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iagrams/data1.xml" ContentType="application/vnd.openxmlformats-officedocument.drawingml.diagramData+xml"/>
  <Override PartName="/xl/diagrams/layout1.xml" ContentType="application/vnd.openxmlformats-officedocument.drawingml.diagramLayout+xml"/>
  <Override PartName="/xl/diagrams/quickStyle1.xml" ContentType="application/vnd.openxmlformats-officedocument.drawingml.diagramStyle+xml"/>
  <Override PartName="/xl/diagrams/colors1.xml" ContentType="application/vnd.openxmlformats-officedocument.drawingml.diagramColors+xml"/>
  <Override PartName="/xl/diagrams/drawing1.xml" ContentType="application/vnd.ms-office.drawingml.diagramDrawing+xml"/>
  <Override PartName="/xl/diagrams/data2.xml" ContentType="application/vnd.openxmlformats-officedocument.drawingml.diagramData+xml"/>
  <Override PartName="/xl/diagrams/layout2.xml" ContentType="application/vnd.openxmlformats-officedocument.drawingml.diagramLayout+xml"/>
  <Override PartName="/xl/diagrams/quickStyle2.xml" ContentType="application/vnd.openxmlformats-officedocument.drawingml.diagramStyle+xml"/>
  <Override PartName="/xl/diagrams/colors2.xml" ContentType="application/vnd.openxmlformats-officedocument.drawingml.diagramColors+xml"/>
  <Override PartName="/xl/diagrams/drawing2.xml" ContentType="application/vnd.ms-office.drawingml.diagramDrawing+xml"/>
  <Override PartName="/xl/diagrams/data3.xml" ContentType="application/vnd.openxmlformats-officedocument.drawingml.diagramData+xml"/>
  <Override PartName="/xl/diagrams/layout3.xml" ContentType="application/vnd.openxmlformats-officedocument.drawingml.diagramLayout+xml"/>
  <Override PartName="/xl/diagrams/quickStyle3.xml" ContentType="application/vnd.openxmlformats-officedocument.drawingml.diagramStyle+xml"/>
  <Override PartName="/xl/diagrams/colors3.xml" ContentType="application/vnd.openxmlformats-officedocument.drawingml.diagramColors+xml"/>
  <Override PartName="/xl/diagrams/drawing3.xml" ContentType="application/vnd.ms-office.drawingml.diagramDrawing+xml"/>
  <Override PartName="/xl/diagrams/data4.xml" ContentType="application/vnd.openxmlformats-officedocument.drawingml.diagramData+xml"/>
  <Override PartName="/xl/diagrams/layout4.xml" ContentType="application/vnd.openxmlformats-officedocument.drawingml.diagramLayout+xml"/>
  <Override PartName="/xl/diagrams/quickStyle4.xml" ContentType="application/vnd.openxmlformats-officedocument.drawingml.diagramStyle+xml"/>
  <Override PartName="/xl/diagrams/colors4.xml" ContentType="application/vnd.openxmlformats-officedocument.drawingml.diagramColors+xml"/>
  <Override PartName="/xl/diagrams/drawing4.xml" ContentType="application/vnd.ms-office.drawingml.diagramDrawing+xml"/>
  <Override PartName="/xl/diagrams/data5.xml" ContentType="application/vnd.openxmlformats-officedocument.drawingml.diagramData+xml"/>
  <Override PartName="/xl/diagrams/layout5.xml" ContentType="application/vnd.openxmlformats-officedocument.drawingml.diagramLayout+xml"/>
  <Override PartName="/xl/diagrams/quickStyle5.xml" ContentType="application/vnd.openxmlformats-officedocument.drawingml.diagramStyle+xml"/>
  <Override PartName="/xl/diagrams/colors5.xml" ContentType="application/vnd.openxmlformats-officedocument.drawingml.diagramColors+xml"/>
  <Override PartName="/xl/diagrams/drawing5.xml" ContentType="application/vnd.ms-office.drawingml.diagramDrawing+xml"/>
  <Override PartName="/xl/diagrams/data6.xml" ContentType="application/vnd.openxmlformats-officedocument.drawingml.diagramData+xml"/>
  <Override PartName="/xl/diagrams/layout6.xml" ContentType="application/vnd.openxmlformats-officedocument.drawingml.diagramLayout+xml"/>
  <Override PartName="/xl/diagrams/quickStyle6.xml" ContentType="application/vnd.openxmlformats-officedocument.drawingml.diagramStyle+xml"/>
  <Override PartName="/xl/diagrams/colors6.xml" ContentType="application/vnd.openxmlformats-officedocument.drawingml.diagramColors+xml"/>
  <Override PartName="/xl/diagrams/drawing6.xml" ContentType="application/vnd.ms-office.drawingml.diagramDrawing+xml"/>
  <Override PartName="/xl/diagrams/data7.xml" ContentType="application/vnd.openxmlformats-officedocument.drawingml.diagramData+xml"/>
  <Override PartName="/xl/diagrams/layout7.xml" ContentType="application/vnd.openxmlformats-officedocument.drawingml.diagramLayout+xml"/>
  <Override PartName="/xl/diagrams/quickStyle7.xml" ContentType="application/vnd.openxmlformats-officedocument.drawingml.diagramStyle+xml"/>
  <Override PartName="/xl/diagrams/colors7.xml" ContentType="application/vnd.openxmlformats-officedocument.drawingml.diagramColors+xml"/>
  <Override PartName="/xl/diagrams/drawing7.xml" ContentType="application/vnd.ms-office.drawingml.diagramDrawing+xml"/>
  <Override PartName="/xl/diagrams/data8.xml" ContentType="application/vnd.openxmlformats-officedocument.drawingml.diagramData+xml"/>
  <Override PartName="/xl/diagrams/layout8.xml" ContentType="application/vnd.openxmlformats-officedocument.drawingml.diagramLayout+xml"/>
  <Override PartName="/xl/diagrams/quickStyle8.xml" ContentType="application/vnd.openxmlformats-officedocument.drawingml.diagramStyle+xml"/>
  <Override PartName="/xl/diagrams/colors8.xml" ContentType="application/vnd.openxmlformats-officedocument.drawingml.diagramColors+xml"/>
  <Override PartName="/xl/diagrams/drawing8.xml" ContentType="application/vnd.ms-office.drawingml.diagramDrawing+xml"/>
  <Override PartName="/xl/diagrams/data9.xml" ContentType="application/vnd.openxmlformats-officedocument.drawingml.diagramData+xml"/>
  <Override PartName="/xl/diagrams/layout9.xml" ContentType="application/vnd.openxmlformats-officedocument.drawingml.diagramLayout+xml"/>
  <Override PartName="/xl/diagrams/quickStyle9.xml" ContentType="application/vnd.openxmlformats-officedocument.drawingml.diagramStyle+xml"/>
  <Override PartName="/xl/diagrams/colors9.xml" ContentType="application/vnd.openxmlformats-officedocument.drawingml.diagramColors+xml"/>
  <Override PartName="/xl/diagrams/drawing9.xml" ContentType="application/vnd.ms-office.drawingml.diagramDrawing+xml"/>
  <Override PartName="/xl/diagrams/data10.xml" ContentType="application/vnd.openxmlformats-officedocument.drawingml.diagramData+xml"/>
  <Override PartName="/xl/diagrams/layout10.xml" ContentType="application/vnd.openxmlformats-officedocument.drawingml.diagramLayout+xml"/>
  <Override PartName="/xl/diagrams/quickStyle10.xml" ContentType="application/vnd.openxmlformats-officedocument.drawingml.diagramStyle+xml"/>
  <Override PartName="/xl/diagrams/colors10.xml" ContentType="application/vnd.openxmlformats-officedocument.drawingml.diagramColors+xml"/>
  <Override PartName="/xl/diagrams/drawing10.xml" ContentType="application/vnd.ms-office.drawingml.diagramDrawing+xml"/>
  <Override PartName="/xl/diagrams/data11.xml" ContentType="application/vnd.openxmlformats-officedocument.drawingml.diagramData+xml"/>
  <Override PartName="/xl/diagrams/layout11.xml" ContentType="application/vnd.openxmlformats-officedocument.drawingml.diagramLayout+xml"/>
  <Override PartName="/xl/diagrams/quickStyle11.xml" ContentType="application/vnd.openxmlformats-officedocument.drawingml.diagramStyle+xml"/>
  <Override PartName="/xl/diagrams/colors11.xml" ContentType="application/vnd.openxmlformats-officedocument.drawingml.diagramColors+xml"/>
  <Override PartName="/xl/diagrams/drawing11.xml" ContentType="application/vnd.ms-office.drawingml.diagramDrawing+xml"/>
  <Override PartName="/xl/diagrams/data12.xml" ContentType="application/vnd.openxmlformats-officedocument.drawingml.diagramData+xml"/>
  <Override PartName="/xl/diagrams/layout12.xml" ContentType="application/vnd.openxmlformats-officedocument.drawingml.diagramLayout+xml"/>
  <Override PartName="/xl/diagrams/quickStyle12.xml" ContentType="application/vnd.openxmlformats-officedocument.drawingml.diagramStyle+xml"/>
  <Override PartName="/xl/diagrams/colors12.xml" ContentType="application/vnd.openxmlformats-officedocument.drawingml.diagramColors+xml"/>
  <Override PartName="/xl/diagrams/drawing12.xml" ContentType="application/vnd.ms-office.drawingml.diagramDrawing+xml"/>
  <Override PartName="/xl/diagrams/data13.xml" ContentType="application/vnd.openxmlformats-officedocument.drawingml.diagramData+xml"/>
  <Override PartName="/xl/diagrams/layout13.xml" ContentType="application/vnd.openxmlformats-officedocument.drawingml.diagramLayout+xml"/>
  <Override PartName="/xl/diagrams/quickStyle13.xml" ContentType="application/vnd.openxmlformats-officedocument.drawingml.diagramStyle+xml"/>
  <Override PartName="/xl/diagrams/colors13.xml" ContentType="application/vnd.openxmlformats-officedocument.drawingml.diagramColors+xml"/>
  <Override PartName="/xl/diagrams/drawing13.xml" ContentType="application/vnd.ms-office.drawingml.diagramDrawing+xml"/>
  <Override PartName="/xl/diagrams/data14.xml" ContentType="application/vnd.openxmlformats-officedocument.drawingml.diagramData+xml"/>
  <Override PartName="/xl/diagrams/layout14.xml" ContentType="application/vnd.openxmlformats-officedocument.drawingml.diagramLayout+xml"/>
  <Override PartName="/xl/diagrams/quickStyle14.xml" ContentType="application/vnd.openxmlformats-officedocument.drawingml.diagramStyle+xml"/>
  <Override PartName="/xl/diagrams/colors14.xml" ContentType="application/vnd.openxmlformats-officedocument.drawingml.diagramColors+xml"/>
  <Override PartName="/xl/diagrams/drawing14.xml" ContentType="application/vnd.ms-office.drawingml.diagramDrawing+xml"/>
  <Override PartName="/xl/diagrams/data15.xml" ContentType="application/vnd.openxmlformats-officedocument.drawingml.diagramData+xml"/>
  <Override PartName="/xl/diagrams/layout15.xml" ContentType="application/vnd.openxmlformats-officedocument.drawingml.diagramLayout+xml"/>
  <Override PartName="/xl/diagrams/quickStyle15.xml" ContentType="application/vnd.openxmlformats-officedocument.drawingml.diagramStyle+xml"/>
  <Override PartName="/xl/diagrams/colors15.xml" ContentType="application/vnd.openxmlformats-officedocument.drawingml.diagramColors+xml"/>
  <Override PartName="/xl/diagrams/drawing15.xml" ContentType="application/vnd.ms-office.drawingml.diagramDrawing+xml"/>
  <Override PartName="/xl/diagrams/data16.xml" ContentType="application/vnd.openxmlformats-officedocument.drawingml.diagramData+xml"/>
  <Override PartName="/xl/diagrams/layout16.xml" ContentType="application/vnd.openxmlformats-officedocument.drawingml.diagramLayout+xml"/>
  <Override PartName="/xl/diagrams/quickStyle16.xml" ContentType="application/vnd.openxmlformats-officedocument.drawingml.diagramStyle+xml"/>
  <Override PartName="/xl/diagrams/colors16.xml" ContentType="application/vnd.openxmlformats-officedocument.drawingml.diagramColors+xml"/>
  <Override PartName="/xl/diagrams/drawing16.xml" ContentType="application/vnd.ms-office.drawingml.diagramDrawing+xml"/>
  <Override PartName="/xl/diagrams/data17.xml" ContentType="application/vnd.openxmlformats-officedocument.drawingml.diagramData+xml"/>
  <Override PartName="/xl/diagrams/layout17.xml" ContentType="application/vnd.openxmlformats-officedocument.drawingml.diagramLayout+xml"/>
  <Override PartName="/xl/diagrams/quickStyle17.xml" ContentType="application/vnd.openxmlformats-officedocument.drawingml.diagramStyle+xml"/>
  <Override PartName="/xl/diagrams/colors17.xml" ContentType="application/vnd.openxmlformats-officedocument.drawingml.diagramColors+xml"/>
  <Override PartName="/xl/diagrams/drawing17.xml" ContentType="application/vnd.ms-office.drawingml.diagramDrawing+xml"/>
  <Override PartName="/xl/diagrams/data18.xml" ContentType="application/vnd.openxmlformats-officedocument.drawingml.diagramData+xml"/>
  <Override PartName="/xl/diagrams/layout18.xml" ContentType="application/vnd.openxmlformats-officedocument.drawingml.diagramLayout+xml"/>
  <Override PartName="/xl/diagrams/quickStyle18.xml" ContentType="application/vnd.openxmlformats-officedocument.drawingml.diagramStyle+xml"/>
  <Override PartName="/xl/diagrams/colors18.xml" ContentType="application/vnd.openxmlformats-officedocument.drawingml.diagramColors+xml"/>
  <Override PartName="/xl/diagrams/drawing18.xml" ContentType="application/vnd.ms-office.drawingml.diagramDrawing+xml"/>
  <Override PartName="/xl/diagrams/data19.xml" ContentType="application/vnd.openxmlformats-officedocument.drawingml.diagramData+xml"/>
  <Override PartName="/xl/diagrams/layout19.xml" ContentType="application/vnd.openxmlformats-officedocument.drawingml.diagramLayout+xml"/>
  <Override PartName="/xl/diagrams/quickStyle19.xml" ContentType="application/vnd.openxmlformats-officedocument.drawingml.diagramStyle+xml"/>
  <Override PartName="/xl/diagrams/colors19.xml" ContentType="application/vnd.openxmlformats-officedocument.drawingml.diagramColors+xml"/>
  <Override PartName="/xl/diagrams/drawing19.xml" ContentType="application/vnd.ms-office.drawingml.diagramDrawing+xml"/>
  <Override PartName="/xl/diagrams/data20.xml" ContentType="application/vnd.openxmlformats-officedocument.drawingml.diagramData+xml"/>
  <Override PartName="/xl/diagrams/layout20.xml" ContentType="application/vnd.openxmlformats-officedocument.drawingml.diagramLayout+xml"/>
  <Override PartName="/xl/diagrams/quickStyle20.xml" ContentType="application/vnd.openxmlformats-officedocument.drawingml.diagramStyle+xml"/>
  <Override PartName="/xl/diagrams/colors20.xml" ContentType="application/vnd.openxmlformats-officedocument.drawingml.diagramColors+xml"/>
  <Override PartName="/xl/diagrams/drawing20.xml" ContentType="application/vnd.ms-office.drawingml.diagramDrawing+xml"/>
  <Override PartName="/xl/diagrams/data21.xml" ContentType="application/vnd.openxmlformats-officedocument.drawingml.diagramData+xml"/>
  <Override PartName="/xl/diagrams/layout21.xml" ContentType="application/vnd.openxmlformats-officedocument.drawingml.diagramLayout+xml"/>
  <Override PartName="/xl/diagrams/quickStyle21.xml" ContentType="application/vnd.openxmlformats-officedocument.drawingml.diagramStyle+xml"/>
  <Override PartName="/xl/diagrams/colors21.xml" ContentType="application/vnd.openxmlformats-officedocument.drawingml.diagramColors+xml"/>
  <Override PartName="/xl/diagrams/drawing21.xml" ContentType="application/vnd.ms-office.drawingml.diagramDrawing+xml"/>
  <Override PartName="/xl/diagrams/data22.xml" ContentType="application/vnd.openxmlformats-officedocument.drawingml.diagramData+xml"/>
  <Override PartName="/xl/diagrams/layout22.xml" ContentType="application/vnd.openxmlformats-officedocument.drawingml.diagramLayout+xml"/>
  <Override PartName="/xl/diagrams/quickStyle22.xml" ContentType="application/vnd.openxmlformats-officedocument.drawingml.diagramStyle+xml"/>
  <Override PartName="/xl/diagrams/colors22.xml" ContentType="application/vnd.openxmlformats-officedocument.drawingml.diagramColors+xml"/>
  <Override PartName="/xl/diagrams/drawing22.xml" ContentType="application/vnd.ms-office.drawingml.diagramDrawing+xml"/>
  <Override PartName="/xl/diagrams/data23.xml" ContentType="application/vnd.openxmlformats-officedocument.drawingml.diagramData+xml"/>
  <Override PartName="/xl/diagrams/layout23.xml" ContentType="application/vnd.openxmlformats-officedocument.drawingml.diagramLayout+xml"/>
  <Override PartName="/xl/diagrams/quickStyle23.xml" ContentType="application/vnd.openxmlformats-officedocument.drawingml.diagramStyle+xml"/>
  <Override PartName="/xl/diagrams/colors23.xml" ContentType="application/vnd.openxmlformats-officedocument.drawingml.diagramColors+xml"/>
  <Override PartName="/xl/diagrams/drawing23.xml" ContentType="application/vnd.ms-office.drawingml.diagramDrawing+xml"/>
  <Override PartName="/xl/drawings/drawing15.xml" ContentType="application/vnd.openxmlformats-officedocument.drawing+xml"/>
  <Override PartName="/xl/diagrams/data24.xml" ContentType="application/vnd.openxmlformats-officedocument.drawingml.diagramData+xml"/>
  <Override PartName="/xl/diagrams/layout24.xml" ContentType="application/vnd.openxmlformats-officedocument.drawingml.diagramLayout+xml"/>
  <Override PartName="/xl/diagrams/quickStyle24.xml" ContentType="application/vnd.openxmlformats-officedocument.drawingml.diagramStyle+xml"/>
  <Override PartName="/xl/diagrams/colors24.xml" ContentType="application/vnd.openxmlformats-officedocument.drawingml.diagramColors+xml"/>
  <Override PartName="/xl/diagrams/drawing24.xml" ContentType="application/vnd.ms-office.drawingml.diagramDrawing+xml"/>
  <Override PartName="/xl/diagrams/data25.xml" ContentType="application/vnd.openxmlformats-officedocument.drawingml.diagramData+xml"/>
  <Override PartName="/xl/diagrams/layout25.xml" ContentType="application/vnd.openxmlformats-officedocument.drawingml.diagramLayout+xml"/>
  <Override PartName="/xl/diagrams/quickStyle25.xml" ContentType="application/vnd.openxmlformats-officedocument.drawingml.diagramStyle+xml"/>
  <Override PartName="/xl/diagrams/colors25.xml" ContentType="application/vnd.openxmlformats-officedocument.drawingml.diagramColors+xml"/>
  <Override PartName="/xl/diagrams/drawing25.xml" ContentType="application/vnd.ms-office.drawingml.diagramDrawing+xml"/>
  <Override PartName="/xl/diagrams/data26.xml" ContentType="application/vnd.openxmlformats-officedocument.drawingml.diagramData+xml"/>
  <Override PartName="/xl/diagrams/layout26.xml" ContentType="application/vnd.openxmlformats-officedocument.drawingml.diagramLayout+xml"/>
  <Override PartName="/xl/diagrams/quickStyle26.xml" ContentType="application/vnd.openxmlformats-officedocument.drawingml.diagramStyle+xml"/>
  <Override PartName="/xl/diagrams/colors26.xml" ContentType="application/vnd.openxmlformats-officedocument.drawingml.diagramColors+xml"/>
  <Override PartName="/xl/diagrams/drawing26.xml" ContentType="application/vnd.ms-office.drawingml.diagram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defaultThemeVersion="166925"/>
  <mc:AlternateContent xmlns:mc="http://schemas.openxmlformats.org/markup-compatibility/2006">
    <mc:Choice Requires="x15">
      <x15ac:absPath xmlns:x15ac="http://schemas.microsoft.com/office/spreadsheetml/2010/11/ac" url="https://bvmf-my.sharepoint.com/personal/stokuda_bvmf_com_br/Documents/Área de Trabalho/Acesso Fácil/KIT INSURCONNECT B3 ONBOARDING 20231106/KIT INSURCONNECT B3 ONBOARDING 20231106/Layouts e Manuais/"/>
    </mc:Choice>
  </mc:AlternateContent>
  <xr:revisionPtr revIDLastSave="51" documentId="8_{4372C105-E8E5-4ECF-B5E7-2E148EF96081}" xr6:coauthVersionLast="47" xr6:coauthVersionMax="47" xr10:uidLastSave="{3878E93C-E770-47C7-9EFA-AA3ADD6A38AD}"/>
  <workbookProtection workbookAlgorithmName="SHA-512" workbookHashValue="RbwWDTwnVswbvEF7JrjRxjPqzgPdEL3fVkhDdtR+XzmVYp+qVQ6B+B5xtLnX7HueUuDXGJL+M7ejpXVW6XJQkQ==" workbookSaltValue="4NYQdFBMtoXM7zXPNYyY7w==" workbookSpinCount="100000" lockStructure="1"/>
  <bookViews>
    <workbookView xWindow="-18900" yWindow="-16320" windowWidth="29040" windowHeight="15840" tabRatio="886" xr2:uid="{2D27CFFB-0D7D-4CCA-901C-C72C88DA06AA}"/>
  </bookViews>
  <sheets>
    <sheet name="Menu - InsurConnect" sheetId="33" r:id="rId1"/>
    <sheet name="Últimas Releases" sheetId="39" r:id="rId2"/>
    <sheet name="Release Notes" sheetId="37" r:id="rId3"/>
    <sheet name="Registro de Documento (REGAP)" sheetId="1" r:id="rId4"/>
    <sheet name="Registro de Documento (REGDC)" sheetId="94" r:id="rId5"/>
    <sheet name="Endosso (REGEN)" sheetId="4" r:id="rId6"/>
    <sheet name="Endosso (REGED)" sheetId="96" r:id="rId7"/>
    <sheet name="Complementar Auto (REGCA)" sheetId="72" r:id="rId8"/>
    <sheet name="Registro CCG (REGCG)" sheetId="40" r:id="rId9"/>
    <sheet name="Vinc  Desvinc CCG (REGCG)" sheetId="42" r:id="rId10"/>
    <sheet name="Mov. Prêmio de Seguro (REGPA) " sheetId="5" r:id="rId11"/>
    <sheet name="Mov. Prêmio de Seguro (REGPM) " sheetId="98" r:id="rId12"/>
    <sheet name="Registro de Sinistro (REGSS)" sheetId="44" r:id="rId13"/>
    <sheet name="Mov. do Sinistro (REGSM)" sheetId="46" r:id="rId14"/>
    <sheet name="Movimento de Provisão (REGPB)" sheetId="100" r:id="rId15"/>
    <sheet name="Mov de Contribuição (REGMC)" sheetId="102" r:id="rId16"/>
    <sheet name="Resgate e Port. (REGRP)" sheetId="104" r:id="rId17"/>
    <sheet name="Reg. de Resseguro (REGRE)" sheetId="22" r:id="rId18"/>
    <sheet name="Mov. Prêmio Resseguro (REGPR)" sheetId="24" r:id="rId19"/>
    <sheet name="Prestação de Contas (REGPC)" sheetId="31" r:id="rId20"/>
    <sheet name="Série - CAP (REGSC)" sheetId="109" r:id="rId21"/>
    <sheet name="Título - CAP (REGTC)" sheetId="110" r:id="rId22"/>
    <sheet name="Liquidações - CAP (REGLC)" sheetId="111" r:id="rId23"/>
    <sheet name="Resgates Sorteios - CAP (REGRC)" sheetId="113" r:id="rId24"/>
    <sheet name="Mov Provisão - CAP (REGCP)" sheetId="114" r:id="rId25"/>
    <sheet name="Pag Intermediação Mensal REGPI" sheetId="120" r:id="rId26"/>
    <sheet name="Assist. Financeira (REGAF)" sheetId="116" r:id="rId27"/>
    <sheet name="Mov. Assist. Financeira (REGMF)" sheetId="118" r:id="rId28"/>
    <sheet name="Bloqueio - Gravame (REGBG)" sheetId="119" r:id="rId29"/>
    <sheet name="Exclusão (REGEX)" sheetId="93" r:id="rId30"/>
    <sheet name="Arquivos Conciliação e Retorno" sheetId="67" r:id="rId31"/>
    <sheet name="APIs Assíncronas em Lote" sheetId="78" r:id="rId32"/>
    <sheet name="Lista de Paises" sheetId="65" r:id="rId33"/>
    <sheet name="Lista de Ramos" sheetId="43" r:id="rId34"/>
    <sheet name="Lista de Coberturas" sheetId="75" r:id="rId35"/>
    <sheet name="Lista de Moedas" sheetId="66" r:id="rId36"/>
    <sheet name="Tábuas Biométricas" sheetId="91" r:id="rId37"/>
    <sheet name="Tabela de Eventos" sheetId="115" r:id="rId38"/>
    <sheet name="Descrição dos Blocos" sheetId="69" r:id="rId39"/>
    <sheet name="Descontinuidade" sheetId="70" r:id="rId40"/>
    <sheet name="Hierarquia" sheetId="107" r:id="rId41"/>
    <sheet name="Relacionamento e Chaves Layout" sheetId="108" r:id="rId42"/>
  </sheets>
  <externalReferences>
    <externalReference r:id="rId43"/>
    <externalReference r:id="rId44"/>
    <externalReference r:id="rId45"/>
    <externalReference r:id="rId46"/>
  </externalReferences>
  <definedNames>
    <definedName name="_xlnm._FilterDatabase" localSheetId="26" hidden="1">'Assist. Financeira (REGAF)'!$A$8:$M$56</definedName>
    <definedName name="_xlnm._FilterDatabase" localSheetId="28" hidden="1">'Bloqueio - Gravame (REGBG)'!$A$8:$O$38</definedName>
    <definedName name="_xlnm._FilterDatabase" localSheetId="7" hidden="1">'Complementar Auto (REGCA)'!$A$8:$M$113</definedName>
    <definedName name="_xlnm._FilterDatabase" localSheetId="6" hidden="1">'Endosso (REGED)'!$A$8:$M$524</definedName>
    <definedName name="_xlnm._FilterDatabase" localSheetId="5" hidden="1">'Endosso (REGEN)'!$A$8:$M$409</definedName>
    <definedName name="_xlnm._FilterDatabase" localSheetId="29" hidden="1">'Exclusão (REGEX)'!$A$8:$J$30</definedName>
    <definedName name="_xlnm._FilterDatabase" localSheetId="22" hidden="1">'Liquidações - CAP (REGLC)'!$A$8:$M$8</definedName>
    <definedName name="_xlnm._FilterDatabase" localSheetId="34" hidden="1">'Lista de Coberturas'!$A$6:$C$433</definedName>
    <definedName name="_xlnm._FilterDatabase" localSheetId="33" hidden="1">'Lista de Ramos'!$A$6:$C$189</definedName>
    <definedName name="_xlnm._FilterDatabase" localSheetId="15" hidden="1">'Mov de Contribuição (REGMC)'!$A$8:$M$65</definedName>
    <definedName name="_xlnm._FilterDatabase" localSheetId="24" hidden="1">'Mov Provisão - CAP (REGCP)'!$A$8:$M$39</definedName>
    <definedName name="_xlnm._FilterDatabase" localSheetId="27" hidden="1">'Mov. Assist. Financeira (REGMF)'!$A$8:$M$46</definedName>
    <definedName name="_xlnm._FilterDatabase" localSheetId="13" hidden="1">'Mov. do Sinistro (REGSM)'!$A$8:$M$65</definedName>
    <definedName name="_xlnm._FilterDatabase" localSheetId="10" hidden="1">'Mov. Prêmio de Seguro (REGPA) '!$A$8:$M$61</definedName>
    <definedName name="_xlnm._FilterDatabase" localSheetId="11" hidden="1">'Mov. Prêmio de Seguro (REGPM) '!$A$8:$M$67</definedName>
    <definedName name="_xlnm._FilterDatabase" localSheetId="18" hidden="1">'Mov. Prêmio Resseguro (REGPR)'!$A$10:$M$68</definedName>
    <definedName name="_xlnm._FilterDatabase" localSheetId="14" hidden="1">'Movimento de Provisão (REGPB)'!$A$8:$M$67</definedName>
    <definedName name="_xlnm._FilterDatabase" localSheetId="25" hidden="1">'Pag Intermediação Mensal REGPI'!$A$8:$M$35</definedName>
    <definedName name="_xlnm._FilterDatabase" localSheetId="19" hidden="1">'Prestação de Contas (REGPC)'!$A$8:$M$42</definedName>
    <definedName name="_xlnm._FilterDatabase" localSheetId="17" hidden="1">'Reg. de Resseguro (REGRE)'!$A$8:$M$91</definedName>
    <definedName name="_xlnm._FilterDatabase" localSheetId="8" hidden="1">'Registro CCG (REGCG)'!$A$8:$M$51</definedName>
    <definedName name="_xlnm._FilterDatabase" localSheetId="3" hidden="1">'Registro de Documento (REGAP)'!$A$8:$M$391</definedName>
    <definedName name="_xlnm._FilterDatabase" localSheetId="4" hidden="1">'Registro de Documento (REGDC)'!$A$8:$M$506</definedName>
    <definedName name="_xlnm._FilterDatabase" localSheetId="12" hidden="1">'Registro de Sinistro (REGSS)'!$A$8:$M$166</definedName>
    <definedName name="_xlnm._FilterDatabase" localSheetId="2" hidden="1">'Release Notes'!$I$1:$I$190</definedName>
    <definedName name="_xlnm._FilterDatabase" localSheetId="16" hidden="1">'Resgate e Port. (REGRP)'!$A$8:$M$72</definedName>
    <definedName name="_xlnm._FilterDatabase" localSheetId="23" hidden="1">'Resgates Sorteios - CAP (REGRC)'!$A$8:$M$47</definedName>
    <definedName name="_xlnm._FilterDatabase" localSheetId="20" hidden="1">'Série - CAP (REGSC)'!$A$8:$M$70</definedName>
    <definedName name="_xlnm._FilterDatabase" localSheetId="21" hidden="1">'Título - CAP (REGTC)'!$A$8:$M$90</definedName>
    <definedName name="_xlnm._FilterDatabase" localSheetId="1" hidden="1">'Últimas Releases'!$B$20:$H$21</definedName>
    <definedName name="_xlnm._FilterDatabase" localSheetId="9" hidden="1">'Vinc  Desvinc CCG (REGCG)'!$A$8:$M$24</definedName>
    <definedName name="AbViagem_AltDoc">#REF!</definedName>
    <definedName name="AbViagem_AltEnd">#REF!</definedName>
    <definedName name="AbViagem_Doc" localSheetId="4">'Registro de Documento (REGDC)'!$J$328</definedName>
    <definedName name="AbViagem_Doc">'Registro de Documento (REGAP)'!$J$361</definedName>
    <definedName name="AbViagem_Doc1">'Registro de Documento (REGDC)'!$C$227</definedName>
    <definedName name="AbViagem_End">'Endosso (REGEN)'!$J$356</definedName>
    <definedName name="ADIT_REGAF">'Assist. Financeira (REGAF)'!$C$21</definedName>
    <definedName name="AlcanceCob_Doc" localSheetId="4">'Registro de Documento (REGDC)'!$J$205</definedName>
    <definedName name="AlcanceCob_Doc">'Registro de Documento (REGAP)'!$J$207</definedName>
    <definedName name="AlcanceCob_DocAlt">#REF!</definedName>
    <definedName name="AlcanceCob_End">'Endosso (REGEN)'!$J$202</definedName>
    <definedName name="AlcanceCob_EndAlt">#REF!</definedName>
    <definedName name="AnoREf_REGCP">'Mov Provisão - CAP (REGCP)'!$C$31</definedName>
    <definedName name="Anuidade_REGDC">'Registro de Documento (REGDC)'!$C$311</definedName>
    <definedName name="Anuidade_REGED">'Endosso (REGED)'!$C$306</definedName>
    <definedName name="Averb_AltEnd" localSheetId="11">'[1]Alteração de Endosso (REGEN)'!#REF!</definedName>
    <definedName name="Averb_AltEnd" localSheetId="4">'[2]Alteração de Endosso (REGED)'!#REF!</definedName>
    <definedName name="Averb_AltEnd">#REF!</definedName>
    <definedName name="Averb_End" localSheetId="11">'[1]Endosso (REGEN)'!#REF!</definedName>
    <definedName name="Averb_End" localSheetId="4">'[2]Endosso (REGED)'!#REF!</definedName>
    <definedName name="Averb_End">'Endosso (REGEN)'!#REF!</definedName>
    <definedName name="BaseIdenizacao_Doc" localSheetId="4">'Registro de Documento (REGDC)'!$J$421</definedName>
    <definedName name="BaseIdenizacao_Doc">'Registro de Documento (REGAP)'!$J$338</definedName>
    <definedName name="BaseIdenizacao_DocAlt">#REF!</definedName>
    <definedName name="BaseIdenizacao_End">'Endosso (REGEN)'!$J$333</definedName>
    <definedName name="BaseIdenizacao_EndAlt">#REF!</definedName>
    <definedName name="Bl_PMBC">#REF!</definedName>
    <definedName name="BLAverbacao_End" localSheetId="11">'[1]Endosso (REGEN)'!$A$384</definedName>
    <definedName name="BLAverbacao_End" localSheetId="4">'[2]Endosso (REGED)'!$A$470</definedName>
    <definedName name="BLAverbacao_End">'Endosso (REGEN)'!$A$389</definedName>
    <definedName name="BLAverbacao_EndAlt">#REF!</definedName>
    <definedName name="BlBenFinal_AltSin" localSheetId="4">#REF!</definedName>
    <definedName name="BlBenFinal_AltSin">#REF!</definedName>
    <definedName name="BlBenFinal_Sin" localSheetId="11">'[1]Registro de Sinistro (REGSS)'!$A$100</definedName>
    <definedName name="BlBenFinal_Sin" localSheetId="4">#REF!</definedName>
    <definedName name="BlBenFinal_Sin">'Registro de Sinistro (REGSS)'!$A$110</definedName>
    <definedName name="BlBenFinal_SinAlt" localSheetId="4">#REF!</definedName>
    <definedName name="BlBenFinal_SinAlt">#REF!</definedName>
    <definedName name="BlCessionário_REGTC">'Título - CAP (REGTC)'!#REF!</definedName>
    <definedName name="BLCobBeneficiario_Doc" localSheetId="11">'[1]Registro de Documento (REGAP)'!#REF!</definedName>
    <definedName name="BLCobBeneficiario_Doc" localSheetId="4">'Registro de Documento (REGDC)'!#REF!</definedName>
    <definedName name="BLCobBeneficiario_Doc">'Registro de Documento (REGAP)'!#REF!</definedName>
    <definedName name="BLCobBeneficiario_DocAlt" localSheetId="11">'[1]Alteração de Documento (REGAP)'!#REF!</definedName>
    <definedName name="BLCobBeneficiario_DocAlt" localSheetId="4">'[2]Alteração de Documento (REGDC)'!#REF!</definedName>
    <definedName name="BLCobBeneficiario_DocAlt">#REF!</definedName>
    <definedName name="BLCobBeneficiario_End" localSheetId="11">'[1]Endosso (REGEN)'!#REF!</definedName>
    <definedName name="BLCobBeneficiario_End" localSheetId="4">'[2]Endosso (REGED)'!#REF!</definedName>
    <definedName name="BLCobBeneficiario_End">'Endosso (REGEN)'!#REF!</definedName>
    <definedName name="BLCobBeneficiario_EndAlt" localSheetId="11">'[1]Alteração de Endosso (REGEN)'!#REF!</definedName>
    <definedName name="BLCobBeneficiario_EndAlt" localSheetId="4">'[2]Alteração de Endosso (REGED)'!#REF!</definedName>
    <definedName name="BLCobBeneficiario_EndAlt">#REF!</definedName>
    <definedName name="BlCoberturaContratada_REGDC">'Registro de Documento (REGDC)'!$A$362</definedName>
    <definedName name="BlCoberturaContratada_REGED">'Endosso (REGED)'!$A$357</definedName>
    <definedName name="BlCobSobrevivencia_REGDC">'Registro de Documento (REGDC)'!$A$293</definedName>
    <definedName name="BlCobSobrevivencia_REGED">'Endosso (REGED)'!$A$288</definedName>
    <definedName name="BlCompRCCCAP_REGED">'Endosso (REGED)'!$A$445</definedName>
    <definedName name="BlComRCCCAP_REGDC">'Registro de Documento (REGDC)'!$A$450</definedName>
    <definedName name="BLCondutores_CompAuto" localSheetId="11">'[1]Complementar Auto (REGCA)'!$A$86</definedName>
    <definedName name="BLCondutores_CompAuto" localSheetId="4">#REF!</definedName>
    <definedName name="BLCondutores_CompAuto">'Complementar Auto (REGCA)'!$A$89</definedName>
    <definedName name="BlContratoColetivo">'Endosso (REGED)'!$A$481</definedName>
    <definedName name="BlContratoColetivo_DC">'Registro de Documento (REGDC)'!$A$486</definedName>
    <definedName name="BlContratoColetivo_ED">'Endosso (REGED)'!$A$481</definedName>
    <definedName name="BLCredIntExp_Doc" localSheetId="4">'Registro de Documento (REGDC)'!$A$80</definedName>
    <definedName name="BLCredIntExp_Doc">'Registro de Documento (REGAP)'!$A$82</definedName>
    <definedName name="BLCredIntExp_DocAlt" localSheetId="11">'[1]Alteração de Documento (REGAP)'!$A$81</definedName>
    <definedName name="BLCredIntExp_DocAlt" localSheetId="4">'[2]Alteração de Documento (REGDC)'!$A$79</definedName>
    <definedName name="BLCredIntExp_DocAlt">#REF!</definedName>
    <definedName name="BLCredIntExp_End" localSheetId="11">'[1]Endosso (REGEN)'!$A$81</definedName>
    <definedName name="BLCredIntExp_End">'Endosso (REGEN)'!$A$82</definedName>
    <definedName name="BLCredIntExp_EndAlt" localSheetId="11">'[1]Alteração de Endosso (REGEN)'!$A$81</definedName>
    <definedName name="BLCredIntExp_EndAlt" localSheetId="4">'[2]Alteração de Endosso (REGED)'!$A$79</definedName>
    <definedName name="BLCredIntExp_EndAlt">#REF!</definedName>
    <definedName name="BLEndosso">'Endosso (REGEN)'!$A$389</definedName>
    <definedName name="BLEndosso_End">'Endosso (REGEN)'!$A$389</definedName>
    <definedName name="BLFiePMBaC_REGPB">'Movimento de Provisão (REGPB)'!$A$50</definedName>
    <definedName name="BlFIEPMBC_REGPB">'Movimento de Provisão (REGPB)'!$A$37</definedName>
    <definedName name="BLIdentPessoaCob_Doc" localSheetId="4">'Registro de Documento (REGDC)'!$A$153</definedName>
    <definedName name="BLIdentPessoaCob_Doc">'Registro de Documento (REGAP)'!$A$159</definedName>
    <definedName name="BLIdentPessoaCob_DocAlt">#REF!</definedName>
    <definedName name="BLIdentPessoaCob_End">'Endosso (REGEN)'!$A$154</definedName>
    <definedName name="BLIdentPessoaCob_endAlt">#REF!</definedName>
    <definedName name="BLInfFIEPMBaC_PB">#REF!</definedName>
    <definedName name="BLInfFIEPMBaC_PBAltr" localSheetId="11">'[1]Alt. Mov. de Provisão (REGPB)'!$A$46</definedName>
    <definedName name="BLInfFIEPMBaC_PBAltr" localSheetId="4">'[2]Alt. Mov. de Provisão (REGPB)'!$A$46</definedName>
    <definedName name="BLInfFIEPMBaC_PBAltr">#REF!</definedName>
    <definedName name="BLInfFIEPMBC_PB">#REF!</definedName>
    <definedName name="BLInfFIEPMBC_PBAltr" localSheetId="11">'[1]Alt. Mov. de Provisão (REGPB)'!$A$35</definedName>
    <definedName name="BLInfFIEPMBC_PBAltr" localSheetId="4">'[2]Alt. Mov. de Provisão (REGPB)'!$A$35</definedName>
    <definedName name="BLInfFIEPMBC_PBAltr">#REF!</definedName>
    <definedName name="BlIntermediador_REGDC">'Registro de Documento (REGDC)'!$A$97</definedName>
    <definedName name="BlIntermediador_REGED">'Endosso (REGED)'!$A$97</definedName>
    <definedName name="BlMetatitulo_REGTC">'Título - CAP (REGTC)'!$A$76</definedName>
    <definedName name="BlMovTecBen_PB">#REF!</definedName>
    <definedName name="BlMovTecBen_PBAltr" localSheetId="11">'[1]Alt. Mov. de Provisão (REGPB)'!$A$13</definedName>
    <definedName name="BlMovTecBen_PBAltr" localSheetId="4">'[2]Alt. Mov. de Provisão (REGPB)'!$A$13</definedName>
    <definedName name="BlMovTecBen_PBAltr">#REF!</definedName>
    <definedName name="BlN_Doc" localSheetId="4">'Registro de Documento (REGDC)'!$A$153</definedName>
    <definedName name="BlN_Doc">'Registro de Documento (REGAP)'!$A$159</definedName>
    <definedName name="BlN_DocAlt">#REF!</definedName>
    <definedName name="BlN_End">'Endosso (REGEN)'!$A$154</definedName>
    <definedName name="BlN_EndAlt">#REF!</definedName>
    <definedName name="BlObjeto_REGDC">'Registro de Documento (REGDC)'!$A$163</definedName>
    <definedName name="BlObjeto_REGED">'Endosso (REGED)'!$A$158</definedName>
    <definedName name="BlocoQDoc_AltDoc" localSheetId="4">'[2]Alteração de Documento (REGDC)'!#REF!</definedName>
    <definedName name="BlocoQDoc_AltDoc">#REF!</definedName>
    <definedName name="BlocoQDoc_AltEnd" localSheetId="4">'[2]Alteração de Endosso (REGED)'!#REF!</definedName>
    <definedName name="BlocoQDoc_AltEnd">#REF!</definedName>
    <definedName name="BlocoQDoc_Doc" localSheetId="4">'Registro de Documento (REGDC)'!#REF!</definedName>
    <definedName name="BlocoQDoc_Doc">'Registro de Documento (REGAP)'!$A$73</definedName>
    <definedName name="BlocoQDoc_End" localSheetId="4">'[2]Endosso (REGED)'!#REF!</definedName>
    <definedName name="BlocoQDoc_End">'Endosso (REGEN)'!$A$73</definedName>
    <definedName name="BlPessoas_AltDoc">#REF!</definedName>
    <definedName name="BlPessoas_AltEnd">#REF!</definedName>
    <definedName name="BlPessoas_Doc" localSheetId="11">'[1]Registro de Documento (REGAP)'!$A$352</definedName>
    <definedName name="BlPessoas_Doc" localSheetId="4">'Registro de Documento (REGDC)'!$A$324</definedName>
    <definedName name="BlPessoas_Doc">'Registro de Documento (REGAP)'!$A$357</definedName>
    <definedName name="BlPessoas_End">'Endosso (REGEN)'!$C$355</definedName>
    <definedName name="BLPMBaC_PB">#REF!</definedName>
    <definedName name="BLPMBaC_PBAltr" localSheetId="11">'[1]Alt. Mov. de Provisão (REGPB)'!$A$41</definedName>
    <definedName name="BLPMBaC_PBAltr" localSheetId="4">'[2]Alt. Mov. de Provisão (REGPB)'!$A$41</definedName>
    <definedName name="BLPMBaC_PBAltr">#REF!</definedName>
    <definedName name="BlPMBC_AltSin" localSheetId="11">'[1]Alt. Reg. de Sinistro (REGSS)'!$A$114</definedName>
    <definedName name="BlPMBC_AltSin" localSheetId="4">#REF!</definedName>
    <definedName name="BlPMBC_AltSin">#REF!</definedName>
    <definedName name="BlPMBC_PB">#REF!</definedName>
    <definedName name="BlPMBC_PBAltr" localSheetId="11">'[1]Alt. Mov. de Provisão (REGPB)'!$A$25</definedName>
    <definedName name="BlPMBC_PBAltr" localSheetId="4">'[2]Alt. Mov. de Provisão (REGPB)'!$A$25</definedName>
    <definedName name="BlPMBC_PBAltr">#REF!</definedName>
    <definedName name="BlPMBC_Sin" localSheetId="11">'[1]Registro de Sinistro (REGSS)'!$A$114</definedName>
    <definedName name="BlPMBC_Sin" localSheetId="4">#REF!</definedName>
    <definedName name="BlPMBC_Sin">'Registro de Sinistro (REGSS)'!$A$124</definedName>
    <definedName name="BlPremioRamoCob_REGPM">'Mov. Prêmio de Seguro (REGPM) '!$A$39</definedName>
    <definedName name="BLPVR_REGPB">'Movimento de Provisão (REGPB)'!$A$56</definedName>
    <definedName name="BlStoploss_AltDoc">#REF!</definedName>
    <definedName name="BlStoploss_AltEnd">#REF!</definedName>
    <definedName name="BlStoploss_Doc" localSheetId="4">'Registro de Documento (REGDC)'!$A$264</definedName>
    <definedName name="BlStoploss_Doc">'Registro de Documento (REGAP)'!$A$266</definedName>
    <definedName name="BlStoploss_End">'Endosso (REGEN)'!$A$261</definedName>
    <definedName name="BlStoploss_EndAltr">#REF!</definedName>
    <definedName name="BlTblQtVar_REGSC">'Série - CAP (REGSC)'!$A$56</definedName>
    <definedName name="BlVlrEstSeg_REGMC">'Mov de Contribuição (REGMC)'!$A$53</definedName>
    <definedName name="BlVlrEstSeg_REGPM">'Mov. Prêmio de Seguro (REGPM) '!$A$55</definedName>
    <definedName name="Capitalização_REGSC">'Série - CAP (REGSC)'!$C$26</definedName>
    <definedName name="CaractCob_AltDoc">#REF!</definedName>
    <definedName name="CaractCob_AltEnd">#REF!</definedName>
    <definedName name="CaractCob_CompAuto" localSheetId="4">#REF!</definedName>
    <definedName name="CaractCob_CompAuto">'Complementar Auto (REGCA)'!$F$60:$F$60</definedName>
    <definedName name="CaractCob_Doc" localSheetId="4">'Registro de Documento (REGDC)'!$F$391:$F$391</definedName>
    <definedName name="CaractCob_Doc">'Registro de Documento (REGAP)'!$F$308:$F$308</definedName>
    <definedName name="CaractCob_End">'Endosso (REGEN)'!$F$303:$F$303</definedName>
    <definedName name="Carregamento_REGSC">'Série - CAP (REGSC)'!$C$25</definedName>
    <definedName name="CausaSinistro_AltSin" localSheetId="4">#REF!</definedName>
    <definedName name="CausaSinistro_AltSin">#REF!</definedName>
    <definedName name="CausaSinistro_Sin" localSheetId="4">#REF!</definedName>
    <definedName name="CausaSinistro_Sin">'Registro de Sinistro (REGSS)'!$J$105</definedName>
    <definedName name="CdCob_AltMovPremRess" localSheetId="4">#REF!</definedName>
    <definedName name="CdCob_AltMovPremRess">#REF!</definedName>
    <definedName name="CdCob_AltMovSin" localSheetId="4">#REF!</definedName>
    <definedName name="CdCob_AltMovSin">#REF!</definedName>
    <definedName name="CdCob_AltSin" localSheetId="4">#REF!</definedName>
    <definedName name="CdCob_AltSin">#REF!</definedName>
    <definedName name="CdCob_MovPremRess" localSheetId="4">#REF!</definedName>
    <definedName name="CdCob_MovPremRess">'Mov. Prêmio Resseguro (REGPR)'!$I$32:$I$32</definedName>
    <definedName name="CdCob_MovSin" localSheetId="4">#REF!</definedName>
    <definedName name="CdCob_MovSin">'Mov. do Sinistro (REGSM)'!$J$46:$J$46</definedName>
    <definedName name="CdCob_Sin" localSheetId="4">#REF!</definedName>
    <definedName name="CdCob_Sin">'Registro de Sinistro (REGSS)'!$J$43:$J$43</definedName>
    <definedName name="CdCobSeg_AltDoc" localSheetId="11">'[1]Alteração de Documento (REGAP)'!#REF!</definedName>
    <definedName name="CdCobSeg_AltDoc" localSheetId="4">'[2]Alteração de Documento (REGDC)'!#REF!</definedName>
    <definedName name="CdCobSeg_AltDoc">#REF!</definedName>
    <definedName name="CdCobSeg_AltEnd" localSheetId="11">'[1]Alteração de Endosso (REGEN)'!#REF!</definedName>
    <definedName name="CdCobSeg_AltEnd" localSheetId="4">'[2]Alteração de Endosso (REGED)'!#REF!</definedName>
    <definedName name="CdCobSeg_AltEnd">#REF!</definedName>
    <definedName name="CdCobSeg_Doc" localSheetId="11">'[1]Registro de Documento (REGAP)'!#REF!</definedName>
    <definedName name="CdCobSeg_Doc" localSheetId="4">'Registro de Documento (REGDC)'!#REF!</definedName>
    <definedName name="CdCobSeg_Doc">'Registro de Documento (REGAP)'!#REF!</definedName>
    <definedName name="CdCobSeg_End" localSheetId="11">'[1]Endosso (REGEN)'!#REF!</definedName>
    <definedName name="CdCobSeg_End" localSheetId="4">'[2]Endosso (REGED)'!#REF!</definedName>
    <definedName name="CdCobSeg_End">'Endosso (REGEN)'!#REF!</definedName>
    <definedName name="CdPostal_CA">'Complementar Auto (REGCA)'!$C$31</definedName>
    <definedName name="ClaDepSeg_REGDC">'Registro de Documento (REGDC)'!$C$443</definedName>
    <definedName name="ClaDepSeg_REGED">'Endosso (REGED)'!$C$438</definedName>
    <definedName name="ClPeçasReparos_Doc" localSheetId="4">'Registro de Documento (REGDC)'!$J$73</definedName>
    <definedName name="ClPeçasReparos_Doc">'Registro de Documento (REGAP)'!$J$66</definedName>
    <definedName name="ClPeçasReparos_DocAlt">#REF!</definedName>
    <definedName name="ClPeçasReparos_End">'Endosso (REGEN)'!$J$66</definedName>
    <definedName name="ClPeçasReparos_EndAlt">#REF!</definedName>
    <definedName name="Cob_AltContrRess" localSheetId="4">#REF!</definedName>
    <definedName name="Cob_AltContrRess">#REF!</definedName>
    <definedName name="Cob_ContrRess" localSheetId="4">#REF!</definedName>
    <definedName name="Cob_ContrRess">'Reg. de Resseguro (REGRE)'!$I$72:$I$72</definedName>
    <definedName name="CobAceitas_AltContrRess" localSheetId="4">#REF!</definedName>
    <definedName name="CobAceitas_AltContrRess">#REF!</definedName>
    <definedName name="CobAceitas_ContrRess" localSheetId="4">#REF!</definedName>
    <definedName name="CobAceitas_ContrRess">'Reg. de Resseguro (REGRE)'!$I$79:$I$79</definedName>
    <definedName name="CobBenef_AltDoc" localSheetId="11">'[1]Alteração de Documento (REGAP)'!#REF!</definedName>
    <definedName name="CobBenef_AltDoc" localSheetId="4">'[2]Alteração de Documento (REGDC)'!#REF!</definedName>
    <definedName name="CobBenef_AltDoc">#REF!</definedName>
    <definedName name="CobBenef_AltEnd" localSheetId="11">'[1]Alteração de Endosso (REGEN)'!#REF!</definedName>
    <definedName name="CobBenef_AltEnd" localSheetId="4">'[2]Alteração de Endosso (REGED)'!#REF!</definedName>
    <definedName name="CobBenef_AltEnd">#REF!</definedName>
    <definedName name="CobBenef_Doc" localSheetId="11">'[1]Registro de Documento (REGAP)'!#REF!</definedName>
    <definedName name="CobBenef_Doc" localSheetId="4">'Registro de Documento (REGDC)'!#REF!</definedName>
    <definedName name="CobBenef_Doc">'Registro de Documento (REGAP)'!#REF!</definedName>
    <definedName name="CobBenef_End" localSheetId="11">'[1]Endosso (REGEN)'!#REF!</definedName>
    <definedName name="CobBenef_End" localSheetId="4">'[2]Endosso (REGED)'!#REF!</definedName>
    <definedName name="CobBenef_End">'Endosso (REGEN)'!#REF!</definedName>
    <definedName name="CobPessoa_Doc">'Registro de Documento (REGDC)'!#REF!</definedName>
    <definedName name="CobPessoa_End">'Endosso (REGED)'!#REF!</definedName>
    <definedName name="Cobvinc_CompAuto" localSheetId="4">#REF!</definedName>
    <definedName name="Cobvinc_CompAuto">'Complementar Auto (REGCA)'!$J$67</definedName>
    <definedName name="Cod_AltDoc">#REF!</definedName>
    <definedName name="Cod_AltEnd">#REF!</definedName>
    <definedName name="Cod_Doc" localSheetId="4">'Registro de Documento (REGDC)'!$F$103:$F$103</definedName>
    <definedName name="Cod_Doc">'Registro de Documento (REGAP)'!$F$105:$F$105</definedName>
    <definedName name="Cod_End">'Endosso (REGEN)'!$F$105:$F$105</definedName>
    <definedName name="Cod_REGDC">'Endosso (REGED)'!$C$103</definedName>
    <definedName name="Cod_REGED">'Registro de Documento (REGDC)'!$C$103</definedName>
    <definedName name="CodBem_Doc">'Registro de Documento (REGDC)'!$C$235</definedName>
    <definedName name="CodBem_End">'Endosso (REGED)'!$C$230</definedName>
    <definedName name="CodBem_REGAP">'Registro de Documento (REGAP)'!$C$237</definedName>
    <definedName name="CodBem_REGED">'Endosso (REGEN)'!$C$232</definedName>
    <definedName name="CodBem_REGEN">'Endosso (REGEN)'!$C$232</definedName>
    <definedName name="CodCob_AltDoc">#REF!</definedName>
    <definedName name="CodCob_AltEnd">#REF!</definedName>
    <definedName name="CodCob_CompAuto" localSheetId="4">#REF!</definedName>
    <definedName name="CodCob_CompAuto">'Complementar Auto (REGCA)'!$J$43:$J$43</definedName>
    <definedName name="CodCob_Doc" localSheetId="4">'Registro de Documento (REGDC)'!$J$367:$J$367</definedName>
    <definedName name="CodCob_Doc">'Registro de Documento (REGAP)'!$J$287:$J$287</definedName>
    <definedName name="CodCob_End">'Endosso (REGEN)'!$J$282:$J$282</definedName>
    <definedName name="CodCob_REGDC">'Registro de Documento (REGDC)'!$C$158</definedName>
    <definedName name="CodCob_REGED">'Endosso (REGED)'!$C$153</definedName>
    <definedName name="CodCobertura_REGDC">'Registro de Documento (REGDC)'!$C$296</definedName>
    <definedName name="CodCobertura_REGED">'Endosso (REGED)'!$C$293</definedName>
    <definedName name="CodCobSeg_REGDC">'Registro de Documento (REGDC)'!$C$160</definedName>
    <definedName name="CodCobSeg_REGED">'Endosso (REGED)'!$C$155</definedName>
    <definedName name="CodCobSeg_REGSM">'Mov. do Sinistro (REGSM)'!$C$48</definedName>
    <definedName name="CodCobSeg_REGSS">'Registro de Sinistro (REGSS)'!$C$45</definedName>
    <definedName name="CodCObSeguradora_REGPM">'Mov. Prêmio de Seguro (REGPM) '!$C$44</definedName>
    <definedName name="Codigo_Documento" localSheetId="4">'Registro de Documento (REGDC)'!$F$103:$F$103</definedName>
    <definedName name="Codigo_Documento">'Registro de Documento (REGAP)'!$F$105:$F$105</definedName>
    <definedName name="CódIns_REGSM">'Mov. do Sinistro (REGSM)'!$C$34</definedName>
    <definedName name="CodInst_AltMovSin" localSheetId="4">#REF!</definedName>
    <definedName name="CodInst_AltMovSin">#REF!</definedName>
    <definedName name="CodInst_MovSin" localSheetId="4">#REF!</definedName>
    <definedName name="CodInst_MovSin">'Mov. do Sinistro (REGSM)'!$K$34:$K$34</definedName>
    <definedName name="CodPostal_AltDoc">#REF!</definedName>
    <definedName name="CodPostal_AltDoc2">#REF!</definedName>
    <definedName name="CodPostal_AltEnd">#REF!</definedName>
    <definedName name="CodPostal_AltEnd2">#REF!</definedName>
    <definedName name="CodPostal_Doc" localSheetId="4">'Registro de Documento (REGDC)'!$F$116:$F$116</definedName>
    <definedName name="CodPostal_Doc">'Registro de Documento (REGAP)'!$F$117:$F$117</definedName>
    <definedName name="CodPostal_Doc2" localSheetId="4">'Registro de Documento (REGDC)'!$F$147:$F$147</definedName>
    <definedName name="CodPostal_Doc2">'Registro de Documento (REGAP)'!$F$147:$F$147</definedName>
    <definedName name="CodPostal_End">'Endosso (REGEN)'!$F$117:$F$117</definedName>
    <definedName name="CodPostal_End2">'Endosso (REGEN)'!$F$142:$F$142</definedName>
    <definedName name="CodSUSEPApl_Doc" localSheetId="4">'Registro de Documento (REGDC)'!$C$19</definedName>
    <definedName name="CodSUSEPApl_Doc">'Registro de Documento (REGAP)'!$C$19</definedName>
    <definedName name="CodSUSEPApl_DocAltr">#REF!</definedName>
    <definedName name="CodSUSEPApl_End">'Endosso (REGEN)'!$C$19</definedName>
    <definedName name="CodSUSEPApl_EndAltr">#REF!</definedName>
    <definedName name="CodSusepContraparte_MovSin" localSheetId="4">#REF!</definedName>
    <definedName name="CodSusepContraparte_MovSin">'Mov. do Sinistro (REGSM)'!$C$36</definedName>
    <definedName name="CodSusepContraparte_MovSinAltr" localSheetId="4">#REF!</definedName>
    <definedName name="CodSusepContraparte_MovSinAltr">#REF!</definedName>
    <definedName name="CodSusepContraparte_REGPM">'Mov. Prêmio de Seguro (REGPM) '!$C$29</definedName>
    <definedName name="CodSusepLider_REGDC">'Registro de Documento (REGDC)'!$C$47</definedName>
    <definedName name="CodSusepLider_REGED">'Endosso (REGED)'!$C$47</definedName>
    <definedName name="CodSusepLloyds_MovSin" localSheetId="4">#REF!</definedName>
    <definedName name="CodSusepLloyds_MovSin">'Mov. do Sinistro (REGSM)'!$C$37</definedName>
    <definedName name="CodSusepLloyds_MovSinAltr" localSheetId="4">#REF!</definedName>
    <definedName name="CodSusepLloyds_MovSinAltr">#REF!</definedName>
    <definedName name="CompAuto_Unid.Tempo" localSheetId="4">#REF!</definedName>
    <definedName name="CompAuto_Unid.Tempo">'Complementar Auto (REGCA)'!$J$57</definedName>
    <definedName name="ContaSeg_REGMC">'Mov de Contribuição (REGMC)'!$C$17</definedName>
    <definedName name="ContaSeg_REGPM">'Mov. Prêmio de Seguro (REGPM) '!$C$17</definedName>
    <definedName name="ContaSeg_REGRP">'Resgate e Port. (REGRP)'!$C$17</definedName>
    <definedName name="Contribuicao_REGTC">'Título - CAP (REGTC)'!$C$27</definedName>
    <definedName name="ControleComercial_REGTC">'Título - CAP (REGTC)'!$C$22</definedName>
    <definedName name="CPF_AltDoc1">#REF!</definedName>
    <definedName name="Cpf_AltDoc2">#REF!</definedName>
    <definedName name="CPF_AltEnd1">#REF!</definedName>
    <definedName name="Cpf_AltEnd2">#REF!</definedName>
    <definedName name="CPF_Doc1" localSheetId="4">'Registro de Documento (REGDC)'!$C$138</definedName>
    <definedName name="CPF_Doc1">'Registro de Documento (REGAP)'!$C$138</definedName>
    <definedName name="Cpf_Doc2" localSheetId="4">'Registro de Documento (REGDC)'!$C$106</definedName>
    <definedName name="Cpf_Doc2">'Registro de Documento (REGAP)'!$C$108</definedName>
    <definedName name="CPF_End1">'Endosso (REGEN)'!$C$133</definedName>
    <definedName name="Cpf_End2">'Endosso (REGEN)'!$B$108</definedName>
    <definedName name="CredInt_AltDoc" localSheetId="11">'[1]Alteração de Documento (REGAP)'!#REF!</definedName>
    <definedName name="CredInt_AltDoc" localSheetId="4">'[2]Alteração de Documento (REGDC)'!#REF!</definedName>
    <definedName name="CredInt_AltDoc">#REF!</definedName>
    <definedName name="CredInt_AltEnd" localSheetId="11">'[1]Alteração de Endosso (REGEN)'!#REF!</definedName>
    <definedName name="CredInt_AltEnd" localSheetId="4">'[2]Alteração de Endosso (REGED)'!#REF!</definedName>
    <definedName name="CredInt_AltEnd">#REF!</definedName>
    <definedName name="CredInt_Doc" localSheetId="11">'[1]Registro de Documento (REGAP)'!#REF!</definedName>
    <definedName name="CredInt_Doc" localSheetId="4">'Registro de Documento (REGDC)'!#REF!</definedName>
    <definedName name="CredInt_Doc">'Registro de Documento (REGAP)'!#REF!</definedName>
    <definedName name="CredInt_End" localSheetId="11">'[1]Endosso (REGEN)'!#REF!</definedName>
    <definedName name="CredInt_End" localSheetId="4">'[2]Endosso (REGED)'!#REF!</definedName>
    <definedName name="CredInt_End">'Endosso (REGEN)'!#REF!</definedName>
    <definedName name="Data_REGPM">'Mov. Prêmio de Seguro (REGPM) '!$C$22</definedName>
    <definedName name="DcIdBeneficiario">#REF!</definedName>
    <definedName name="DcIdBeneficiario_PB">#REF!</definedName>
    <definedName name="DcIdBeneficiario_PBAltr">#REF!</definedName>
    <definedName name="DcIdRecebedor_Res">'Resgate e Port. (REGRP)'!$C$55</definedName>
    <definedName name="DescAltr_REGAF">'Assist. Financeira (REGAF)'!#REF!</definedName>
    <definedName name="DescCessVar_AltContrRess" localSheetId="4">#REF!</definedName>
    <definedName name="DescCessVar_AltContrRess">#REF!</definedName>
    <definedName name="DescCessVar_ContrRess" localSheetId="4">#REF!</definedName>
    <definedName name="DescCessVar_ContrRess">'Reg. de Resseguro (REGRE)'!$F$41:$F$41</definedName>
    <definedName name="DescCob_REGDC">'Registro de Documento (REGDC)'!$C$159</definedName>
    <definedName name="DescCob_REGED">'Endosso (REGED)'!$C$154</definedName>
    <definedName name="DescCob_REGSS">'Registro de Sinistro (REGSS)'!$C$44</definedName>
    <definedName name="DescCobertura_REGSM">'Mov. do Sinistro (REGSM)'!$C$47</definedName>
    <definedName name="DescCodCob_Doc" localSheetId="4">'Registro de Documento (REGDC)'!$C$368</definedName>
    <definedName name="DescCodCob_Doc">'Registro de Documento (REGAP)'!$C$288</definedName>
    <definedName name="DescCodCob_DocAlt">#REF!</definedName>
    <definedName name="DescCodCob_End">'Endosso (REGEN)'!$C$283</definedName>
    <definedName name="DescCodCob_EndAlt">#REF!</definedName>
    <definedName name="DescDanos_REGSS">'Registro de Sinistro (REGSS)'!$B$84</definedName>
    <definedName name="DescEvento_REGSS">'Registro de Sinistro (REGSS)'!$B$83</definedName>
    <definedName name="DescFormaAplicPOS_AltDoc">#REF!</definedName>
    <definedName name="DescFormaAplicPOS_AltEnd">#REF!</definedName>
    <definedName name="DescFormaAplicPOS_CompAuto" localSheetId="4">#REF!</definedName>
    <definedName name="DescFormaAplicPOS_CompAuto">'Complementar Auto (REGCA)'!$I$87:$I$87</definedName>
    <definedName name="DescFormaAplicPOS_Doc" localSheetId="4">'Registro de Documento (REGDC)'!$I$417:$I$417</definedName>
    <definedName name="DescFormaAplicPOS_Doc">'Registro de Documento (REGAP)'!$I$334:$I$334</definedName>
    <definedName name="DescFormaAplicPOS_End">'Endosso (REGEN)'!$I$329:$I$329</definedName>
    <definedName name="DescIndAtua_AltDoc">#REF!</definedName>
    <definedName name="DescIndAtua_AltEnd">#REF!</definedName>
    <definedName name="DescIndAtua_Doc" localSheetId="4">'Registro de Documento (REGDC)'!$B$280</definedName>
    <definedName name="DescIndAtua_Doc">'Registro de Documento (REGAP)'!$B$281</definedName>
    <definedName name="DescIndAtua_End">'Endosso (REGEN)'!$B$276</definedName>
    <definedName name="Descindenizacaoterceiro_REGSM">'Mov. do Sinistro (REGSM)'!$C$33</definedName>
    <definedName name="Descindenizazaoterceiro_REGSM">'Mov. do Sinistro (REGSM)'!$C$33</definedName>
    <definedName name="DescIntermediador_REGSC">'Série - CAP (REGSC)'!$C$44</definedName>
    <definedName name="DescObjeto_Doc" localSheetId="4">'Registro de Documento (REGDC)'!$C$169</definedName>
    <definedName name="DescObjeto_Doc">'Registro de Documento (REGAP)'!$C$172</definedName>
    <definedName name="DescObjeto_DocAltr">#REF!</definedName>
    <definedName name="DescObjeto_End">'Endosso (REGEN)'!$B$167:$L$167</definedName>
    <definedName name="DescObjeto_EndAltr">#REF!</definedName>
    <definedName name="DescperCont_REGED">'Endosso (REGED)'!$C$348</definedName>
    <definedName name="DescPeriodicidadePremio_REAP">'Registro de Documento (REGAP)'!$C$318</definedName>
    <definedName name="DescPeriodicidadePremio_REGEN">'Endosso (REGEN)'!$C$313</definedName>
    <definedName name="DescPeriodoPremio_REGPA">'Mov. Prêmio de Seguro (REGPA) '!$C$37</definedName>
    <definedName name="DescPeriodPremio_REGCA">'Complementar Auto (REGCA)'!#REF!</definedName>
    <definedName name="descperpremio">'Mov de Contribuição (REGMC)'!$C$35</definedName>
    <definedName name="DescPerPremio_REGDC">'Registro de Documento (REGDC)'!$C$401</definedName>
    <definedName name="DescPerPremio_REGED">'Endosso (REGED)'!$C$396</definedName>
    <definedName name="DescPerPremio_REGMC">'Mov de Contribuição (REGMC)'!$C$35</definedName>
    <definedName name="DescPerPremio_REGPM">'Mov. Prêmio de Seguro (REGPM) '!$C$38</definedName>
    <definedName name="Descrição_AltDoc">#REF!</definedName>
    <definedName name="Descrição_AltEnd">#REF!</definedName>
    <definedName name="Descrição_Doc" localSheetId="4">'Registro de Documento (REGDC)'!$B$274:$B$274</definedName>
    <definedName name="Descrição_Doc">'Registro de Documento (REGAP)'!$B$275:$B$275</definedName>
    <definedName name="Descrição_End">'Endosso (REGEN)'!$B$270:$B$270</definedName>
    <definedName name="DESCRICAOCTPDADOSATIVOS">[3]CtpDadosAtivos!$A$6</definedName>
    <definedName name="DescTpDespesa_REGSM">'Mov. do Sinistro (REGSM)'!$C$53</definedName>
    <definedName name="DescTpFranq_CompAuto" localSheetId="4">#REF!</definedName>
    <definedName name="DescTpFranq_CompAuto">'Complementar Auto (REGCA)'!$I$82:$I$82</definedName>
    <definedName name="DescTpFranquia_AltDoc">#REF!</definedName>
    <definedName name="DescTpFranquia_AltEnd">#REF!</definedName>
    <definedName name="DescTpFranquia_Doc" localSheetId="4">'Registro de Documento (REGDC)'!$I$412:$I$412</definedName>
    <definedName name="DescTpFranquia_Doc">'Registro de Documento (REGAP)'!$I$329:$I$329</definedName>
    <definedName name="DescTpFranquia_End">'Endosso (REGEN)'!$I$324:$I$324</definedName>
    <definedName name="DMOVTRANSF">'Arquivos Conciliação e Retorno'!$C$54</definedName>
    <definedName name="Doc_RecebPagador_REGPM">'Mov. Prêmio de Seguro (REGPM) '!$C$26</definedName>
    <definedName name="Doc_REGDC">'Registro de Documento (REGDC)'!$C$106</definedName>
    <definedName name="Doc_REGED">'Endosso (REGED)'!$C$106</definedName>
    <definedName name="DocIdentPessAssoc_CompAuto" localSheetId="4">#REF!</definedName>
    <definedName name="DocIdentPessAssoc_CompAuto">'Complementar Auto (REGCA)'!$F$92:$F$92</definedName>
    <definedName name="DocIdtBeneficiario_REGPB">'Movimento de Provisão (REGPB)'!$C$26</definedName>
    <definedName name="DocPessoaAfetada_REGSS">'Registro de Sinistro (REGSS)'!$B$72</definedName>
    <definedName name="DocRecebedor_REGSM">'Mov. do Sinistro (REGSM)'!$C$29</definedName>
    <definedName name="DrFimVig_REGSC">'Série - CAP (REGSC)'!#REF!</definedName>
    <definedName name="DrFimVigCob_REGDC">'Registro de Documento (REGDC)'!$C$399</definedName>
    <definedName name="DtAltrStatus_REGSS">'Registro de Sinistro (REGSS)'!$C$26</definedName>
    <definedName name="DtAviso_AltSin" localSheetId="4">#REF!</definedName>
    <definedName name="DtAviso_AltSin">#REF!</definedName>
    <definedName name="DtAviso_Sin" localSheetId="4">#REF!</definedName>
    <definedName name="DtAviso_Sin">'Registro de Sinistro (REGSS)'!$C$47:$C$47</definedName>
    <definedName name="DtDirResgate_REGTC">'Título - CAP (REGTC)'!$C$58</definedName>
    <definedName name="DtDirSorteio_REGTC">'Título - CAP (REGTC)'!$C$60</definedName>
    <definedName name="DtEmissao_REGPM">'Mov. Prêmio de Seguro (REGPM) '!$C$45</definedName>
    <definedName name="DtEmissãoPrêmio_REGAP">'Registro de Documento (REGAP)'!$C$292</definedName>
    <definedName name="DtEmissãoPrêmio_REGDC">'Registro de Documento (REGDC)'!$C$374</definedName>
    <definedName name="DtEmissãoPrêmio_REGED">'Endosso (REGED)'!$C$369</definedName>
    <definedName name="DtEmissãoPrêmio_REGEN">'Endosso (REGEN)'!$C$287</definedName>
    <definedName name="DtFimDiferimento_Sin" localSheetId="4">#REF!</definedName>
    <definedName name="DtFimDiferimento_Sin">'Registro de Sinistro (REGSS)'!$C$138</definedName>
    <definedName name="DtFimDiferimento_SinAltr" localSheetId="4">#REF!</definedName>
    <definedName name="DtFimDiferimento_SinAltr">#REF!</definedName>
    <definedName name="DtFimVig_REGPM">'Mov. Prêmio de Seguro (REGPM) '!$C$47</definedName>
    <definedName name="DtFimVig_REGSC">'Série - CAP (REGSC)'!#REF!</definedName>
    <definedName name="DtFimVigCob_REGED">'Endosso (REGED)'!$C$394</definedName>
    <definedName name="DtFimVigencia_REGTC">'Título - CAP (REGTC)'!$C$25</definedName>
    <definedName name="DtIfimContCobertura_REGMC">'Mov de Contribuição (REGMC)'!$C$44</definedName>
    <definedName name="DtInicio_AltDoc">#REF!</definedName>
    <definedName name="DtInicio_AltEnd">#REF!</definedName>
    <definedName name="DtInicio_Doc" localSheetId="4">'Registro de Documento (REGDC)'!$F$375:$F$375</definedName>
    <definedName name="DtInicio_Doc">'Registro de Documento (REGAP)'!$F$293:$F$293</definedName>
    <definedName name="DtInicio_End">'Endosso (REGEN)'!$F$288:$F$288</definedName>
    <definedName name="DtInicioContCobertura_REGMC">'Mov de Contribuição (REGMC)'!$C$43</definedName>
    <definedName name="DtInicioVig_REGSC">'Série - CAP (REGSC)'!#REF!</definedName>
    <definedName name="DtInicioVigCob_REGDC">'Registro de Documento (REGDC)'!$C$398</definedName>
    <definedName name="DtInicioVigCob_REGED">'Endosso (REGED)'!$C$393</definedName>
    <definedName name="DtIniVig_REGPM">'Mov. Prêmio de Seguro (REGPM) '!$C$46</definedName>
    <definedName name="DtIniVigência_REGTC">'Título - CAP (REGTC)'!$C$24</definedName>
    <definedName name="DtMovimento_REGMF">'Mov. Assist. Financeira (REGMF)'!$C$28</definedName>
    <definedName name="DtMovimento_REGPM">'Mov. Assist. Financeira (REGMF)'!$C$28</definedName>
    <definedName name="DtNascimento_Doc" localSheetId="4">'Registro de Documento (REGDC)'!$C$151</definedName>
    <definedName name="DtNascimento_Doc">'Registro de Documento (REGAP)'!$C$152</definedName>
    <definedName name="DtNascimento_DocAlt" localSheetId="4">'[2]Alteração de Documento (REGDC)'!#REF!</definedName>
    <definedName name="DtNascimento_DocAlt">#REF!</definedName>
    <definedName name="DtNascimento_End" localSheetId="4">'[2]Endosso (REGED)'!#REF!</definedName>
    <definedName name="DtNascimento_End">'Endosso (REGEN)'!$C$147</definedName>
    <definedName name="DtNascimento_EndAlt" localSheetId="4">'[2]Alteração de Endosso (REGED)'!#REF!</definedName>
    <definedName name="DtNascimento_EndAlt">#REF!</definedName>
    <definedName name="DtNascPessoaSegurada_REGED">'Endosso (REGED)'!$C$146</definedName>
    <definedName name="DtObgGarantida_REGDC">'Registro de Documento (REGDC)'!$C$174</definedName>
    <definedName name="DtObgGarantida_REGED">'Endosso (REGED)'!$C$169</definedName>
    <definedName name="DtQuitacao_REGAF">'Assist. Financeira (REGAF)'!$C$40</definedName>
    <definedName name="DtRecl3Cob_AltSin" localSheetId="4">#REF!</definedName>
    <definedName name="DtRecl3Cob_AltSin">#REF!</definedName>
    <definedName name="DtRecl3Cob_Sin" localSheetId="4">#REF!</definedName>
    <definedName name="DtRecl3Cob_Sin">'Registro de Sinistro (REGSS)'!$C$49:$C$49</definedName>
    <definedName name="DtRecTerceiro_REGSS">'Registro de Sinistro (REGSS)'!$C$27</definedName>
    <definedName name="DtRegAviso_AltSin" localSheetId="4">#REF!</definedName>
    <definedName name="DtRegAviso_AltSin">#REF!</definedName>
    <definedName name="DtRegAviso_Sin" localSheetId="4">#REF!</definedName>
    <definedName name="DtRegAviso_Sin">'Registro de Sinistro (REGSS)'!$C$48:$C$48</definedName>
    <definedName name="DtTermino_AltDoc">#REF!</definedName>
    <definedName name="DtTermino_AltEnd">#REF!</definedName>
    <definedName name="DtTermino_Doc" localSheetId="4">'Registro de Documento (REGDC)'!$F$376:$F$376</definedName>
    <definedName name="DtTermino_Doc">'Registro de Documento (REGAP)'!$F$294:$F$294</definedName>
    <definedName name="DtTermino_End">'Endosso (REGEN)'!$F$289:$F$289</definedName>
    <definedName name="EndAssociado">'Endosso (REGED)'!$C$502</definedName>
    <definedName name="Endereco_Res">'Resgate e Port. (REGRP)'!$C$58</definedName>
    <definedName name="EntDestino_REGRP">'Resgate e Port. (REGRP)'!$C$32</definedName>
    <definedName name="EntOrigem_RGRP">'Resgate e Port. (REGRP)'!$C$31</definedName>
    <definedName name="EspecAeroporto_Doc" localSheetId="4">'Registro de Documento (REGDC)'!$J$202</definedName>
    <definedName name="EspecAeroporto_Doc">'Registro de Documento (REGAP)'!$J$204</definedName>
    <definedName name="EspecAeroporto_DocAlt">#REF!</definedName>
    <definedName name="EspecAeroporto_End">'Endosso (REGEN)'!$J$199</definedName>
    <definedName name="EspecAeroporto_EndAlt">#REF!</definedName>
    <definedName name="EspecAeroporto_REGSS">'Registro de Sinistro (REGSS)'!$B$79</definedName>
    <definedName name="EspecContrato_AltRESSEG" localSheetId="4">#REF!</definedName>
    <definedName name="EspecContrato_AltRESSEG">#REF!</definedName>
    <definedName name="EspecContrato_RESSEG" localSheetId="4">#REF!</definedName>
    <definedName name="EspecContrato_RESSEG">'Reg. de Resseguro (REGRE)'!$C$47</definedName>
    <definedName name="EventGerador_REGDC">'Registro de Documento (REGDC)'!$C$459</definedName>
    <definedName name="EventGerador_REGED">'Endosso (REGED)'!$C$454</definedName>
    <definedName name="EvtGerador_REGSS">'Registro de Sinistro (REGSS)'!$B$101</definedName>
    <definedName name="ExclHab_AltDoc" localSheetId="11">'[1]Alteração de Documento (REGAP)'!#REF!</definedName>
    <definedName name="ExclHab_AltDoc" localSheetId="4">'[2]Alteração de Documento (REGDC)'!#REF!</definedName>
    <definedName name="ExclHab_AltDoc">#REF!</definedName>
    <definedName name="ExclHab_AltEnd" localSheetId="11">'[1]Alteração de Endosso (REGEN)'!#REF!</definedName>
    <definedName name="ExclHab_AltEnd" localSheetId="4">'[2]Alteração de Endosso (REGED)'!#REF!</definedName>
    <definedName name="ExclHab_AltEnd">#REF!</definedName>
    <definedName name="ExclHab_Doc" localSheetId="11">'[1]Registro de Documento (REGAP)'!#REF!</definedName>
    <definedName name="ExclHab_Doc" localSheetId="4">'Registro de Documento (REGDC)'!#REF!</definedName>
    <definedName name="ExclHab_Doc">'Registro de Documento (REGAP)'!#REF!</definedName>
    <definedName name="ExclHab_End" localSheetId="11">'[1]Endosso (REGEN)'!#REF!</definedName>
    <definedName name="ExclHab_End" localSheetId="4">'[2]Endosso (REGED)'!#REF!</definedName>
    <definedName name="ExclHab_End">'Endosso (REGEN)'!#REF!</definedName>
    <definedName name="FichaCadastro_REGTC">'Título - CAP (REGTC)'!$C$21</definedName>
    <definedName name="FiePortado_REGRP">'Resgate e Port. (REGRP)'!$A$36</definedName>
    <definedName name="FIEResgate_REGRP">'Resgate e Port. (REGRP)'!$A$59</definedName>
    <definedName name="FimVigCob_REGDC">'Registro de Documento (REGDC)'!$C$301</definedName>
    <definedName name="FimVigCob_REGED">'Endosso (REGED)'!$C$296</definedName>
    <definedName name="FormaAplicPOS_CompAuto" localSheetId="4">#REF!</definedName>
    <definedName name="FormaAplicPOS_CompAuto">'Complementar Auto (REGCA)'!$J$86</definedName>
    <definedName name="FormaPGTO_REGSS">'Registro de Sinistro (REGSS)'!$C$141</definedName>
    <definedName name="FormAplicPOS_CompAuto" localSheetId="4">#REF!</definedName>
    <definedName name="FormAplicPOS_CompAuto">'Complementar Auto (REGCA)'!$J$86</definedName>
    <definedName name="FormaRecomp_AltDoc">#REF!</definedName>
    <definedName name="FormaRecomp_AltEnd">#REF!</definedName>
    <definedName name="FormaRecomp_Doc" localSheetId="4">'Registro de Documento (REGDC)'!$J$77:$J$77</definedName>
    <definedName name="FormaRecomp_Doc">'Registro de Documento (REGAP)'!$J$70:$J$70</definedName>
    <definedName name="FormaRecomp_End">'Endosso (REGEN)'!$J$70:$J$70</definedName>
    <definedName name="FormPOS_Doc" localSheetId="4">'Registro de Documento (REGDC)'!$J$416</definedName>
    <definedName name="FormPOS_Doc">'Registro de Documento (REGAP)'!$J$333</definedName>
    <definedName name="FormPOS_DocAltr">#REF!</definedName>
    <definedName name="FormPOS_End">'Endosso (REGEN)'!$J$328</definedName>
    <definedName name="FormPOS_EndAlt">#REF!</definedName>
    <definedName name="FuncOperacao_Doc" localSheetId="4">'Registro de Documento (REGDC)'!$J$188</definedName>
    <definedName name="FuncOperacao_Doc">'Registro de Documento (REGAP)'!$J$190</definedName>
    <definedName name="FuncOperacao_DocAlt">#REF!</definedName>
    <definedName name="FuncOperacao_End">'Endosso (REGEN)'!$J$185</definedName>
    <definedName name="FuncOperacao_EndAlt">#REF!</definedName>
    <definedName name="FxContrato_MovSin" localSheetId="4">#REF!</definedName>
    <definedName name="FxContrato_MovSin">'Mov. do Sinistro (REGSM)'!$C$40</definedName>
    <definedName name="FxContrato_MovSin_Altr" localSheetId="4">#REF!</definedName>
    <definedName name="FxContrato_MovSin_Altr">#REF!</definedName>
    <definedName name="GpRamo_End">'Endosso (REGEN)'!$C$401</definedName>
    <definedName name="GpRamo_EndAltr">#REF!</definedName>
    <definedName name="GpRamo_REGSS">'Registro de Sinistro (REGSS)'!$B$82</definedName>
    <definedName name="GrauExpPol_Doc" localSheetId="4">'Registro de Documento (REGDC)'!$J$148</definedName>
    <definedName name="GrauExpPol_Doc">'Registro de Documento (REGAP)'!$J$148</definedName>
    <definedName name="GrauExpPol_DocAlt">#REF!</definedName>
    <definedName name="GrauExpPol_End">'Endosso (REGEN)'!$J$143</definedName>
    <definedName name="GrauExpPol_EndAlt">#REF!</definedName>
    <definedName name="GrauParen_AltDoc">#REF!</definedName>
    <definedName name="GrauParen_AltEnd">#REF!</definedName>
    <definedName name="GrauParen_Doc" localSheetId="4">'Registro de Documento (REGDC)'!$B$334</definedName>
    <definedName name="GrauParen_Doc">'Registro de Documento (REGAP)'!$B$366</definedName>
    <definedName name="GrauParen_End">'Endosso (REGEN)'!$B$361</definedName>
    <definedName name="GrRamo_AltSin" localSheetId="4">#REF!</definedName>
    <definedName name="GrRamo_AltSin">#REF!</definedName>
    <definedName name="GrRamo_Sin" localSheetId="4">#REF!</definedName>
    <definedName name="GrRamo_Sin">'Registro de Sinistro (REGSS)'!$F$42:$F$42</definedName>
    <definedName name="H_REGAP">Hierarquia!$E$4</definedName>
    <definedName name="H_REGDC">Hierarquia!$D$160</definedName>
    <definedName name="H_REGEN">Hierarquia!$D$316</definedName>
    <definedName name="Hierarquia__REGED" localSheetId="40">Hierarquia!$A$460</definedName>
    <definedName name="Hierarquia__REGED" localSheetId="41">'Relacionamento e Chaves Layout'!$A$447</definedName>
    <definedName name="Hierarquia__REGED">#REF!</definedName>
    <definedName name="Hierarquia_CCG" localSheetId="40">Hierarquia!$A$2133</definedName>
    <definedName name="Hierarquia_CCG" localSheetId="41">'Relacionamento e Chaves Layout'!$A$2116</definedName>
    <definedName name="Hierarquia_CCG">#REF!</definedName>
    <definedName name="Hierarquia_REGAP" localSheetId="40">Hierarquia!$A$6</definedName>
    <definedName name="Hierarquia_REGAP" localSheetId="41">'Relacionamento e Chaves Layout'!$A$3</definedName>
    <definedName name="Hierarquia_REGAP">#REF!</definedName>
    <definedName name="Hierarquia_REGCA" localSheetId="40">Hierarquia!$A$608</definedName>
    <definedName name="Hierarquia_REGCA" localSheetId="41">'Relacionamento e Chaves Layout'!$A$595</definedName>
    <definedName name="Hierarquia_REGCA">#REF!</definedName>
    <definedName name="Hierarquia_REGCP" localSheetId="40">Hierarquia!$A$3347</definedName>
    <definedName name="Hierarquia_REGDC" localSheetId="40">Hierarquia!$A$160</definedName>
    <definedName name="Hierarquia_REGDC" localSheetId="41">'Relacionamento e Chaves Layout'!$A$148</definedName>
    <definedName name="Hierarquia_REGDC">#REF!</definedName>
    <definedName name="Hierarquia_REGEN" localSheetId="40">Hierarquia!$A$316</definedName>
    <definedName name="Hierarquia_REGEN" localSheetId="41">'Relacionamento e Chaves Layout'!$A$303</definedName>
    <definedName name="Hierarquia_REGEN">#REF!</definedName>
    <definedName name="Hierarquia_REGEX" localSheetId="40">Hierarquia!$A$2450</definedName>
    <definedName name="Hierarquia_REGMC" localSheetId="40">Hierarquia!$A$1395</definedName>
    <definedName name="Hierarquia_REGMC" localSheetId="41">'Relacionamento e Chaves Layout'!$A$1378</definedName>
    <definedName name="Hierarquia_REGMC">#REF!</definedName>
    <definedName name="Hierarquia_REGPA" localSheetId="40">Hierarquia!$A$683</definedName>
    <definedName name="Hierarquia_REGPA" localSheetId="41">'Relacionamento e Chaves Layout'!$A$666</definedName>
    <definedName name="Hierarquia_REGPA">#REF!</definedName>
    <definedName name="Hierarquia_REGPB" localSheetId="40">Hierarquia!$A$1231</definedName>
    <definedName name="Hierarquia_REGPB" localSheetId="41">'Relacionamento e Chaves Layout'!$A$1214</definedName>
    <definedName name="Hierarquia_REGPB">#REF!</definedName>
    <definedName name="Hierarquia_REGPC" localSheetId="40">Hierarquia!$A$1973</definedName>
    <definedName name="Hierarquia_REGPC" localSheetId="41">'Relacionamento e Chaves Layout'!$A$1956</definedName>
    <definedName name="Hierarquia_REGPC">#REF!</definedName>
    <definedName name="Hierarquia_REGPM" localSheetId="40">Hierarquia!$A$792</definedName>
    <definedName name="Hierarquia_REGPM" localSheetId="41">'Relacionamento e Chaves Layout'!$A$775</definedName>
    <definedName name="Hierarquia_REGPM">#REF!</definedName>
    <definedName name="Hierarquia_REGPR" localSheetId="40">Hierarquia!$A$1813</definedName>
    <definedName name="Hierarquia_REGPR" localSheetId="41">'Relacionamento e Chaves Layout'!$A$1796</definedName>
    <definedName name="Hierarquia_REGPR">#REF!</definedName>
    <definedName name="Hierarquia_REGRC" localSheetId="40">Hierarquia!$A$3168</definedName>
    <definedName name="Hierarquia_REGRE" localSheetId="40">Hierarquia!$A$1651</definedName>
    <definedName name="Hierarquia_REGRE" localSheetId="41">'Relacionamento e Chaves Layout'!$A$1634</definedName>
    <definedName name="Hierarquia_REGRE">#REF!</definedName>
    <definedName name="Hierarquia_REGRP" localSheetId="40">Hierarquia!$A$1565</definedName>
    <definedName name="Hierarquia_REGRP" localSheetId="41">'Relacionamento e Chaves Layout'!$A$1548</definedName>
    <definedName name="Hierarquia_REGRP">#REF!</definedName>
    <definedName name="Hierarquia_REGSC" localSheetId="40">Hierarquia!$A$2617</definedName>
    <definedName name="Hierarquia_REGSM" localSheetId="40">Hierarquia!$A$1069</definedName>
    <definedName name="Hierarquia_REGSM" localSheetId="41">'Relacionamento e Chaves Layout'!$A$1052</definedName>
    <definedName name="Hierarquia_REGSM">#REF!</definedName>
    <definedName name="Hierarquia_REGSS" localSheetId="40">Hierarquia!$A$908</definedName>
    <definedName name="Hierarquia_REGSS" localSheetId="41">'Relacionamento e Chaves Layout'!$A$891</definedName>
    <definedName name="Hierarquia_REGSS">#REF!</definedName>
    <definedName name="Hierarquia_REGTC" localSheetId="40">Hierarquia!$A$2803</definedName>
    <definedName name="Hierarquia_RGLC" localSheetId="40">Hierarquia!$A$2986</definedName>
    <definedName name="Hierarquia_VCCG" localSheetId="40">Hierarquia!$A$2292</definedName>
    <definedName name="Hierarquia_VCCG" localSheetId="41">'Relacionamento e Chaves Layout'!$A$2275</definedName>
    <definedName name="Hierarquia_VCCG">#REF!</definedName>
    <definedName name="IdCert_REGBG">'Bloqueio - Gravame (REGBG)'!$C$22</definedName>
    <definedName name="IdDoc_REGBG">'Bloqueio - Gravame (REGBG)'!$C$21</definedName>
    <definedName name="IdDoc_REGRP">'Resgate e Port. (REGRP)'!#REF!</definedName>
    <definedName name="IdEnd_REGBG">'Bloqueio - Gravame (REGBG)'!$C$23</definedName>
    <definedName name="IdentObjSeg_REGSS">'Registro de Sinistro (REGSS)'!$B$81</definedName>
    <definedName name="IdRecebedor_Res">'Resgate e Port. (REGRP)'!#REF!</definedName>
    <definedName name="IdSer_REGBG">'Bloqueio - Gravame (REGBG)'!$C$24</definedName>
    <definedName name="IdSinistro_PB">#REF!</definedName>
    <definedName name="IdSinistro_PBAltr">#REF!</definedName>
    <definedName name="idtAltr_REGAF">'Assist. Financeira (REGAF)'!#REF!</definedName>
    <definedName name="IdTit_REGBG">'Bloqueio - Gravame (REGBG)'!$C$25</definedName>
    <definedName name="IdtModTitulo_REGCP">'Mov Provisão - CAP (REGCP)'!$C$21</definedName>
    <definedName name="IdtObjSegurado1_REGSS">'Registro de Sinistro (REGSS)'!$B$100</definedName>
    <definedName name="IdtObjSegurado2_REGSS">'Registro de Sinistro (REGSS)'!$B$109</definedName>
    <definedName name="IdtTitulo_REGLC">'Liquidações - CAP (REGLC)'!$C$20</definedName>
    <definedName name="IndAdvogado_Doc" localSheetId="4">'Registro de Documento (REGDC)'!$J$437</definedName>
    <definedName name="IndAdvogado_Doc">'Registro de Documento (REGAP)'!$J$354</definedName>
    <definedName name="IndAdvogado_DocAlt">#REF!</definedName>
    <definedName name="IndAdvogado_End">'Endosso (REGEN)'!$J$349</definedName>
    <definedName name="IndAdvogado_EndAlt">#REF!</definedName>
    <definedName name="IndAtuaContrato_AltDoc">#REF!</definedName>
    <definedName name="IndAtuaContrato_AltEnd">#REF!</definedName>
    <definedName name="IndAtuaContrato_Doc" localSheetId="4">'Registro de Documento (REGDC)'!$B$279</definedName>
    <definedName name="IndAtuaContrato_Doc">'Registro de Documento (REGAP)'!$B$280</definedName>
    <definedName name="IndAtuaContrato_End">'Endosso (REGEN)'!$B$275</definedName>
    <definedName name="IndAtuaMonetaria_Sin" localSheetId="4">#REF!</definedName>
    <definedName name="IndAtuaMonetaria_Sin">'Registro de Sinistro (REGSS)'!$C$149</definedName>
    <definedName name="IndAtuaMonetaria_SinAltr" localSheetId="4">#REF!</definedName>
    <definedName name="IndAtuaMonetaria_SinAltr">#REF!</definedName>
    <definedName name="IndCobPrinc_REGCA">'Complementar Auto (REGCA)'!$C$71</definedName>
    <definedName name="IndenizaçãoTerceiros_MovSinistro" localSheetId="4">#REF!</definedName>
    <definedName name="IndenizaçãoTerceiros_MovSinistro">'Mov. do Sinistro (REGSM)'!$J$32</definedName>
    <definedName name="IndenizaçãoTerceiros_MovSinistroAlt" localSheetId="4">#REF!</definedName>
    <definedName name="IndenizaçãoTerceiros_MovSinistroAlt">#REF!</definedName>
    <definedName name="IndReajuste_REGSC">'Série - CAP (REGSC)'!$C$34</definedName>
    <definedName name="IndTit_REGRC">'Resgates Sorteios - CAP (REGRC)'!$C$21</definedName>
    <definedName name="InfCondut_CompAuto" localSheetId="11">'[1]Complementar Auto (REGCA)'!#REF!</definedName>
    <definedName name="InfCondut_CompAuto" localSheetId="4">#REF!</definedName>
    <definedName name="InfCondut_CompAuto">'Complementar Auto (REGCA)'!#REF!</definedName>
    <definedName name="IniVigCob_REGDC">'Registro de Documento (REGDC)'!$C$300</definedName>
    <definedName name="IniVigCob_REGED">'Endosso (REGED)'!$C$295</definedName>
    <definedName name="JusNegativa_AltrSin">#REF!</definedName>
    <definedName name="JusNegativa_Sin">'Registro de Sinistro (REGSS)'!$C$24</definedName>
    <definedName name="JustificativaNegativa_AltSin" localSheetId="4">#REF!</definedName>
    <definedName name="JustificativaNegativa_AltSin">#REF!</definedName>
    <definedName name="JustificativaNegativa_Sin" localSheetId="4">#REF!</definedName>
    <definedName name="JustificativaNegativa_Sin">#REF!</definedName>
    <definedName name="JustNegativa_AltSin" localSheetId="4">#REF!</definedName>
    <definedName name="JustNegativa_AltSin">#REF!</definedName>
    <definedName name="JustNegativa_Sin" localSheetId="4">#REF!</definedName>
    <definedName name="JustNegativa_Sin">'Registro de Sinistro (REGSS)'!$J$24</definedName>
    <definedName name="ListaRamos" localSheetId="33">'Lista de Ramos'!$A$6</definedName>
    <definedName name="LMG_REGDC">'Registro de Documento (REGDC)'!$C$44</definedName>
    <definedName name="LMG_REGED">'Endosso (REGED)'!$C$44</definedName>
    <definedName name="LMGReais_REGDC">'Registro de Documento (REGDC)'!$C$45</definedName>
    <definedName name="LMGReais_REGED">'Endosso (REGED)'!$C$45</definedName>
    <definedName name="LocalVistoria_Doc">'Registro de Documento (REGDC)'!$C$223</definedName>
    <definedName name="LocalVistoria_End">'Endosso (REGED)'!$C$218</definedName>
    <definedName name="Logradouro_AltDoc">#REF!</definedName>
    <definedName name="Logradouro_AltDoc2">#REF!</definedName>
    <definedName name="Logradouro_AltEnd">#REF!</definedName>
    <definedName name="Logradouro_AltEnd2">#REF!</definedName>
    <definedName name="Logradouro_Doc" localSheetId="4">'Registro de Documento (REGDC)'!$F$110:$F$110</definedName>
    <definedName name="Logradouro_Doc">'Registro de Documento (REGAP)'!$F$111:$F$111</definedName>
    <definedName name="Logradouro_Doc2" localSheetId="4">'Registro de Documento (REGDC)'!$F$141:$F$141</definedName>
    <definedName name="Logradouro_Doc2">'Registro de Documento (REGAP)'!$F$141:$F$141</definedName>
    <definedName name="Logradouro_End">'Endosso (REGEN)'!$F$111:$F$111</definedName>
    <definedName name="Logradouro_End2">'Endosso (REGEN)'!$F$136:$F$136</definedName>
    <definedName name="MdCapSeg_AltDoc">#REF!</definedName>
    <definedName name="MdCapSeg_AltEnd">#REF!</definedName>
    <definedName name="MdCapSeg_Doc" localSheetId="4">'Registro de Documento (REGDC)'!$J$329</definedName>
    <definedName name="MdCapSeg_Doc">'Registro de Documento (REGAP)'!$J$362</definedName>
    <definedName name="MdCapSeg_End">'Endosso (REGEN)'!$J$357</definedName>
    <definedName name="MeioPagto_AltMOvSin" localSheetId="4">#REF!</definedName>
    <definedName name="MeioPagto_AltMOvSin">#REF!</definedName>
    <definedName name="MeioPagto_MovSin" localSheetId="4">#REF!</definedName>
    <definedName name="MeioPagto_MovSin">'Mov. do Sinistro (REGSM)'!$F$35:$F$35</definedName>
    <definedName name="Meiopgto_REGMC">'Mov de Contribuição (REGMC)'!$C$33</definedName>
    <definedName name="Meiopgto_REGPM">'Mov. Prêmio de Seguro (REGPM) '!$C$31</definedName>
    <definedName name="MeioPgto_REGRP">'Resgate e Port. (REGRP)'!$C$35</definedName>
    <definedName name="MeioPgtoBLResgate_REGRP">'Resgate e Port. (REGRP)'!$C$50</definedName>
    <definedName name="MesRef_REGCP">'Mov Provisão - CAP (REGCP)'!$C$30</definedName>
    <definedName name="Mod_CompAuto" localSheetId="4">#REF!</definedName>
    <definedName name="Mod_CompAuto">'Complementar Auto (REGCA)'!$J$25</definedName>
    <definedName name="Modalidade_REGCP">'Mov Provisão - CAP (REGCP)'!$C$19</definedName>
    <definedName name="Modalidade_REGLC">'Liquidações - CAP (REGLC)'!$C$19</definedName>
    <definedName name="Modalidade_REGRC">'Resgates Sorteios - CAP (REGRC)'!$C$19</definedName>
    <definedName name="Modalidade_REGTC">'Título - CAP (REGTC)'!$C$20</definedName>
    <definedName name="ModEstrut_REGDC">'Registro de Documento (REGDC)'!$C$332</definedName>
    <definedName name="ModEstrut_REGED">'Endosso (REGED)'!$C$327</definedName>
    <definedName name="ModTransp_End">'Endosso (REGEN)'!$J$393</definedName>
    <definedName name="ModTransp_EndAltr">#REF!</definedName>
    <definedName name="Moeda_REGPM">'Mov. Prêmio de Seguro (REGPM) '!$C$23</definedName>
    <definedName name="MoedaDespesa_REGSM">'Mov. do Sinistro (REGSM)'!$C$54</definedName>
    <definedName name="MoedaEnd">'Endosso (REGEN)'!$C$397</definedName>
    <definedName name="MoedaEndAltr">#REF!</definedName>
    <definedName name="MOT_REGAF">'Assist. Financeira (REGAF)'!$C$22</definedName>
    <definedName name="MovimentoProvisoes">'Movimento de Provisão (REGPB)'!$A$14</definedName>
    <definedName name="NacPeças_Doc" localSheetId="4">'Registro de Documento (REGDC)'!$J$74</definedName>
    <definedName name="NacPeças_Doc">'Registro de Documento (REGAP)'!$J$67</definedName>
    <definedName name="NacPeças_DocAlt">#REF!</definedName>
    <definedName name="NacPeças_End">'Endosso (REGEN)'!$J$67</definedName>
    <definedName name="NacPeças_EndAlt">#REF!</definedName>
    <definedName name="NAditCtt_REGAF">'Assist. Financeira (REGAF)'!#REF!</definedName>
    <definedName name="NCttAssitsIfn_REGAF">'Assist. Financeira (REGAF)'!#REF!</definedName>
    <definedName name="NomeBen_REGTC">'Título - CAP (REGTC)'!$C$66</definedName>
    <definedName name="NomeCob_REGDC">'Registro de Documento (REGDC)'!$C$298</definedName>
    <definedName name="NomeCob_REGED">'Endosso (REGED)'!$C$291</definedName>
    <definedName name="NomeRazaoSocial_REGPM">'Mov. Prêmio de Seguro (REGPM) '!$C$28</definedName>
    <definedName name="Nomerazaosocial_REGSM">'Mov. do Sinistro (REGSM)'!$C$31</definedName>
    <definedName name="NomeRazaoSocial_REGSS">'Registro de Sinistro (REGSS)'!$B$74</definedName>
    <definedName name="NomeRazaoSocialVistoriador_REGSS">'Registro de Sinistro (REGSS)'!$B$99</definedName>
    <definedName name="NuemEndAssoc_REGED">'Endosso (REGED)'!$C$64</definedName>
    <definedName name="Num_DocAssoc_REGDC">'Endosso (REGED)'!$C$63</definedName>
    <definedName name="Num_DocAssoc_REGED">'Registro de Documento (REGDC)'!$C$63</definedName>
    <definedName name="Num_DocAssoc_REGEDC">'Registro de Documento (REGDC)'!$C$63</definedName>
    <definedName name="NumAditamento_MovSin" localSheetId="4">#REF!</definedName>
    <definedName name="NumAditamento_MovSin">'Mov. do Sinistro (REGSM)'!$C$39</definedName>
    <definedName name="NumAditamento_MovSinAltr" localSheetId="4">#REF!</definedName>
    <definedName name="NumAditamento_MovSinAltr">#REF!</definedName>
    <definedName name="NumAplVinc_AltEnd">#REF!</definedName>
    <definedName name="NumAplVinc_AltrDoc">#REF!</definedName>
    <definedName name="NumAplVinc_Doc" localSheetId="4">'Registro de Documento (REGDC)'!$K$66</definedName>
    <definedName name="NumAplVinc_Doc">'Registro de Documento (REGAP)'!$K$59</definedName>
    <definedName name="NumAplVinc_End">'Endosso (REGEN)'!$K$59</definedName>
    <definedName name="NumBeneficio_PB">#REF!</definedName>
    <definedName name="NumBeneficio_PBAltr">#REF!</definedName>
    <definedName name="NumBeneficio_REGPB">'Movimento de Provisão (REGPB)'!$C$21</definedName>
    <definedName name="NumBeneficio_Sin" localSheetId="4">#REF!</definedName>
    <definedName name="NumBeneficio_Sin">'Registro de Sinistro (REGSS)'!$C$127</definedName>
    <definedName name="NumBeneficio_SinAltr" localSheetId="4">#REF!</definedName>
    <definedName name="NumBeneficio_SinAltr">#REF!</definedName>
    <definedName name="NumCert_AltDoc">#REF!</definedName>
    <definedName name="NumCert_AltEnd">#REF!</definedName>
    <definedName name="NumCert_Doc" localSheetId="4">'Registro de Documento (REGDC)'!$C$65</definedName>
    <definedName name="NumCert_Doc">'Registro de Documento (REGAP)'!$C$58</definedName>
    <definedName name="NumCert_End">'Endosso (REGEN)'!$C$58</definedName>
    <definedName name="NumCert_REGDC2">'Registro de Documento (REGDC)'!$B$65</definedName>
    <definedName name="NumCert_REGED">'Endosso (REGED)'!$C$65</definedName>
    <definedName name="NumContratoResseg_MovSin" localSheetId="4">#REF!</definedName>
    <definedName name="NumContratoResseg_MovSin">'Mov. do Sinistro (REGSM)'!$C$38</definedName>
    <definedName name="NumContratoResseg_MovSinaltr" localSheetId="4">#REF!</definedName>
    <definedName name="NumContratoResseg_MovSinaltr">#REF!</definedName>
    <definedName name="NumDocAssoc_AltDoc">#REF!</definedName>
    <definedName name="NumDocAssoc_AltEnd">#REF!</definedName>
    <definedName name="NumDocAssoc_Doc" localSheetId="4">'Registro de Documento (REGDC)'!$C$63</definedName>
    <definedName name="NumDocAssoc_Doc">'Registro de Documento (REGAP)'!$C$56</definedName>
    <definedName name="NumDocAssoc_End">'Endosso (REGEN)'!$C$56</definedName>
    <definedName name="NumEndAssoc_REGDC">'Registro de Documento (REGDC)'!$C$64</definedName>
    <definedName name="NumEndAssoc_REGED">'Registro de Documento (REGDC)'!$C$64</definedName>
    <definedName name="NumEndosso_REGRP">'Resgate e Port. (REGRP)'!#REF!</definedName>
    <definedName name="NumProcesSusep_End">#REF!</definedName>
    <definedName name="NumProcesSusep_EndAltr">#REF!</definedName>
    <definedName name="NumProcSUSEP_Doc" localSheetId="4">'Registro de Documento (REGDC)'!$C$365</definedName>
    <definedName name="NumProcSUSEP_Doc">'Registro de Documento (REGAP)'!$C$285</definedName>
    <definedName name="NumProcSUSEP_DocAltr">#REF!</definedName>
    <definedName name="NumProcSUSEP_End">'Endosso (REGEN)'!$C$280</definedName>
    <definedName name="NumProcSusep_REGDC">'Registro de Documento (REGDC)'!$C$299</definedName>
    <definedName name="NumProcSusep_REGED">'Endosso (REGED)'!$C$294</definedName>
    <definedName name="NumProcSUSP_EndAltr">#REF!</definedName>
    <definedName name="ObjSegurado_REGPM">'Mov. Prêmio de Seguro (REGPM) '!$C$43</definedName>
    <definedName name="OrigMovimento_REGMC">'Mov de Contribuição (REGMC)'!$C$28</definedName>
    <definedName name="OutroFinanciador_AltDoc">#REF!</definedName>
    <definedName name="OutroFinanciador_AltEnd">#REF!</definedName>
    <definedName name="OutroFinanciador_Doc" localSheetId="4">'Registro de Documento (REGDC)'!$B$278:$B$278</definedName>
    <definedName name="OutroFinanciador_Doc">'Registro de Documento (REGAP)'!$B$279:$B$279</definedName>
    <definedName name="OutroFinanciador_End">'Endosso (REGEN)'!$B$274:$B$274</definedName>
    <definedName name="Outros1">'Lista de Coberturas'!$B$422</definedName>
    <definedName name="Outros2">'Lista de Coberturas'!$B$432</definedName>
    <definedName name="Outros3">'Lista de Coberturas'!$B$433</definedName>
    <definedName name="PagadorEstipulante_REGMC">'Mov de Contribuição (REGMC)'!$C$36</definedName>
    <definedName name="PagadorEstipulante_REGPM">'Mov. Prêmio de Seguro (REGPM) '!#REF!</definedName>
    <definedName name="PapeçPessoa_REGDC">'Registro de Documento (REGDC)'!$C$135</definedName>
    <definedName name="PapeçPessoa_REGED">'Endosso (REGED)'!$C$130</definedName>
    <definedName name="PapelPessoa_REGAP">'Registro de Documento (REGAP)'!$C$135</definedName>
    <definedName name="PapelPessoa_REGEN">'Endosso (REGEN)'!$C$130</definedName>
    <definedName name="PctAssist_AltEnd">#REF!</definedName>
    <definedName name="PctAssist_Doc" localSheetId="4">'Registro de Documento (REGDC)'!$J$78</definedName>
    <definedName name="PctAssist_Doc">'Registro de Documento (REGAP)'!$J$71</definedName>
    <definedName name="PctAssist_DocAlt">#REF!</definedName>
    <definedName name="PctAssist_DocEnd">#REF!</definedName>
    <definedName name="PctAssist_End">'Endosso (REGEN)'!$C$70</definedName>
    <definedName name="PDestino_REGRP">'Resgate e Port. (REGRP)'!$C$34</definedName>
    <definedName name="PepelPessoa_REGAP">'Registro de Documento (REGAP)'!$C$135</definedName>
    <definedName name="PepelPessoa_REGEN">'Endosso (REGEN)'!$C$130</definedName>
    <definedName name="PercBeneficiario_Doc">'Registro de Documento (REGDC)'!$C$162</definedName>
    <definedName name="PercBeneficiario_End">'Endosso (REGED)'!$C$157</definedName>
    <definedName name="PercDespAdm_Doc">'Registro de Documento (REGDC)'!$C$236</definedName>
    <definedName name="PercDespAdm_End">'Endosso (REGED)'!$C$231</definedName>
    <definedName name="PercDespAdm_REGAP">'Registro de Documento (REGAP)'!$C$238</definedName>
    <definedName name="PercDespAdm_REGEN">'Endosso (REGEN)'!$C$233</definedName>
    <definedName name="PercenCapSeg_AltDoc" localSheetId="11">'[1]Alteração de Documento (REGAP)'!#REF!</definedName>
    <definedName name="PercenCapSeg_AltDoc" localSheetId="4">'[2]Alteração de Documento (REGDC)'!#REF!</definedName>
    <definedName name="PercenCapSeg_AltDoc">#REF!</definedName>
    <definedName name="PercenCapSeg_AltEnd" localSheetId="11">'[1]Alteração de Endosso (REGEN)'!#REF!</definedName>
    <definedName name="PercenCapSeg_AltEnd" localSheetId="4">'[2]Alteração de Endosso (REGED)'!#REF!</definedName>
    <definedName name="PercenCapSeg_AltEnd">#REF!</definedName>
    <definedName name="PercenCapSeg_Doc" localSheetId="11">'[1]Registro de Documento (REGAP)'!#REF!</definedName>
    <definedName name="PercenCapSeg_Doc" localSheetId="4">'Registro de Documento (REGDC)'!#REF!</definedName>
    <definedName name="PercenCapSeg_Doc">'Registro de Documento (REGAP)'!#REF!</definedName>
    <definedName name="PercenCapSeg_End" localSheetId="11">'[1]Endosso (REGEN)'!#REF!</definedName>
    <definedName name="PercenCapSeg_End" localSheetId="4">'[2]Endosso (REGED)'!#REF!</definedName>
    <definedName name="PercenCapSeg_End">'Endosso (REGEN)'!#REF!</definedName>
    <definedName name="PercentualCosseguro_REGDC">'Endosso (REGED)'!$C$31</definedName>
    <definedName name="PercentualCosseguro_REGED">'Endosso (REGED)'!$C$31</definedName>
    <definedName name="PercReverRenda_REGSS">'Registro de Sinistro (REGSS)'!$C$156</definedName>
    <definedName name="PeriodicidadeContr_REGDC">'Registro de Documento (REGDC)'!$C$352</definedName>
    <definedName name="PeriodicidadeContr_REGED">'Endosso (REGED)'!$C$347</definedName>
    <definedName name="PeriodicidadePremio_Doc">'Registro de Documento (REGDC)'!$C$400</definedName>
    <definedName name="PeriodicidadePremio_End">'Endosso (REGED)'!$C$395</definedName>
    <definedName name="PeriodicidadePremio_REGAP">'Registro de Documento (REGAP)'!$C$317</definedName>
    <definedName name="PeriodicidadePremio_REGCA">'Complementar Auto (REGCA)'!$C$70</definedName>
    <definedName name="PeriodicidadePremio_REGEN">'Endosso (REGEN)'!$C$312</definedName>
    <definedName name="PeriodJuros_REGDC">'Registro de Documento (REGDC)'!$C$385</definedName>
    <definedName name="PeriodJuros_REGED">'Endosso (REGED)'!$C$380</definedName>
    <definedName name="PeriodoPremio_REGPA">'Mov. Prêmio de Seguro (REGPA) '!$C$36</definedName>
    <definedName name="PerPremio_REGMC">'Mov de Contribuição (REGMC)'!$C$34</definedName>
    <definedName name="PerPremio_REGPM">'Mov. Prêmio de Seguro (REGPM) '!$C$37</definedName>
    <definedName name="PgEstipulante_REGPM">'Mov. Prêmio de Seguro (REGPM) '!$C$37</definedName>
    <definedName name="PgtAnuidade_REGDC">'Registro de Documento (REGDC)'!$C$339</definedName>
    <definedName name="PgtAnuidade_REGED">'Endosso (REGED)'!$C$334</definedName>
    <definedName name="PMBaC_PB">#REF!</definedName>
    <definedName name="PMBaC_PBAltr">#REF!</definedName>
    <definedName name="PMBAC_Sin" localSheetId="4">#REF!</definedName>
    <definedName name="PMBAC_Sin">'Registro de Sinistro (REGSS)'!$C$151</definedName>
    <definedName name="PMBAC_SinAltr" localSheetId="4">#REF!</definedName>
    <definedName name="PMBAC_SinAltr">#REF!</definedName>
    <definedName name="POrigem_REGRP">'Resgate e Port. (REGRP)'!$C$33</definedName>
    <definedName name="Portabilidade_REGRP">'Resgate e Port. (REGRP)'!$A$21</definedName>
    <definedName name="PremEmbarq_AltEnd">#REF!</definedName>
    <definedName name="PremEmbarq_End">'Endosso (REGEN)'!$C$395:$C$395</definedName>
    <definedName name="PremEmbarqReais_AltEnd">#REF!</definedName>
    <definedName name="PremEmbarqReais_End">'Endosso (REGEN)'!$C$396:$C$396</definedName>
    <definedName name="Proposta_AltDoc">#REF!</definedName>
    <definedName name="Proposta_AltEnd">#REF!</definedName>
    <definedName name="Proposta_Doc" localSheetId="4">'Registro de Documento (REGDC)'!$I$93</definedName>
    <definedName name="Proposta_Doc">'Registro de Documento (REGAP)'!$I$95</definedName>
    <definedName name="Proposta_End">'Endosso (REGEN)'!$I$95</definedName>
    <definedName name="PrzCarenciaResTotal_REGSC">'Série - CAP (REGSC)'!$C$29</definedName>
    <definedName name="PrzCarResgate_REGSC">'Série - CAP (REGSC)'!$C$28</definedName>
    <definedName name="PzCarencia_REGDC">'Registro de Documento (REGDC)'!$C$395</definedName>
    <definedName name="PzCarencia_REGED">'Endosso (REGED)'!$C$390</definedName>
    <definedName name="PzFranquia_REGDC">'Registro de Documento (REGDC)'!$C$407</definedName>
    <definedName name="PzFranquia_REGED">'Endosso (REGED)'!$C$402</definedName>
    <definedName name="PzPagamento_REGSS">'Registro de Sinistro (REGSS)'!$C$137</definedName>
    <definedName name="RAMO_0527">'Lista de Ramos'!$A$42</definedName>
    <definedName name="RAMO_0632">'Lista de Ramos'!$A$55</definedName>
    <definedName name="RAMO_0644">'Lista de Ramos'!$A$57</definedName>
    <definedName name="RAMO_0645">'Lista de Ramos'!$A$58</definedName>
    <definedName name="RAMO_0655">'Lista de Ramos'!$A$61</definedName>
    <definedName name="RAMO_1111">'Lista de Ramos'!$A$115</definedName>
    <definedName name="RAMO_1112">'Lista de Ramos'!$A$116</definedName>
    <definedName name="RAMO_1113">'Lista de Ramos'!$A$117</definedName>
    <definedName name="RAMO_1114">'Lista de Ramos'!$A$118</definedName>
    <definedName name="RAMO_1198">'Lista de Ramos'!$A$126</definedName>
    <definedName name="RAMO_1985">'Lista de Ramos'!$A$161</definedName>
    <definedName name="RamoPessoa_doc">'Registro de Documento (REGDC)'!#REF!</definedName>
    <definedName name="RamoPessoa_End">'Endosso (REGED)'!#REF!</definedName>
    <definedName name="RazaoGeral_Doc">'Registro de Documento (REGDC)'!$C$102</definedName>
    <definedName name="RazaoGeral_End">'Endosso (REGED)'!$C$102</definedName>
    <definedName name="RazaoMaritimo_Doc">'Registro de Documento (REGDC)'!$C$191</definedName>
    <definedName name="RazaoMaritimo_End">'Endosso (REGED)'!$C$186</definedName>
    <definedName name="RazaoPessoas_Doc">'Registro de Documento (REGDC)'!$C$140</definedName>
    <definedName name="RazaoPessoas_End">'Endosso (REGED)'!$C$135</definedName>
    <definedName name="RazaoRural_Doc">'Registro de Documento (REGDC)'!$C$229</definedName>
    <definedName name="RazaoRural_End">'Endosso (REGED)'!$C$224</definedName>
    <definedName name="RazaoSocial_Res">'Resgate e Port. (REGRP)'!$C$40</definedName>
    <definedName name="RazaoSocial_Res2">'Resgate e Port. (REGRP)'!$C$63</definedName>
    <definedName name="RazaoSocialFIE">'Movimento de Provisão (REGPB)'!$C$54</definedName>
    <definedName name="RazaoSocialFIE2">'Movimento de Provisão (REGPB)'!$C$41</definedName>
    <definedName name="RazaoSocialRecebedor">'Mov de Contribuição (REGMC)'!$C$31</definedName>
    <definedName name="RazaoSocialRecebedor_Res99">'Resgate e Port. (REGRP)'!$C$57</definedName>
    <definedName name="RazaoSucExter_Doc">'Registro de Documento (REGDC)'!$C$485</definedName>
    <definedName name="RazaoSucExter_End">'Endosso (REGED)'!$C$480</definedName>
    <definedName name="RdReparacao_AltDoc">#REF!</definedName>
    <definedName name="RdReparação_AltDoc">#REF!</definedName>
    <definedName name="RdReparacao_Doc" localSheetId="4">'Registro de Documento (REGDC)'!$J$71</definedName>
    <definedName name="RdReparacao_Doc">'Registro de Documento (REGAP)'!$J$64</definedName>
    <definedName name="RdReparacao_End">'Endosso (REGEN)'!$J$64</definedName>
    <definedName name="RdReparacao_EndAlt">#REF!</definedName>
    <definedName name="REGLC">Hierarquia!$A$2986</definedName>
    <definedName name="ResAntecipado_REGRC">'Resgates Sorteios - CAP (REGRC)'!#REF!</definedName>
    <definedName name="Resgate_REGRP">'Resgate e Port. (REGRP)'!$A$43</definedName>
    <definedName name="RndaRevertida_REGSS">'Registro de Sinistro (REGSS)'!$C$135</definedName>
    <definedName name="SecSaldoDevedor_REGMF">'Mov. Assist. Financeira (REGMF)'!$A$29</definedName>
    <definedName name="Sexo_CompAuto" localSheetId="4">#REF!</definedName>
    <definedName name="Sexo_CompAuto">'Complementar Auto (REGCA)'!$J$94</definedName>
    <definedName name="SexoCondutor_AltSin" localSheetId="4">#REF!</definedName>
    <definedName name="SexoCondutor_AltSin">#REF!</definedName>
    <definedName name="SexoCondutor_Sin" localSheetId="4">#REF!</definedName>
    <definedName name="SexoCondutor_Sin">'Registro de Sinistro (REGSS)'!$J$106</definedName>
    <definedName name="SexoPessoa_Doc">'Endosso (REGED)'!$C$147</definedName>
    <definedName name="SexoPessoa_End">'Endosso (REGED)'!$C$147</definedName>
    <definedName name="SexoPessoa_End1">'Registro de Documento (REGDC)'!$C$152</definedName>
    <definedName name="Sorteio_REGSC">'Série - CAP (REGSC)'!$C$27</definedName>
    <definedName name="StatusSinistro_REGSS">'Registro de Sinistro (REGSS)'!$C$19</definedName>
    <definedName name="StopLoss_AltDoc" localSheetId="11">'[1]Alteração de Documento (REGAP)'!#REF!</definedName>
    <definedName name="StopLoss_AltDoc" localSheetId="4">'[2]Alteração de Documento (REGDC)'!#REF!</definedName>
    <definedName name="StopLoss_AltDoc">#REF!</definedName>
    <definedName name="StopLoss_AltEnd" localSheetId="11">'[1]Alteração de Endosso (REGEN)'!#REF!</definedName>
    <definedName name="StopLoss_AltEnd" localSheetId="4">'[2]Alteração de Endosso (REGED)'!#REF!</definedName>
    <definedName name="StopLoss_AltEnd">#REF!</definedName>
    <definedName name="StopLoss_Doc" localSheetId="11">'[1]Registro de Documento (REGAP)'!#REF!</definedName>
    <definedName name="StopLoss_Doc" localSheetId="4">'Registro de Documento (REGDC)'!#REF!</definedName>
    <definedName name="StopLoss_Doc">'Registro de Documento (REGAP)'!#REF!</definedName>
    <definedName name="StopLoss_End" localSheetId="11">'[1]Endosso (REGEN)'!#REF!</definedName>
    <definedName name="StopLoss_End" localSheetId="4">'[2]Endosso (REGED)'!#REF!</definedName>
    <definedName name="StopLoss_End">'Endosso (REGEN)'!#REF!</definedName>
    <definedName name="TamSerie_REGSC">'Série - CAP (REGSC)'!$C$22</definedName>
    <definedName name="TbBiometrica_Sin" localSheetId="4">#REF!</definedName>
    <definedName name="TbBiometrica_Sin">'Registro de Sinistro (REGSS)'!$C$146</definedName>
    <definedName name="TbBiometrica_SinAltr" localSheetId="4">#REF!</definedName>
    <definedName name="TbBiometrica_SinAltr">#REF!</definedName>
    <definedName name="Tel1_REGTC">'Título - CAP (REGTC)'!$C$35</definedName>
    <definedName name="Tel2_REGTC">'Título - CAP (REGTC)'!$C$49</definedName>
    <definedName name="Tel3_REGTC">'Título - CAP (REGTC)'!#REF!</definedName>
    <definedName name="testeMovPrêmoSeguroREGPM">'[4]Alteração de Endosso (REGED)'!#REF!</definedName>
    <definedName name="TipoObjetoSeg_Doc" localSheetId="4">'Registro de Documento (REGDC)'!$C$166</definedName>
    <definedName name="TipoObjetoSeg_Doc">'Registro de Documento (REGAP)'!$C$169</definedName>
    <definedName name="TipoObjetoSeg_DocAltr">#REF!</definedName>
    <definedName name="TipoObjetoSeg_End">'Endosso (REGEN)'!$C$164</definedName>
    <definedName name="TipoObjetoSeg_EndAltr">#REF!</definedName>
    <definedName name="Tp_Event">'Resgate e Port. (REGRP)'!$C$19</definedName>
    <definedName name="Tp_Mov_REGPA">'Mov. Prêmio de Seguro (REGPA) '!$C$20</definedName>
    <definedName name="Tp_Mov_REGPAAltr">#REF!</definedName>
    <definedName name="Tp_Provisao_PB">#REF!</definedName>
    <definedName name="Tp_Provisao_PBAltr">#REF!</definedName>
    <definedName name="TpAlter_REGAF">'Assist. Financeira (REGAF)'!$C$20</definedName>
    <definedName name="TpAltr_REGAF">'Assist. Financeira (REGAF)'!#REF!</definedName>
    <definedName name="TpBloqueio_AltDoc">#REF!</definedName>
    <definedName name="TpBloqueio_AltEnd">#REF!</definedName>
    <definedName name="TpBloqueio_Doc" localSheetId="4">'Registro de Documento (REGDC)'!$J$48</definedName>
    <definedName name="TpBloqueio_Doc">'Registro de Documento (REGAP)'!$J$41</definedName>
    <definedName name="TpBloqueio_End">'Endosso (REGEN)'!$J$41</definedName>
    <definedName name="TpCob_AltDoc">#REF!</definedName>
    <definedName name="TpCob_AltEnd">#REF!</definedName>
    <definedName name="TpCob_CompAuto" localSheetId="4">#REF!</definedName>
    <definedName name="TpCob_CompAuto">'Complementar Auto (REGCA)'!$F$62:$F$62</definedName>
    <definedName name="TpCob_Doc" localSheetId="4">'Registro de Documento (REGDC)'!$F$393:$F$393</definedName>
    <definedName name="TpCob_Doc">'Registro de Documento (REGAP)'!$F$310:$F$310</definedName>
    <definedName name="TpCob_End">'Endosso (REGEN)'!$F$305:$F$305</definedName>
    <definedName name="TpCobBasica_AltDoc">#REF!</definedName>
    <definedName name="TpCobBasica_AltEnd">#REF!</definedName>
    <definedName name="TpCobBasica_Doc" localSheetId="4">'Registro de Documento (REGDC)'!$C$57</definedName>
    <definedName name="TpCobBasica_Doc">'Registro de Documento (REGAP)'!$C$50</definedName>
    <definedName name="TpCobBasica_End">'Endosso (REGEN)'!$C$50</definedName>
    <definedName name="TpContratacao_AltDoc">#REF!</definedName>
    <definedName name="TpContratacao_AltEnd">#REF!</definedName>
    <definedName name="TpContratacao_Doc" localSheetId="4">'Registro de Documento (REGDC)'!$C$24</definedName>
    <definedName name="TpContratacao_Doc">'Registro de Documento (REGAP)'!$C$24</definedName>
    <definedName name="TpContratacao_End">'Endosso (REGEN)'!$C$24</definedName>
    <definedName name="TpDanos_AltSin" localSheetId="4">#REF!</definedName>
    <definedName name="TpDanos_AltSin">#REF!</definedName>
    <definedName name="TpDanos_Sin" localSheetId="4">#REF!</definedName>
    <definedName name="TpDanos_Sin">'Registro de Sinistro (REGSS)'!$J$66</definedName>
    <definedName name="TpDcRecebedor_Res">'Resgate e Port. (REGRP)'!$C$56</definedName>
    <definedName name="TpDoc_CompAuto" localSheetId="4">#REF!</definedName>
    <definedName name="TpDoc_CompAuto">'Complementar Auto (REGCA)'!$F$93:$F$93</definedName>
    <definedName name="TpDoc_REGBG">'Bloqueio - Gravame (REGBG)'!$C$20</definedName>
    <definedName name="TpDoc_REGSS">'Registro de Sinistro (REGSS)'!$B$73</definedName>
    <definedName name="TpDocIntermediacao_Doc">'Registro de Documento (REGDC)'!$C$104</definedName>
    <definedName name="TpDocIntermediacao_End">'Endosso (REGED)'!$C$104</definedName>
    <definedName name="TpDocMaritimo_Doc">'Registro de Documento (REGDC)'!$C$189</definedName>
    <definedName name="TpDocMaritimo_End">'Endosso (REGED)'!$C$184</definedName>
    <definedName name="TpDocPagaReceb_REGPM">'Mov. Prêmio de Seguro (REGPM) '!$C$27</definedName>
    <definedName name="TpDocRecebedor">'Mov de Contribuição (REGMC)'!$C$30</definedName>
    <definedName name="TpDocRural_Doc">'Registro de Documento (REGDC)'!$C$227</definedName>
    <definedName name="TpDocumento_REGSM">'Mov. do Sinistro (REGSM)'!$C$30</definedName>
    <definedName name="TpDocVist_Doc">'Registro de Documento (REGDC)'!$C$227</definedName>
    <definedName name="TpDocVistoriador_REGSS">'Registro de Sinistro (REGSS)'!$B$97</definedName>
    <definedName name="TpEnd_AltEnd">#REF!</definedName>
    <definedName name="TpEnd_End">'Endosso (REGEN)'!$J$382:$J$382</definedName>
    <definedName name="TpEndossos_REGED">'Endosso (REGED)'!$C$497</definedName>
    <definedName name="TpEspecifica_End">'Endosso (REGED)'!$C$184</definedName>
    <definedName name="TpEstrutura_AltDoc">#REF!</definedName>
    <definedName name="TpEstrutura_AltEnd">#REF!</definedName>
    <definedName name="TpEstrutura_Doc" localSheetId="4">'Registro de Documento (REGDC)'!$J$260:$J$260</definedName>
    <definedName name="TpEstrutura_Doc">'Registro de Documento (REGAP)'!$J$262:$J$262</definedName>
    <definedName name="TpEstrutura_End">'Endosso (REGEN)'!$J$257:$J$257</definedName>
    <definedName name="TpEvento_REGCP">'Mov Provisão - CAP (REGCP)'!#REF!</definedName>
    <definedName name="TpEvento_REGRC">'Resgates Sorteios - CAP (REGRC)'!$C$20</definedName>
    <definedName name="TpEvento2_REGRC">'Resgates Sorteios - CAP (REGRC)'!#REF!</definedName>
    <definedName name="TpEventoGerador_REGSS">'Registro de Sinistro (REGSS)'!$C$155</definedName>
    <definedName name="TpFranquia_CompAuto" localSheetId="4">#REF!</definedName>
    <definedName name="TpFranquia_CompAuto">'Complementar Auto (REGCA)'!$J$81</definedName>
    <definedName name="TpFranquia_Doc" localSheetId="4">'Registro de Documento (REGDC)'!$J$411</definedName>
    <definedName name="TpFranquia_Doc">'Registro de Documento (REGAP)'!$J$328</definedName>
    <definedName name="TpFranquia_DocAlt">#REF!</definedName>
    <definedName name="TpFranquia_End">'Endosso (REGEN)'!$J$323</definedName>
    <definedName name="TpFranquia_EndAlt">#REF!</definedName>
    <definedName name="TpImovel_AltDoc">#REF!</definedName>
    <definedName name="TpImovel_AltEnd">#REF!</definedName>
    <definedName name="TpImovel_Doc" localSheetId="4">'Registro de Documento (REGDC)'!$J$258:$J$258</definedName>
    <definedName name="TpImovel_Doc">'Registro de Documento (REGAP)'!$J$260:$J$260</definedName>
    <definedName name="TpImovel_End">'Endosso (REGEN)'!$J$255:$J$255</definedName>
    <definedName name="TpImovelFinanc_AltDoc">#REF!</definedName>
    <definedName name="TpImovelFinanc_AltEnd">#REF!</definedName>
    <definedName name="TpImovelFinanc_Doc" localSheetId="4">'Registro de Documento (REGDC)'!$K$273:$K$273</definedName>
    <definedName name="TpImovelFinanc_Doc">'Registro de Documento (REGAP)'!$K$274:$K$274</definedName>
    <definedName name="TpImovelFinanc_End">'Endosso (REGEN)'!$J$269:$J$269</definedName>
    <definedName name="TpindCobContratada_CompAuto" localSheetId="4">#REF!</definedName>
    <definedName name="TpindCobContratada_CompAuto">'Complementar Auto (REGCA)'!$C$63</definedName>
    <definedName name="TpInermediacao_End">'Endosso (REGED)'!$C$132</definedName>
    <definedName name="TpIntermediacao_AltDoc">#REF!</definedName>
    <definedName name="TpIntermediacao_AltEnd">#REF!</definedName>
    <definedName name="TpIntermediacao_Doc">'Registro de Documento (REGAP)'!$C$102</definedName>
    <definedName name="TpIntermediacao_End">'Endosso (REGEN)'!$C$102</definedName>
    <definedName name="TpIntermediador">'Endosso (REGED)'!$C$100</definedName>
    <definedName name="TpIntermediador_REGDC">'Registro de Documento (REGDC)'!$B$100</definedName>
    <definedName name="tpintermediador_REGED">'Endosso (REGED)'!$C$100</definedName>
    <definedName name="tpintermediador_REGSC">'Série - CAP (REGSC)'!$C$43</definedName>
    <definedName name="TpLimite_AltDoc">#REF!</definedName>
    <definedName name="TpLimite_AltEnd">#REF!</definedName>
    <definedName name="TpLimite_Doc" localSheetId="4">'Registro de Documento (REGDC)'!$J$55</definedName>
    <definedName name="TpLimite_Doc">'Registro de Documento (REGAP)'!$J$48</definedName>
    <definedName name="TpLimite_End">'Endosso (REGEN)'!$J$48</definedName>
    <definedName name="TpMov_AltMovSin" localSheetId="4">#REF!</definedName>
    <definedName name="TpMov_AltMovSin">#REF!</definedName>
    <definedName name="TpMov_MovSin" localSheetId="4">#REF!</definedName>
    <definedName name="TpMov_MovSin">'Mov. do Sinistro (REGSM)'!$J$26:$J$26</definedName>
    <definedName name="TpMovimento_REGSM">'Mov. do Sinistro (REGSM)'!$C$26</definedName>
    <definedName name="TpObrigacao_Doc" localSheetId="4">'Registro de Documento (REGDC)'!$J$331</definedName>
    <definedName name="TpObrigacao_Doc">'Registro de Documento (REGAP)'!$J$364</definedName>
    <definedName name="TpObrigacao_DocAlt">#REF!</definedName>
    <definedName name="TpObrigacao_End">'Endosso (REGEN)'!$J$359</definedName>
    <definedName name="TpObrigacao_EndAlt">#REF!</definedName>
    <definedName name="TpOperacao_REGSM">'Mov. do Sinistro (REGSM)'!$C$27</definedName>
    <definedName name="TpPeças_Doc" localSheetId="4">'Registro de Documento (REGDC)'!$J$72</definedName>
    <definedName name="TpPeças_Doc">'Registro de Documento (REGAP)'!$J$65</definedName>
    <definedName name="TpPeças_DocAlt">#REF!</definedName>
    <definedName name="TpPeças_End">'Endosso (REGEN)'!$J$65</definedName>
    <definedName name="TpPeças_EndAlt">#REF!</definedName>
    <definedName name="TpPessoa_Doc">'Registro de Documento (REGDC)'!$C$137</definedName>
    <definedName name="TpPessoa_End">'Endosso (REGED)'!$C$104</definedName>
    <definedName name="tPPLANO_2">'Endosso (REGED)'!$C$484</definedName>
    <definedName name="tPPLANO_ED">'Endosso (REGED)'!$C$484</definedName>
    <definedName name="TpPlano_REGDC">'Registro de Documento (REGDC)'!$C$304</definedName>
    <definedName name="TpPlano_REGED">'Endosso (REGED)'!$C$299</definedName>
    <definedName name="TpPlano1">'Registro de Documento (REGDC)'!$C$489</definedName>
    <definedName name="TpPrestamista_Doc" localSheetId="4">'Registro de Documento (REGDC)'!$J$330</definedName>
    <definedName name="TpPrestamista_Doc">'Registro de Documento (REGAP)'!$J$363</definedName>
    <definedName name="TpPrestamista_DocAlt">#REF!</definedName>
    <definedName name="TpPrestamista_End">'Endosso (REGEN)'!$J$358</definedName>
    <definedName name="TpPrestamista_EndAlt">#REF!</definedName>
    <definedName name="TpProvisao_PB">#REF!</definedName>
    <definedName name="TpProvisao_PBAltr">#REF!</definedName>
    <definedName name="TpProvisao_REGPB">'Movimento de Provisão (REGPB)'!$C$20</definedName>
    <definedName name="TpRecebedor_Res1">'Resgate e Port. (REGRP)'!$C$54</definedName>
    <definedName name="TpRenda_Sin" localSheetId="4">#REF!</definedName>
    <definedName name="TpRenda_Sin">'Registro de Sinistro (REGSS)'!$C$133</definedName>
    <definedName name="TpRenda_SinAltr" localSheetId="4">#REF!</definedName>
    <definedName name="TpRenda_SinAltr">#REF!</definedName>
    <definedName name="TpResgate_REGRC">'Resgates Sorteios - CAP (REGRC)'!$C$33</definedName>
    <definedName name="TpRisco_CompAuto" localSheetId="4">#REF!</definedName>
    <definedName name="TpRisco_CompAuto">'Complementar Auto (REGCA)'!$J$61</definedName>
    <definedName name="TpRisco_Doc" localSheetId="4">'Registro de Documento (REGDC)'!$J$392</definedName>
    <definedName name="TpRisco_Doc">'Registro de Documento (REGAP)'!$J$309</definedName>
    <definedName name="TpRisco_DocAlt">#REF!</definedName>
    <definedName name="TpRisco_End">'Endosso (REGEN)'!$J$304</definedName>
    <definedName name="TpRisco_EndAlt">#REF!</definedName>
    <definedName name="TpTabBiometrica_Sin" localSheetId="4">#REF!</definedName>
    <definedName name="TpTabBiometrica_Sin">'Registro de Sinistro (REGSS)'!$C$145</definedName>
    <definedName name="TpTabBiometrica_SinAltr" localSheetId="4">#REF!</definedName>
    <definedName name="TpTabBiometrica_SinAltr">#REF!</definedName>
    <definedName name="TpTabua1_REGDC">'Registro de Documento (REGDC)'!$C$340</definedName>
    <definedName name="TpTabua1_REGED">'Endosso (REGED)'!$C$335</definedName>
    <definedName name="TpTabua2_REGDC">'Registro de Documento (REGDC)'!$C$453</definedName>
    <definedName name="TpTabua2_REGED">'Endosso (REGED)'!$C$448</definedName>
    <definedName name="TpTabua3_REGDC">'Registro de Documento (REGDC)'!$C$309</definedName>
    <definedName name="TpTabua3_REGED">'Endosso (REGED)'!$C$304</definedName>
    <definedName name="TpViagem_ALTEND">#REF!</definedName>
    <definedName name="TpViagem_REGEND">'Endosso (REGEN)'!$J$392</definedName>
    <definedName name="TpVigencia_Doc" localSheetId="4">'Registro de Documento (REGDC)'!$J$75</definedName>
    <definedName name="TpVigencia_Doc">'Registro de Documento (REGAP)'!$J$68</definedName>
    <definedName name="TpVigencia_DocAlt">#REF!</definedName>
    <definedName name="TpVigencia_End">'Endosso (REGEN)'!$J$68</definedName>
    <definedName name="TpVigencia_EndAlt">#REF!</definedName>
    <definedName name="TpVistoriador_End">'Endosso (REGED)'!$C$222</definedName>
    <definedName name="TransfTit2_REGTC">'Título - CAP (REGTC)'!$C$56</definedName>
    <definedName name="TransfTitularidade_REGTC">'Título - CAP (REGTC)'!#REF!</definedName>
    <definedName name="TxJuros_REGTC">'Título - CAP (REGTC)'!#REF!</definedName>
    <definedName name="TxJuros_Sin" localSheetId="4">#REF!</definedName>
    <definedName name="TxJuros_Sin">'Registro de Sinistro (REGSS)'!$C$147</definedName>
    <definedName name="TxJuros_SinAltr" localSheetId="4">#REF!</definedName>
    <definedName name="TxJuros_SinAltr">#REF!</definedName>
    <definedName name="TxJurosGarantida_REGDC">'Registro de Documento (REGDC)'!$C$342</definedName>
    <definedName name="TxJurosGarantida_REGED">'Endosso (REGED)'!$C$338</definedName>
    <definedName name="UnAreaSeg_Doc" localSheetId="4">'Registro de Documento (REGDC)'!$J$218</definedName>
    <definedName name="UnAreaSeg_Doc">'Registro de Documento (REGAP)'!$J$220</definedName>
    <definedName name="UnAreaSeg_DocAlt">#REF!</definedName>
    <definedName name="UnAreaSeg_End">'Endosso (REGEN)'!$J$215</definedName>
    <definedName name="UnAreaSeg_EndAlt">#REF!</definedName>
    <definedName name="UnidPrazoSuplementar_Doc" localSheetId="4">'Registro de Documento (REGDC)'!$C$435</definedName>
    <definedName name="UnidPrazoSuplementar_Doc">'Registro de Documento (REGAP)'!$C$352</definedName>
    <definedName name="UnidPrazoSuplementar_DocAlt">#REF!</definedName>
    <definedName name="UnidPrazoSuplementar_End">'Endosso (REGEN)'!$J$347</definedName>
    <definedName name="UnidPrazoSuplementar_EndAlt">#REF!</definedName>
    <definedName name="UnidTempo_CompAuto" localSheetId="4">#REF!</definedName>
    <definedName name="UnidTempo_CompAuto">'Complementar Auto (REGCA)'!$J$78</definedName>
    <definedName name="UniPrazoCom_Doc" localSheetId="4">'Registro de Documento (REGDC)'!$J$430</definedName>
    <definedName name="UniPrazoCom_Doc">'Registro de Documento (REGAP)'!$J$347</definedName>
    <definedName name="UniPrazoCom_DocAlt">#REF!</definedName>
    <definedName name="UniPrazoCom_End">'Endosso (REGEN)'!$J$342</definedName>
    <definedName name="UniPrazoCom_EndAlt">#REF!</definedName>
    <definedName name="UnMedAreaSeg_Doc">'Registro de Documento (REGDC)'!$C$218</definedName>
    <definedName name="UnMedAreaSeg_End">'Endosso (REGED)'!$C$213</definedName>
    <definedName name="UnTempCar_Doc" localSheetId="4">'Registro de Documento (REGDC)'!$J$396</definedName>
    <definedName name="UnTempCar_Doc">'Registro de Documento (REGAP)'!$J$313</definedName>
    <definedName name="UnTempCar_DocAlt">#REF!</definedName>
    <definedName name="UnTempCar_End">'Endosso (REGEN)'!$J$308</definedName>
    <definedName name="UnTempCar_EndAlt">#REF!</definedName>
    <definedName name="UnTempoCob_Doc" localSheetId="4">'Registro de Documento (REGDC)'!$J$386</definedName>
    <definedName name="UnTempoCob_Doc">'Registro de Documento (REGAP)'!$J$303</definedName>
    <definedName name="UnTempoCob_DocAlt">#REF!</definedName>
    <definedName name="UnTempoCob_End">'Endosso (REGEN)'!$J$298</definedName>
    <definedName name="UnTempoCob_EndAlt">#REF!</definedName>
    <definedName name="UnTempoFran_Doc" localSheetId="4">'Registro de Documento (REGDC)'!$J$408</definedName>
    <definedName name="UnTempoFran_Doc">'Registro de Documento (REGAP)'!$J$325</definedName>
    <definedName name="UnTempoFran_DocAlt">#REF!</definedName>
    <definedName name="UnTempoFran_End">'Endosso (REGEN)'!$J$320</definedName>
    <definedName name="UnTempoFran_EndAlt">#REF!</definedName>
    <definedName name="UTempo_Doc" localSheetId="4">'Registro de Documento (REGDC)'!$J$425</definedName>
    <definedName name="UTempo_Doc">'Registro de Documento (REGAP)'!$J$342</definedName>
    <definedName name="UTempo_DocAlt">#REF!</definedName>
    <definedName name="UTempo_End">'Endosso (REGEN)'!$J$337</definedName>
    <definedName name="UTempo_EndAlt">#REF!</definedName>
    <definedName name="Valor_REGPM">'Mov. Prêmio de Seguro (REGPM) '!$C$24</definedName>
    <definedName name="ValorReais_REGPM">'Mov. Prêmio de Seguro (REGPM) '!$C$25</definedName>
    <definedName name="Versão_Sinistro">'Registro de Sinistro (REGSS)'!$C$13</definedName>
    <definedName name="VLayout_AltSin" localSheetId="4">#REF!</definedName>
    <definedName name="VLayout_AltSin">#REF!</definedName>
    <definedName name="VLayout_Sin" localSheetId="4">#REF!</definedName>
    <definedName name="VLayout_Sin">'Registro de Sinistro (REGSS)'!$D$13:$D$13</definedName>
    <definedName name="Vlbenefício_Doc">'Registro de Documento (REGDC)'!$C$335</definedName>
    <definedName name="Vlbenefício_End">'Endosso (REGED)'!$C$330</definedName>
    <definedName name="VlBenReais_Doc">'Endosso (REGED)'!$C$331</definedName>
    <definedName name="VlBenReais_End">'Registro de Documento (REGDC)'!$C$336</definedName>
    <definedName name="VlFranquia_CompAuto" localSheetId="4">#REF!</definedName>
    <definedName name="VlFranquia_CompAuto">'Complementar Auto (REGCA)'!$K$80</definedName>
    <definedName name="VlrBeneficio_REGDC">'Endosso (REGED)'!$C$297</definedName>
    <definedName name="VlrBeneficio_REGED">'Registro de Documento (REGDC)'!$C$302</definedName>
    <definedName name="VlrBeneficioReais_REGDC">'Registro de Documento (REGDC)'!$C$303</definedName>
    <definedName name="VlrBeneficioReais_REGED">'Endosso (REGED)'!$C$298</definedName>
    <definedName name="VlrCarregamento_REGSS">'Registro de Sinistro (REGSS)'!$C$157</definedName>
    <definedName name="VlrCarregamentoCobertura_REGMC">'Mov de Contribuição (REGMC)'!$C$49</definedName>
    <definedName name="VlrComissao_REGDC">'Registro de Documento (REGDC)'!$C$107</definedName>
    <definedName name="VlrComissao_REGED">'Endosso (REGED)'!$C$107</definedName>
    <definedName name="VlrComissaoReais_REGDC">'Registro de Documento (REGDC)'!$C$108</definedName>
    <definedName name="VlrComissaoReais_REGED">'Endosso (REGED)'!$C$108</definedName>
    <definedName name="VlrContCobReais_REGDC">'Registro de Documento (REGDC)'!$C$355</definedName>
    <definedName name="VlrContCobReais_REGED">'Endosso (REGED)'!$C$350</definedName>
    <definedName name="VlrLiquid_REGLC">'Liquidações - CAP (REGLC)'!$C$22</definedName>
    <definedName name="VlrMovimentacao_REGCP">'Mov Provisão - CAP (REGCP)'!$C$27</definedName>
    <definedName name="VlrMovSaida_REGCP">'Mov Provisão - CAP (REGCP)'!$C$28</definedName>
    <definedName name="VlrNRestituido">'Resgates Sorteios - CAP (REGRC)'!$C$36</definedName>
    <definedName name="VlrObjSeg_REGDC">'Registro de Documento (REGDC)'!$C$177</definedName>
    <definedName name="VlrObjSeg_REGED">'Endosso (REGED)'!$C$172</definedName>
    <definedName name="VlrObjSegReais_REGDC">'Registro de Documento (REGDC)'!$C$178</definedName>
    <definedName name="VlrObjSegReais_REGED">'Endosso (REGED)'!$C$173</definedName>
    <definedName name="VlrPMBaCEstipulante_REGPB">'Movimento de Provisão (REGPB)'!$C$48</definedName>
    <definedName name="VlrPMBaCParticipante_REGPB">'Movimento de Provisão (REGPB)'!$C$47</definedName>
    <definedName name="VlrProvisao_REGCP">'Mov Provisão - CAP (REGCP)'!$C$29</definedName>
    <definedName name="VlrProvisaoexcedentefin_REGPB">'Movimento de Provisão (REGPB)'!$C$49</definedName>
    <definedName name="VlrProvisaoExcedentesFinPEF_REGPB">'Movimento de Provisão (REGPB)'!$C$36</definedName>
    <definedName name="VlrQuitacao_REGAF">'Assist. Financeira (REGAF)'!$C$39</definedName>
    <definedName name="VlrTotalContReais_REGDC">'Registro de Documento (REGDC)'!$C$494</definedName>
    <definedName name="VlrTotalContReais_REGED">'Endosso (REGED)'!$C$489</definedName>
    <definedName name="VlrTotalPMBaC_REGPB">'Movimento de Provisão (REGPB)'!$C$46</definedName>
    <definedName name="VlrTotalPrBrutoCosseguro_REGDC">'Registro de Documento (REGDC)'!$C$29</definedName>
    <definedName name="VlrTotalPrBrutoCosseguro_REGED">'Endosso (REGED)'!$C$29</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A15" i="5" l="1"/>
  <c r="A16" i="5" s="1"/>
  <c r="A17" i="5" s="1"/>
  <c r="A18" i="5" s="1"/>
  <c r="A19" i="5" s="1"/>
  <c r="A20" i="5" s="1"/>
  <c r="A21" i="5" s="1"/>
  <c r="A22" i="5" s="1"/>
  <c r="A23" i="5" s="1"/>
  <c r="A24" i="5" s="1"/>
  <c r="A25" i="5" s="1"/>
  <c r="A26" i="5" s="1"/>
  <c r="A27" i="5" s="1"/>
  <c r="A28" i="5" s="1"/>
  <c r="A29" i="5" s="1"/>
  <c r="A30" i="5" s="1"/>
  <c r="A31" i="5" s="1"/>
  <c r="A32" i="5" s="1"/>
  <c r="A33" i="5" s="1"/>
  <c r="A34" i="5" s="1"/>
  <c r="A35" i="5" s="1"/>
  <c r="A36" i="5" s="1"/>
  <c r="A37" i="5" s="1"/>
  <c r="A278" i="4"/>
  <c r="A279" i="4" s="1"/>
  <c r="A280" i="4" s="1"/>
  <c r="A281" i="4" s="1"/>
  <c r="A282" i="4" s="1"/>
  <c r="A283" i="4" s="1"/>
  <c r="A284" i="4" s="1"/>
  <c r="A285" i="4" s="1"/>
  <c r="A286" i="4" s="1"/>
  <c r="A287" i="4" s="1"/>
  <c r="A288" i="4" s="1"/>
  <c r="A289" i="4" s="1"/>
  <c r="A290" i="4" s="1"/>
  <c r="A291" i="4" s="1"/>
  <c r="A292" i="4" s="1"/>
  <c r="A293" i="4" s="1"/>
  <c r="A294" i="4" s="1"/>
  <c r="A295" i="4" s="1"/>
  <c r="A296" i="4" s="1"/>
  <c r="A297" i="4" s="1"/>
  <c r="A298" i="4" s="1"/>
  <c r="A299" i="4" s="1"/>
  <c r="A300" i="4" s="1"/>
  <c r="A301" i="4" s="1"/>
  <c r="A302" i="4" s="1"/>
  <c r="A303" i="4" s="1"/>
  <c r="A304" i="4" s="1"/>
  <c r="A305" i="4" s="1"/>
  <c r="A306" i="4" s="1"/>
  <c r="A307" i="4" s="1"/>
  <c r="A308" i="4" s="1"/>
  <c r="A309" i="4" s="1"/>
  <c r="A310" i="4" s="1"/>
  <c r="A311" i="4" s="1"/>
  <c r="A312" i="4" s="1"/>
  <c r="A313" i="4" s="1"/>
  <c r="A283" i="1"/>
  <c r="A284" i="1" s="1"/>
  <c r="A285" i="1" s="1"/>
  <c r="A286" i="1" s="1"/>
  <c r="A287" i="1" s="1"/>
  <c r="A288" i="1" s="1"/>
  <c r="A289" i="1" s="1"/>
  <c r="A290" i="1" s="1"/>
  <c r="A291" i="1" s="1"/>
  <c r="A292" i="1" s="1"/>
  <c r="A293" i="1" s="1"/>
  <c r="A294" i="1" s="1"/>
  <c r="A295" i="1" s="1"/>
  <c r="A296" i="1" s="1"/>
  <c r="A297" i="1" s="1"/>
  <c r="A298" i="1" s="1"/>
  <c r="A299" i="1" s="1"/>
  <c r="A300" i="1" s="1"/>
  <c r="A301" i="1" s="1"/>
  <c r="A302" i="1" s="1"/>
  <c r="A303" i="1" s="1"/>
  <c r="A304" i="1" s="1"/>
  <c r="A305" i="1" s="1"/>
  <c r="A306" i="1" s="1"/>
  <c r="A307" i="1" s="1"/>
  <c r="A308" i="1" s="1"/>
  <c r="A309" i="1" s="1"/>
  <c r="A310" i="1" s="1"/>
  <c r="A311" i="1" s="1"/>
  <c r="A312" i="1" s="1"/>
  <c r="A313" i="1" s="1"/>
  <c r="A314" i="1" s="1"/>
  <c r="A315" i="1" s="1"/>
  <c r="A316" i="1" s="1"/>
  <c r="A317" i="1" s="1"/>
  <c r="A318" i="1" s="1"/>
  <c r="A39" i="72"/>
  <c r="A40" i="72" s="1"/>
  <c r="A41" i="72" s="1"/>
  <c r="A42" i="72" s="1"/>
  <c r="A43" i="72" s="1"/>
  <c r="A44" i="72" s="1"/>
  <c r="A45" i="72" s="1"/>
  <c r="A46" i="72" s="1"/>
  <c r="A47" i="72" s="1"/>
  <c r="A48" i="72" s="1"/>
  <c r="A49" i="72" s="1"/>
  <c r="A50" i="72" s="1"/>
  <c r="A51" i="72" s="1"/>
  <c r="A52" i="72" s="1"/>
  <c r="A53" i="72" s="1"/>
  <c r="A54" i="72" s="1"/>
  <c r="A55" i="72" s="1"/>
  <c r="A56" i="72" s="1"/>
  <c r="A57" i="72" s="1"/>
  <c r="A58" i="72" s="1"/>
  <c r="A59" i="72" s="1"/>
  <c r="A60" i="72" s="1"/>
  <c r="A61" i="72" s="1"/>
  <c r="A62" i="72" s="1"/>
  <c r="A63" i="72" s="1"/>
  <c r="A64" i="72" s="1"/>
  <c r="A65" i="72" s="1"/>
  <c r="A66" i="72" s="1"/>
  <c r="A67" i="72" s="1"/>
  <c r="A68" i="72" s="1"/>
  <c r="A69" i="72" s="1"/>
  <c r="A70" i="72" s="1"/>
  <c r="A71" i="72" s="1"/>
  <c r="A21" i="120"/>
  <c r="A22" i="120" s="1"/>
  <c r="A23" i="120" s="1"/>
  <c r="A24" i="120" s="1"/>
  <c r="A25" i="120" s="1"/>
  <c r="A26" i="120" s="1"/>
  <c r="A27" i="120" s="1"/>
  <c r="A33" i="120"/>
  <c r="A34" i="120" s="1"/>
  <c r="A35" i="120" s="1"/>
  <c r="A29" i="120"/>
  <c r="A30" i="120" s="1"/>
  <c r="A31" i="120" s="1"/>
  <c r="A15" i="120"/>
  <c r="A16" i="120" s="1"/>
  <c r="A17" i="120" s="1"/>
  <c r="A18" i="120" s="1"/>
  <c r="A19" i="120" s="1"/>
  <c r="A10" i="120"/>
  <c r="A11" i="120" s="1"/>
  <c r="A12" i="120" s="1"/>
  <c r="A13" i="120" s="1"/>
  <c r="A57" i="109"/>
  <c r="A58" i="109" s="1"/>
  <c r="A59" i="109" s="1"/>
  <c r="A60" i="109" s="1"/>
  <c r="A61" i="109" s="1"/>
  <c r="A62" i="109" s="1"/>
  <c r="A15" i="119"/>
  <c r="A16" i="119" s="1"/>
  <c r="A17" i="119" s="1"/>
  <c r="A18" i="119" s="1"/>
  <c r="A19" i="119" s="1"/>
  <c r="A20" i="119" s="1"/>
  <c r="A21" i="119" s="1"/>
  <c r="A22" i="119" s="1"/>
  <c r="A23" i="119" s="1"/>
  <c r="A24" i="119" s="1"/>
  <c r="A25" i="119" s="1"/>
  <c r="A26" i="119" s="1"/>
  <c r="A27" i="119" s="1"/>
  <c r="A28" i="119" s="1"/>
  <c r="A29" i="119" s="1"/>
  <c r="A30" i="119" s="1"/>
  <c r="A15" i="102" l="1"/>
  <c r="A16" i="102" s="1"/>
  <c r="A17" i="102" s="1"/>
  <c r="A18" i="102" s="1"/>
  <c r="A19" i="102" s="1"/>
  <c r="A20" i="102" s="1"/>
  <c r="A21" i="102" s="1"/>
  <c r="A22" i="102" s="1"/>
  <c r="A23" i="102" s="1"/>
  <c r="A24" i="102" s="1"/>
  <c r="A25" i="102" s="1"/>
  <c r="A26" i="102" s="1"/>
  <c r="A27" i="102" s="1"/>
  <c r="A28" i="102" s="1"/>
  <c r="A29" i="102" s="1"/>
  <c r="A30" i="102" s="1"/>
  <c r="A31" i="102" s="1"/>
  <c r="A32" i="102" s="1"/>
  <c r="A33" i="102" s="1"/>
  <c r="A34" i="102" s="1"/>
  <c r="A35" i="102" s="1"/>
  <c r="A36" i="102" s="1"/>
  <c r="A15" i="98"/>
  <c r="A16" i="98" s="1"/>
  <c r="A17" i="98" s="1"/>
  <c r="A18" i="98" s="1"/>
  <c r="A19" i="98" s="1"/>
  <c r="A20" i="98" s="1"/>
  <c r="A21" i="98" s="1"/>
  <c r="A22" i="98" s="1"/>
  <c r="A23" i="98" s="1"/>
  <c r="A24" i="98" s="1"/>
  <c r="A25" i="98" s="1"/>
  <c r="A26" i="98" s="1"/>
  <c r="A27" i="98" s="1"/>
  <c r="A28" i="98" s="1"/>
  <c r="A29" i="98" s="1"/>
  <c r="A30" i="98" s="1"/>
  <c r="A31" i="98" s="1"/>
  <c r="A32" i="98" s="1"/>
  <c r="A33" i="98" s="1"/>
  <c r="A34" i="98" s="1"/>
  <c r="A35" i="98" s="1"/>
  <c r="A36" i="98" s="1"/>
  <c r="A37" i="98" s="1"/>
  <c r="A38" i="98" s="1"/>
  <c r="A320" i="96"/>
  <c r="A321" i="96" s="1"/>
  <c r="A322" i="96" s="1"/>
  <c r="A323" i="96" s="1"/>
  <c r="A324" i="96" s="1"/>
  <c r="A325" i="96" s="1"/>
  <c r="A326" i="96" s="1"/>
  <c r="A327" i="96" s="1"/>
  <c r="A328" i="96" s="1"/>
  <c r="A329" i="96" s="1"/>
  <c r="A330" i="96" s="1"/>
  <c r="A331" i="96" s="1"/>
  <c r="A332" i="96" s="1"/>
  <c r="A333" i="96" s="1"/>
  <c r="A334" i="96" s="1"/>
  <c r="A335" i="96" s="1"/>
  <c r="A336" i="96" s="1"/>
  <c r="A337" i="96" s="1"/>
  <c r="A338" i="96" s="1"/>
  <c r="A339" i="96" s="1"/>
  <c r="A340" i="96" s="1"/>
  <c r="A341" i="96" s="1"/>
  <c r="A342" i="96" s="1"/>
  <c r="A343" i="96" s="1"/>
  <c r="A344" i="96" s="1"/>
  <c r="A345" i="96" s="1"/>
  <c r="A346" i="96" s="1"/>
  <c r="A347" i="96" s="1"/>
  <c r="A348" i="96" s="1"/>
  <c r="A349" i="96" s="1"/>
  <c r="A350" i="96" s="1"/>
  <c r="A351" i="96" s="1"/>
  <c r="A352" i="96" s="1"/>
  <c r="A353" i="96" s="1"/>
  <c r="A354" i="96" s="1"/>
  <c r="A355" i="96" s="1"/>
  <c r="A356" i="96" s="1"/>
  <c r="A326" i="94"/>
  <c r="A327" i="94"/>
  <c r="A328" i="94"/>
  <c r="A329" i="94"/>
  <c r="A330" i="94"/>
  <c r="A331" i="94"/>
  <c r="A332" i="94"/>
  <c r="A333" i="94"/>
  <c r="A334" i="94"/>
  <c r="A335" i="94"/>
  <c r="A336" i="94"/>
  <c r="A337" i="94"/>
  <c r="A338" i="94"/>
  <c r="A339" i="94"/>
  <c r="A340" i="94"/>
  <c r="A341" i="94"/>
  <c r="A342" i="94"/>
  <c r="A343" i="94"/>
  <c r="A344" i="94"/>
  <c r="A345" i="94"/>
  <c r="A346" i="94"/>
  <c r="A347" i="94"/>
  <c r="A348" i="94"/>
  <c r="A349" i="94"/>
  <c r="A350" i="94"/>
  <c r="A351" i="94"/>
  <c r="A352" i="94"/>
  <c r="A353" i="94"/>
  <c r="A354" i="94"/>
  <c r="A355" i="94"/>
  <c r="A356" i="94"/>
  <c r="A357" i="94"/>
  <c r="A358" i="94"/>
  <c r="A359" i="94"/>
  <c r="A360" i="94"/>
  <c r="A361" i="94"/>
  <c r="A325" i="94"/>
  <c r="A15" i="118"/>
  <c r="A16" i="118" s="1"/>
  <c r="A17" i="118" s="1"/>
  <c r="A18" i="118" s="1"/>
  <c r="A19" i="118" s="1"/>
  <c r="A20" i="118" s="1"/>
  <c r="A21" i="118" s="1"/>
  <c r="A22" i="118" s="1"/>
  <c r="A23" i="118" s="1"/>
  <c r="A24" i="118" s="1"/>
  <c r="A25" i="118" s="1"/>
  <c r="A26" i="118" s="1"/>
  <c r="A27" i="118" s="1"/>
  <c r="A28" i="118" s="1"/>
  <c r="A359" i="96"/>
  <c r="A360" i="96"/>
  <c r="A361" i="96"/>
  <c r="A362" i="96"/>
  <c r="A363" i="96"/>
  <c r="A364" i="96"/>
  <c r="A365" i="96"/>
  <c r="A366" i="96"/>
  <c r="A367" i="96"/>
  <c r="A368" i="96"/>
  <c r="A369" i="96"/>
  <c r="A370" i="96"/>
  <c r="A371" i="96"/>
  <c r="A372" i="96"/>
  <c r="A373" i="96"/>
  <c r="A374" i="96"/>
  <c r="A375" i="96"/>
  <c r="A376" i="96"/>
  <c r="A377" i="96"/>
  <c r="A378" i="96"/>
  <c r="A379" i="96"/>
  <c r="A380" i="96"/>
  <c r="A381" i="96"/>
  <c r="A382" i="96"/>
  <c r="A383" i="96"/>
  <c r="A384" i="96"/>
  <c r="A385" i="96"/>
  <c r="A386" i="96"/>
  <c r="A387" i="96"/>
  <c r="A388" i="96"/>
  <c r="A389" i="96"/>
  <c r="A390" i="96"/>
  <c r="A391" i="96"/>
  <c r="A392" i="96"/>
  <c r="A393" i="96"/>
  <c r="A394" i="96"/>
  <c r="A395" i="96"/>
  <c r="A396" i="96"/>
  <c r="A358" i="96"/>
  <c r="A364" i="94"/>
  <c r="A365" i="94"/>
  <c r="A366" i="94"/>
  <c r="A367" i="94"/>
  <c r="A368" i="94"/>
  <c r="A369" i="94"/>
  <c r="A370" i="94"/>
  <c r="A371" i="94"/>
  <c r="A372" i="94"/>
  <c r="A373" i="94"/>
  <c r="A374" i="94"/>
  <c r="A375" i="94"/>
  <c r="A376" i="94"/>
  <c r="A377" i="94"/>
  <c r="A378" i="94"/>
  <c r="A379" i="94"/>
  <c r="A380" i="94"/>
  <c r="A381" i="94"/>
  <c r="A382" i="94"/>
  <c r="A383" i="94"/>
  <c r="A384" i="94"/>
  <c r="A385" i="94"/>
  <c r="A386" i="94"/>
  <c r="A387" i="94"/>
  <c r="A388" i="94"/>
  <c r="A389" i="94"/>
  <c r="A390" i="94"/>
  <c r="A391" i="94"/>
  <c r="A392" i="94"/>
  <c r="A393" i="94"/>
  <c r="A394" i="94"/>
  <c r="A395" i="94"/>
  <c r="A396" i="94"/>
  <c r="A397" i="94"/>
  <c r="A398" i="94"/>
  <c r="A399" i="94"/>
  <c r="A400" i="94"/>
  <c r="A401" i="94"/>
  <c r="A363" i="94"/>
  <c r="A36" i="119"/>
  <c r="A37" i="119" s="1"/>
  <c r="A38" i="119" s="1"/>
  <c r="A32" i="119"/>
  <c r="A33" i="119" s="1"/>
  <c r="A34" i="119" s="1"/>
  <c r="A10" i="119"/>
  <c r="A11" i="119" s="1"/>
  <c r="A12" i="119" s="1"/>
  <c r="A13" i="119" s="1"/>
  <c r="A452" i="94" l="1"/>
  <c r="A453" i="94"/>
  <c r="A454" i="94"/>
  <c r="A455" i="94"/>
  <c r="A456" i="94"/>
  <c r="A457" i="94"/>
  <c r="A458" i="94"/>
  <c r="A459" i="94"/>
  <c r="A460" i="94"/>
  <c r="A461" i="94"/>
  <c r="A462" i="94"/>
  <c r="A463" i="94"/>
  <c r="A464" i="94"/>
  <c r="A465" i="94"/>
  <c r="A466" i="94"/>
  <c r="A467" i="94"/>
  <c r="A468" i="94"/>
  <c r="A451" i="94"/>
  <c r="A214" i="1"/>
  <c r="A215" i="1" s="1"/>
  <c r="A216" i="1" s="1"/>
  <c r="A217" i="1" s="1"/>
  <c r="A218" i="1" s="1"/>
  <c r="A219" i="1" s="1"/>
  <c r="A220" i="1" s="1"/>
  <c r="A221" i="1" s="1"/>
  <c r="A222" i="1" s="1"/>
  <c r="A223" i="1" s="1"/>
  <c r="A224" i="1" s="1"/>
  <c r="A225" i="1" s="1"/>
  <c r="A226" i="1" s="1"/>
  <c r="A227" i="1" s="1"/>
  <c r="A228" i="1" s="1"/>
  <c r="A229" i="1" s="1"/>
  <c r="A230" i="1" s="1"/>
  <c r="A231" i="1" s="1"/>
  <c r="A232" i="1" s="1"/>
  <c r="A233" i="1" s="1"/>
  <c r="A234" i="1" s="1"/>
  <c r="A235" i="1" s="1"/>
  <c r="A236" i="1" s="1"/>
  <c r="A237" i="1" s="1"/>
  <c r="A238" i="1" s="1"/>
  <c r="A209" i="4"/>
  <c r="A210" i="4" s="1"/>
  <c r="A211" i="4" s="1"/>
  <c r="A212" i="4" s="1"/>
  <c r="A213" i="4" s="1"/>
  <c r="A214" i="4" s="1"/>
  <c r="A215" i="4" s="1"/>
  <c r="A216" i="4" s="1"/>
  <c r="A217" i="4" s="1"/>
  <c r="A218" i="4" s="1"/>
  <c r="A219" i="4" s="1"/>
  <c r="A220" i="4" s="1"/>
  <c r="A221" i="4" s="1"/>
  <c r="A222" i="4" s="1"/>
  <c r="A223" i="4" s="1"/>
  <c r="A224" i="4" s="1"/>
  <c r="A225" i="4" s="1"/>
  <c r="A226" i="4" s="1"/>
  <c r="A227" i="4" s="1"/>
  <c r="A228" i="4" s="1"/>
  <c r="A229" i="4" s="1"/>
  <c r="A230" i="4" s="1"/>
  <c r="A231" i="4" s="1"/>
  <c r="A232" i="4" s="1"/>
  <c r="A233" i="4" s="1"/>
  <c r="A15" i="116"/>
  <c r="A16" i="116" s="1"/>
  <c r="A17" i="116" s="1"/>
  <c r="A18" i="116" s="1"/>
  <c r="A19" i="116" s="1"/>
  <c r="A20" i="116" s="1"/>
  <c r="A21" i="116" s="1"/>
  <c r="A22" i="116" s="1"/>
  <c r="A23" i="116" s="1"/>
  <c r="A24" i="116" s="1"/>
  <c r="A25" i="116" s="1"/>
  <c r="A26" i="116" s="1"/>
  <c r="A27" i="116" s="1"/>
  <c r="A28" i="116" s="1"/>
  <c r="A29" i="116" s="1"/>
  <c r="A30" i="116" s="1"/>
  <c r="A31" i="116" s="1"/>
  <c r="A32" i="116" s="1"/>
  <c r="A33" i="116" s="1"/>
  <c r="A34" i="116" s="1"/>
  <c r="A35" i="116" s="1"/>
  <c r="A36" i="116" s="1"/>
  <c r="A37" i="116" s="1"/>
  <c r="A38" i="116" s="1"/>
  <c r="A39" i="116" s="1"/>
  <c r="A40" i="116" s="1"/>
  <c r="A41" i="116" s="1"/>
  <c r="A42" i="116" s="1"/>
  <c r="A43" i="116" s="1"/>
  <c r="A44" i="116" s="1"/>
  <c r="A45" i="116" s="1"/>
  <c r="A46" i="116" s="1"/>
  <c r="A55" i="102"/>
  <c r="A56" i="102"/>
  <c r="A57" i="102"/>
  <c r="A54" i="102"/>
  <c r="A57" i="98"/>
  <c r="A58" i="98"/>
  <c r="A59" i="98"/>
  <c r="A56" i="98"/>
  <c r="A446" i="96"/>
  <c r="A447" i="96" s="1"/>
  <c r="A448" i="96" s="1"/>
  <c r="A449" i="96" s="1"/>
  <c r="A450" i="96" s="1"/>
  <c r="A451" i="96" s="1"/>
  <c r="A452" i="96" s="1"/>
  <c r="A453" i="96" s="1"/>
  <c r="A454" i="96" s="1"/>
  <c r="A455" i="96" s="1"/>
  <c r="A456" i="96" s="1"/>
  <c r="A457" i="96" s="1"/>
  <c r="A458" i="96" s="1"/>
  <c r="A459" i="96" s="1"/>
  <c r="A460" i="96" s="1"/>
  <c r="A461" i="96" s="1"/>
  <c r="A462" i="96" s="1"/>
  <c r="A463" i="96" s="1"/>
  <c r="A24" i="114"/>
  <c r="A25" i="114" s="1"/>
  <c r="A26" i="114" s="1"/>
  <c r="A27" i="114" s="1"/>
  <c r="A28" i="114" s="1"/>
  <c r="A29" i="114" s="1"/>
  <c r="A30" i="114" s="1"/>
  <c r="A31" i="114" s="1"/>
  <c r="A15" i="114"/>
  <c r="A16" i="114" s="1"/>
  <c r="A17" i="114" s="1"/>
  <c r="A18" i="114" s="1"/>
  <c r="A19" i="114" s="1"/>
  <c r="A20" i="114" s="1"/>
  <c r="A21" i="114" s="1"/>
  <c r="A22" i="114" s="1"/>
  <c r="A15" i="113"/>
  <c r="A16" i="113" s="1"/>
  <c r="A17" i="113" s="1"/>
  <c r="A18" i="113" s="1"/>
  <c r="A19" i="113" s="1"/>
  <c r="A20" i="113" s="1"/>
  <c r="A21" i="113" s="1"/>
  <c r="A22" i="113" s="1"/>
  <c r="A15" i="111"/>
  <c r="A16" i="111" s="1"/>
  <c r="A17" i="111" s="1"/>
  <c r="A18" i="111" s="1"/>
  <c r="A19" i="111" s="1"/>
  <c r="A20" i="111" s="1"/>
  <c r="A21" i="111" s="1"/>
  <c r="A22" i="111" s="1"/>
  <c r="A23" i="111" s="1"/>
  <c r="A24" i="111" s="1"/>
  <c r="A25" i="111" s="1"/>
  <c r="A78" i="110"/>
  <c r="A79" i="110"/>
  <c r="A80" i="110"/>
  <c r="A81" i="110"/>
  <c r="A82" i="110"/>
  <c r="A77" i="110"/>
  <c r="A43" i="110"/>
  <c r="A44" i="110" s="1"/>
  <c r="A45" i="110" s="1"/>
  <c r="A46" i="110" s="1"/>
  <c r="A47" i="110" s="1"/>
  <c r="A48" i="110" s="1"/>
  <c r="A49" i="110" s="1"/>
  <c r="A50" i="110" s="1"/>
  <c r="A51" i="110" s="1"/>
  <c r="A52" i="110" s="1"/>
  <c r="A53" i="110" s="1"/>
  <c r="A54" i="110" s="1"/>
  <c r="A55" i="110" s="1"/>
  <c r="A56" i="110" s="1"/>
  <c r="A57" i="110" s="1"/>
  <c r="A58" i="110" s="1"/>
  <c r="A59" i="110" s="1"/>
  <c r="A60" i="110" s="1"/>
  <c r="A41" i="109"/>
  <c r="A42" i="109" s="1"/>
  <c r="A43" i="109" s="1"/>
  <c r="A44" i="109" s="1"/>
  <c r="A45" i="109" s="1"/>
  <c r="A46" i="109" s="1"/>
  <c r="A47" i="109" s="1"/>
  <c r="A48" i="109" s="1"/>
  <c r="A49" i="109" s="1"/>
  <c r="A50" i="109" s="1"/>
  <c r="A51" i="109" s="1"/>
  <c r="A52" i="109" s="1"/>
  <c r="A53" i="109" s="1"/>
  <c r="A54" i="109" s="1"/>
  <c r="A55" i="109" s="1"/>
  <c r="A41" i="98"/>
  <c r="A42" i="98"/>
  <c r="A43" i="98"/>
  <c r="A44" i="98"/>
  <c r="A45" i="98"/>
  <c r="A46" i="98"/>
  <c r="A47" i="98"/>
  <c r="A48" i="98"/>
  <c r="A49" i="98"/>
  <c r="A50" i="98"/>
  <c r="A51" i="98"/>
  <c r="A52" i="98"/>
  <c r="A53" i="98"/>
  <c r="A54" i="98"/>
  <c r="A40" i="98"/>
  <c r="A290" i="96"/>
  <c r="A291" i="96"/>
  <c r="A292" i="96"/>
  <c r="A293" i="96"/>
  <c r="A294" i="96"/>
  <c r="A295" i="96"/>
  <c r="A296" i="96"/>
  <c r="A297" i="96"/>
  <c r="A298" i="96"/>
  <c r="A299" i="96"/>
  <c r="A300" i="96"/>
  <c r="A301" i="96"/>
  <c r="A302" i="96"/>
  <c r="A303" i="96"/>
  <c r="A304" i="96"/>
  <c r="A305" i="96"/>
  <c r="A306" i="96"/>
  <c r="A307" i="96"/>
  <c r="A308" i="96"/>
  <c r="A309" i="96"/>
  <c r="A310" i="96"/>
  <c r="A311" i="96"/>
  <c r="A312" i="96"/>
  <c r="A313" i="96"/>
  <c r="A314" i="96"/>
  <c r="A315" i="96"/>
  <c r="A316" i="96"/>
  <c r="A317" i="96"/>
  <c r="A318" i="96"/>
  <c r="A289" i="96"/>
  <c r="A295" i="94"/>
  <c r="A296" i="94"/>
  <c r="A297" i="94"/>
  <c r="A298" i="94"/>
  <c r="A299" i="94"/>
  <c r="A300" i="94"/>
  <c r="A301" i="94"/>
  <c r="A302" i="94"/>
  <c r="A303" i="94"/>
  <c r="A304" i="94"/>
  <c r="A305" i="94"/>
  <c r="A306" i="94"/>
  <c r="A307" i="94"/>
  <c r="A308" i="94"/>
  <c r="A309" i="94"/>
  <c r="A310" i="94"/>
  <c r="A311" i="94"/>
  <c r="A312" i="94"/>
  <c r="A313" i="94"/>
  <c r="A314" i="94"/>
  <c r="A315" i="94"/>
  <c r="A316" i="94"/>
  <c r="A317" i="94"/>
  <c r="A318" i="94"/>
  <c r="A319" i="94"/>
  <c r="A320" i="94"/>
  <c r="A321" i="94"/>
  <c r="A322" i="94"/>
  <c r="A323" i="94"/>
  <c r="A294" i="94"/>
  <c r="A15" i="104"/>
  <c r="A16" i="104" s="1"/>
  <c r="A17" i="104" s="1"/>
  <c r="A18" i="104" s="1"/>
  <c r="A19" i="104" s="1"/>
  <c r="A20" i="104" s="1"/>
  <c r="A126" i="44"/>
  <c r="A127" i="44"/>
  <c r="A128" i="44"/>
  <c r="A129" i="44"/>
  <c r="A130" i="44"/>
  <c r="A131" i="44"/>
  <c r="A132" i="44"/>
  <c r="A133" i="44"/>
  <c r="A134" i="44"/>
  <c r="A135" i="44"/>
  <c r="A136" i="44"/>
  <c r="A137" i="44"/>
  <c r="A138" i="44"/>
  <c r="A139" i="44"/>
  <c r="A140" i="44"/>
  <c r="A141" i="44"/>
  <c r="A142" i="44"/>
  <c r="A143" i="44"/>
  <c r="A144" i="44"/>
  <c r="A145" i="44"/>
  <c r="A146" i="44"/>
  <c r="A147" i="44"/>
  <c r="A148" i="44"/>
  <c r="A149" i="44"/>
  <c r="A150" i="44"/>
  <c r="A151" i="44"/>
  <c r="A152" i="44"/>
  <c r="A153" i="44"/>
  <c r="A154" i="44"/>
  <c r="A155" i="44"/>
  <c r="A156" i="44"/>
  <c r="A157" i="44"/>
  <c r="A125" i="44"/>
  <c r="A15" i="109"/>
  <c r="A16" i="109" s="1"/>
  <c r="A17" i="109" s="1"/>
  <c r="A18" i="109" s="1"/>
  <c r="A19" i="109" s="1"/>
  <c r="A20" i="109" s="1"/>
  <c r="A21" i="109" s="1"/>
  <c r="A22" i="109" s="1"/>
  <c r="A23" i="109" s="1"/>
  <c r="A24" i="109" s="1"/>
  <c r="A25" i="109" s="1"/>
  <c r="A26" i="109" s="1"/>
  <c r="A27" i="109" s="1"/>
  <c r="A28" i="109" s="1"/>
  <c r="A29" i="109" s="1"/>
  <c r="A30" i="109" s="1"/>
  <c r="A31" i="109" s="1"/>
  <c r="A32" i="109" s="1"/>
  <c r="A33" i="109" s="1"/>
  <c r="A34" i="109" s="1"/>
  <c r="A35" i="109" s="1"/>
  <c r="A36" i="109" s="1"/>
  <c r="A37" i="109" s="1"/>
  <c r="A38" i="109" s="1"/>
  <c r="A39" i="109" s="1"/>
  <c r="A15" i="110"/>
  <c r="A16" i="110" s="1"/>
  <c r="A17" i="110" s="1"/>
  <c r="A18" i="110" s="1"/>
  <c r="A19" i="110" s="1"/>
  <c r="A20" i="110" s="1"/>
  <c r="A21" i="110" s="1"/>
  <c r="A22" i="110" s="1"/>
  <c r="A23" i="110" s="1"/>
  <c r="A24" i="110" s="1"/>
  <c r="A25" i="110" s="1"/>
  <c r="A26" i="110" s="1"/>
  <c r="A27" i="110" s="1"/>
  <c r="A10" i="118"/>
  <c r="A11" i="118" s="1"/>
  <c r="A12" i="118" s="1"/>
  <c r="A13" i="118" s="1"/>
  <c r="A44" i="118"/>
  <c r="A45" i="118" s="1"/>
  <c r="A46" i="118" s="1"/>
  <c r="A40" i="118"/>
  <c r="A41" i="118" s="1"/>
  <c r="A42" i="118" s="1"/>
  <c r="A54" i="116"/>
  <c r="A55" i="116" s="1"/>
  <c r="A56" i="116" s="1"/>
  <c r="A48" i="116"/>
  <c r="A49" i="116" s="1"/>
  <c r="A50" i="116" s="1"/>
  <c r="A51" i="116" s="1"/>
  <c r="A52" i="116" s="1"/>
  <c r="A10" i="116"/>
  <c r="A11" i="116" s="1"/>
  <c r="A12" i="116" s="1"/>
  <c r="A13" i="116" s="1"/>
  <c r="A44" i="100"/>
  <c r="A45" i="100" s="1"/>
  <c r="A46" i="100" s="1"/>
  <c r="A47" i="100" s="1"/>
  <c r="A48" i="100" s="1"/>
  <c r="A49" i="100" s="1"/>
  <c r="A31" i="113"/>
  <c r="A32" i="113" s="1"/>
  <c r="A33" i="113" s="1"/>
  <c r="A34" i="113" s="1"/>
  <c r="A35" i="113" s="1"/>
  <c r="A36" i="113" s="1"/>
  <c r="A37" i="113" s="1"/>
  <c r="A38" i="113" s="1"/>
  <c r="A39" i="113" s="1"/>
  <c r="A10" i="44"/>
  <c r="A11" i="44" s="1"/>
  <c r="A12" i="44" s="1"/>
  <c r="A13" i="44" s="1"/>
  <c r="A103" i="44"/>
  <c r="A104" i="44" s="1"/>
  <c r="A105" i="44" s="1"/>
  <c r="A106" i="44" s="1"/>
  <c r="A107" i="44" s="1"/>
  <c r="A108" i="44" s="1"/>
  <c r="A109" i="44" s="1"/>
  <c r="A86" i="44"/>
  <c r="A87" i="44" s="1"/>
  <c r="A88" i="44" s="1"/>
  <c r="A89" i="44" s="1"/>
  <c r="A90" i="44" s="1"/>
  <c r="A91" i="44" s="1"/>
  <c r="A92" i="44" s="1"/>
  <c r="A93" i="44" s="1"/>
  <c r="A94" i="44" s="1"/>
  <c r="A95" i="44" s="1"/>
  <c r="A96" i="44" s="1"/>
  <c r="A97" i="44" s="1"/>
  <c r="A98" i="44" s="1"/>
  <c r="A99" i="44" s="1"/>
  <c r="A100" i="44" s="1"/>
  <c r="A101" i="44" s="1"/>
  <c r="A76" i="44"/>
  <c r="A77" i="44" s="1"/>
  <c r="A78" i="44" s="1"/>
  <c r="A79" i="44" s="1"/>
  <c r="A80" i="44" s="1"/>
  <c r="A81" i="44" s="1"/>
  <c r="A82" i="44" s="1"/>
  <c r="A83" i="44" s="1"/>
  <c r="A84" i="44" s="1"/>
  <c r="A15" i="44"/>
  <c r="A16" i="44" s="1"/>
  <c r="A17" i="44" s="1"/>
  <c r="A18" i="44" s="1"/>
  <c r="A19" i="44" s="1"/>
  <c r="A20" i="44" s="1"/>
  <c r="A21" i="44" s="1"/>
  <c r="A22" i="44" s="1"/>
  <c r="A23" i="44" s="1"/>
  <c r="A24" i="44" s="1"/>
  <c r="A25" i="44" s="1"/>
  <c r="A26" i="44" s="1"/>
  <c r="A27" i="44" s="1"/>
  <c r="A51" i="100"/>
  <c r="A52" i="100" s="1"/>
  <c r="A53" i="100" s="1"/>
  <c r="A54" i="100" s="1"/>
  <c r="A55" i="100" s="1"/>
  <c r="A38" i="100"/>
  <c r="A39" i="100" s="1"/>
  <c r="A40" i="100" s="1"/>
  <c r="A41" i="100" s="1"/>
  <c r="A42" i="100" s="1"/>
  <c r="A28" i="100"/>
  <c r="A29" i="100" s="1"/>
  <c r="A30" i="100" s="1"/>
  <c r="A31" i="100" s="1"/>
  <c r="A32" i="100" s="1"/>
  <c r="A33" i="100" s="1"/>
  <c r="A34" i="100" s="1"/>
  <c r="A35" i="100" s="1"/>
  <c r="A36" i="100" s="1"/>
  <c r="A57" i="100"/>
  <c r="A58" i="100" s="1"/>
  <c r="A59" i="100" s="1"/>
  <c r="A81" i="96"/>
  <c r="A82" i="96" s="1"/>
  <c r="A83" i="96" s="1"/>
  <c r="A84" i="96" s="1"/>
  <c r="A85" i="96" s="1"/>
  <c r="A86" i="96" s="1"/>
  <c r="A87" i="96" s="1"/>
  <c r="A88" i="96" s="1"/>
  <c r="A89" i="96" s="1"/>
  <c r="A436" i="96"/>
  <c r="A437" i="96" s="1"/>
  <c r="A438" i="96" s="1"/>
  <c r="A439" i="96" s="1"/>
  <c r="A440" i="96" s="1"/>
  <c r="A441" i="96" s="1"/>
  <c r="A442" i="96" s="1"/>
  <c r="A443" i="96" s="1"/>
  <c r="A444" i="96" s="1"/>
  <c r="A260" i="96"/>
  <c r="A261" i="96" s="1"/>
  <c r="A262" i="96" s="1"/>
  <c r="A263" i="96" s="1"/>
  <c r="A264" i="96" s="1"/>
  <c r="A160" i="96"/>
  <c r="A161" i="96"/>
  <c r="A162" i="96"/>
  <c r="A163" i="96"/>
  <c r="A164" i="96"/>
  <c r="A165" i="96"/>
  <c r="A166" i="96"/>
  <c r="A167" i="96"/>
  <c r="A168" i="96"/>
  <c r="A169" i="96"/>
  <c r="A170" i="96"/>
  <c r="A171" i="96"/>
  <c r="A172" i="96"/>
  <c r="A173" i="96"/>
  <c r="A159" i="96"/>
  <c r="A15" i="96"/>
  <c r="A16" i="96" s="1"/>
  <c r="A17" i="96" s="1"/>
  <c r="A18" i="96" s="1"/>
  <c r="A19" i="96" s="1"/>
  <c r="A20" i="96" s="1"/>
  <c r="A21" i="96" s="1"/>
  <c r="A22" i="96" s="1"/>
  <c r="A23" i="96" s="1"/>
  <c r="A24" i="96" s="1"/>
  <c r="A25" i="96" s="1"/>
  <c r="A26" i="96" s="1"/>
  <c r="A27" i="96" s="1"/>
  <c r="A28" i="96" s="1"/>
  <c r="A29" i="96" s="1"/>
  <c r="A30" i="96" s="1"/>
  <c r="A31" i="96" s="1"/>
  <c r="A32" i="96" s="1"/>
  <c r="A33" i="96" s="1"/>
  <c r="A34" i="96" s="1"/>
  <c r="A35" i="96" s="1"/>
  <c r="A36" i="96" s="1"/>
  <c r="A37" i="96" s="1"/>
  <c r="A38" i="96" s="1"/>
  <c r="A39" i="96" s="1"/>
  <c r="A40" i="96" s="1"/>
  <c r="A41" i="96" s="1"/>
  <c r="A42" i="96" s="1"/>
  <c r="A43" i="96" s="1"/>
  <c r="A44" i="96" s="1"/>
  <c r="A45" i="96" s="1"/>
  <c r="A46" i="96" s="1"/>
  <c r="A47" i="96" s="1"/>
  <c r="A48" i="96" s="1"/>
  <c r="A49" i="96" s="1"/>
  <c r="A50" i="96" s="1"/>
  <c r="A51" i="96" s="1"/>
  <c r="A52" i="96" s="1"/>
  <c r="A53" i="96" s="1"/>
  <c r="A54" i="96" s="1"/>
  <c r="A55" i="96" s="1"/>
  <c r="A56" i="96" s="1"/>
  <c r="A57" i="96" s="1"/>
  <c r="A58" i="96" s="1"/>
  <c r="A59" i="96" s="1"/>
  <c r="A266" i="94"/>
  <c r="A267" i="94"/>
  <c r="A268" i="94"/>
  <c r="A269" i="94"/>
  <c r="A265" i="94"/>
  <c r="A133" i="94"/>
  <c r="A134" i="94" s="1"/>
  <c r="A135" i="94" s="1"/>
  <c r="A136" i="94" s="1"/>
  <c r="A137" i="94" s="1"/>
  <c r="A138" i="94" s="1"/>
  <c r="A139" i="94" s="1"/>
  <c r="A140" i="94" s="1"/>
  <c r="A141" i="94" s="1"/>
  <c r="A142" i="94" s="1"/>
  <c r="A143" i="94" s="1"/>
  <c r="A144" i="94" s="1"/>
  <c r="A145" i="94" s="1"/>
  <c r="A146" i="94" s="1"/>
  <c r="A147" i="94" s="1"/>
  <c r="A148" i="94" s="1"/>
  <c r="A149" i="94" s="1"/>
  <c r="A150" i="94" s="1"/>
  <c r="A151" i="94" s="1"/>
  <c r="A152" i="94" s="1"/>
  <c r="A60" i="104"/>
  <c r="A61" i="104" s="1"/>
  <c r="A62" i="104" s="1"/>
  <c r="A63" i="104" s="1"/>
  <c r="A64" i="104" s="1"/>
  <c r="A37" i="104"/>
  <c r="A38" i="104" s="1"/>
  <c r="A39" i="104" s="1"/>
  <c r="A40" i="104" s="1"/>
  <c r="A41" i="104" s="1"/>
  <c r="A42" i="104" s="1"/>
  <c r="A22" i="104"/>
  <c r="A23" i="104" s="1"/>
  <c r="A24" i="104" s="1"/>
  <c r="A25" i="104" s="1"/>
  <c r="A26" i="104" s="1"/>
  <c r="A27" i="104" s="1"/>
  <c r="A28" i="104" s="1"/>
  <c r="A29" i="104" s="1"/>
  <c r="A30" i="104" s="1"/>
  <c r="A31" i="104" s="1"/>
  <c r="A32" i="104" s="1"/>
  <c r="A33" i="104" s="1"/>
  <c r="A34" i="104" s="1"/>
  <c r="A35" i="104" s="1"/>
  <c r="A38" i="102"/>
  <c r="A39" i="102" s="1"/>
  <c r="A40" i="102" s="1"/>
  <c r="A41" i="102" s="1"/>
  <c r="A42" i="102" s="1"/>
  <c r="A43" i="102" s="1"/>
  <c r="A44" i="102" s="1"/>
  <c r="A45" i="102" s="1"/>
  <c r="A46" i="102" s="1"/>
  <c r="A47" i="102" s="1"/>
  <c r="A48" i="102" s="1"/>
  <c r="A49" i="102" s="1"/>
  <c r="A50" i="102" s="1"/>
  <c r="A51" i="102" s="1"/>
  <c r="A52" i="102" s="1"/>
  <c r="A44" i="104"/>
  <c r="A45" i="104" s="1"/>
  <c r="A46" i="104" s="1"/>
  <c r="A47" i="104" s="1"/>
  <c r="A48" i="104" s="1"/>
  <c r="A49" i="104" s="1"/>
  <c r="A50" i="104" s="1"/>
  <c r="A51" i="104" s="1"/>
  <c r="A52" i="104" s="1"/>
  <c r="A53" i="104" s="1"/>
  <c r="A54" i="104" s="1"/>
  <c r="A55" i="104" s="1"/>
  <c r="A56" i="104" s="1"/>
  <c r="A57" i="104" s="1"/>
  <c r="A58" i="104" s="1"/>
  <c r="A149" i="96"/>
  <c r="A150" i="96" s="1"/>
  <c r="A151" i="96" s="1"/>
  <c r="A152" i="96" s="1"/>
  <c r="A153" i="96" s="1"/>
  <c r="A154" i="96" s="1"/>
  <c r="A155" i="96" s="1"/>
  <c r="A156" i="96" s="1"/>
  <c r="A157" i="96" s="1"/>
  <c r="A155" i="94"/>
  <c r="A156" i="94"/>
  <c r="A157" i="94"/>
  <c r="A158" i="94"/>
  <c r="A159" i="94"/>
  <c r="A160" i="94"/>
  <c r="A161" i="94"/>
  <c r="A162" i="94"/>
  <c r="A154" i="94"/>
  <c r="A10" i="114"/>
  <c r="A11" i="114" s="1"/>
  <c r="A12" i="114" s="1"/>
  <c r="A13" i="114" s="1"/>
  <c r="A37" i="114"/>
  <c r="A38" i="114" s="1"/>
  <c r="A39" i="114" s="1"/>
  <c r="A33" i="114"/>
  <c r="A34" i="114" s="1"/>
  <c r="A35" i="114" s="1"/>
  <c r="A45" i="113"/>
  <c r="A46" i="113" s="1"/>
  <c r="A47" i="113" s="1"/>
  <c r="A41" i="113"/>
  <c r="A42" i="113" s="1"/>
  <c r="A43" i="113" s="1"/>
  <c r="A24" i="113"/>
  <c r="A25" i="113" s="1"/>
  <c r="A26" i="113" s="1"/>
  <c r="A27" i="113" s="1"/>
  <c r="A28" i="113" s="1"/>
  <c r="A29" i="113" s="1"/>
  <c r="A10" i="113"/>
  <c r="A11" i="113" s="1"/>
  <c r="A12" i="113" s="1"/>
  <c r="A13" i="113" s="1"/>
  <c r="A31" i="111"/>
  <c r="A32" i="111" s="1"/>
  <c r="A33" i="111" s="1"/>
  <c r="A27" i="111"/>
  <c r="A28" i="111" s="1"/>
  <c r="A29" i="111" s="1"/>
  <c r="A10" i="111"/>
  <c r="A11" i="111" s="1"/>
  <c r="A12" i="111" s="1"/>
  <c r="A13" i="111" s="1"/>
  <c r="A88" i="110"/>
  <c r="A89" i="110" s="1"/>
  <c r="A90" i="110" s="1"/>
  <c r="A84" i="110"/>
  <c r="A85" i="110" s="1"/>
  <c r="A86" i="110" s="1"/>
  <c r="A62" i="110"/>
  <c r="A63" i="110" s="1"/>
  <c r="A64" i="110" s="1"/>
  <c r="A65" i="110" s="1"/>
  <c r="A66" i="110" s="1"/>
  <c r="A67" i="110" s="1"/>
  <c r="A68" i="110" s="1"/>
  <c r="A69" i="110" s="1"/>
  <c r="A70" i="110" s="1"/>
  <c r="A71" i="110" s="1"/>
  <c r="A72" i="110" s="1"/>
  <c r="A73" i="110" s="1"/>
  <c r="A74" i="110" s="1"/>
  <c r="A75" i="110" s="1"/>
  <c r="A29" i="110"/>
  <c r="A30" i="110" s="1"/>
  <c r="A31" i="110" s="1"/>
  <c r="A32" i="110" s="1"/>
  <c r="A33" i="110" s="1"/>
  <c r="A34" i="110" s="1"/>
  <c r="A35" i="110" s="1"/>
  <c r="A36" i="110" s="1"/>
  <c r="A37" i="110" s="1"/>
  <c r="A38" i="110" s="1"/>
  <c r="A39" i="110" s="1"/>
  <c r="A40" i="110" s="1"/>
  <c r="A41" i="110" s="1"/>
  <c r="A10" i="110"/>
  <c r="A11" i="110" s="1"/>
  <c r="A12" i="110" s="1"/>
  <c r="A13" i="110" s="1"/>
  <c r="A68" i="109"/>
  <c r="A69" i="109" s="1"/>
  <c r="A70" i="109" s="1"/>
  <c r="A64" i="109"/>
  <c r="A65" i="109" s="1"/>
  <c r="A66" i="109" s="1"/>
  <c r="A13" i="109"/>
  <c r="A12" i="109"/>
  <c r="A11" i="109"/>
  <c r="A10" i="109"/>
  <c r="A212" i="94"/>
  <c r="A213" i="94" s="1"/>
  <c r="A214" i="94" s="1"/>
  <c r="A215" i="94" s="1"/>
  <c r="A216" i="94" s="1"/>
  <c r="A217" i="94" s="1"/>
  <c r="A218" i="94" s="1"/>
  <c r="A219" i="94" s="1"/>
  <c r="A220" i="94" s="1"/>
  <c r="A221" i="94" s="1"/>
  <c r="A222" i="94" s="1"/>
  <c r="A223" i="94" s="1"/>
  <c r="A224" i="94" s="1"/>
  <c r="A225" i="94" s="1"/>
  <c r="A226" i="94" s="1"/>
  <c r="A227" i="94" s="1"/>
  <c r="A228" i="94" s="1"/>
  <c r="A229" i="94" s="1"/>
  <c r="A230" i="94" s="1"/>
  <c r="A231" i="94" s="1"/>
  <c r="A232" i="94" s="1"/>
  <c r="A233" i="94" s="1"/>
  <c r="A234" i="94" s="1"/>
  <c r="A235" i="94" s="1"/>
  <c r="A208" i="94"/>
  <c r="A209" i="94" s="1"/>
  <c r="A210" i="94" s="1"/>
  <c r="A147" i="96"/>
  <c r="A146" i="96"/>
  <c r="A145" i="96"/>
  <c r="A144" i="96"/>
  <c r="A143" i="96"/>
  <c r="A142" i="96"/>
  <c r="A141" i="96"/>
  <c r="A140" i="96"/>
  <c r="A139" i="96"/>
  <c r="A138" i="96"/>
  <c r="A137" i="96"/>
  <c r="A136" i="96"/>
  <c r="A135" i="96"/>
  <c r="A134" i="96"/>
  <c r="A133" i="96"/>
  <c r="A132" i="96"/>
  <c r="A131" i="96"/>
  <c r="A130" i="96"/>
  <c r="A129" i="96"/>
  <c r="A128" i="96"/>
  <c r="A482" i="96"/>
  <c r="A483" i="96" s="1"/>
  <c r="A484" i="96" s="1"/>
  <c r="A487" i="94"/>
  <c r="A488" i="94" s="1"/>
  <c r="A489" i="94" s="1"/>
  <c r="A34" i="31" l="1"/>
  <c r="A35" i="31" s="1"/>
  <c r="A36" i="31" s="1"/>
  <c r="A37" i="31" s="1"/>
  <c r="A38" i="31" s="1"/>
  <c r="A33" i="31"/>
  <c r="A59" i="24"/>
  <c r="A60" i="24" s="1"/>
  <c r="A61" i="24" s="1"/>
  <c r="A62" i="24" s="1"/>
  <c r="A63" i="24" s="1"/>
  <c r="A64" i="24" s="1"/>
  <c r="A82" i="22"/>
  <c r="A83" i="22" s="1"/>
  <c r="A84" i="22" s="1"/>
  <c r="A85" i="22" s="1"/>
  <c r="A86" i="22" s="1"/>
  <c r="A87" i="22" s="1"/>
  <c r="A66" i="104"/>
  <c r="A67" i="104" s="1"/>
  <c r="A68" i="104" s="1"/>
  <c r="A59" i="102"/>
  <c r="A60" i="102" s="1"/>
  <c r="A61" i="102" s="1"/>
  <c r="A61" i="100"/>
  <c r="A62" i="100" s="1"/>
  <c r="A63" i="100" s="1"/>
  <c r="A58" i="46"/>
  <c r="A59" i="46" s="1"/>
  <c r="A60" i="46" s="1"/>
  <c r="A61" i="46" s="1"/>
  <c r="A159" i="44"/>
  <c r="A160" i="44" s="1"/>
  <c r="A161" i="44" s="1"/>
  <c r="A162" i="44" s="1"/>
  <c r="A61" i="98"/>
  <c r="A62" i="98" s="1"/>
  <c r="A63" i="98" s="1"/>
  <c r="A55" i="5"/>
  <c r="A56" i="5" s="1"/>
  <c r="A57" i="5" s="1"/>
  <c r="A45" i="40"/>
  <c r="A46" i="40" s="1"/>
  <c r="A47" i="40" s="1"/>
  <c r="A44" i="40"/>
  <c r="A106" i="72"/>
  <c r="A107" i="72" s="1"/>
  <c r="A108" i="72" s="1"/>
  <c r="A109" i="72" s="1"/>
  <c r="A518" i="96"/>
  <c r="A519" i="96" s="1"/>
  <c r="A520" i="96" s="1"/>
  <c r="A403" i="4"/>
  <c r="A404" i="4" s="1"/>
  <c r="A405" i="4" s="1"/>
  <c r="A500" i="94"/>
  <c r="A501" i="94" s="1"/>
  <c r="A502" i="94" s="1"/>
  <c r="A385" i="1"/>
  <c r="A386" i="1" s="1"/>
  <c r="A387" i="1" s="1"/>
  <c r="A26" i="100"/>
  <c r="A25" i="100"/>
  <c r="A24" i="100"/>
  <c r="A23" i="100"/>
  <c r="A22" i="100"/>
  <c r="A21" i="100"/>
  <c r="A19" i="100"/>
  <c r="A18" i="100"/>
  <c r="A17" i="100"/>
  <c r="A16" i="100"/>
  <c r="A15" i="100"/>
  <c r="A70" i="104"/>
  <c r="A71" i="104" s="1"/>
  <c r="A72" i="104" s="1"/>
  <c r="A10" i="104"/>
  <c r="A11" i="104" s="1"/>
  <c r="A12" i="104" s="1"/>
  <c r="A13" i="104" s="1"/>
  <c r="A63" i="102"/>
  <c r="A64" i="102" s="1"/>
  <c r="A65" i="102" s="1"/>
  <c r="A10" i="102"/>
  <c r="A11" i="102" s="1"/>
  <c r="A12" i="102" s="1"/>
  <c r="A13" i="102" s="1"/>
  <c r="A65" i="100"/>
  <c r="A66" i="100" s="1"/>
  <c r="A67" i="100" s="1"/>
  <c r="A10" i="100"/>
  <c r="A11" i="100" s="1"/>
  <c r="A12" i="100" s="1"/>
  <c r="A13" i="100" s="1"/>
  <c r="A65" i="98"/>
  <c r="A66" i="98" s="1"/>
  <c r="A67" i="98" s="1"/>
  <c r="A10" i="98"/>
  <c r="A11" i="98" s="1"/>
  <c r="A12" i="98" s="1"/>
  <c r="A13" i="98" s="1"/>
  <c r="A522" i="96"/>
  <c r="A523" i="96" s="1"/>
  <c r="A524" i="96" s="1"/>
  <c r="A516" i="96"/>
  <c r="A515" i="96"/>
  <c r="A514" i="96"/>
  <c r="A513" i="96"/>
  <c r="A512" i="96"/>
  <c r="A511" i="96"/>
  <c r="A510" i="96"/>
  <c r="A509" i="96"/>
  <c r="A508" i="96"/>
  <c r="A507" i="96"/>
  <c r="A506" i="96"/>
  <c r="A505" i="96"/>
  <c r="A495" i="96"/>
  <c r="A496" i="96" s="1"/>
  <c r="A497" i="96" s="1"/>
  <c r="A498" i="96" s="1"/>
  <c r="A499" i="96" s="1"/>
  <c r="A500" i="96" s="1"/>
  <c r="A501" i="96" s="1"/>
  <c r="A502" i="96" s="1"/>
  <c r="A503" i="96" s="1"/>
  <c r="A486" i="96"/>
  <c r="A487" i="96" s="1"/>
  <c r="A488" i="96" s="1"/>
  <c r="A489" i="96" s="1"/>
  <c r="A490" i="96" s="1"/>
  <c r="A491" i="96" s="1"/>
  <c r="A492" i="96" s="1"/>
  <c r="A493" i="96" s="1"/>
  <c r="A473" i="96"/>
  <c r="A474" i="96" s="1"/>
  <c r="A475" i="96" s="1"/>
  <c r="A476" i="96" s="1"/>
  <c r="A477" i="96" s="1"/>
  <c r="A478" i="96" s="1"/>
  <c r="A479" i="96" s="1"/>
  <c r="A480" i="96" s="1"/>
  <c r="A465" i="96"/>
  <c r="A466" i="96" s="1"/>
  <c r="A467" i="96" s="1"/>
  <c r="A468" i="96" s="1"/>
  <c r="A469" i="96" s="1"/>
  <c r="A470" i="96" s="1"/>
  <c r="A471" i="96" s="1"/>
  <c r="A414" i="96"/>
  <c r="A415" i="96" s="1"/>
  <c r="A416" i="96" s="1"/>
  <c r="A417" i="96" s="1"/>
  <c r="A418" i="96" s="1"/>
  <c r="A419" i="96" s="1"/>
  <c r="A420" i="96" s="1"/>
  <c r="A421" i="96" s="1"/>
  <c r="A422" i="96" s="1"/>
  <c r="A423" i="96" s="1"/>
  <c r="A424" i="96" s="1"/>
  <c r="A425" i="96" s="1"/>
  <c r="A426" i="96" s="1"/>
  <c r="A427" i="96" s="1"/>
  <c r="A428" i="96" s="1"/>
  <c r="A429" i="96" s="1"/>
  <c r="A430" i="96" s="1"/>
  <c r="A431" i="96" s="1"/>
  <c r="A432" i="96" s="1"/>
  <c r="A433" i="96" s="1"/>
  <c r="A434" i="96" s="1"/>
  <c r="A398" i="96"/>
  <c r="A399" i="96" s="1"/>
  <c r="A400" i="96" s="1"/>
  <c r="A401" i="96" s="1"/>
  <c r="A402" i="96" s="1"/>
  <c r="A403" i="96" s="1"/>
  <c r="A404" i="96" s="1"/>
  <c r="A405" i="96" s="1"/>
  <c r="A406" i="96" s="1"/>
  <c r="A407" i="96" s="1"/>
  <c r="A408" i="96" s="1"/>
  <c r="A409" i="96" s="1"/>
  <c r="A410" i="96" s="1"/>
  <c r="A411" i="96" s="1"/>
  <c r="A412" i="96" s="1"/>
  <c r="A277" i="96"/>
  <c r="A278" i="96" s="1"/>
  <c r="A279" i="96" s="1"/>
  <c r="A280" i="96" s="1"/>
  <c r="A281" i="96" s="1"/>
  <c r="A282" i="96" s="1"/>
  <c r="A283" i="96" s="1"/>
  <c r="A284" i="96" s="1"/>
  <c r="A285" i="96" s="1"/>
  <c r="A286" i="96" s="1"/>
  <c r="A287" i="96" s="1"/>
  <c r="A266" i="96"/>
  <c r="A267" i="96" s="1"/>
  <c r="A268" i="96" s="1"/>
  <c r="A269" i="96" s="1"/>
  <c r="A270" i="96" s="1"/>
  <c r="A271" i="96" s="1"/>
  <c r="A272" i="96" s="1"/>
  <c r="A273" i="96" s="1"/>
  <c r="A274" i="96" s="1"/>
  <c r="A251" i="96"/>
  <c r="A252" i="96" s="1"/>
  <c r="A253" i="96" s="1"/>
  <c r="A254" i="96" s="1"/>
  <c r="A255" i="96" s="1"/>
  <c r="A256" i="96" s="1"/>
  <c r="A257" i="96" s="1"/>
  <c r="A258" i="96" s="1"/>
  <c r="A233" i="96"/>
  <c r="A234" i="96" s="1"/>
  <c r="A235" i="96" s="1"/>
  <c r="A236" i="96" s="1"/>
  <c r="A237" i="96" s="1"/>
  <c r="A238" i="96" s="1"/>
  <c r="A239" i="96" s="1"/>
  <c r="A240" i="96" s="1"/>
  <c r="A241" i="96" s="1"/>
  <c r="A242" i="96" s="1"/>
  <c r="A243" i="96" s="1"/>
  <c r="A244" i="96" s="1"/>
  <c r="A245" i="96" s="1"/>
  <c r="A246" i="96" s="1"/>
  <c r="A247" i="96" s="1"/>
  <c r="A248" i="96" s="1"/>
  <c r="A249" i="96" s="1"/>
  <c r="A207" i="96"/>
  <c r="A208" i="96" s="1"/>
  <c r="A209" i="96" s="1"/>
  <c r="A210" i="96" s="1"/>
  <c r="A211" i="96" s="1"/>
  <c r="A212" i="96" s="1"/>
  <c r="A213" i="96" s="1"/>
  <c r="A214" i="96" s="1"/>
  <c r="A215" i="96" s="1"/>
  <c r="A216" i="96" s="1"/>
  <c r="A217" i="96" s="1"/>
  <c r="A218" i="96" s="1"/>
  <c r="A219" i="96" s="1"/>
  <c r="A220" i="96" s="1"/>
  <c r="A221" i="96" s="1"/>
  <c r="A222" i="96" s="1"/>
  <c r="A223" i="96" s="1"/>
  <c r="A224" i="96" s="1"/>
  <c r="A225" i="96" s="1"/>
  <c r="A226" i="96" s="1"/>
  <c r="A227" i="96" s="1"/>
  <c r="A228" i="96" s="1"/>
  <c r="A229" i="96" s="1"/>
  <c r="A230" i="96" s="1"/>
  <c r="A203" i="96"/>
  <c r="A204" i="96" s="1"/>
  <c r="A205" i="96" s="1"/>
  <c r="A188" i="96"/>
  <c r="A189" i="96" s="1"/>
  <c r="A190" i="96" s="1"/>
  <c r="A191" i="96" s="1"/>
  <c r="A192" i="96" s="1"/>
  <c r="A193" i="96" s="1"/>
  <c r="A194" i="96" s="1"/>
  <c r="A195" i="96" s="1"/>
  <c r="A196" i="96" s="1"/>
  <c r="A197" i="96" s="1"/>
  <c r="A198" i="96" s="1"/>
  <c r="A199" i="96" s="1"/>
  <c r="A200" i="96" s="1"/>
  <c r="A201" i="96" s="1"/>
  <c r="A181" i="96"/>
  <c r="A182" i="96" s="1"/>
  <c r="A183" i="96" s="1"/>
  <c r="A184" i="96" s="1"/>
  <c r="A185" i="96" s="1"/>
  <c r="A186" i="96" s="1"/>
  <c r="A175" i="96"/>
  <c r="A176" i="96" s="1"/>
  <c r="A177" i="96" s="1"/>
  <c r="A178" i="96" s="1"/>
  <c r="A179" i="96" s="1"/>
  <c r="A126" i="96"/>
  <c r="A125" i="96"/>
  <c r="A124" i="96"/>
  <c r="A123" i="96"/>
  <c r="A122" i="96"/>
  <c r="A121" i="96"/>
  <c r="A120" i="96"/>
  <c r="A98" i="96"/>
  <c r="A99" i="96" s="1"/>
  <c r="A100" i="96" s="1"/>
  <c r="A101" i="96" s="1"/>
  <c r="A102" i="96" s="1"/>
  <c r="A103" i="96" s="1"/>
  <c r="A104" i="96" s="1"/>
  <c r="A105" i="96" s="1"/>
  <c r="A106" i="96" s="1"/>
  <c r="A107" i="96" s="1"/>
  <c r="A108" i="96" s="1"/>
  <c r="A109" i="96" s="1"/>
  <c r="A110" i="96" s="1"/>
  <c r="A111" i="96" s="1"/>
  <c r="A112" i="96" s="1"/>
  <c r="A113" i="96" s="1"/>
  <c r="A114" i="96" s="1"/>
  <c r="A115" i="96" s="1"/>
  <c r="A116" i="96" s="1"/>
  <c r="A117" i="96" s="1"/>
  <c r="A118" i="96" s="1"/>
  <c r="A91" i="96"/>
  <c r="A92" i="96" s="1"/>
  <c r="A93" i="96" s="1"/>
  <c r="A94" i="96" s="1"/>
  <c r="A95" i="96" s="1"/>
  <c r="A96" i="96" s="1"/>
  <c r="A69" i="96"/>
  <c r="A70" i="96" s="1"/>
  <c r="A71" i="96" s="1"/>
  <c r="A72" i="96" s="1"/>
  <c r="A73" i="96" s="1"/>
  <c r="A74" i="96" s="1"/>
  <c r="A75" i="96" s="1"/>
  <c r="A76" i="96" s="1"/>
  <c r="A77" i="96" s="1"/>
  <c r="A78" i="96" s="1"/>
  <c r="A79" i="96" s="1"/>
  <c r="A61" i="96"/>
  <c r="A62" i="96" s="1"/>
  <c r="A63" i="96" s="1"/>
  <c r="A64" i="96" s="1"/>
  <c r="A65" i="96" s="1"/>
  <c r="A66" i="96" s="1"/>
  <c r="A67" i="96" s="1"/>
  <c r="A10" i="96"/>
  <c r="A11" i="96" s="1"/>
  <c r="A12" i="96" s="1"/>
  <c r="A13" i="96" s="1"/>
  <c r="A504" i="94"/>
  <c r="A505" i="94" s="1"/>
  <c r="A506" i="94" s="1"/>
  <c r="A491" i="94"/>
  <c r="A492" i="94" s="1"/>
  <c r="A493" i="94" s="1"/>
  <c r="A494" i="94" s="1"/>
  <c r="A495" i="94" s="1"/>
  <c r="A496" i="94" s="1"/>
  <c r="A497" i="94" s="1"/>
  <c r="A498" i="94" s="1"/>
  <c r="A478" i="94"/>
  <c r="A479" i="94" s="1"/>
  <c r="A480" i="94" s="1"/>
  <c r="A481" i="94" s="1"/>
  <c r="A482" i="94" s="1"/>
  <c r="A483" i="94" s="1"/>
  <c r="A484" i="94" s="1"/>
  <c r="A485" i="94" s="1"/>
  <c r="A470" i="94"/>
  <c r="A471" i="94" s="1"/>
  <c r="A472" i="94" s="1"/>
  <c r="A473" i="94" s="1"/>
  <c r="A474" i="94" s="1"/>
  <c r="A475" i="94" s="1"/>
  <c r="A476" i="94" s="1"/>
  <c r="A441" i="94"/>
  <c r="A442" i="94" s="1"/>
  <c r="A443" i="94" s="1"/>
  <c r="A444" i="94" s="1"/>
  <c r="A445" i="94" s="1"/>
  <c r="A446" i="94" s="1"/>
  <c r="A447" i="94" s="1"/>
  <c r="A448" i="94" s="1"/>
  <c r="A449" i="94" s="1"/>
  <c r="A419" i="94"/>
  <c r="A420" i="94" s="1"/>
  <c r="A421" i="94" s="1"/>
  <c r="A422" i="94" s="1"/>
  <c r="A423" i="94" s="1"/>
  <c r="A424" i="94" s="1"/>
  <c r="A425" i="94" s="1"/>
  <c r="A426" i="94" s="1"/>
  <c r="A427" i="94" s="1"/>
  <c r="A428" i="94" s="1"/>
  <c r="A429" i="94" s="1"/>
  <c r="A430" i="94" s="1"/>
  <c r="A431" i="94" s="1"/>
  <c r="A432" i="94" s="1"/>
  <c r="A433" i="94" s="1"/>
  <c r="A434" i="94" s="1"/>
  <c r="A435" i="94" s="1"/>
  <c r="A436" i="94" s="1"/>
  <c r="A437" i="94" s="1"/>
  <c r="A438" i="94" s="1"/>
  <c r="A439" i="94" s="1"/>
  <c r="A403" i="94"/>
  <c r="A404" i="94" s="1"/>
  <c r="A405" i="94" s="1"/>
  <c r="A406" i="94" s="1"/>
  <c r="A407" i="94" s="1"/>
  <c r="A408" i="94" s="1"/>
  <c r="A409" i="94" s="1"/>
  <c r="A410" i="94" s="1"/>
  <c r="A411" i="94" s="1"/>
  <c r="A412" i="94" s="1"/>
  <c r="A413" i="94" s="1"/>
  <c r="A414" i="94" s="1"/>
  <c r="A415" i="94" s="1"/>
  <c r="A416" i="94" s="1"/>
  <c r="A417" i="94" s="1"/>
  <c r="A282" i="94"/>
  <c r="A283" i="94" s="1"/>
  <c r="A284" i="94" s="1"/>
  <c r="A285" i="94" s="1"/>
  <c r="A286" i="94" s="1"/>
  <c r="A287" i="94" s="1"/>
  <c r="A288" i="94" s="1"/>
  <c r="A289" i="94" s="1"/>
  <c r="A290" i="94" s="1"/>
  <c r="A291" i="94" s="1"/>
  <c r="A292" i="94" s="1"/>
  <c r="A271" i="94"/>
  <c r="A272" i="94" s="1"/>
  <c r="A273" i="94" s="1"/>
  <c r="A274" i="94" s="1"/>
  <c r="A275" i="94" s="1"/>
  <c r="A276" i="94" s="1"/>
  <c r="A277" i="94" s="1"/>
  <c r="A278" i="94" s="1"/>
  <c r="A279" i="94" s="1"/>
  <c r="A280" i="94" s="1"/>
  <c r="A256" i="94"/>
  <c r="A257" i="94" s="1"/>
  <c r="A258" i="94" s="1"/>
  <c r="A259" i="94" s="1"/>
  <c r="A260" i="94" s="1"/>
  <c r="A261" i="94" s="1"/>
  <c r="A262" i="94" s="1"/>
  <c r="A263" i="94" s="1"/>
  <c r="A238" i="94"/>
  <c r="A239" i="94" s="1"/>
  <c r="A240" i="94" s="1"/>
  <c r="A241" i="94" s="1"/>
  <c r="A242" i="94" s="1"/>
  <c r="A243" i="94" s="1"/>
  <c r="A244" i="94" s="1"/>
  <c r="A245" i="94" s="1"/>
  <c r="A246" i="94" s="1"/>
  <c r="A247" i="94" s="1"/>
  <c r="A248" i="94" s="1"/>
  <c r="A249" i="94" s="1"/>
  <c r="A250" i="94" s="1"/>
  <c r="A251" i="94" s="1"/>
  <c r="A252" i="94" s="1"/>
  <c r="A253" i="94" s="1"/>
  <c r="A254" i="94" s="1"/>
  <c r="A193" i="94"/>
  <c r="A194" i="94" s="1"/>
  <c r="A195" i="94" s="1"/>
  <c r="A196" i="94" s="1"/>
  <c r="A197" i="94" s="1"/>
  <c r="A198" i="94" s="1"/>
  <c r="A199" i="94" s="1"/>
  <c r="A200" i="94" s="1"/>
  <c r="A201" i="94" s="1"/>
  <c r="A202" i="94" s="1"/>
  <c r="A203" i="94" s="1"/>
  <c r="A204" i="94" s="1"/>
  <c r="A205" i="94" s="1"/>
  <c r="A206" i="94" s="1"/>
  <c r="A186" i="94"/>
  <c r="A187" i="94" s="1"/>
  <c r="A188" i="94" s="1"/>
  <c r="A189" i="94" s="1"/>
  <c r="A190" i="94" s="1"/>
  <c r="A191" i="94" s="1"/>
  <c r="A180" i="94"/>
  <c r="A181" i="94" s="1"/>
  <c r="A182" i="94" s="1"/>
  <c r="A183" i="94" s="1"/>
  <c r="A184" i="94" s="1"/>
  <c r="A164" i="94"/>
  <c r="A165" i="94" s="1"/>
  <c r="A166" i="94" s="1"/>
  <c r="A167" i="94" s="1"/>
  <c r="A168" i="94" s="1"/>
  <c r="A169" i="94" s="1"/>
  <c r="A170" i="94" s="1"/>
  <c r="A171" i="94" s="1"/>
  <c r="A172" i="94" s="1"/>
  <c r="A173" i="94" s="1"/>
  <c r="A174" i="94" s="1"/>
  <c r="A175" i="94" s="1"/>
  <c r="A176" i="94" s="1"/>
  <c r="A177" i="94" s="1"/>
  <c r="A178" i="94" s="1"/>
  <c r="A125" i="94"/>
  <c r="A126" i="94" s="1"/>
  <c r="A127" i="94" s="1"/>
  <c r="A128" i="94" s="1"/>
  <c r="A129" i="94" s="1"/>
  <c r="A130" i="94" s="1"/>
  <c r="A131" i="94" s="1"/>
  <c r="A120" i="94"/>
  <c r="A121" i="94" s="1"/>
  <c r="A122" i="94" s="1"/>
  <c r="A123" i="94" s="1"/>
  <c r="A98" i="94"/>
  <c r="A99" i="94" s="1"/>
  <c r="A100" i="94" s="1"/>
  <c r="A101" i="94" s="1"/>
  <c r="A102" i="94" s="1"/>
  <c r="A103" i="94" s="1"/>
  <c r="A104" i="94" s="1"/>
  <c r="A105" i="94" s="1"/>
  <c r="A106" i="94" s="1"/>
  <c r="A107" i="94" s="1"/>
  <c r="A108" i="94" s="1"/>
  <c r="A109" i="94" s="1"/>
  <c r="A110" i="94" s="1"/>
  <c r="A111" i="94" s="1"/>
  <c r="A112" i="94" s="1"/>
  <c r="A113" i="94" s="1"/>
  <c r="A114" i="94" s="1"/>
  <c r="A115" i="94" s="1"/>
  <c r="A116" i="94" s="1"/>
  <c r="A117" i="94" s="1"/>
  <c r="A118" i="94" s="1"/>
  <c r="A91" i="94"/>
  <c r="A92" i="94" s="1"/>
  <c r="A93" i="94" s="1"/>
  <c r="A94" i="94" s="1"/>
  <c r="A95" i="94" s="1"/>
  <c r="A96" i="94" s="1"/>
  <c r="A89" i="94"/>
  <c r="A88" i="94"/>
  <c r="A87" i="94"/>
  <c r="A86" i="94"/>
  <c r="A85" i="94"/>
  <c r="A84" i="94"/>
  <c r="A83" i="94"/>
  <c r="A82" i="94"/>
  <c r="A81" i="94"/>
  <c r="A69" i="94"/>
  <c r="A70" i="94" s="1"/>
  <c r="A71" i="94" s="1"/>
  <c r="A72" i="94" s="1"/>
  <c r="A73" i="94" s="1"/>
  <c r="A74" i="94" s="1"/>
  <c r="A75" i="94" s="1"/>
  <c r="A76" i="94" s="1"/>
  <c r="A77" i="94" s="1"/>
  <c r="A78" i="94" s="1"/>
  <c r="A79" i="94" s="1"/>
  <c r="A61" i="94"/>
  <c r="A62" i="94" s="1"/>
  <c r="A63" i="94" s="1"/>
  <c r="A64" i="94" s="1"/>
  <c r="A65" i="94" s="1"/>
  <c r="A66" i="94" s="1"/>
  <c r="A67" i="94" s="1"/>
  <c r="A15" i="94"/>
  <c r="A16" i="94" s="1"/>
  <c r="A17" i="94" s="1"/>
  <c r="A18" i="94" s="1"/>
  <c r="A19" i="94" s="1"/>
  <c r="A20" i="94" s="1"/>
  <c r="A21" i="94" s="1"/>
  <c r="A22" i="94" s="1"/>
  <c r="A23" i="94" s="1"/>
  <c r="A24" i="94" s="1"/>
  <c r="A25" i="94" s="1"/>
  <c r="A26" i="94" s="1"/>
  <c r="A27" i="94" s="1"/>
  <c r="A28" i="94" s="1"/>
  <c r="A29" i="94" s="1"/>
  <c r="A30" i="94" s="1"/>
  <c r="A31" i="94" s="1"/>
  <c r="A32" i="94" s="1"/>
  <c r="A33" i="94" s="1"/>
  <c r="A10" i="94"/>
  <c r="A11" i="94" s="1"/>
  <c r="A12" i="94" s="1"/>
  <c r="A13" i="94" s="1"/>
  <c r="A10" i="93"/>
  <c r="A11" i="93" s="1"/>
  <c r="A12" i="93" s="1"/>
  <c r="A13" i="93" s="1"/>
  <c r="A14" i="93" s="1"/>
  <c r="A15" i="93" s="1"/>
  <c r="A16" i="93" s="1"/>
  <c r="A17" i="93" s="1"/>
  <c r="A19" i="93"/>
  <c r="A20" i="93" s="1"/>
  <c r="A21" i="93" s="1"/>
  <c r="A22" i="93" s="1"/>
  <c r="A23" i="93" s="1"/>
  <c r="A24" i="93" s="1"/>
  <c r="A25" i="93" s="1"/>
  <c r="A26" i="93" s="1"/>
  <c r="A28" i="93"/>
  <c r="A29" i="93" s="1"/>
  <c r="A30" i="93" s="1"/>
  <c r="A34" i="94" l="1"/>
  <c r="A35" i="94" s="1"/>
  <c r="A36" i="94" s="1"/>
  <c r="A37" i="94" s="1"/>
  <c r="A38" i="94" s="1"/>
  <c r="A39" i="94" s="1"/>
  <c r="A40" i="94" s="1"/>
  <c r="A41" i="94" s="1"/>
  <c r="A42" i="94" s="1"/>
  <c r="A43" i="94" s="1"/>
  <c r="A44" i="94" s="1"/>
  <c r="A45" i="94" s="1"/>
  <c r="A46" i="94" s="1"/>
  <c r="A47" i="94" s="1"/>
  <c r="A48" i="94" s="1"/>
  <c r="A49" i="94" s="1"/>
  <c r="A50" i="94" s="1"/>
  <c r="A51" i="94" s="1"/>
  <c r="A52" i="94" s="1"/>
  <c r="A53" i="94" s="1"/>
  <c r="A54" i="94" s="1"/>
  <c r="A55" i="94" s="1"/>
  <c r="A56" i="94" s="1"/>
  <c r="A57" i="94" s="1"/>
  <c r="A58" i="94" s="1"/>
  <c r="A59" i="94" s="1"/>
  <c r="A275" i="96"/>
  <c r="A74" i="4" l="1"/>
  <c r="A75" i="4" s="1"/>
  <c r="A76" i="4" s="1"/>
  <c r="A77" i="4" s="1"/>
  <c r="A78" i="4" s="1"/>
  <c r="A79" i="4" s="1"/>
  <c r="A80" i="4" s="1"/>
  <c r="A81" i="4" s="1"/>
  <c r="A74" i="1"/>
  <c r="A75" i="1" s="1"/>
  <c r="A76" i="1" s="1"/>
  <c r="A77" i="1" s="1"/>
  <c r="A78" i="1" s="1"/>
  <c r="A79" i="1" s="1"/>
  <c r="A80" i="1" s="1"/>
  <c r="A361" i="4" l="1"/>
  <c r="A360" i="4"/>
  <c r="A359" i="4"/>
  <c r="A358" i="4"/>
  <c r="A357" i="4"/>
  <c r="A356" i="4"/>
  <c r="A355" i="4"/>
  <c r="A354" i="4"/>
  <c r="A353" i="4"/>
  <c r="A155" i="4"/>
  <c r="A156" i="4" s="1"/>
  <c r="A157" i="4" s="1"/>
  <c r="A158" i="4" s="1"/>
  <c r="A159" i="4" s="1"/>
  <c r="A160" i="4" s="1"/>
  <c r="A401" i="4"/>
  <c r="A400" i="4"/>
  <c r="A399" i="4"/>
  <c r="A398" i="4"/>
  <c r="A397" i="4"/>
  <c r="A396" i="4"/>
  <c r="A395" i="4"/>
  <c r="A394" i="4"/>
  <c r="A393" i="4"/>
  <c r="A392" i="4"/>
  <c r="A391" i="4"/>
  <c r="A390" i="4"/>
  <c r="A160" i="1"/>
  <c r="A161" i="1" s="1"/>
  <c r="A162" i="1" s="1"/>
  <c r="A163" i="1" s="1"/>
  <c r="A164" i="1" s="1"/>
  <c r="A165" i="1" s="1"/>
  <c r="A128" i="4" l="1"/>
  <c r="A129" i="4" s="1"/>
  <c r="A130" i="4" s="1"/>
  <c r="A131" i="4" s="1"/>
  <c r="A132" i="4" s="1"/>
  <c r="A133" i="4" s="1"/>
  <c r="A134" i="4" s="1"/>
  <c r="A135" i="4" s="1"/>
  <c r="A136" i="4" s="1"/>
  <c r="A137" i="4" s="1"/>
  <c r="A138" i="4" s="1"/>
  <c r="A139" i="4" s="1"/>
  <c r="A140" i="4" s="1"/>
  <c r="A141" i="4" s="1"/>
  <c r="A142" i="4" s="1"/>
  <c r="A143" i="4" s="1"/>
  <c r="A144" i="4" s="1"/>
  <c r="A145" i="4" s="1"/>
  <c r="A146" i="4" s="1"/>
  <c r="A147" i="4" s="1"/>
  <c r="A133" i="1"/>
  <c r="A134" i="1" s="1"/>
  <c r="A135" i="1" s="1"/>
  <c r="A136" i="1" s="1"/>
  <c r="A137" i="1" s="1"/>
  <c r="A138" i="1" s="1"/>
  <c r="A139" i="1" s="1"/>
  <c r="A140" i="1" s="1"/>
  <c r="A141" i="1" s="1"/>
  <c r="A142" i="1" s="1"/>
  <c r="A143" i="1" s="1"/>
  <c r="A144" i="1" s="1"/>
  <c r="A145" i="1" s="1"/>
  <c r="A146" i="1" s="1"/>
  <c r="A147" i="1" s="1"/>
  <c r="A148" i="1" s="1"/>
  <c r="A149" i="1" s="1"/>
  <c r="A150" i="1" s="1"/>
  <c r="A151" i="1" s="1"/>
  <c r="A152" i="1" s="1"/>
  <c r="A154" i="1"/>
  <c r="A155" i="1" s="1"/>
  <c r="A156" i="1" s="1"/>
  <c r="A157" i="1" s="1"/>
  <c r="A158" i="1" s="1"/>
  <c r="A123" i="44"/>
  <c r="A122" i="44"/>
  <c r="A121" i="44"/>
  <c r="A120" i="44"/>
  <c r="A119" i="44"/>
  <c r="A118" i="44"/>
  <c r="A117" i="44"/>
  <c r="A116" i="44"/>
  <c r="A115" i="44"/>
  <c r="A114" i="44"/>
  <c r="A113" i="44"/>
  <c r="A112" i="44"/>
  <c r="A111" i="44"/>
  <c r="A366" i="1"/>
  <c r="A365" i="1"/>
  <c r="A364" i="1"/>
  <c r="A363" i="1"/>
  <c r="A362" i="1"/>
  <c r="A361" i="1"/>
  <c r="A360" i="1"/>
  <c r="A359" i="1"/>
  <c r="A358" i="1"/>
  <c r="A272" i="1"/>
  <c r="A273" i="1" s="1"/>
  <c r="A274" i="1" s="1"/>
  <c r="A275" i="1" s="1"/>
  <c r="A276" i="1" s="1"/>
  <c r="A277" i="1" s="1"/>
  <c r="A278" i="1" s="1"/>
  <c r="A279" i="1" s="1"/>
  <c r="A280" i="1" s="1"/>
  <c r="A281" i="1" s="1"/>
  <c r="A22" i="42" l="1"/>
  <c r="A23" i="42" s="1"/>
  <c r="A24" i="42" s="1"/>
  <c r="A15" i="42"/>
  <c r="A16" i="42" s="1"/>
  <c r="A17" i="42" s="1"/>
  <c r="A18" i="42" s="1"/>
  <c r="A19" i="42" s="1"/>
  <c r="A20" i="42" s="1"/>
  <c r="A10" i="42"/>
  <c r="A11" i="42" s="1"/>
  <c r="A12" i="42" s="1"/>
  <c r="A13" i="42" s="1"/>
  <c r="A49" i="40"/>
  <c r="A50" i="40" s="1"/>
  <c r="A51" i="40" s="1"/>
  <c r="A36" i="40"/>
  <c r="A37" i="40" s="1"/>
  <c r="A38" i="40" s="1"/>
  <c r="A39" i="40" s="1"/>
  <c r="A40" i="40" s="1"/>
  <c r="A41" i="40" s="1"/>
  <c r="A42" i="40" s="1"/>
  <c r="A30" i="40"/>
  <c r="A31" i="40" s="1"/>
  <c r="A32" i="40" s="1"/>
  <c r="A33" i="40" s="1"/>
  <c r="A34" i="40" s="1"/>
  <c r="A22" i="40"/>
  <c r="A23" i="40" s="1"/>
  <c r="A24" i="40" s="1"/>
  <c r="A25" i="40" s="1"/>
  <c r="A26" i="40" s="1"/>
  <c r="A27" i="40" s="1"/>
  <c r="A28" i="40" s="1"/>
  <c r="A15" i="40"/>
  <c r="A16" i="40" s="1"/>
  <c r="A17" i="40" s="1"/>
  <c r="A18" i="40" s="1"/>
  <c r="A19" i="40" s="1"/>
  <c r="A20" i="40" s="1"/>
  <c r="A10" i="40"/>
  <c r="A11" i="40" s="1"/>
  <c r="A12" i="40" s="1"/>
  <c r="A13" i="40" s="1"/>
  <c r="A40" i="31"/>
  <c r="A41" i="31" s="1"/>
  <c r="A42" i="31" s="1"/>
  <c r="A15" i="31"/>
  <c r="A16" i="31" s="1"/>
  <c r="A17" i="31" s="1"/>
  <c r="A18" i="31" s="1"/>
  <c r="A19" i="31" s="1"/>
  <c r="A20" i="31" s="1"/>
  <c r="A21" i="31" s="1"/>
  <c r="A22" i="31" s="1"/>
  <c r="A23" i="31" s="1"/>
  <c r="A24" i="31" s="1"/>
  <c r="A25" i="31" s="1"/>
  <c r="A26" i="31" s="1"/>
  <c r="A27" i="31" s="1"/>
  <c r="A28" i="31" s="1"/>
  <c r="A29" i="31" s="1"/>
  <c r="A30" i="31" s="1"/>
  <c r="A31" i="31" s="1"/>
  <c r="A10" i="31"/>
  <c r="A11" i="31" s="1"/>
  <c r="A12" i="31" s="1"/>
  <c r="A13" i="31" s="1"/>
  <c r="A66" i="24"/>
  <c r="A67" i="24" s="1"/>
  <c r="A68" i="24" s="1"/>
  <c r="A46" i="24"/>
  <c r="A47" i="24" s="1"/>
  <c r="A48" i="24" s="1"/>
  <c r="A49" i="24" s="1"/>
  <c r="A50" i="24" s="1"/>
  <c r="A51" i="24" s="1"/>
  <c r="A52" i="24" s="1"/>
  <c r="A53" i="24" s="1"/>
  <c r="A54" i="24" s="1"/>
  <c r="A55" i="24" s="1"/>
  <c r="A56" i="24" s="1"/>
  <c r="A57" i="24" s="1"/>
  <c r="A27" i="24"/>
  <c r="A28" i="24" s="1"/>
  <c r="A29" i="24" s="1"/>
  <c r="A30" i="24" s="1"/>
  <c r="A31" i="24" s="1"/>
  <c r="A32" i="24" s="1"/>
  <c r="A33" i="24" s="1"/>
  <c r="A34" i="24" s="1"/>
  <c r="A35" i="24" s="1"/>
  <c r="A36" i="24" s="1"/>
  <c r="A37" i="24" s="1"/>
  <c r="A38" i="24" s="1"/>
  <c r="A39" i="24" s="1"/>
  <c r="A40" i="24" s="1"/>
  <c r="A41" i="24" s="1"/>
  <c r="A42" i="24" s="1"/>
  <c r="A43" i="24" s="1"/>
  <c r="A44" i="24" s="1"/>
  <c r="A17" i="24"/>
  <c r="A18" i="24" s="1"/>
  <c r="A19" i="24" s="1"/>
  <c r="A20" i="24" s="1"/>
  <c r="A21" i="24" s="1"/>
  <c r="A22" i="24" s="1"/>
  <c r="A23" i="24" s="1"/>
  <c r="A24" i="24" s="1"/>
  <c r="A25" i="24" s="1"/>
  <c r="A12" i="24"/>
  <c r="A13" i="24" s="1"/>
  <c r="A14" i="24" s="1"/>
  <c r="A15" i="24" s="1"/>
  <c r="A89" i="22"/>
  <c r="A90" i="22" s="1"/>
  <c r="A91" i="22" s="1"/>
  <c r="A75" i="22"/>
  <c r="A76" i="22" s="1"/>
  <c r="A77" i="22" s="1"/>
  <c r="A78" i="22" s="1"/>
  <c r="A79" i="22" s="1"/>
  <c r="A80" i="22" s="1"/>
  <c r="A68" i="22"/>
  <c r="A69" i="22" s="1"/>
  <c r="A70" i="22" s="1"/>
  <c r="A71" i="22" s="1"/>
  <c r="A72" i="22" s="1"/>
  <c r="A73" i="22" s="1"/>
  <c r="A58" i="22"/>
  <c r="A59" i="22" s="1"/>
  <c r="A60" i="22" s="1"/>
  <c r="A61" i="22" s="1"/>
  <c r="A62" i="22" s="1"/>
  <c r="A63" i="22" s="1"/>
  <c r="A64" i="22" s="1"/>
  <c r="A65" i="22" s="1"/>
  <c r="A66" i="22" s="1"/>
  <c r="A50" i="22"/>
  <c r="A51" i="22" s="1"/>
  <c r="A52" i="22" s="1"/>
  <c r="A53" i="22" s="1"/>
  <c r="A54" i="22" s="1"/>
  <c r="A55" i="22" s="1"/>
  <c r="A56" i="22" s="1"/>
  <c r="A15" i="22"/>
  <c r="A16" i="22" s="1"/>
  <c r="A17" i="22" s="1"/>
  <c r="A18" i="22" s="1"/>
  <c r="A19" i="22" s="1"/>
  <c r="A20" i="22" s="1"/>
  <c r="A21" i="22" s="1"/>
  <c r="A22" i="22" s="1"/>
  <c r="A23" i="22" s="1"/>
  <c r="A24" i="22" s="1"/>
  <c r="A25" i="22" s="1"/>
  <c r="A26" i="22" s="1"/>
  <c r="A27" i="22" s="1"/>
  <c r="A28" i="22" s="1"/>
  <c r="A29" i="22" s="1"/>
  <c r="A30" i="22" s="1"/>
  <c r="A31" i="22" s="1"/>
  <c r="A32" i="22" s="1"/>
  <c r="A33" i="22" s="1"/>
  <c r="A34" i="22" s="1"/>
  <c r="A35" i="22" s="1"/>
  <c r="A36" i="22" s="1"/>
  <c r="A37" i="22" s="1"/>
  <c r="A38" i="22" s="1"/>
  <c r="A39" i="22" s="1"/>
  <c r="A40" i="22" s="1"/>
  <c r="A41" i="22" s="1"/>
  <c r="A42" i="22" s="1"/>
  <c r="A43" i="22" s="1"/>
  <c r="A44" i="22" s="1"/>
  <c r="A45" i="22" s="1"/>
  <c r="A46" i="22" s="1"/>
  <c r="A10" i="22"/>
  <c r="A11" i="22" s="1"/>
  <c r="A12" i="22" s="1"/>
  <c r="A13" i="22" s="1"/>
  <c r="A63" i="46"/>
  <c r="A64" i="46" s="1"/>
  <c r="A65" i="46" s="1"/>
  <c r="A50" i="46"/>
  <c r="A51" i="46" s="1"/>
  <c r="A52" i="46" s="1"/>
  <c r="A53" i="46" s="1"/>
  <c r="A54" i="46" s="1"/>
  <c r="A55" i="46" s="1"/>
  <c r="A56" i="46" s="1"/>
  <c r="A15" i="46"/>
  <c r="A16" i="46" s="1"/>
  <c r="A17" i="46" s="1"/>
  <c r="A18" i="46" s="1"/>
  <c r="A19" i="46" s="1"/>
  <c r="A20" i="46" s="1"/>
  <c r="A21" i="46" s="1"/>
  <c r="A22" i="46" s="1"/>
  <c r="A23" i="46" s="1"/>
  <c r="A24" i="46" s="1"/>
  <c r="A25" i="46" s="1"/>
  <c r="A26" i="46" s="1"/>
  <c r="A27" i="46" s="1"/>
  <c r="A28" i="46" s="1"/>
  <c r="A29" i="46" s="1"/>
  <c r="A30" i="46" s="1"/>
  <c r="A31" i="46" s="1"/>
  <c r="A32" i="46" s="1"/>
  <c r="A33" i="46" s="1"/>
  <c r="A34" i="46" s="1"/>
  <c r="A35" i="46" s="1"/>
  <c r="A36" i="46" s="1"/>
  <c r="A37" i="46" s="1"/>
  <c r="A38" i="46" s="1"/>
  <c r="A39" i="46" s="1"/>
  <c r="A40" i="46" s="1"/>
  <c r="A41" i="46" s="1"/>
  <c r="A42" i="46" s="1"/>
  <c r="A43" i="46" s="1"/>
  <c r="A44" i="46" s="1"/>
  <c r="A45" i="46" s="1"/>
  <c r="A46" i="46" s="1"/>
  <c r="A47" i="46" s="1"/>
  <c r="A48" i="46" s="1"/>
  <c r="A10" i="46"/>
  <c r="A11" i="46" s="1"/>
  <c r="A12" i="46" s="1"/>
  <c r="A13" i="46" s="1"/>
  <c r="A164" i="44"/>
  <c r="A165" i="44" s="1"/>
  <c r="A166" i="44" s="1"/>
  <c r="A70" i="44"/>
  <c r="A71" i="44" s="1"/>
  <c r="A72" i="44" s="1"/>
  <c r="A73" i="44" s="1"/>
  <c r="A74" i="44" s="1"/>
  <c r="A63" i="44"/>
  <c r="A64" i="44" s="1"/>
  <c r="A65" i="44" s="1"/>
  <c r="A66" i="44" s="1"/>
  <c r="A67" i="44" s="1"/>
  <c r="A68" i="44" s="1"/>
  <c r="A51" i="44"/>
  <c r="A52" i="44" s="1"/>
  <c r="A53" i="44" s="1"/>
  <c r="A54" i="44" s="1"/>
  <c r="A55" i="44" s="1"/>
  <c r="A56" i="44" s="1"/>
  <c r="A57" i="44" s="1"/>
  <c r="A58" i="44" s="1"/>
  <c r="A59" i="44" s="1"/>
  <c r="A60" i="44" s="1"/>
  <c r="A61" i="44" s="1"/>
  <c r="A39" i="44"/>
  <c r="A40" i="44" s="1"/>
  <c r="A41" i="44" s="1"/>
  <c r="A42" i="44" s="1"/>
  <c r="A43" i="44" s="1"/>
  <c r="A44" i="44" s="1"/>
  <c r="A45" i="44" s="1"/>
  <c r="A46" i="44" s="1"/>
  <c r="A47" i="44" s="1"/>
  <c r="A48" i="44" s="1"/>
  <c r="A49" i="44" s="1"/>
  <c r="A34" i="44"/>
  <c r="A35" i="44" s="1"/>
  <c r="A36" i="44" s="1"/>
  <c r="A37" i="44" s="1"/>
  <c r="A29" i="44"/>
  <c r="A30" i="44" s="1"/>
  <c r="A31" i="44" s="1"/>
  <c r="A32" i="44" s="1"/>
  <c r="A59" i="5"/>
  <c r="A60" i="5" s="1"/>
  <c r="A61" i="5" s="1"/>
  <c r="A39" i="5"/>
  <c r="A40" i="5" s="1"/>
  <c r="A41" i="5" s="1"/>
  <c r="A42" i="5" s="1"/>
  <c r="A43" i="5" s="1"/>
  <c r="A44" i="5" s="1"/>
  <c r="A45" i="5" s="1"/>
  <c r="A46" i="5" s="1"/>
  <c r="A47" i="5" s="1"/>
  <c r="A48" i="5" s="1"/>
  <c r="A49" i="5" s="1"/>
  <c r="A50" i="5" s="1"/>
  <c r="A51" i="5" s="1"/>
  <c r="A52" i="5" s="1"/>
  <c r="A53" i="5" s="1"/>
  <c r="A10" i="5"/>
  <c r="A11" i="5" s="1"/>
  <c r="A12" i="5" s="1"/>
  <c r="A13" i="5" s="1"/>
  <c r="A111" i="72"/>
  <c r="A112" i="72" s="1"/>
  <c r="A113" i="72" s="1"/>
  <c r="A98" i="72"/>
  <c r="A99" i="72" s="1"/>
  <c r="A100" i="72" s="1"/>
  <c r="A101" i="72" s="1"/>
  <c r="A102" i="72" s="1"/>
  <c r="A103" i="72" s="1"/>
  <c r="A104" i="72" s="1"/>
  <c r="A94" i="72"/>
  <c r="A95" i="72"/>
  <c r="A96" i="72"/>
  <c r="A91" i="72"/>
  <c r="A92" i="72"/>
  <c r="A93" i="72"/>
  <c r="A90" i="72"/>
  <c r="A73" i="72"/>
  <c r="A74" i="72" s="1"/>
  <c r="A75" i="72" s="1"/>
  <c r="A76" i="72" s="1"/>
  <c r="A77" i="72" s="1"/>
  <c r="A78" i="72" s="1"/>
  <c r="A79" i="72" s="1"/>
  <c r="A80" i="72" s="1"/>
  <c r="A81" i="72" s="1"/>
  <c r="A82" i="72" s="1"/>
  <c r="A83" i="72" s="1"/>
  <c r="A84" i="72" s="1"/>
  <c r="A85" i="72" s="1"/>
  <c r="A86" i="72" s="1"/>
  <c r="A87" i="72" s="1"/>
  <c r="A88" i="72" s="1"/>
  <c r="A15" i="72"/>
  <c r="A16" i="72" s="1"/>
  <c r="A17" i="72" s="1"/>
  <c r="A18" i="72" s="1"/>
  <c r="A19" i="72" s="1"/>
  <c r="A20" i="72" s="1"/>
  <c r="A21" i="72" s="1"/>
  <c r="A22" i="72" s="1"/>
  <c r="A23" i="72" s="1"/>
  <c r="A24" i="72" s="1"/>
  <c r="A25" i="72" s="1"/>
  <c r="A26" i="72" s="1"/>
  <c r="A27" i="72" s="1"/>
  <c r="A28" i="72" s="1"/>
  <c r="A29" i="72" s="1"/>
  <c r="A30" i="72" s="1"/>
  <c r="A31" i="72" s="1"/>
  <c r="A32" i="72" s="1"/>
  <c r="A33" i="72" s="1"/>
  <c r="A34" i="72" s="1"/>
  <c r="A35" i="72" s="1"/>
  <c r="A36" i="72" s="1"/>
  <c r="A37" i="72" s="1"/>
  <c r="A10" i="72"/>
  <c r="A11" i="72" s="1"/>
  <c r="A12" i="72" s="1"/>
  <c r="A13" i="72" s="1"/>
  <c r="A407" i="4"/>
  <c r="A408" i="4" s="1"/>
  <c r="A409" i="4" s="1"/>
  <c r="A380" i="4"/>
  <c r="A381" i="4" s="1"/>
  <c r="A382" i="4" s="1"/>
  <c r="A383" i="4" s="1"/>
  <c r="A384" i="4" s="1"/>
  <c r="A385" i="4" s="1"/>
  <c r="A386" i="4" s="1"/>
  <c r="A387" i="4" s="1"/>
  <c r="A388" i="4" s="1"/>
  <c r="A371" i="4"/>
  <c r="A372" i="4" s="1"/>
  <c r="A373" i="4" s="1"/>
  <c r="A374" i="4" s="1"/>
  <c r="A375" i="4" s="1"/>
  <c r="A376" i="4" s="1"/>
  <c r="A377" i="4" s="1"/>
  <c r="A378" i="4" s="1"/>
  <c r="A363" i="4"/>
  <c r="A364" i="4" s="1"/>
  <c r="A365" i="4" s="1"/>
  <c r="A366" i="4" s="1"/>
  <c r="A367" i="4" s="1"/>
  <c r="A368" i="4" s="1"/>
  <c r="A369" i="4" s="1"/>
  <c r="A331" i="4"/>
  <c r="A332" i="4" s="1"/>
  <c r="A333" i="4" s="1"/>
  <c r="A334" i="4" s="1"/>
  <c r="A335" i="4" s="1"/>
  <c r="A336" i="4" s="1"/>
  <c r="A337" i="4" s="1"/>
  <c r="A338" i="4" s="1"/>
  <c r="A339" i="4" s="1"/>
  <c r="A340" i="4" s="1"/>
  <c r="A341" i="4" s="1"/>
  <c r="A342" i="4" s="1"/>
  <c r="A343" i="4" s="1"/>
  <c r="A344" i="4" s="1"/>
  <c r="A345" i="4" s="1"/>
  <c r="A346" i="4" s="1"/>
  <c r="A347" i="4" s="1"/>
  <c r="A348" i="4" s="1"/>
  <c r="A349" i="4" s="1"/>
  <c r="A350" i="4" s="1"/>
  <c r="A351" i="4" s="1"/>
  <c r="A315" i="4"/>
  <c r="A316" i="4" s="1"/>
  <c r="A317" i="4" s="1"/>
  <c r="A318" i="4" s="1"/>
  <c r="A319" i="4" s="1"/>
  <c r="A320" i="4" s="1"/>
  <c r="A321" i="4" s="1"/>
  <c r="A322" i="4" s="1"/>
  <c r="A323" i="4" s="1"/>
  <c r="A324" i="4" s="1"/>
  <c r="A325" i="4" s="1"/>
  <c r="A326" i="4" s="1"/>
  <c r="A327" i="4" s="1"/>
  <c r="A328" i="4" s="1"/>
  <c r="A329" i="4" s="1"/>
  <c r="A267" i="4"/>
  <c r="A268" i="4" s="1"/>
  <c r="A269" i="4" s="1"/>
  <c r="A270" i="4" s="1"/>
  <c r="A271" i="4" s="1"/>
  <c r="A272" i="4" s="1"/>
  <c r="A273" i="4" s="1"/>
  <c r="A262" i="4"/>
  <c r="A263" i="4" s="1"/>
  <c r="A264" i="4" s="1"/>
  <c r="A265" i="4" s="1"/>
  <c r="A253" i="4"/>
  <c r="A254" i="4" s="1"/>
  <c r="A255" i="4" s="1"/>
  <c r="A256" i="4" s="1"/>
  <c r="A257" i="4" s="1"/>
  <c r="A258" i="4" s="1"/>
  <c r="A259" i="4" s="1"/>
  <c r="A260" i="4" s="1"/>
  <c r="A235" i="4"/>
  <c r="A236" i="4" s="1"/>
  <c r="A237" i="4" s="1"/>
  <c r="A238" i="4" s="1"/>
  <c r="A239" i="4" s="1"/>
  <c r="A240" i="4" s="1"/>
  <c r="A241" i="4" s="1"/>
  <c r="A242" i="4" s="1"/>
  <c r="A243" i="4" s="1"/>
  <c r="A244" i="4" s="1"/>
  <c r="A245" i="4" s="1"/>
  <c r="A246" i="4" s="1"/>
  <c r="A247" i="4" s="1"/>
  <c r="A248" i="4" s="1"/>
  <c r="A249" i="4" s="1"/>
  <c r="A250" i="4" s="1"/>
  <c r="A251" i="4" s="1"/>
  <c r="A205" i="4"/>
  <c r="A206" i="4" s="1"/>
  <c r="A207" i="4" s="1"/>
  <c r="A190" i="4"/>
  <c r="A191" i="4" s="1"/>
  <c r="A192" i="4" s="1"/>
  <c r="A193" i="4" s="1"/>
  <c r="A194" i="4" s="1"/>
  <c r="A195" i="4" s="1"/>
  <c r="A196" i="4" s="1"/>
  <c r="A197" i="4" s="1"/>
  <c r="A198" i="4" s="1"/>
  <c r="A199" i="4" s="1"/>
  <c r="A200" i="4" s="1"/>
  <c r="A201" i="4" s="1"/>
  <c r="A202" i="4" s="1"/>
  <c r="A203" i="4" s="1"/>
  <c r="A183" i="4"/>
  <c r="A184" i="4" s="1"/>
  <c r="A185" i="4" s="1"/>
  <c r="A186" i="4" s="1"/>
  <c r="A187" i="4" s="1"/>
  <c r="A188" i="4" s="1"/>
  <c r="A177" i="4"/>
  <c r="A178" i="4" s="1"/>
  <c r="A179" i="4" s="1"/>
  <c r="A180" i="4" s="1"/>
  <c r="A181" i="4" s="1"/>
  <c r="A162" i="4"/>
  <c r="A163" i="4" s="1"/>
  <c r="A164" i="4" s="1"/>
  <c r="A165" i="4" s="1"/>
  <c r="A166" i="4" s="1"/>
  <c r="A167" i="4" s="1"/>
  <c r="A168" i="4" s="1"/>
  <c r="A169" i="4" s="1"/>
  <c r="A170" i="4" s="1"/>
  <c r="A171" i="4" s="1"/>
  <c r="A172" i="4" s="1"/>
  <c r="A173" i="4" s="1"/>
  <c r="A174" i="4" s="1"/>
  <c r="A175" i="4" s="1"/>
  <c r="A149" i="4"/>
  <c r="A150" i="4" s="1"/>
  <c r="A151" i="4" s="1"/>
  <c r="A152" i="4" s="1"/>
  <c r="A153" i="4" s="1"/>
  <c r="A122" i="4"/>
  <c r="A123" i="4" s="1"/>
  <c r="A124" i="4" s="1"/>
  <c r="A125" i="4" s="1"/>
  <c r="A126" i="4" s="1"/>
  <c r="A100" i="4"/>
  <c r="A101" i="4" s="1"/>
  <c r="A102" i="4" s="1"/>
  <c r="A103" i="4" s="1"/>
  <c r="A104" i="4" s="1"/>
  <c r="A105" i="4" s="1"/>
  <c r="A106" i="4" s="1"/>
  <c r="A107" i="4" s="1"/>
  <c r="A108" i="4" s="1"/>
  <c r="A109" i="4" s="1"/>
  <c r="A110" i="4" s="1"/>
  <c r="A111" i="4" s="1"/>
  <c r="A112" i="4" s="1"/>
  <c r="A113" i="4" s="1"/>
  <c r="A114" i="4" s="1"/>
  <c r="A115" i="4" s="1"/>
  <c r="A116" i="4" s="1"/>
  <c r="A117" i="4" s="1"/>
  <c r="A118" i="4" s="1"/>
  <c r="A119" i="4" s="1"/>
  <c r="A120" i="4" s="1"/>
  <c r="A93" i="4"/>
  <c r="A94" i="4" s="1"/>
  <c r="A95" i="4" s="1"/>
  <c r="A96" i="4" s="1"/>
  <c r="A97" i="4" s="1"/>
  <c r="A98" i="4" s="1"/>
  <c r="A88" i="4"/>
  <c r="A89" i="4"/>
  <c r="A90" i="4"/>
  <c r="A91" i="4"/>
  <c r="A84" i="4"/>
  <c r="A85" i="4"/>
  <c r="A86" i="4"/>
  <c r="A87" i="4"/>
  <c r="A83" i="4"/>
  <c r="A62" i="4"/>
  <c r="A63" i="4" s="1"/>
  <c r="A64" i="4" s="1"/>
  <c r="A65" i="4" s="1"/>
  <c r="A66" i="4" s="1"/>
  <c r="A67" i="4" s="1"/>
  <c r="A68" i="4" s="1"/>
  <c r="A69" i="4" s="1"/>
  <c r="A70" i="4" s="1"/>
  <c r="A71" i="4" s="1"/>
  <c r="A72" i="4" s="1"/>
  <c r="A54" i="4"/>
  <c r="A55" i="4" s="1"/>
  <c r="A56" i="4" s="1"/>
  <c r="A57" i="4" s="1"/>
  <c r="A58" i="4" s="1"/>
  <c r="A59" i="4" s="1"/>
  <c r="A60" i="4" s="1"/>
  <c r="A15" i="4"/>
  <c r="A16" i="4" s="1"/>
  <c r="A17" i="4" s="1"/>
  <c r="A18" i="4" s="1"/>
  <c r="A19" i="4" s="1"/>
  <c r="A20" i="4" s="1"/>
  <c r="A21" i="4" s="1"/>
  <c r="A22" i="4" s="1"/>
  <c r="A23" i="4" s="1"/>
  <c r="A24" i="4" s="1"/>
  <c r="A25" i="4" s="1"/>
  <c r="A26" i="4" s="1"/>
  <c r="A27" i="4" s="1"/>
  <c r="A28" i="4" s="1"/>
  <c r="A29" i="4" s="1"/>
  <c r="A30" i="4" s="1"/>
  <c r="A31" i="4" s="1"/>
  <c r="A32" i="4" s="1"/>
  <c r="A33" i="4" s="1"/>
  <c r="A34" i="4" s="1"/>
  <c r="A35" i="4" s="1"/>
  <c r="A36" i="4" s="1"/>
  <c r="A37" i="4" s="1"/>
  <c r="A38" i="4" s="1"/>
  <c r="A39" i="4" s="1"/>
  <c r="A40" i="4" s="1"/>
  <c r="A41" i="4" s="1"/>
  <c r="A42" i="4" s="1"/>
  <c r="A43" i="4" s="1"/>
  <c r="A44" i="4" s="1"/>
  <c r="A45" i="4" s="1"/>
  <c r="A46" i="4" s="1"/>
  <c r="A47" i="4" s="1"/>
  <c r="A48" i="4" s="1"/>
  <c r="A49" i="4" s="1"/>
  <c r="A50" i="4" s="1"/>
  <c r="A51" i="4" s="1"/>
  <c r="A52" i="4" s="1"/>
  <c r="A10" i="4"/>
  <c r="A11" i="4" s="1"/>
  <c r="A12" i="4" s="1"/>
  <c r="A13" i="4" s="1"/>
  <c r="A389" i="1"/>
  <c r="A390" i="1" s="1"/>
  <c r="A391" i="1" s="1"/>
  <c r="A376" i="1"/>
  <c r="A377" i="1" s="1"/>
  <c r="A378" i="1" s="1"/>
  <c r="A379" i="1" s="1"/>
  <c r="A380" i="1" s="1"/>
  <c r="A381" i="1" s="1"/>
  <c r="A382" i="1" s="1"/>
  <c r="A383" i="1" s="1"/>
  <c r="A368" i="1"/>
  <c r="A369" i="1" s="1"/>
  <c r="A370" i="1" s="1"/>
  <c r="A371" i="1" s="1"/>
  <c r="A372" i="1" s="1"/>
  <c r="A373" i="1" s="1"/>
  <c r="A374" i="1" s="1"/>
  <c r="A336" i="1"/>
  <c r="A337" i="1" s="1"/>
  <c r="A338" i="1" s="1"/>
  <c r="A339" i="1" s="1"/>
  <c r="A340" i="1" s="1"/>
  <c r="A341" i="1" s="1"/>
  <c r="A342" i="1" s="1"/>
  <c r="A343" i="1" s="1"/>
  <c r="A344" i="1" s="1"/>
  <c r="A345" i="1" s="1"/>
  <c r="A346" i="1" s="1"/>
  <c r="A347" i="1" s="1"/>
  <c r="A348" i="1" s="1"/>
  <c r="A349" i="1" s="1"/>
  <c r="A350" i="1" s="1"/>
  <c r="A351" i="1" s="1"/>
  <c r="A352" i="1" s="1"/>
  <c r="A353" i="1" s="1"/>
  <c r="A354" i="1" s="1"/>
  <c r="A355" i="1" s="1"/>
  <c r="A356" i="1" s="1"/>
  <c r="A320" i="1"/>
  <c r="A321" i="1" s="1"/>
  <c r="A322" i="1" s="1"/>
  <c r="A323" i="1" s="1"/>
  <c r="A324" i="1" s="1"/>
  <c r="A325" i="1" s="1"/>
  <c r="A326" i="1" s="1"/>
  <c r="A327" i="1" s="1"/>
  <c r="A328" i="1" s="1"/>
  <c r="A329" i="1" s="1"/>
  <c r="A330" i="1" s="1"/>
  <c r="A331" i="1" s="1"/>
  <c r="A332" i="1" s="1"/>
  <c r="A333" i="1" s="1"/>
  <c r="A334" i="1" s="1"/>
  <c r="A267" i="1"/>
  <c r="A268" i="1" s="1"/>
  <c r="A269" i="1" s="1"/>
  <c r="A270" i="1" s="1"/>
  <c r="A258" i="1"/>
  <c r="A259" i="1" s="1"/>
  <c r="A260" i="1" s="1"/>
  <c r="A261" i="1" s="1"/>
  <c r="A262" i="1" s="1"/>
  <c r="A263" i="1" s="1"/>
  <c r="A264" i="1" s="1"/>
  <c r="A265" i="1" s="1"/>
  <c r="A240" i="1"/>
  <c r="A241" i="1" s="1"/>
  <c r="A242" i="1" s="1"/>
  <c r="A243" i="1" s="1"/>
  <c r="A244" i="1" s="1"/>
  <c r="A245" i="1" s="1"/>
  <c r="A246" i="1" s="1"/>
  <c r="A247" i="1" s="1"/>
  <c r="A248" i="1" s="1"/>
  <c r="A249" i="1" s="1"/>
  <c r="A250" i="1" s="1"/>
  <c r="A251" i="1" s="1"/>
  <c r="A252" i="1" s="1"/>
  <c r="A253" i="1" s="1"/>
  <c r="A254" i="1" s="1"/>
  <c r="A255" i="1" s="1"/>
  <c r="A256" i="1" s="1"/>
  <c r="A210" i="1"/>
  <c r="A211" i="1" s="1"/>
  <c r="A212" i="1" s="1"/>
  <c r="A195" i="1"/>
  <c r="A196" i="1" s="1"/>
  <c r="A197" i="1" s="1"/>
  <c r="A198" i="1" s="1"/>
  <c r="A199" i="1" s="1"/>
  <c r="A200" i="1" s="1"/>
  <c r="A201" i="1" s="1"/>
  <c r="A202" i="1" s="1"/>
  <c r="A203" i="1" s="1"/>
  <c r="A204" i="1" s="1"/>
  <c r="A205" i="1" s="1"/>
  <c r="A206" i="1" s="1"/>
  <c r="A207" i="1" s="1"/>
  <c r="A208" i="1" s="1"/>
  <c r="A188" i="1"/>
  <c r="A189" i="1" s="1"/>
  <c r="A190" i="1" s="1"/>
  <c r="A191" i="1" s="1"/>
  <c r="A192" i="1" s="1"/>
  <c r="A193" i="1" s="1"/>
  <c r="A182" i="1"/>
  <c r="A183" i="1" s="1"/>
  <c r="A184" i="1" s="1"/>
  <c r="A185" i="1" s="1"/>
  <c r="A186" i="1" s="1"/>
  <c r="A167" i="1"/>
  <c r="A168" i="1" s="1"/>
  <c r="A169" i="1" s="1"/>
  <c r="A170" i="1" s="1"/>
  <c r="A171" i="1" s="1"/>
  <c r="A172" i="1" s="1"/>
  <c r="A173" i="1" s="1"/>
  <c r="A174" i="1" s="1"/>
  <c r="A175" i="1" s="1"/>
  <c r="A176" i="1" s="1"/>
  <c r="A177" i="1" s="1"/>
  <c r="A178" i="1" s="1"/>
  <c r="A179" i="1" s="1"/>
  <c r="A180" i="1" s="1"/>
  <c r="A127" i="1"/>
  <c r="A128" i="1" s="1"/>
  <c r="A129" i="1" s="1"/>
  <c r="A130" i="1" s="1"/>
  <c r="A131" i="1" s="1"/>
  <c r="A122" i="1"/>
  <c r="A123" i="1" s="1"/>
  <c r="A124" i="1" s="1"/>
  <c r="A125" i="1" s="1"/>
  <c r="A100" i="1"/>
  <c r="A101" i="1" s="1"/>
  <c r="A102" i="1" s="1"/>
  <c r="A103" i="1" s="1"/>
  <c r="A104" i="1" s="1"/>
  <c r="A105" i="1" s="1"/>
  <c r="A106" i="1" s="1"/>
  <c r="A107" i="1" s="1"/>
  <c r="A108" i="1" s="1"/>
  <c r="A109" i="1" s="1"/>
  <c r="A110" i="1" s="1"/>
  <c r="A111" i="1" s="1"/>
  <c r="A112" i="1" s="1"/>
  <c r="A113" i="1" s="1"/>
  <c r="A114" i="1" s="1"/>
  <c r="A115" i="1" s="1"/>
  <c r="A116" i="1" s="1"/>
  <c r="A117" i="1" s="1"/>
  <c r="A118" i="1" s="1"/>
  <c r="A119" i="1" s="1"/>
  <c r="A120" i="1" s="1"/>
  <c r="A93" i="1"/>
  <c r="A94" i="1" s="1"/>
  <c r="A95" i="1" s="1"/>
  <c r="A96" i="1" s="1"/>
  <c r="A97" i="1" s="1"/>
  <c r="A98" i="1" s="1"/>
  <c r="A83" i="1"/>
  <c r="A84" i="1" s="1"/>
  <c r="A85" i="1" s="1"/>
  <c r="A86" i="1" s="1"/>
  <c r="A87" i="1" s="1"/>
  <c r="A88" i="1" s="1"/>
  <c r="A89" i="1" s="1"/>
  <c r="A90" i="1" s="1"/>
  <c r="A91" i="1" s="1"/>
  <c r="A62" i="1"/>
  <c r="A63" i="1" s="1"/>
  <c r="A64" i="1" s="1"/>
  <c r="A65" i="1" s="1"/>
  <c r="A66" i="1" s="1"/>
  <c r="A67" i="1" s="1"/>
  <c r="A68" i="1" s="1"/>
  <c r="A69" i="1" s="1"/>
  <c r="A70" i="1" s="1"/>
  <c r="A71" i="1" s="1"/>
  <c r="A72" i="1" s="1"/>
  <c r="A54" i="1"/>
  <c r="A55" i="1" s="1"/>
  <c r="A56" i="1" s="1"/>
  <c r="A57" i="1" s="1"/>
  <c r="A58" i="1" s="1"/>
  <c r="A59" i="1" s="1"/>
  <c r="A60" i="1" s="1"/>
  <c r="A15" i="1"/>
  <c r="A16" i="1" s="1"/>
  <c r="A17" i="1" s="1"/>
  <c r="A18" i="1" s="1"/>
  <c r="A19" i="1" s="1"/>
  <c r="A20" i="1" s="1"/>
  <c r="A21" i="1" s="1"/>
  <c r="A22" i="1" s="1"/>
  <c r="A23" i="1" s="1"/>
  <c r="A24" i="1" s="1"/>
  <c r="A25" i="1" s="1"/>
  <c r="A26" i="1" s="1"/>
  <c r="A27" i="1" s="1"/>
  <c r="A28" i="1" s="1"/>
  <c r="A29" i="1" s="1"/>
  <c r="A30" i="1" s="1"/>
  <c r="A31" i="1" s="1"/>
  <c r="A32" i="1" s="1"/>
  <c r="A33" i="1" s="1"/>
  <c r="A34" i="1" s="1"/>
  <c r="A35" i="1" s="1"/>
  <c r="A36" i="1" s="1"/>
  <c r="A37" i="1" s="1"/>
  <c r="A38" i="1" s="1"/>
  <c r="A39" i="1" s="1"/>
  <c r="A40" i="1" s="1"/>
  <c r="A41" i="1" s="1"/>
  <c r="A42" i="1" s="1"/>
  <c r="A43" i="1" s="1"/>
  <c r="A44" i="1" s="1"/>
  <c r="A45" i="1" s="1"/>
  <c r="A46" i="1" s="1"/>
  <c r="A47" i="1" s="1"/>
  <c r="A48" i="1" s="1"/>
  <c r="A49" i="1" s="1"/>
  <c r="A50" i="1" s="1"/>
  <c r="A51" i="1" s="1"/>
  <c r="A52" i="1" s="1"/>
  <c r="A10" i="1"/>
  <c r="A11" i="1" s="1"/>
  <c r="A12" i="1" s="1"/>
  <c r="A13" i="1" s="1"/>
  <c r="C24" i="43"/>
  <c r="C25" i="43"/>
  <c r="C26" i="43"/>
  <c r="C127" i="43"/>
  <c r="C128" i="43"/>
  <c r="C129" i="43"/>
  <c r="C130" i="43"/>
  <c r="C131" i="43"/>
  <c r="C132" i="43"/>
  <c r="C156" i="43"/>
  <c r="C157" i="43"/>
  <c r="C158" i="43"/>
  <c r="A48" i="22" l="1"/>
  <c r="A47" i="22"/>
  <c r="A276" i="4"/>
  <c r="A274" i="4"/>
  <c r="A275" i="4" s="1"/>
</calcChain>
</file>

<file path=xl/sharedStrings.xml><?xml version="1.0" encoding="utf-8"?>
<sst xmlns="http://schemas.openxmlformats.org/spreadsheetml/2006/main" count="36520" uniqueCount="6064">
  <si>
    <t>Orientações:</t>
  </si>
  <si>
    <t>A coluna "Obrigatoriedade" identifica se um campo deve ser preenchido.</t>
  </si>
  <si>
    <t>A coluna "Cardinalidade" identifica se o preenchimento da seção é obrigatória.</t>
  </si>
  <si>
    <t>Favor se atentar às colunas "Regras" , "Domínios" e "Tamanhos/Máscaras"</t>
  </si>
  <si>
    <t>A coluna "Mensagem de Erro" descreve os cenários de retorno</t>
  </si>
  <si>
    <t xml:space="preserve">    1.1 - Registro de Documento</t>
  </si>
  <si>
    <t>Descreve as características para o registro de documento</t>
  </si>
  <si>
    <t>Descreve as características para o registro do endosso</t>
  </si>
  <si>
    <t>Complementar Auto</t>
  </si>
  <si>
    <t>Descreve as características para o registro complementar de Automóvel</t>
  </si>
  <si>
    <t>Movimentação de Prêmio de Seguros</t>
  </si>
  <si>
    <t>Descreve as características para o registro da movimentação de prêmio de seguro</t>
  </si>
  <si>
    <t>Descreve as características para registro das movimentações do sinistro</t>
  </si>
  <si>
    <t>Resseguro</t>
  </si>
  <si>
    <t>Descreve as características para o registro do contrato de resseguro</t>
  </si>
  <si>
    <t>Descreve as características para a vinculação/desvinculação de contrato de resseguro</t>
  </si>
  <si>
    <t>Descreve as características para o registro de movimentação de prêmio de resseguro</t>
  </si>
  <si>
    <t>Prestação de Contas</t>
  </si>
  <si>
    <t>Descreve as características para o registro de prestação de contas de resseguro</t>
  </si>
  <si>
    <t>Descreve as características para o registro do contrato de contragarantia</t>
  </si>
  <si>
    <t>Descreve as características para vinculação/desvinculação do contrato de contragarantia</t>
  </si>
  <si>
    <t>Descreve as características do arquivo de retorno dos registros das operações realizados por meio de arquivos</t>
  </si>
  <si>
    <t>Descreve a lista de paises para auxilio no registro das operações</t>
  </si>
  <si>
    <t>Descreve a lista de ramos para auxilio no registro das operações</t>
  </si>
  <si>
    <t>Descreve a lista de moedas para auxilio no registro das operações</t>
  </si>
  <si>
    <t>Descreve os arquivos que serão descontinuados</t>
  </si>
  <si>
    <t>Legenda:</t>
  </si>
  <si>
    <t xml:space="preserve">Alteração em Domínios </t>
  </si>
  <si>
    <t xml:space="preserve">Alteração em Regras ou Formato </t>
  </si>
  <si>
    <t>inclusão de campo opcional</t>
  </si>
  <si>
    <t>Inclusão de campo opcional condicional</t>
  </si>
  <si>
    <t>Inclusão de campo obrigatório</t>
  </si>
  <si>
    <t>Inclusão de Bloco / Seção</t>
  </si>
  <si>
    <t xml:space="preserve">Inclusão de Nova API </t>
  </si>
  <si>
    <t>Exclusão de Campo ou Seção</t>
  </si>
  <si>
    <t>Exclusão de Regra</t>
  </si>
  <si>
    <t>Circular Susep de Referência</t>
  </si>
  <si>
    <t>Bloco não incluído</t>
  </si>
  <si>
    <t>Previsão Certficação API</t>
  </si>
  <si>
    <t>Previsão Certificação Arquivo</t>
  </si>
  <si>
    <t>Previsão Produção</t>
  </si>
  <si>
    <t>Alteração</t>
  </si>
  <si>
    <t>Campo</t>
  </si>
  <si>
    <t>Seção</t>
  </si>
  <si>
    <t xml:space="preserve">Operação </t>
  </si>
  <si>
    <t>Tipo de Endosso</t>
  </si>
  <si>
    <t>Dados Endosso</t>
  </si>
  <si>
    <t>Endosso</t>
  </si>
  <si>
    <t>Alteração de Endosso</t>
  </si>
  <si>
    <t>Tipo do imóvel ou condomínio segurado</t>
  </si>
  <si>
    <t>Informações Exclusivas do Grupo Patrimonial</t>
  </si>
  <si>
    <t>Registro de Documento</t>
  </si>
  <si>
    <t>Tipo de estruturação para Compreensivo Condomínio</t>
  </si>
  <si>
    <t>Alteração de Documento</t>
  </si>
  <si>
    <t>Função da Pessoa (Papel)</t>
  </si>
  <si>
    <t>Informações de Pessoas</t>
  </si>
  <si>
    <t>Tipo de Objeto Segurado</t>
  </si>
  <si>
    <t>Objeto Segurado</t>
  </si>
  <si>
    <t>Alteração em Regras ou Formato</t>
  </si>
  <si>
    <t>Código do Objeto</t>
  </si>
  <si>
    <t>Informações das Coberturas Contratadas</t>
  </si>
  <si>
    <t>Função na Operação</t>
  </si>
  <si>
    <t>Identificação específica do Grupo Marítimo</t>
  </si>
  <si>
    <t>Data de Emissão do Prêmio</t>
  </si>
  <si>
    <t>Versão do Layout</t>
  </si>
  <si>
    <t>Header</t>
  </si>
  <si>
    <t>Tipo de cobertura Básica</t>
  </si>
  <si>
    <t>Características Gerais</t>
  </si>
  <si>
    <t>Ramo principal da apólice</t>
  </si>
  <si>
    <t>Nome da Carteira</t>
  </si>
  <si>
    <t>Número do Documento Associado</t>
  </si>
  <si>
    <t xml:space="preserve">Identificação dos Documentos </t>
  </si>
  <si>
    <t>Número do Endosso Associado</t>
  </si>
  <si>
    <t>Número do Certificado</t>
  </si>
  <si>
    <t xml:space="preserve">Número da Apólice Vinculada </t>
  </si>
  <si>
    <t>Número do Documento Alternativo</t>
  </si>
  <si>
    <t>-</t>
  </si>
  <si>
    <t>Informações Exclusivas dos Ramos Habitacional Prestamista</t>
  </si>
  <si>
    <t>Informações Adicionais de Pessoas exclusivas para Ramos de Pessoas e Habitacional</t>
  </si>
  <si>
    <t>Informações Exclusivas do ramo Habitacional</t>
  </si>
  <si>
    <t>Indicador do LMI é sublimite?</t>
  </si>
  <si>
    <t>Indicador de Cobertura principal do Objeto</t>
  </si>
  <si>
    <t>Beneficiário por cobertura</t>
  </si>
  <si>
    <t>Tipo de Contratação</t>
  </si>
  <si>
    <t>Características Gerais da Apólice</t>
  </si>
  <si>
    <t xml:space="preserve">Informações Exclusivas do Ramo Automóvel </t>
  </si>
  <si>
    <t>Tipo de peças passíveis de uso em reparos</t>
  </si>
  <si>
    <t>Classificação das peças passíveis de uso em reparos</t>
  </si>
  <si>
    <t>Nacionalidade das peças passíveis de uso em reparos</t>
  </si>
  <si>
    <t>Tipo de vigência</t>
  </si>
  <si>
    <t>Benefício adicionais</t>
  </si>
  <si>
    <t>Pacotes de Assistência</t>
  </si>
  <si>
    <t>inclusão de campo obrigatório</t>
  </si>
  <si>
    <t>Apólice de Risco Decorrido</t>
  </si>
  <si>
    <t>Tipo de Franquia</t>
  </si>
  <si>
    <t>Informações da Franquia</t>
  </si>
  <si>
    <t>Tipo de Cobertura</t>
  </si>
  <si>
    <t>Informações das Coberturas Contratadas da Apólice</t>
  </si>
  <si>
    <t>Dados do Endosso</t>
  </si>
  <si>
    <t>Valor do Prêmio Cosseguro Cedido</t>
  </si>
  <si>
    <t>Informações de Cosseguro</t>
  </si>
  <si>
    <t>Prazo de Carência</t>
  </si>
  <si>
    <t>Informações Exclusivas do Grupo Rural</t>
  </si>
  <si>
    <t>Identificador do Registro</t>
  </si>
  <si>
    <t>Identificação dos Documentos</t>
  </si>
  <si>
    <t>Unidade de Medida da área Segurada</t>
  </si>
  <si>
    <t>Código Rebanhos</t>
  </si>
  <si>
    <t>Código Floresta</t>
  </si>
  <si>
    <t>Informações Exclusivas do Grupo Responsabilidades</t>
  </si>
  <si>
    <t>Valor do Prêmio de Cosseguro Retido</t>
  </si>
  <si>
    <t>Valor Total do Prêmio Bruto de Cosseguro</t>
  </si>
  <si>
    <t>Valor Total do Prêmio</t>
  </si>
  <si>
    <t>Valor Total do Prêmio Comercial</t>
  </si>
  <si>
    <t>Limite Máximo de Garantia</t>
  </si>
  <si>
    <t>Valor do Objeto Segurado</t>
  </si>
  <si>
    <t>Informações do Objeto Segurado da Apólice</t>
  </si>
  <si>
    <t>Origem da subvenção</t>
  </si>
  <si>
    <t>Código CNAE</t>
  </si>
  <si>
    <t>Limite Máximo de Indenização</t>
  </si>
  <si>
    <t>Tipo de embarcação</t>
  </si>
  <si>
    <t>Informações Exclusivas do Grupo Marítimo</t>
  </si>
  <si>
    <t>Natureza específica da operação da aeronave</t>
  </si>
  <si>
    <t>Informações Exclusivas do Grupo Aeronáutico</t>
  </si>
  <si>
    <t>Dados da operação do aeroporto</t>
  </si>
  <si>
    <t>Tipos de modelos paramétricos</t>
  </si>
  <si>
    <t>Classe profissional</t>
  </si>
  <si>
    <t>Área Segurada Total</t>
  </si>
  <si>
    <t>Código Culturas</t>
  </si>
  <si>
    <t>Bairro</t>
  </si>
  <si>
    <t>UF</t>
  </si>
  <si>
    <t>Município</t>
  </si>
  <si>
    <t>Código Postal</t>
  </si>
  <si>
    <t>Pessoas</t>
  </si>
  <si>
    <t>Função da Pessoa (papel)</t>
  </si>
  <si>
    <t>Logradouro</t>
  </si>
  <si>
    <t>Número (Logradouro)</t>
  </si>
  <si>
    <t>Complemento</t>
  </si>
  <si>
    <t>Valor do Colateral</t>
  </si>
  <si>
    <t>Valor da Franquia</t>
  </si>
  <si>
    <t>Código da Cobertura da Seguradora</t>
  </si>
  <si>
    <t>Característica da Cobertura</t>
  </si>
  <si>
    <t>Tipo de Risco</t>
  </si>
  <si>
    <t>Prazo da Carência</t>
  </si>
  <si>
    <t>Unidade de Tempo (Carência)</t>
  </si>
  <si>
    <t>Código SUSEP da Apólice</t>
  </si>
  <si>
    <t>Adicional de Fracionamento</t>
  </si>
  <si>
    <t>Custo Inicial de Contratação</t>
  </si>
  <si>
    <t>Custo de Aquisição</t>
  </si>
  <si>
    <t>Custo de Aquisição Redutor</t>
  </si>
  <si>
    <t>IOF</t>
  </si>
  <si>
    <t>Pró-Labore</t>
  </si>
  <si>
    <t>Cotação</t>
  </si>
  <si>
    <t>Prêmio da Cobertura</t>
  </si>
  <si>
    <t>Complementar Automóvel</t>
  </si>
  <si>
    <t>Previsão Certficação - API</t>
  </si>
  <si>
    <t>Previsão Certficação - Arquivo</t>
  </si>
  <si>
    <t>Data Emissão do Prêmio</t>
  </si>
  <si>
    <t>Código da Cobertura</t>
  </si>
  <si>
    <t>Seguradora (Conta)</t>
  </si>
  <si>
    <t>Objeto Auto</t>
  </si>
  <si>
    <t>Tipo do Objeto Segurado</t>
  </si>
  <si>
    <t>Código do modelo</t>
  </si>
  <si>
    <t>Veículo zero KM?</t>
  </si>
  <si>
    <t xml:space="preserve">Cobertura Auto </t>
  </si>
  <si>
    <t>Riscos Cobertos</t>
  </si>
  <si>
    <t>Franquia sobre indenização integral</t>
  </si>
  <si>
    <t>Danos cobertos</t>
  </si>
  <si>
    <t xml:space="preserve">Permissão para contratação separada </t>
  </si>
  <si>
    <t>Parcela</t>
  </si>
  <si>
    <t>Movimentação de Prêmio (Liquidação do Prêmio)</t>
  </si>
  <si>
    <t>Movimentações Prêmio de Seguro</t>
  </si>
  <si>
    <t>Alt. Movimentação Prêmio Seguro</t>
  </si>
  <si>
    <t>Tipo de Movimento</t>
  </si>
  <si>
    <t>Código SUSEP da Contraparte</t>
  </si>
  <si>
    <t>Quantidade de Linhas</t>
  </si>
  <si>
    <t>Moeda</t>
  </si>
  <si>
    <t>Data</t>
  </si>
  <si>
    <t>Valor</t>
  </si>
  <si>
    <t>Valor em Reais</t>
  </si>
  <si>
    <t>Prêmio por Ramo ou Cobertura</t>
  </si>
  <si>
    <t>Descrição identificação pagador/recebedor</t>
  </si>
  <si>
    <t>Movimentação de Prêmio</t>
  </si>
  <si>
    <t>Movimentação de Prêmio de Apólice</t>
  </si>
  <si>
    <t>Sinistro e Movimentações de Sinistro</t>
  </si>
  <si>
    <t>Grupo / Ramo</t>
  </si>
  <si>
    <t>Coberturas Afetadas</t>
  </si>
  <si>
    <t>Registro de Sinistro</t>
  </si>
  <si>
    <t>Alt Registro do Sinistro</t>
  </si>
  <si>
    <t>Data do Aviso</t>
  </si>
  <si>
    <t>Data de registro do aviso</t>
  </si>
  <si>
    <t>Data da reclamação do terceiro por cobertura</t>
  </si>
  <si>
    <t>Código da Instituição</t>
  </si>
  <si>
    <t>Movimento</t>
  </si>
  <si>
    <t>Movimentações do Sinistro</t>
  </si>
  <si>
    <t>Alt. Movimentações do Sinistro</t>
  </si>
  <si>
    <t>Meio de Pagamento</t>
  </si>
  <si>
    <t>Dados Automóvel</t>
  </si>
  <si>
    <t xml:space="preserve">Número do Sinistro </t>
  </si>
  <si>
    <t>Processo do Sinistro</t>
  </si>
  <si>
    <t>Número do Sinistro</t>
  </si>
  <si>
    <t>Tipo de Alteração</t>
  </si>
  <si>
    <t>Dados da Vistoria</t>
  </si>
  <si>
    <t>Número do Contrato de Resseguro</t>
  </si>
  <si>
    <t xml:space="preserve">Certificado </t>
  </si>
  <si>
    <t>Certificados</t>
  </si>
  <si>
    <t>Endosso do Certificado</t>
  </si>
  <si>
    <t>Identificador do Movimento</t>
  </si>
  <si>
    <t>N° do Certificado</t>
  </si>
  <si>
    <t>Código Susep da Contraparte</t>
  </si>
  <si>
    <t>Justificativa da Negativa</t>
  </si>
  <si>
    <t>Origem Sinistro</t>
  </si>
  <si>
    <t>Tipo</t>
  </si>
  <si>
    <t>Ação</t>
  </si>
  <si>
    <t>Descrição da Cessão variável</t>
  </si>
  <si>
    <t>Cadastro de Contrato de Resseguro</t>
  </si>
  <si>
    <t>Registro do Contrato de Resseguro</t>
  </si>
  <si>
    <t>Alteração do Contrato de Resseguro</t>
  </si>
  <si>
    <t>Vigência Média</t>
  </si>
  <si>
    <t xml:space="preserve">Cadastro de Contrato de Resseguro </t>
  </si>
  <si>
    <t>Número do Documento</t>
  </si>
  <si>
    <t>Coberturas Aceitas (Automático)</t>
  </si>
  <si>
    <t>Coberturas Aceitas (Facultativo)</t>
  </si>
  <si>
    <t>Percentual de Comissão de Resseguro</t>
  </si>
  <si>
    <t>Painel de Resseguradores</t>
  </si>
  <si>
    <t>Percentual de Comissão de Resseguro é variável?</t>
  </si>
  <si>
    <t>Coberturas</t>
  </si>
  <si>
    <t>Coberturas Aceitas</t>
  </si>
  <si>
    <t>Código / Identificador do Movimento</t>
  </si>
  <si>
    <t>Movimentação de Prêmio de Resseguro</t>
  </si>
  <si>
    <t>Dados de Contrato Proporcional</t>
  </si>
  <si>
    <t>Informações da Prestação de Contas</t>
  </si>
  <si>
    <t>Prestação de Contas Resseguro</t>
  </si>
  <si>
    <t>Movimentações de Prêmio de Resseguro</t>
  </si>
  <si>
    <t>Número do Endosso</t>
  </si>
  <si>
    <t>Inclusão de campo opcional</t>
  </si>
  <si>
    <t>Descrição da Capacidade Máxima Variável</t>
  </si>
  <si>
    <t>Sindicato Lloyds</t>
  </si>
  <si>
    <t>Data da prestação de contas original</t>
  </si>
  <si>
    <t>Identificador da Prestação de Contas</t>
  </si>
  <si>
    <t>Código Susep da Resseguradora</t>
  </si>
  <si>
    <t>Tipo de Movimentação de Prêmio</t>
  </si>
  <si>
    <t>Tipo de Sinistro</t>
  </si>
  <si>
    <t>Valor do Movimento</t>
  </si>
  <si>
    <t>Valor do Movimento em Reais</t>
  </si>
  <si>
    <t>Vinculação/Desvinculação Contrato</t>
  </si>
  <si>
    <t>Registro de Averbação</t>
  </si>
  <si>
    <t>Exclusão de Campo / Seção / Layout</t>
  </si>
  <si>
    <t>Bloco não incluído / Em Estudo</t>
  </si>
  <si>
    <t>Documentos e Endossos</t>
  </si>
  <si>
    <t>A DEFINIR</t>
  </si>
  <si>
    <t>Crédito Interno à Exportação</t>
  </si>
  <si>
    <t>Característica Gerais</t>
  </si>
  <si>
    <t>Código</t>
  </si>
  <si>
    <t>Informações de Intermediação</t>
  </si>
  <si>
    <t>Data de Início de Vigência</t>
  </si>
  <si>
    <t>Data Término de Vigência</t>
  </si>
  <si>
    <t>Informações Exclusivas do ramo Stop Loss</t>
  </si>
  <si>
    <t xml:space="preserve">Endosso Averbação Transporte </t>
  </si>
  <si>
    <t>Forma de Recompensa (Benefício adicional)</t>
  </si>
  <si>
    <t>Descrição do Tipo de Franquia</t>
  </si>
  <si>
    <t>Descrição da forma de Aplicação de Participação Obrigatória</t>
  </si>
  <si>
    <t>Tipo do imóvel financiado</t>
  </si>
  <si>
    <t xml:space="preserve">Informações Exclusivas do ramo Habitacional </t>
  </si>
  <si>
    <t>Descrição</t>
  </si>
  <si>
    <t>O contrato foi portado de outro financiador?</t>
  </si>
  <si>
    <t>Modalidade de Transporte</t>
  </si>
  <si>
    <t>Tipo de Viagem</t>
  </si>
  <si>
    <t>Grupo e Ramo</t>
  </si>
  <si>
    <t>Tipo de Bloqueio</t>
  </si>
  <si>
    <t>Tipo de Limite</t>
  </si>
  <si>
    <t xml:space="preserve">Rede de Reparação ou atendimento de veículos </t>
  </si>
  <si>
    <t>Tipos de peças passíveis de uso em reparos</t>
  </si>
  <si>
    <t xml:space="preserve">Tipos de peças passíveis de uso em reparos </t>
  </si>
  <si>
    <t xml:space="preserve">Classificação das peças passíveis de uso em reparos </t>
  </si>
  <si>
    <t>Tipo de Vigência</t>
  </si>
  <si>
    <t>Pacote de Assistência</t>
  </si>
  <si>
    <t>Abrangência da Viagem</t>
  </si>
  <si>
    <t xml:space="preserve"> Informações Exclusivas dos Ramos Habitacional Prestamista (Ramo de Pessoas)</t>
  </si>
  <si>
    <t xml:space="preserve">Modalidade de Capital Segurado </t>
  </si>
  <si>
    <t xml:space="preserve">Tipo de Prestamista </t>
  </si>
  <si>
    <t>Tipo de Obrigação</t>
  </si>
  <si>
    <t>Grau de Exposição Política do Segurado</t>
  </si>
  <si>
    <t>Função na operação</t>
  </si>
  <si>
    <t>Especificação do aeroporto</t>
  </si>
  <si>
    <t>Alcance da cobertura</t>
  </si>
  <si>
    <t xml:space="preserve">Informações Exclusivas do Grupo Rural </t>
  </si>
  <si>
    <t>Unidade de Tempo</t>
  </si>
  <si>
    <t>Unidade de Tempo (Franquia)</t>
  </si>
  <si>
    <t>Forma de Aplicação de Participação Obrigatória</t>
  </si>
  <si>
    <t>Base de indenização</t>
  </si>
  <si>
    <t xml:space="preserve">Informações Adicionais da Cobertura </t>
  </si>
  <si>
    <t>Unidade de tempo de retroatividade</t>
  </si>
  <si>
    <t>Unidade do prazo adicional complementar</t>
  </si>
  <si>
    <t>Unidade do prazo adicional suplementar</t>
  </si>
  <si>
    <t>Indicação do advogado</t>
  </si>
  <si>
    <t>Cobertura Auto</t>
  </si>
  <si>
    <t xml:space="preserve"> Informações dos Condutores</t>
  </si>
  <si>
    <t>Documento de Identificação da Pessoa Associada</t>
  </si>
  <si>
    <t xml:space="preserve">Tipo de Documento </t>
  </si>
  <si>
    <t>Cobertura Vinculada</t>
  </si>
  <si>
    <t>Tipo de Indenização por Cobertura Contratada</t>
  </si>
  <si>
    <t>Informações Franquia</t>
  </si>
  <si>
    <t>Forma de Aplicação da Participação Obrigatória do Segurado</t>
  </si>
  <si>
    <t>Modalidade</t>
  </si>
  <si>
    <t>Sexo do condutor</t>
  </si>
  <si>
    <t>Informações dos Condutores</t>
  </si>
  <si>
    <t>Indenização diretamente aos terceiros</t>
  </si>
  <si>
    <t>Tipo de danos</t>
  </si>
  <si>
    <t>Dados adicionais do evento</t>
  </si>
  <si>
    <t>Causa do Sinistro</t>
  </si>
  <si>
    <t>Sexo do condutor do veículo no momento do sinistro</t>
  </si>
  <si>
    <t>Averbação</t>
  </si>
  <si>
    <t>Menu</t>
  </si>
  <si>
    <t>Release Notes</t>
  </si>
  <si>
    <t>Detalhamento dos campos API/Arquivo</t>
  </si>
  <si>
    <t> </t>
  </si>
  <si>
    <t>Mensagem</t>
  </si>
  <si>
    <t>Código da Mensagem</t>
  </si>
  <si>
    <t>Descreve as características para o registro do documento</t>
  </si>
  <si>
    <t>Observação: Arquivo deve ser enviado no padrão ANSI, caso o arquivo tenha acentuação deve ser enviado no padrão ISO-8859-1.</t>
  </si>
  <si>
    <t>Seção/Bloco:</t>
  </si>
  <si>
    <t>SEQ</t>
  </si>
  <si>
    <t>Observação</t>
  </si>
  <si>
    <t>Cardinalidade</t>
  </si>
  <si>
    <t>Condicional Sistemica</t>
  </si>
  <si>
    <t>Tipo / Tamanho / Máscara
X (Texto) e 9 (Alfanumérico)</t>
  </si>
  <si>
    <t xml:space="preserve">Dominios </t>
  </si>
  <si>
    <t>Regras</t>
  </si>
  <si>
    <t>Mensagens de Erro</t>
  </si>
  <si>
    <r>
      <t xml:space="preserve">Circular Susep de referência
Atenção: </t>
    </r>
    <r>
      <rPr>
        <sz val="11"/>
        <color rgb="FFFFFFFF"/>
        <rFont val="Calibri"/>
        <family val="2"/>
      </rPr>
      <t>Sempre observar o manual de orientação disponibilizado no sítio eletrônico da Susep</t>
    </r>
    <r>
      <rPr>
        <b/>
        <sz val="11"/>
        <color rgb="FFFFFFFF"/>
        <rFont val="Calibri"/>
        <family val="2"/>
      </rPr>
      <t>.</t>
    </r>
  </si>
  <si>
    <t>Header - Cardinalidade [1]</t>
  </si>
  <si>
    <t>Função + Tipo de Registro + Ação</t>
  </si>
  <si>
    <r>
      <t xml:space="preserve">Bloco/Campos exclusivos para </t>
    </r>
    <r>
      <rPr>
        <b/>
        <u/>
        <sz val="11"/>
        <color rgb="FFFF0000"/>
        <rFont val="Calibri"/>
        <family val="2"/>
        <scheme val="minor"/>
      </rPr>
      <t>arquivo</t>
    </r>
  </si>
  <si>
    <t>[1..1]</t>
  </si>
  <si>
    <t>Não</t>
  </si>
  <si>
    <t>X(10)</t>
  </si>
  <si>
    <t>Campo de preenchimento obrigatório</t>
  </si>
  <si>
    <t xml:space="preserve"> Nome Simplificado do Participante</t>
  </si>
  <si>
    <t>Nome Simplificado do Participante que gerou o arquivo.</t>
  </si>
  <si>
    <t>X(20)</t>
  </si>
  <si>
    <t>Deverá ser informada uma conta cadastrada, ativa e válida, miolo "30" da família de digitação do usuário que enviou o arquivo para identificação da Seguradora.</t>
  </si>
  <si>
    <t xml:space="preserve">Não
OBS: O número da conta pode ser informado com ou sem ponto e traço. </t>
  </si>
  <si>
    <t>9(08)
XXXXX30Y</t>
  </si>
  <si>
    <t xml:space="preserve"> </t>
  </si>
  <si>
    <t xml:space="preserve">Campo de preenchimento obrigatório.
OBS: O número da conta pode ser informado com ou sem ponto e traço. </t>
  </si>
  <si>
    <t>Ano, mês e dia da Data da operação</t>
  </si>
  <si>
    <t>Data 
AAAAMMDD</t>
  </si>
  <si>
    <t>Campo de preenchimento obrigatório.</t>
  </si>
  <si>
    <t>9(03)</t>
  </si>
  <si>
    <t xml:space="preserve"> 1 - A versão informada não existe.</t>
  </si>
  <si>
    <t>1: Características Gerais - Cardinalidade [1]</t>
  </si>
  <si>
    <t>Função</t>
  </si>
  <si>
    <t>Código para o registro de documento</t>
  </si>
  <si>
    <r>
      <t xml:space="preserve">Campos exclusivos para </t>
    </r>
    <r>
      <rPr>
        <b/>
        <u/>
        <sz val="11"/>
        <color rgb="FFFF0000"/>
        <rFont val="Calibri"/>
        <family val="2"/>
        <scheme val="minor"/>
      </rPr>
      <t>arquivo</t>
    </r>
  </si>
  <si>
    <t>X(05)</t>
  </si>
  <si>
    <t xml:space="preserve">REGAP </t>
  </si>
  <si>
    <t xml:space="preserve">
Tipo de Registro</t>
  </si>
  <si>
    <t>Código para o bloco 1 (Características Gerais do Documento)</t>
  </si>
  <si>
    <t>9(01)</t>
  </si>
  <si>
    <t xml:space="preserve">
Ação</t>
  </si>
  <si>
    <t>X(04)</t>
  </si>
  <si>
    <t>Não
OBS: O número da conta pode ser informado com ou sem ponto e traço.</t>
  </si>
  <si>
    <t>1 - Validar se a conta informada existe
2 - Validar se a conta está "Ativa"
3 - Validar se o miolo da conta informada é do tipo "30"
4 - Validar se a conta informada pertence a família de digitação do usuário que está enviando o arquivo
5 - Validar se o campo foi informado</t>
  </si>
  <si>
    <t>1 - Conta Inexistente.
2 - Conta não ativa
3 - Conta Inexistente
4 - Conta não pertencente a família de Digitação
5 - Campo [apolice.dadosGerais.contaSeguradora] é obrigatório</t>
  </si>
  <si>
    <t>Nº do Documento</t>
  </si>
  <si>
    <t xml:space="preserve">Campo Chave
Caracteres não permitidos
% : / ? # [ ] @ ! $ &amp; ' ( ) * + , &lt; &gt;{ } | ` ^ ' " \ </t>
  </si>
  <si>
    <t>X(60)</t>
  </si>
  <si>
    <t>1 - Validar se o número de Documento informado já está cadastrado na base
2 - Validar se o campo foi informado</t>
  </si>
  <si>
    <t>1 - Nº da Apólice já cadastrada
2 - Campo [apolice.dadosGerais.numeroApolice] é obrigatório</t>
  </si>
  <si>
    <t>Circular Susep Nº 601
Circular Susep Nº 624 (Anexo I - Núcleo Básico)</t>
  </si>
  <si>
    <t xml:space="preserve">Campo deve ser preenchido com a informação do Código SUSEP da apólice,  conforme anexo da circular SUSEP N° 326
</t>
  </si>
  <si>
    <t xml:space="preserve">Caracteres não permitidos
% : / ? # [ ] @ ! $ &amp; ' ( ) * + , &lt; &gt;{ } | ` ^ ' " \ </t>
  </si>
  <si>
    <t>[0..1]</t>
  </si>
  <si>
    <t>Não
Campo disponível a partir da versão 3 do layout</t>
  </si>
  <si>
    <t>Circular Susep Nº 601</t>
  </si>
  <si>
    <t>Data de Emissão</t>
  </si>
  <si>
    <t>Campo deve ser preenchido com a data de emissão do documento</t>
  </si>
  <si>
    <t>Não
Data deve ser menor ou igual a data atual.</t>
  </si>
  <si>
    <t>1 - Sistema deverá aceitar qualquer data anterior ou igual a data operacional
2 - Validar se o valor informado compõe uma data válida.
3 -Validar se a Data de Emissão foi informada</t>
  </si>
  <si>
    <t>1 - Data de Emissão deve ser menor ou igual a data atual
2 - Campo [apolice.dadosGerais.dataEmissao] tipo dado inválido
3 - Campo [apolice.dadosGerais.dataEmissao] é obrigatório</t>
  </si>
  <si>
    <t>Data Início de Vigência</t>
  </si>
  <si>
    <t>Campo deve ser preenchido com a data de início de vigência do documento</t>
  </si>
  <si>
    <t>1 - Validar se o valor informado compõe uma data válida.
2 - Validar se a Data Início de Vigência foi informada</t>
  </si>
  <si>
    <t>1 - Campo [apolice.dadosGerais.dataInicioVigencia] tipo dado inválido
2 - Campo [apolice.dadosGerais.dataInicioVigencia] é obrigatório</t>
  </si>
  <si>
    <t>Campo deve ser preenchido com a data de término de vigência do documento</t>
  </si>
  <si>
    <t>Não
Data término deve ser maior ou igual a data de início.</t>
  </si>
  <si>
    <t>1 - Validar se o valor informado compõe uma data válida.
2  - Validar se a Data Término de Vigência é maior ou igual a "Data Início de vigência do Documento
3 - Validar se a Data Término de Vigência foi informada</t>
  </si>
  <si>
    <t>1 - Campo [apolice.dadosGerais.dataTerminoVigencia] tipo dado inválido
2 - Data Término deve ser maior ou igual que a data Início
3 - Campo [apolice.dadosGerais.dataTerminoVigencia] é obrigatório</t>
  </si>
  <si>
    <t>Tipo de Documento</t>
  </si>
  <si>
    <t xml:space="preserve">Campo deve ser preenchido com a informação do tipo de emissão do documento (Apólice, Bilhete e Certificado).
Nome do campo alterado o nome anterior era Tipo de Apólice.
Será necessário informar se “Emissão Própria” ou “Cosseguro Aceito”. Caso seja emissão própria a Companhia participante deverá identificar as cessionárias do cosseguro e respectivos valores cedidos na seção de Cosseguro.    </t>
  </si>
  <si>
    <t>1 - Emissão Própria
2 - Cosseguro Aceito</t>
  </si>
  <si>
    <t>1 - Validar se o Tipo de Documento informado é valido
2 - Validar se o Tipo de Documento foi informado
Obs.:No lançamento pela Seguradora Líder, o Tipo do Documento será "Emissão Própria" mesmo tendo cosseguros. 
Ou seja, quando "Emissão própria" a seção de Cosseguro é opcional.
No lançamento pela Cosseguradora, o Tipo de Documento será "Cosseguro Aceito"
Neste caso, não deve ser preenchida a seção de Cosseguro. Caso tenha sido preenchida, o sistema deverá apresentar uma mensagem de erro informando que não poderá ser informado cosseguro para o tipo documento "Cosseguro Aceito".</t>
  </si>
  <si>
    <t>1 - Campo [apolice.dadosGerais.tipoApolice] é inválido
2 - Campo [apolice.dadosGerais.tipoApolice] é obrigatório</t>
  </si>
  <si>
    <t>Campo deve ser preenchido com a indicação do modelo de contratação do documento.</t>
  </si>
  <si>
    <t>***(Equivalente a uma apólice individual)</t>
  </si>
  <si>
    <t>1 - Validar se a forma de Contratação informada é valida
2 - Validar se a forma de Contratação foi informada</t>
  </si>
  <si>
    <t>1 - Campo [apolice.dadosGerais.tipoContratacao] é inválido
2 - Campo [apolice.dadosGerais.tipoContratacao] é obrigatório</t>
  </si>
  <si>
    <t>Filial/Sucursal</t>
  </si>
  <si>
    <t>Campo deve ser preenchido com a Filial/Sucursal</t>
  </si>
  <si>
    <t>1 - Validar se Filial / Sucursal foi informada</t>
  </si>
  <si>
    <t>1 - Campo [apolice.dadosGerais.filialSucursal] é inválido</t>
  </si>
  <si>
    <t>UF da Filial / Sucursal</t>
  </si>
  <si>
    <t>Deverá ser informado a UF da Filial / Sucursal</t>
  </si>
  <si>
    <t>X(02)</t>
  </si>
  <si>
    <t>AC, AL, AP, AM, BA, CE, DF, ES, GO, MA, MT, MS, MG, PA, PB, PR, PE, PI, RJ, RN, RS, RO, RR, SC, SP, SE, TO</t>
  </si>
  <si>
    <t>1 - Valida se UF foi informada 
2 - Validar se a UF informada é valida</t>
  </si>
  <si>
    <t>Campo deve ser preenchido com o Valor do Prêmio de Cosseguro Retido do Documento. 
Será informado quando apólice de emissão própria e houver arranjo de cosseguro informado na apólice registrada. O valor informado deverá ser o total bruto, ou seja, não deve ser descontado eventuais valores à título de comissão de cosseguro e não por cobertura</t>
  </si>
  <si>
    <t>Aceita Zero</t>
  </si>
  <si>
    <t xml:space="preserve">[0..1] </t>
  </si>
  <si>
    <t>Sim
Obrigatório caso "Emissão Própria" e linha de cosseguro informada</t>
  </si>
  <si>
    <t>9(16),9(02)</t>
  </si>
  <si>
    <t>1 - Validar se o Valor do Prêmio de Cosseguro Retido foi informado quando existir cosseguro</t>
  </si>
  <si>
    <t>1 - Valor do prêmio de cosseguro retido não deve ser informado para Cosseguro Aceito</t>
  </si>
  <si>
    <t>Deverá ser informado o valor total do prêmio bruto de cosseguro para o Documento em questão.
Será informado em apólice de cosseguro aceito. O valor informado deve representar apólice, sem descontos de valores cedidos em cosseguros, trata-se do valor total e não por cobertura</t>
  </si>
  <si>
    <t>Sim
Obrigatório caso o tipo de documento for "Cosseguro Aceito"</t>
  </si>
  <si>
    <t xml:space="preserve">1 - Validar se o Valor Total do Prêmio Bruto de Cosseguro foi informado quando o tipo de documento for "Cosseguro Aceito"
2 - Validar se o Valor Total do Prêmio Bruto de Cosseguro não foi infomado quando o tipo de documento for "Emissão Própria"
</t>
  </si>
  <si>
    <t>1 - Valor Total Premio Bruto Cosseguro é obrigatório para Cosseguro Aceito
2 - Campo [apolice.dadosGerais.valorTotalPremioBrutoCosseguro] é inválido
3 - Valor Total Premio Bruto Cosseguro não deve ser informado para Emissão Própria</t>
  </si>
  <si>
    <t>Campo deve ser preenchido com o Valor Total do Prêmio do Documento</t>
  </si>
  <si>
    <t xml:space="preserve">1 - Validar se o Valor Total do Prêmio foi informado
</t>
  </si>
  <si>
    <t>1 - Campo [apolice.dadosGerais.valorTotalPremio] é obrigatório
2 - Campo [apolice.dadosGerais.valorTotalPremio] é inválido</t>
  </si>
  <si>
    <t>Deverá ser informado o valor total do prêmio comercial para o Documento em questão.</t>
  </si>
  <si>
    <t>1 - Validar se o Valor Total do Prêmio Comercial Foi informado</t>
  </si>
  <si>
    <t>1 - Campo [apolice.dadosGerais.valorTotalPremioComercial] é obrigatório
2 - Campo [apolice.dadosGerais.valorTotalPremioComercial] é inválido</t>
  </si>
  <si>
    <t>Custo de Aquisição Total</t>
  </si>
  <si>
    <t>Campo deve ser preenchido com o Custo de Aquisição Total do Documento</t>
  </si>
  <si>
    <t>Custo de Aquisição Redutor Total</t>
  </si>
  <si>
    <t>Campo deve ser preenchido com o Custo de Aquisição Redutor Total  do Documento</t>
  </si>
  <si>
    <t>Adicional de Fracionamento Total</t>
  </si>
  <si>
    <t>Campo deve ser preenchido com o Adicional de Fracionamento Total do Documento</t>
  </si>
  <si>
    <t>Custo Inicial de Contratação Total</t>
  </si>
  <si>
    <t>Campo deve ser preenchido com o Custo Inicial de Contratação Total do Documento</t>
  </si>
  <si>
    <t>IOF Total</t>
  </si>
  <si>
    <t>Campo deve ser preenchido com o IOF Total do Documento</t>
  </si>
  <si>
    <t>Moeda de Emissão</t>
  </si>
  <si>
    <t>Campo deve ser preenchido com a Moeda de Emissão.
Caso não seja informado a moeda de emissão a Plataforma InsurConnect assumirá que a moeda de emissão da apólice é o “REAL (BRL)”.</t>
  </si>
  <si>
    <t>X(03)</t>
  </si>
  <si>
    <t>Código da ISO 4217
Ver *Lista de Moedas</t>
  </si>
  <si>
    <t>1 - Validar se a Moeda de Emissão foi informada
2 - Validar se a Moeda de Emissão informada é válida</t>
  </si>
  <si>
    <t>1 - Campo [apolice.dadosGerais.moedaEmissao] é obrigatório
2 - Campo [apolice.dadosGerais.moedaEmissao] é inválido</t>
  </si>
  <si>
    <t>Deverá ser informado a cotação para o Documento em questão.</t>
  </si>
  <si>
    <t>Sim
Obrigatório quando o campo "Moeda de Emissão" for diferente de BRL</t>
  </si>
  <si>
    <t>9(16),9(10)</t>
  </si>
  <si>
    <t xml:space="preserve">1 - Validar se o campo Cotação foi preenchido quando campo "Moeda de Emissão" seja diferente de BRL
2 - Validar se é maior que zero, caso campo "Moeda de Emissão" seja diferente de BRL
3 - Validar se a cotação informada é válida
</t>
  </si>
  <si>
    <t xml:space="preserve">1 - Quando Moeda Emissao diferente de BRL é obrigatório informar a cotação da moeda
2 - Quando Moeda Emissao igual a BRL Cotacao Moeda não deverá ser informada
3 - Campo [apolice.dadosGerais.valorCotacaoMoedaEmissao] é inválido
</t>
  </si>
  <si>
    <t xml:space="preserve">Campo deve ser preenchido com o Limite Máximo de Garantia </t>
  </si>
  <si>
    <t>1 - Validar se o Limite Máximo de Garantia foi informado</t>
  </si>
  <si>
    <t>1 - Campo [apolice.dadosGerais.limiteMaximoGarantia] é obrigatório
2 - Campo [apolice.dadosGerais.limiteMaximoGarantia] é inválido</t>
  </si>
  <si>
    <t>Nº da Apólice da Líder</t>
  </si>
  <si>
    <t>Campo deve ser preenchido com o Nº da Apólice da Líder</t>
  </si>
  <si>
    <t>Sim
Obrigatório caso seja Cosseguro Aceito.</t>
  </si>
  <si>
    <t>1 - Validar se o Nº da Apólice da Líder foi informado de forma obrigatória caso o "Tipo de Documento" seja "Cosseguro Aceito"
2 - Validar se o Nº da Apólice da Líder foi informado incorretamente caso o "Tipo de Documento" seja "Emissão Própria"</t>
  </si>
  <si>
    <t>1 - Nº da Apólice da Líder deve ser informado para Cosseguro Aceito
2 - Nº da Apólice da Líder não deve ser informado para Emissão Própria</t>
  </si>
  <si>
    <t>Código Susep da Líder</t>
  </si>
  <si>
    <t>Campo deve ser preenchido com o Código Susep da Líder</t>
  </si>
  <si>
    <t>X(08)</t>
  </si>
  <si>
    <t>1 - Validar se o Código Susep da Líder foi informado de forma obrigatória caso o "Tipo de Documento" seja "Cosseguro Aceito"
2 - Validar se o Código Susep da Líder foi informado incorretamente caso o "Tipo de Documento" seja "Emissão Própria"</t>
  </si>
  <si>
    <t>1 - Código Susep da Líder deve ser informado para Cosseguro Aceito
2 - Código Susep da Líder não deve ser informado para Emissão Própria</t>
  </si>
  <si>
    <t>Campo deve ser preenchido com o Tipo de Bloqueio</t>
  </si>
  <si>
    <t>9(02)</t>
  </si>
  <si>
    <t>1 - Validar se o Tipo de Bloqueio informado é valido</t>
  </si>
  <si>
    <t>1 - Campo [apolice.dadosGerais.tipoBloqueio] é inválido</t>
  </si>
  <si>
    <t>Circular Susep Nº 601
Circular Susep Nº 624</t>
  </si>
  <si>
    <t>Descrição Bloqueio</t>
  </si>
  <si>
    <t>Campo deve ser preenchido com a descrição do bloqueio</t>
  </si>
  <si>
    <t>Sim
Obrigatório caso seja informado Tipo Bloqueio</t>
  </si>
  <si>
    <t>X(500</t>
  </si>
  <si>
    <t>1 - Validar se a Descrição Bloqueio foi informada caso o Tipo de Bloqueio tenha sido indicada
Obs.: Aceita caracteres especiais.</t>
  </si>
  <si>
    <t>1 - Descrição Bloqueio obrigatório quando informado o Tipo de Bloqueio</t>
  </si>
  <si>
    <t>Descrição Adicional</t>
  </si>
  <si>
    <t>Deverá ser informado informações adicionais</t>
  </si>
  <si>
    <t>X(1024)</t>
  </si>
  <si>
    <t>Valor do Prêmio Inicial</t>
  </si>
  <si>
    <t>Deverá ser informado o valor do prêmio inicial</t>
  </si>
  <si>
    <t>Campo disponível a partir da versão 3 do layout</t>
  </si>
  <si>
    <t>Circular Susep Nº 624 (Anexo II - Riscos Financeiros)</t>
  </si>
  <si>
    <t>Valor do Depósito</t>
  </si>
  <si>
    <t>Deverá ser informado o valor do depósito</t>
  </si>
  <si>
    <t>Valor do Prêmio Ajuste</t>
  </si>
  <si>
    <t>Deverá ser informado o valor do prêmio ajuste</t>
  </si>
  <si>
    <t>Limite de Crédito</t>
  </si>
  <si>
    <t>Deverá ser informado o limite de crédito</t>
  </si>
  <si>
    <t>Deverá ser informado o tipo de limite</t>
  </si>
  <si>
    <t>1 - Validar se domínio é válido
Campo disponível a partir da versão 3 do layout</t>
  </si>
  <si>
    <t>1- Domínio inválido</t>
  </si>
  <si>
    <t>Descrição do Tipo de Limite</t>
  </si>
  <si>
    <t>Campo deve ser informado com o tipo de limite</t>
  </si>
  <si>
    <t>X(500)</t>
  </si>
  <si>
    <t>1 - Campo de preenchimento obrigatório caso seja informado "99 - Outros" no campo "Tipo de Limite"
Campo disponível a partir da versão 3 do layout</t>
  </si>
  <si>
    <t>1 - Campo de preenchimento obrigatório</t>
  </si>
  <si>
    <t xml:space="preserve">[0..1]
</t>
  </si>
  <si>
    <t>Sim
Obrigatório para apólices com coberturas do ramo compreensivo condomínio (0116)</t>
  </si>
  <si>
    <t>1 - Simples 
2 - Ampla</t>
  </si>
  <si>
    <t>Circular Susep Nº 629 (Anexo X - Patrimonial)</t>
  </si>
  <si>
    <t>Composição Grupo + Ramo, conforme tabela de ramos e grupos que constam nos anexos da Circular Susep 535 de 28 de abril 2016.</t>
  </si>
  <si>
    <t>1 - Validar se o Ramo informado é válido</t>
  </si>
  <si>
    <t>1 - Campo [apolice.objetoSeguradoLista[0].coberturaLista[0].ramo] é inválido</t>
  </si>
  <si>
    <t>X(100)</t>
  </si>
  <si>
    <t>D: Identificação dos Documentos Cardinalidade (0..N)
OBS: Seção / Bloco obrigatório em caso de registro de certificado</t>
  </si>
  <si>
    <t>REGAP</t>
  </si>
  <si>
    <t>Tipo de Registro</t>
  </si>
  <si>
    <t>Código para bloco D (Identificação dos Documentos )</t>
  </si>
  <si>
    <t>X(01)</t>
  </si>
  <si>
    <t>D</t>
  </si>
  <si>
    <t>Deverá ser informado o número do documento associada ao certificado em questão</t>
  </si>
  <si>
    <t>Sim
Campo de preenchimento obrigatório quando informado "4 - Certificado" ou "8 - Certificado Automóvel" no campo "Tipo de Contratação</t>
  </si>
  <si>
    <t>1 - Campo de preenchimento obrigatório quando informado "4 - Certificado" ou "8 - Certificado Automóvel" no campo "Tipo de Contratação"
2 - Campo não deve ser preenchido caso informado valor diferente de "4 - Certificado" ou "8 - Certificado Automóvel" no campo "Tipo de Contratação</t>
  </si>
  <si>
    <t>1 - Campo de preenchimento obrigatório quando registro de certificado
2 - Campo não deve ser preenchido</t>
  </si>
  <si>
    <t>Circular Susep Nº 624 (Anexo I - Núcleo Básico)</t>
  </si>
  <si>
    <t>Deverá ser informado o númer do endosso associado ao certificado em questão</t>
  </si>
  <si>
    <t>1 - Campo não deve ser preenchido caso informado valor diferente de "4 - Certificado" no campo "Tipo de Contratação</t>
  </si>
  <si>
    <t>1 - Campo não deve ser preenchido</t>
  </si>
  <si>
    <t xml:space="preserve">Deverá ser informado o número do certificado </t>
  </si>
  <si>
    <t>Número da Apólice Vinculada</t>
  </si>
  <si>
    <t>1 - Número de apólice vinculada deve ser diferente do número do documento alternativo</t>
  </si>
  <si>
    <t>1 - Número de Apólice Vinculada deve ser diferente do Número do Documento Alternativo</t>
  </si>
  <si>
    <t>P: Informações Exclusivas do Ramo Automóvel - Cardinalidade [0..1]
OBS: Bloco obrigatório quando informado 5 = Automóvel (Individual) ou 6 = Automóvel (Frota) ou 8 = Certificado Automóvel no campo tipo de contratação</t>
  </si>
  <si>
    <t>Código para bloco P (Informações Exclusivas do Ramo Automóvel)</t>
  </si>
  <si>
    <t>P</t>
  </si>
  <si>
    <t>Rede de reparação ou atendimento de veículos</t>
  </si>
  <si>
    <t>Campo deve ser preenchido com a rede de reparação dos veículos (Casco)</t>
  </si>
  <si>
    <t>1 - Validar se domínio informado é válido</t>
  </si>
  <si>
    <t>1 - Domínio inválido</t>
  </si>
  <si>
    <t>Circular SUSEP N°644 (Anexo XI - Automóvel)</t>
  </si>
  <si>
    <t>Campo deve ser preenchido com os Tipos de peças passíveis de uso em reparos (Casco)</t>
  </si>
  <si>
    <t>Campo deve ser preenchido com a origem das peças passíveis de uso em reparos (Casco)</t>
  </si>
  <si>
    <t>Campo deve ser preenchido com a nacionalidade das peças passíveis de uso em reparos (Casco)</t>
  </si>
  <si>
    <t>Campo deve ser preenchido com o Tipo de vigência (Casco, RCF-A, APP, Assistência e Outras Coberturas)</t>
  </si>
  <si>
    <t>Descrição outras formas de recompensa</t>
  </si>
  <si>
    <t>Campo deve ser preenchido com Outras formas de recompensa, quando houver (Casco, RCF-A, APP, Assistência e Outras Coberturas)</t>
  </si>
  <si>
    <t xml:space="preserve">Forma de Recompensa (Benefício adicional)
</t>
  </si>
  <si>
    <t xml:space="preserve">Campo deve ser preenchido com os Adicionais </t>
  </si>
  <si>
    <t>Campo deve ser preenchido com os pacotes de Assistência</t>
  </si>
  <si>
    <t xml:space="preserve">Campo deve ser preenchido com a informação se trata-se de risco decorrido </t>
  </si>
  <si>
    <t>S - Sim
N - Não</t>
  </si>
  <si>
    <t>1 - Validar se o domínio informado é válido
2 - Validar se campo foi preenchido</t>
  </si>
  <si>
    <t>1 - Domínio inválido
2 - Campo de preenchimento obrigatório</t>
  </si>
  <si>
    <t>Campo deve ser preenchido com o Código para o bloco Q (Informações Exclusivas dos ramos habitacional e prestamista )</t>
  </si>
  <si>
    <t>Q</t>
  </si>
  <si>
    <t>Cláusula de Inclusão de Dependentes Segurados</t>
  </si>
  <si>
    <t>1 - Não há
2 - Facultativa
3 - Automática</t>
  </si>
  <si>
    <t>Circular Susep Nº 649 (Anexo XIII - Ramos de Pessoas)</t>
  </si>
  <si>
    <t>Abrangência da Viagem
(Específico para Seguro Viagem)</t>
  </si>
  <si>
    <t>Modalidade de Capital Segurado</t>
  </si>
  <si>
    <t>Modalidade de Capital Segurado
(Específico para "Prestamista")</t>
  </si>
  <si>
    <t>Tipo de Prestamista</t>
  </si>
  <si>
    <t>Tipo de Prestamista
(Específico para "Prestamista")</t>
  </si>
  <si>
    <t>Tipo de Obrigação
(Específico para "Prestamista")</t>
  </si>
  <si>
    <t>Descrição Tipo da Obrigação</t>
  </si>
  <si>
    <t>Descrição Tipo de Obrigação quando for outros
(Específico para "Prestamista")</t>
  </si>
  <si>
    <t>Sim
Obrigatório quando o "Tipo (de Obrigação)" for igual a "99 - Outros"</t>
  </si>
  <si>
    <t>1 - Campo de preenchimento obrigatório quando o "Tipo (de Obrigação)" for igual a "99 - Outros"</t>
  </si>
  <si>
    <t>Código para bloco U (Crédito Interno e à Exportação)</t>
  </si>
  <si>
    <t>U</t>
  </si>
  <si>
    <t>Campo deve ser preenchido com o valor do prêmio inicial</t>
  </si>
  <si>
    <t>Valor do Prêmio Depósito</t>
  </si>
  <si>
    <t>Campo deve ser preenchido com o valor do prêmio depósito</t>
  </si>
  <si>
    <t>Campo deve ser preenchido com o valor do prêmio ajuste</t>
  </si>
  <si>
    <t>Quantidade de Riscos</t>
  </si>
  <si>
    <t>Campo deve ser preenchido com a quantidade de riscos</t>
  </si>
  <si>
    <t>9(10)</t>
  </si>
  <si>
    <t>Limite maior</t>
  </si>
  <si>
    <t>Campo deve ser preenchido com o limite maior</t>
  </si>
  <si>
    <t>Limite menor</t>
  </si>
  <si>
    <t>Campo deve ser preenchido com o limite menor</t>
  </si>
  <si>
    <t>Limite médio</t>
  </si>
  <si>
    <t>Campo deve ser preenchido com o limite médio</t>
  </si>
  <si>
    <t>2: Informações de Proposta - Cardinalidade [0..N]</t>
  </si>
  <si>
    <t>Código para bloco 2 (Informações de Proposta do Documento)</t>
  </si>
  <si>
    <t>Nº da Proposta</t>
  </si>
  <si>
    <t>Campo deve ser preenchido com o Número da Proposta</t>
  </si>
  <si>
    <t>Sim
Obrigatório em caso de preenchimento desta seção</t>
  </si>
  <si>
    <t>1 - Em caso de preenchimento desta seção, este campo deverá ser preenchido de forma obrigatória</t>
  </si>
  <si>
    <t>1 - Campo [apolice.propostaLista[0].numero] é obrigatório</t>
  </si>
  <si>
    <t>Campo deve ser preenchido com o Tipo da Proposta</t>
  </si>
  <si>
    <t>1 - Emissão
2 - Endosso</t>
  </si>
  <si>
    <t>1 - Em caso de preenchimento desta seção, este campo deverá ser preenchido de forma obrigatória
2 - Validar se o Tipo informado é válido</t>
  </si>
  <si>
    <t>1 - Campo [apolice.propostaLista[0].tipo] é obrigatório
2 - Campo [apolice.propostaLista[0].tipo] é inválido</t>
  </si>
  <si>
    <t>Data da Assinatura</t>
  </si>
  <si>
    <t>Campo deve ser preenchido com a Data da Assinatura</t>
  </si>
  <si>
    <t>1 - Em caso de preenchimento desta seção, ao menos uma das datas deve ser preenchida
2 - Validar se o valor informado compõe uma data válida.</t>
  </si>
  <si>
    <t xml:space="preserve">            1 - Data da assinatura ou data do protocolo deve ser preenchida
2 - Campo [apolice.propostaLista[0].dataProtocolo] tipo dado inválido</t>
  </si>
  <si>
    <t>Data do Protocolo</t>
  </si>
  <si>
    <t xml:space="preserve">Campo deve ser preenchido com a Data do Protocolo </t>
  </si>
  <si>
    <t>3: Informações de Intermediação - Cardinalidade [0..N]</t>
  </si>
  <si>
    <t>Código para bloco 3 (Informações de Intermediação)</t>
  </si>
  <si>
    <t>Tipo (de Intermediador)</t>
  </si>
  <si>
    <t>Campo deve ser preenchido com o Tipo do Intermediador</t>
  </si>
  <si>
    <t>Descrição do tipo de intermediador</t>
  </si>
  <si>
    <t xml:space="preserve"> Deverá ser informado a descrição do Intermediador para o Documento em questão.</t>
  </si>
  <si>
    <t>Sim
Obrigatório caso de preenchimento da opção "outros" no campo "Tipo"</t>
  </si>
  <si>
    <t>1 - Validar se o campo Descrição foi preenchido caso o campo "Tipo" seja igual a "outros"
OBS: Aceita Caracteres especiais.</t>
  </si>
  <si>
    <t>1 - Descrição Tipo Intermediador obrigatório quando Tipo 99 - Outros</t>
  </si>
  <si>
    <t>Nome/Razão Social</t>
  </si>
  <si>
    <t>Campo deve ser preenchido com o Nome/Razão Social do Intermediador</t>
  </si>
  <si>
    <t xml:space="preserve">Sim
Obrigatório em caso de preenchimento desta seção </t>
  </si>
  <si>
    <t>1 - Nome/Razão Social deve ser preenchido no caso de Intermediação</t>
  </si>
  <si>
    <t>Campo deve ser preenchido com o Número de identificação do Intermediador</t>
  </si>
  <si>
    <t>Sim
Obrigatório quando o "Tipo (de Intermediador)" for igual a "1 - Corretor"</t>
  </si>
  <si>
    <t>1 - O campo obrigatório quando o "Tipo (de Intermediador)" for igual a "1 - Corretor"</t>
  </si>
  <si>
    <t>1 - Campo de preenchimento obrigatório quandoo "Tipo (de Intermediador)" for igual a "1 - Corretor"</t>
  </si>
  <si>
    <t>Tipo Pessoa</t>
  </si>
  <si>
    <t>Campo deve ser preenchido com o Tipo Pessoa do Intermediador</t>
  </si>
  <si>
    <t>PF - Pessoa Fisica
PJ - Pessoa Juridica</t>
  </si>
  <si>
    <t>1 - Em caso de preenchimento desta seção, este campo deverá ser preenchido de forma obrigatória
2 - Validar se o Tipo Pessoa informado é válido</t>
  </si>
  <si>
    <t xml:space="preserve">1 - Campo [apolice.intermediadorLista[0].tipoPessoa] é obrigatório
2 - Campo [apolice.intermediadorLista[0].tipoPessoa] é inválido
</t>
  </si>
  <si>
    <t>"Nacionalidade" (Indicador Nacionalidade Brasileira)</t>
  </si>
  <si>
    <t>Campo deve ser preenchido com a Nacionalidade do Intermediador</t>
  </si>
  <si>
    <t>S - Brasileira
N - Estrangeira</t>
  </si>
  <si>
    <t>1 - Em caso de preenchimento desta seção, este campo deverá ser preenchido de forma obrigatória
2 - Validar se a Nacionalidade informada é válido</t>
  </si>
  <si>
    <t>1 - Nacionalidade deve ser preenchida no caso de Intermediação
2 - Campo [apolice.intermediadorLista[0].indicadorNacionalidadeBrasileira] é invalido</t>
  </si>
  <si>
    <t>CPF/CNPJ</t>
  </si>
  <si>
    <t>Campo deve ser preenchido com o CPF/CNPJ do Intermediador</t>
  </si>
  <si>
    <t>Sim
Obrigatório se nacionalidade brasileira</t>
  </si>
  <si>
    <t>X(40)
CPF - 999.999.999-99
CNPJ - 99.999.999/9999-99
ou 40 caracteres</t>
  </si>
  <si>
    <t>Valor da Comissão</t>
  </si>
  <si>
    <t>Campo deve ser preenchido com o Valor da Comissão</t>
  </si>
  <si>
    <t>Sim
Obrigatório em caso de prenchimento desta seção</t>
  </si>
  <si>
    <t>1 - Campo [apolice.intermediadorLista[0].valorComissao] é obrigatório
2 - Campo [apolice.intermediadorLista[0].valorComissao] é inválido</t>
  </si>
  <si>
    <t>E-mail</t>
  </si>
  <si>
    <t>Campo deve ser preenchido com o e-mail do intermediador</t>
  </si>
  <si>
    <t>1 - Validar se o e-mail informado compõe um e-mail valido</t>
  </si>
  <si>
    <t>1 - Campo [apolice.intermediatorLista[0].email] é inválido</t>
  </si>
  <si>
    <t>Campo deve ser preenchido com o Endereço da pessoa em questão</t>
  </si>
  <si>
    <r>
      <rPr>
        <strike/>
        <sz val="11"/>
        <color theme="1"/>
        <rFont val="Calibri"/>
        <family val="2"/>
        <scheme val="minor"/>
      </rPr>
      <t>[0..1]</t>
    </r>
    <r>
      <rPr>
        <sz val="11"/>
        <color rgb="FFFF0000"/>
        <rFont val="Calibri"/>
        <family val="2"/>
        <scheme val="minor"/>
      </rPr>
      <t>[1..1]</t>
    </r>
  </si>
  <si>
    <t>1 - Validar se campo foi preenchido</t>
  </si>
  <si>
    <r>
      <t xml:space="preserve">1 - Campo [apolice.pessoaApoliceLista[1].pessoaFisica.endereco] é inválido
</t>
    </r>
    <r>
      <rPr>
        <sz val="11"/>
        <color rgb="FFFF0000"/>
        <rFont val="Calibri"/>
        <family val="2"/>
        <scheme val="minor"/>
      </rPr>
      <t>2 - Campo é de preenchimento obrigatório</t>
    </r>
  </si>
  <si>
    <t>Campo deve ser preenchido com o número do logradouro</t>
  </si>
  <si>
    <t>Campo deve ser preenchido com o complemento do logradouro</t>
  </si>
  <si>
    <t>Campo deve ser preenchido com o bairro do logradouro</t>
  </si>
  <si>
    <t>Campo deve ser preenchido com a UF da pessoa em questão</t>
  </si>
  <si>
    <t>1 - Validar se a UF informada é valida
Campo disponível a partir da versão 3 do layout</t>
  </si>
  <si>
    <t>1 - Campo [apolice.pessoaApoliceLista[1].uf] é inválido</t>
  </si>
  <si>
    <t>Campo deve ser preenchido com o Município da pessoa em questão</t>
  </si>
  <si>
    <t>1 - Campo [apolice.pessoaApoliceLista[1].pessoaFisica.municipio] é inválido</t>
  </si>
  <si>
    <t>Campo deve ser preenchido com o Código Postal da pessoa em questão</t>
  </si>
  <si>
    <t>X(30)</t>
  </si>
  <si>
    <r>
      <t xml:space="preserve">1 - Campo [apolice.pessoaApoliceLista[1].codigoPostal] é inválido
</t>
    </r>
    <r>
      <rPr>
        <sz val="11"/>
        <color rgb="FFFF0000"/>
        <rFont val="Calibri"/>
        <family val="2"/>
        <scheme val="minor"/>
      </rPr>
      <t>2 - Campo é de preenchimento obrigatório</t>
    </r>
  </si>
  <si>
    <t>Sim
Obrigatório caso a pessoa em questão tenha nacionalidade estrangeira.</t>
  </si>
  <si>
    <t>X(40)</t>
  </si>
  <si>
    <t>1 - Em caso de nacionalidade estrangeira, o Passaporte/RNE/Outros deverá ser preenchido de forma obrigatória</t>
  </si>
  <si>
    <t>1 - Passaporte/RNE/Outros deve ser informado quando nacionalidade estrangeira</t>
  </si>
  <si>
    <t>País de Residência</t>
  </si>
  <si>
    <t>Campo deve ser preenchido com o País de Residência do Intermediador</t>
  </si>
  <si>
    <t xml:space="preserve">Sim
Obrigatório caso a pessoa em questão tenha nacionalidade estrangeira </t>
  </si>
  <si>
    <t>Com domínio (Lista de Países)</t>
  </si>
  <si>
    <t>1 - Em caso de nacionalidade estrangeira, o País de Residência deverá ser preenchido de forma obrigatória
2 - Validar se o País de Residência informado é válido</t>
  </si>
  <si>
    <t>1 - País de Residência deve ser informado quando nacionalidade estrangeira
2 - Campo [apolice.intermediadorLista[0].paisResidencia] é inválido</t>
  </si>
  <si>
    <t>Observações</t>
  </si>
  <si>
    <t>Campo deve ser preenchido com Observações Adicionais</t>
  </si>
  <si>
    <t>Obs.: Aceita caracteres especiais.</t>
  </si>
  <si>
    <t>1 - Campo [apolice.intermediadorLista[0].observacoes] é inválido</t>
  </si>
  <si>
    <t>4: Informações de Contrato de Contragarantia - Cardinalidade [0..N]</t>
  </si>
  <si>
    <t xml:space="preserve">Código para bloco 4 (Informações de Contrato de Contragarantia do Documento) </t>
  </si>
  <si>
    <t>Número do Contrato de Contragarantia</t>
  </si>
  <si>
    <t>Campo deve ser preenchido com o Número do Contrato de Contragarantia</t>
  </si>
  <si>
    <t>Sim
Obrigatório em caso de preenchimento do Valor do Colateral</t>
  </si>
  <si>
    <t>X(50)</t>
  </si>
  <si>
    <t>1 - Em caso de preenchimento do Valor do Colateral, o número do contrato de contragarantia deverá ser preenchido de forma obrigatória
2 - Validar se o Número de Contrato de Contragarantia está cadastrado na base</t>
  </si>
  <si>
    <t>1 - Campo [apolice.contraGarantia.numeroContrato] é obrigatório
2 - Contrato de Contragarantia não está cadastrado</t>
  </si>
  <si>
    <t>Campo deve ser preenchido com o Valor do Colateral</t>
  </si>
  <si>
    <t>1 - Validar se o campo é maior que zero</t>
  </si>
  <si>
    <t>1 - Campo [apolice.contraGarantia.valorColateral] é inválido</t>
  </si>
  <si>
    <t>5: Informações de Cosseguro - Cardinalidade [0..N]</t>
  </si>
  <si>
    <t>Código para bloco 5 (Informações de Cosseguro do Documento)</t>
  </si>
  <si>
    <t>Código Susep da Cosseguradora</t>
  </si>
  <si>
    <t>Campo deve ser preenchido com o Código Susep da Cosseguradora</t>
  </si>
  <si>
    <t>Sim
Caso seja Emissão própria e seja preenchido, todos os campos são obrigatórios
Caso seja Cosseguro Aceito, não poderá ser preenchido.</t>
  </si>
  <si>
    <t>1 - Validar se o Código SUSEP da Cosseguradora foi preenchido quando "Cosseguro Aceito"
2 - Validar se o Código Susep da Cosseguradora é único para o Documento (não teremos repetição de informações de cosseguro para a mesma cosseguradora)</t>
  </si>
  <si>
    <t>1 - Campo [apolice.cosseguroLista[0].codigoSusep] é obrigatório
2 - Para Cosseguro Aceito o campo Cosseguro não deve ser preenchido</t>
  </si>
  <si>
    <t>Código do Contrato de Cosseguro</t>
  </si>
  <si>
    <t>Campo deve ser preenchido com o Código do Contrato de Cosseguro</t>
  </si>
  <si>
    <t>1 - Validar se código do contrato é válido</t>
  </si>
  <si>
    <t>1 - Campo [apolice.cosseguroLista[0].codigoContrato] é inválido</t>
  </si>
  <si>
    <t>Campo deve ser preenchido com o Valor do Prêmio de Cosseguro Cedido</t>
  </si>
  <si>
    <t>Sim
Obrigatório no caso de preenchimento desta seção</t>
  </si>
  <si>
    <t>1 - Em caso de preenchimento desta seção, o Valor do Prêmio de Cosseguro Cedido deverá ser preenchido</t>
  </si>
  <si>
    <t>1 - Campo [apolice.cosseguroLista[0].valorPremioCedido] é obrigatório
2 - Campo [apolice.cosseguroLista[0].valorPremioCedido] é inválido</t>
  </si>
  <si>
    <t>6: Informações de Pessoas - Cardinalidade [0..N]</t>
  </si>
  <si>
    <t>Código para bloco 6 (Informações de Pessoas do Documento)</t>
  </si>
  <si>
    <t>Campo deve ser preenchido com a Função da Pessoa (Papel) da pessoa em questão</t>
  </si>
  <si>
    <t>1 - Campo [apolice.pessoaApoliceLista[0].funcaoPessoa] é inválido
2 - Campo [apolice.pessoaApoliceLista[0].funcaoPessoa] é obrigatório
3 - Deve ser informado apenas 1 segurado quando a apólice é individual</t>
  </si>
  <si>
    <t>Indicador Nacionalidade Brasileira</t>
  </si>
  <si>
    <t>Campo deve ser preenchido com a Nacionalidade da Pessoa em questão</t>
  </si>
  <si>
    <t>1 - Campo [apolice.pessoaApoliceLista[0].indicadorPJDireitoPublico] é invalido
2 - Indicador PJ de Direito Público deve ser informado quando PJ</t>
  </si>
  <si>
    <t>1 - Campo [apolice.pessoaApoliceLista[0].indicadorNacionalidadeBrasileira] é invalido
2 - Nacionalidade obrigatória</t>
  </si>
  <si>
    <t>Campo deve ser preenchido com o Tipo Pessoa</t>
  </si>
  <si>
    <t>1 - Validar se o Tipo Pessoa informado é valido
2 - Validar se to Tipo Pessoa foi informado</t>
  </si>
  <si>
    <t>1 - Campo [apolice.pessoaApoliceLista[0].tipoPessoa] é inválido
2 - Campo [apolice.pessoaApoliceLista[0].tipoPessoa] é obrigatório</t>
  </si>
  <si>
    <t>Campo deve ser preenchido com o CPF/CNPJ da pessoa em questão.
Caso o segurado ou tomador seja uma entidade sem CPF/CNPJ, informar o CNPJ 99.999.999/0009-49 ou o CPF 123.456.789-09.</t>
  </si>
  <si>
    <t>Tipo Pessoa Jurídica (Indicador PJ Direito Publico)</t>
  </si>
  <si>
    <t>Campo deve ser preenchido com o Tipo Pessoa Jurídica da pessoa em questão</t>
  </si>
  <si>
    <t>S - Direito Público
N - Direito Privado</t>
  </si>
  <si>
    <t>1 - Validar se o Indicador de Pessoa Jurídica informado é valido</t>
  </si>
  <si>
    <t>1 - Campo [apolice.pessoaApoliceLista[0].indicadorPJDireitoPublico] é invalido</t>
  </si>
  <si>
    <t>Campo deve ser preenchido com o Nome/Razão Social da pessoa em questão</t>
  </si>
  <si>
    <t>1 - Validar se o Nome/Razão Social foi informado</t>
  </si>
  <si>
    <t>1 - Campo [apolice.pessoaApoliceLista[1].pessoaJuridica.razaoSocial] é obrigatório
2 - Campo [apolice.pessoaApoliceLista[1].pessoaFisica.nome] é obrigatório</t>
  </si>
  <si>
    <t>1 - Validar se a UF informada é valida</t>
  </si>
  <si>
    <t>Campo deve ser preenchido com o Grau de Exposição Política do Segurado</t>
  </si>
  <si>
    <t>1 - Validar se o Grau de Exposição Política do Segurado informado é valido</t>
  </si>
  <si>
    <t>1 - Grau de Exposição Política do Segurado inválido</t>
  </si>
  <si>
    <t>Campo deve ser preenchido com o E-mail da pessoa em questão</t>
  </si>
  <si>
    <t>1 - Campo [apolice.pessoaApoliceLista[1].email] é inválido</t>
  </si>
  <si>
    <t>1 - Em caso de nacionalidade estrangeira, o documento estrangeiro deverá ser preenchido de forma obrigatória</t>
  </si>
  <si>
    <t>Campo deve ser preenchido com o País de Residência da pessoa em questão</t>
  </si>
  <si>
    <t>Sim
Obrigatório caso a pessoa em questão tenha nacionalidade estrangeira</t>
  </si>
  <si>
    <t>1 - Em caso de nacionalidade estrangeira, o País de Residência deverá ser preenchido de forma obrigatória
2 - Validar se o País de Residência informado é valido</t>
  </si>
  <si>
    <t>1 - País de Residência deve ser informado quando nacionalidade estrangeira
2 - Campo [apolice.pessoaApoliceLista[1].paisResidencia] é inválido</t>
  </si>
  <si>
    <t>R : Informações Adicionais de Pessoas exclusivas para Ramos de Pessoas e Habitacional - Cardinalidade 0..1 (Para cada pessoa)</t>
  </si>
  <si>
    <t>Código para bloco R (Informações Adicionais de Pessoas exclusivas para ramos de pessoas e habitacional )</t>
  </si>
  <si>
    <t>R</t>
  </si>
  <si>
    <t>Grau de Parentesco</t>
  </si>
  <si>
    <t>Campo deve ser preenchido com o grau de Parentesco do segurado principal, quando função for segurado dependente</t>
  </si>
  <si>
    <t>1 - Pai e/ou Mãe
2 - Avô e/ou Avó
3 - Bisavô e/ou Bisavó
4 - Filho e/ou Filha
5 - Neto e/ou Neta
6 - Bisneto e/ou Bisneta
7 - Irmão e/ou Irmã
8 - Tio e/ou Tia
9 - Sobrinho e/ou Sobrinha
10 - Cônjuge</t>
  </si>
  <si>
    <t>Percentual do Capital Segurado</t>
  </si>
  <si>
    <t>Campo deve ser preenchido com o Percentual de Capital Segurado</t>
  </si>
  <si>
    <t>Não aceita Negativo</t>
  </si>
  <si>
    <t>9(03),9(02)</t>
  </si>
  <si>
    <t>Data de Nascimento da pessoa segurada</t>
  </si>
  <si>
    <t>Campo deve ser preenchido com a data de nascimento da pessoa segurada</t>
  </si>
  <si>
    <t>1 - Validar se o valor informado compõe uma data válida.</t>
  </si>
  <si>
    <t>1 - Data inválida</t>
  </si>
  <si>
    <t>Circular Susep Nº 649 (Anexo XIV - Habitacional)</t>
  </si>
  <si>
    <t>Campo deve ser preenchido com o Código do Objeto em questão</t>
  </si>
  <si>
    <t>1 - Campo é obrigatório</t>
  </si>
  <si>
    <t>Ramo</t>
  </si>
  <si>
    <t>Campo deve ser preenchido com o Ramo em questão</t>
  </si>
  <si>
    <t>1 - Validar se o Ramo foi informado
2 - Validar se o Ramo informado é válido</t>
  </si>
  <si>
    <t>1 - Campo [apolice.objetoSeguradoLista[0].coberturaLista[0].ramo] é obrigatório
2 - Campo [apolice.objetoSeguradoLista[0].coberturaLista[0].ramo] é inválido</t>
  </si>
  <si>
    <t>Campo deve ser preenchido com o Código da Cobertura da Seguradora</t>
  </si>
  <si>
    <t>Código para bloco 7 (Informações do Objeto Segurado do Documento)</t>
  </si>
  <si>
    <t>Deverá ser informado o tipo do objeto segurado para o  Documento em questão. 
OBS: Os domínios 5 - Automóvel e 7 - Condutor  não devem ser utilizados no layout de documentos, estes  domínios são utilizado apenas no layout complementar Automóvel</t>
  </si>
  <si>
    <t>1 - Validar se o campo Tipo de Objeto Segurado foi preenchido
2 - Validar se o campo Tipo de Objeto Segurado" foi preenchido corretamente</t>
  </si>
  <si>
    <t>1 - Campo [apolice.objetoSeguradoLista[0].tipo] é obrigatório
2 - Campo [apolice.objetoSeguradoLista[0].tipo] é inválido</t>
  </si>
  <si>
    <t>Descrição do Tipo do Objeto</t>
  </si>
  <si>
    <t>Deverá ser informada a descrição do tipo do objeto para o Documento em questão.</t>
  </si>
  <si>
    <t>Sim
Obrigatório caso o preenchimento do campo "Tipo de Objeto Segurado" seja igual a outros</t>
  </si>
  <si>
    <t>1 - Validar se o campo foi preenchido caso o campo "Tipo de Objeto Segurado" seja igual a outros"</t>
  </si>
  <si>
    <t>1 - Descrição Tipo Objeto é obrigatório quando Tipo Objeto 99 - Outros [codigo: {codigo}]</t>
  </si>
  <si>
    <t>1 - Validar se o Código do Objeto foi informado
2 - Validar se o código do objeto informado já está cadastrado na base para a apólice em questão</t>
  </si>
  <si>
    <t>1 - Campo [apolice.objetoSeguradoLista[0].codigo] é obrigatório
2 - Código do objeto já cadastrado na base para a apólice em questão</t>
  </si>
  <si>
    <t xml:space="preserve">Descrição do objeto </t>
  </si>
  <si>
    <t>Campo deve ser preenchido com a Descrição do Objeto</t>
  </si>
  <si>
    <t>X(1000)</t>
  </si>
  <si>
    <t>1 - Validar se a Descrição do Objeto foi informada</t>
  </si>
  <si>
    <t>1 - Campo [apolice.objetoSeguradoLista[0].descricao] é obrigatório</t>
  </si>
  <si>
    <t>Origem do Risco</t>
  </si>
  <si>
    <t>Campo deve Informar se objeto segurado informado está localizado no Brasil e/ou Exterior.</t>
  </si>
  <si>
    <t>1 - Brasil
2 - Exterior
3 - Brasil e Exterior</t>
  </si>
  <si>
    <t>1 - Validar se a Origem do Risco informada é valida</t>
  </si>
  <si>
    <t>1 - Campo [apolice.objetoSeguradoLista[0].origemRisco] é inválido</t>
  </si>
  <si>
    <t>Circular Susep Nº 629 (Anexo VII - Aceitação do Exterior e Crédito do Exterior)</t>
  </si>
  <si>
    <t>UF do Risco</t>
  </si>
  <si>
    <t>Campo deve ser preenchido com a UF do Risco</t>
  </si>
  <si>
    <t>1 - Validar se a UF do Risco informada é valida
Obs.: Deverá ser informado com maiúsculas</t>
  </si>
  <si>
    <t>1 - Campo [apolice.objetoSeguradoLista[0].ufRisco] é inválido</t>
  </si>
  <si>
    <t>Campo deve ser preenchido com o Código Postal</t>
  </si>
  <si>
    <t>1 - Validar se Código Postal é válido</t>
  </si>
  <si>
    <t>1 - Campo [apolice.objetoSeguradoLista[0].codigoPostal] é inválido</t>
  </si>
  <si>
    <t>País</t>
  </si>
  <si>
    <t>Campo deve ser preenchido com o País</t>
  </si>
  <si>
    <t>1 - Validar se o País informado é valido</t>
  </si>
  <si>
    <t>1 - Campo [apolice.objetoSeguradoLista[0].pais] é inválido</t>
  </si>
  <si>
    <t>Data Início Contrato Principal / Obrigação Garantida</t>
  </si>
  <si>
    <t>Campo deve ser preenchido com a Data de Início de Contrato Principal/Obrigação Garantida</t>
  </si>
  <si>
    <t>1 - Validar se o valor informado compõe uma data válida</t>
  </si>
  <si>
    <t>1 - Campo [apolice.objetoSeguradoLista[0].dataInicioContratoPrincipal] tipo dado inválido</t>
  </si>
  <si>
    <t>Data Término Contrato Principal / Obrigação Garantida</t>
  </si>
  <si>
    <t>Campo deve ser preenchido com a Data de Término do Contrato Principal/Obrigação Garantida</t>
  </si>
  <si>
    <t>1 - Campo [apolice.objetoSeguradoLista[0].dataTerminoContratoPrincipal] tipo dado inválido</t>
  </si>
  <si>
    <t xml:space="preserve">Número de Identificação do Tipo Objeto </t>
  </si>
  <si>
    <t>Deverá ser informado o número de identificação a depender do tipo do objeto segurado.</t>
  </si>
  <si>
    <t>Aceita caracteres especiais</t>
  </si>
  <si>
    <t>1 - Campo [apolice.objetoSeguradoLista[0].numeroIdentificadorTipo] é inválido</t>
  </si>
  <si>
    <t>Campo deve ser preenchido com o Valor do Objeto Segurado</t>
  </si>
  <si>
    <r>
      <t xml:space="preserve">F: Informações Exclusivas do Grupo Marítimo - Cardinalidade [0..N PARA CADA OBJETO]
</t>
    </r>
    <r>
      <rPr>
        <b/>
        <sz val="11"/>
        <color rgb="FFFF0000"/>
        <rFont val="Calibri"/>
        <family val="2"/>
        <scheme val="minor"/>
      </rPr>
      <t>Bloco opcional em caso de utilização da versão 3 do layout, não deve ser utilizado com a versão 1 e 2.</t>
    </r>
  </si>
  <si>
    <t>Campo deve ser preenchido com o Código para o bloco F (Informações Exclusivas do Grupo Marítimo)</t>
  </si>
  <si>
    <t>F</t>
  </si>
  <si>
    <t>Indicar o tipo de embarcação (para ramos RCF Embarcações e Casco Marítimos)</t>
  </si>
  <si>
    <t>1- Passageiro 
2- Passageiro e Carga
3- Carga
4-Rebocador/ Empurrador
5-Outra Atividade ou Serviço
6-Esporte/ Recreio
7- Pesca
99 - Outros</t>
  </si>
  <si>
    <t>1 - Obrigatório quando descrição do tipo de embarcação for informado</t>
  </si>
  <si>
    <t>Circular Susep Nº 629 (Anexo III - Marítimos)</t>
  </si>
  <si>
    <t>Descrição do tipo de embarcação</t>
  </si>
  <si>
    <t>Descrição do tipo de embarcação (para ramos RCF Embarcações e Casco Marítimos)</t>
  </si>
  <si>
    <t>Registro da embarcação</t>
  </si>
  <si>
    <t>Informar o registro da embarcação (para ramos RCF Embarcações e Casco Marítimos)</t>
  </si>
  <si>
    <r>
      <t xml:space="preserve">G: Identificação específica do Grupo Marítimo - Cardinalidade [0..N PARA CADA OBJETO]
</t>
    </r>
    <r>
      <rPr>
        <b/>
        <sz val="11"/>
        <color rgb="FFFF0000"/>
        <rFont val="Calibri"/>
        <family val="2"/>
        <scheme val="minor"/>
      </rPr>
      <t>Bloco opcional em caso de utilização da versão 3 do layout, não deve ser utilizado com a versão 1 e 2.</t>
    </r>
  </si>
  <si>
    <t>Campo deve ser preenchido com o Código para o bloco G (Identificação Específica)</t>
  </si>
  <si>
    <t>G</t>
  </si>
  <si>
    <t>Indicar a função da pessoa relacionada ao objeto segurado.</t>
  </si>
  <si>
    <t>Indica o tipo de documento informado para a identicação da pessoa relacionada.</t>
  </si>
  <si>
    <t>1 - CPF
2 - CNPJ
99 - Outros</t>
  </si>
  <si>
    <t>1 - Validar se o domínio informado é válido</t>
  </si>
  <si>
    <t>Identificação</t>
  </si>
  <si>
    <t>Informar o documento de identificação para a identicação da pessoa relacionada.</t>
  </si>
  <si>
    <t xml:space="preserve">1 - Validar dígito verificador do CPF ou CNPJ
</t>
  </si>
  <si>
    <t>1 - Documento inválido</t>
  </si>
  <si>
    <t>Nome ou Razão Social do Operador/Armador</t>
  </si>
  <si>
    <t>Nome ou razão social da pessoa relacionada.</t>
  </si>
  <si>
    <t>1 - Validar se foi informado caso tipo de documento da pessoa afetada seja "outros"</t>
  </si>
  <si>
    <t xml:space="preserve">1 - Campo é obrigatório quando Tipo de documento da pessoa afetada é "Outros" </t>
  </si>
  <si>
    <r>
      <t xml:space="preserve">H: Informações Exclusivas do Grupo Aeronáutico - Cardinalidade [0..N PARA CADA OBJETO]
OBS: Bloco não deve ser preenchido em caso de preenchimento do bloco P - Informações Exclusivas para Automóvel e/ou caso o tipo de contratação seja igual a 5 - Automóvel (Individual) ou 6 - Automóvel (Frota)
</t>
    </r>
    <r>
      <rPr>
        <b/>
        <sz val="11"/>
        <color rgb="FFFF0000"/>
        <rFont val="Calibri"/>
        <family val="2"/>
        <scheme val="minor"/>
      </rPr>
      <t>Bloco opcional em caso de utilização da versão 3 do layout, não deve ser utilizado com a versão 1 e 2.</t>
    </r>
  </si>
  <si>
    <t>Campo deve ser preenchido com o Código para o bloco H (Informações Exclusivas do Grupo Aeronáutico)</t>
  </si>
  <si>
    <t>H</t>
  </si>
  <si>
    <t>Indica o tipo da natureza específica da operação da aeronave (para Casco Aeronáuticos).</t>
  </si>
  <si>
    <t>1-ADF Administração Direta Federal
2-ADE Administração Direta Estadual
3-ADM Administração Direta Municipal
4-ADD Administração Direta do Distro Federal
5-AIF Administração Indireta Federal
6-AIE Administração Indireta Estadual
7-AIM Administração Indireta Municipal
8-AID Administração Indireta do Distro Federal
9-Instrução PIN
10-Experimental PEX
11-Historica PUH
12- SAE -Serviço Aéreo Especializado Publico
13- TPR - Serviço de Transporte Aéreo Público Regular, Doméstico ou Internacional
14- TPN-Serviço de Transporte Aéreo Público Não-Regular, Doméstico ou Internacional
15- TPX Serviço de Transporte Aéreo Público Não-Regular – Táxi Aéreo
16-TPP Serviços Aéreos Privados
17-Instrução PRI
18-Experimental PET
19- Histórica PRH
99 - Outros</t>
  </si>
  <si>
    <t>1 - Validar se o domínio informado é válido
2 - Obrigatório quando descrição da natureza específica da operação da aeronave para Aeronáuticos (casco) for informado</t>
  </si>
  <si>
    <t>Circular Susep Nº 629 (Anexo IV - Aeronáuticos)</t>
  </si>
  <si>
    <t>Descrição da natureza específica da operação da aeronave</t>
  </si>
  <si>
    <t>Descrição do tipo da natureza específica da operação da aeronave para (para Casco Aeronáuticos).</t>
  </si>
  <si>
    <t>Dados do aeroporto</t>
  </si>
  <si>
    <t>Informar dados do aeroporto (para RC Hangar).</t>
  </si>
  <si>
    <t>99 - Outros</t>
  </si>
  <si>
    <t>Descrição dos dados do aeroporto</t>
  </si>
  <si>
    <t>Descrição dos dados do aeroporto (para RC Hangar).</t>
  </si>
  <si>
    <t>Informar dados da operação do aeroporto (para RC Hangar).</t>
  </si>
  <si>
    <t>1-Passageiro
2-Carga
3-Treinamento
4-Voo Fretado
99 - Outros</t>
  </si>
  <si>
    <t>1 - Validar se o domínio informado é válido
2 - Obrigatório quando descrição dos dados do aeroporto for informado</t>
  </si>
  <si>
    <t>Descrição dos dados de operação do aeroporto</t>
  </si>
  <si>
    <t>Descrição dos dados de operação do aeroporto (para RC Hangar).</t>
  </si>
  <si>
    <t>Tipo de operação do aeroporto</t>
  </si>
  <si>
    <t>Indica o tipo de operação do aeroporto (para RC Hangar).</t>
  </si>
  <si>
    <t>1 - Operação diurna
2 - Operação IFR
3 - Operação noturna
4 - Operação não-precisão
5 - Operação IFR-precisão
6 - Operação VRF
99 - Outro tipo</t>
  </si>
  <si>
    <t>Indica a especificação do aeroporto (para RC Hangar).</t>
  </si>
  <si>
    <t>Tipo de cobertura satélite</t>
  </si>
  <si>
    <t>Indica o tipo de cobertura (para Satélites).</t>
  </si>
  <si>
    <t>1 - Lançamento
2 - Pré-lançamentos
99 - Outros</t>
  </si>
  <si>
    <t>1 - Validar se o domínio informado é válido
2 - Obrigatório quando descrição do tipo de cobertura satélite for informado</t>
  </si>
  <si>
    <t>Descrição do tipo de cobertura satélite</t>
  </si>
  <si>
    <t>Descrição do tipo de cobertura (para Satélites).</t>
  </si>
  <si>
    <t>Alcance da cobertura (para Satélites).</t>
  </si>
  <si>
    <t>1 - Validar se o domínio informado é válido
2 - Obrigatório quando descrição do alcance da cobertura for informado</t>
  </si>
  <si>
    <t>Descrição do alcance da cobertura</t>
  </si>
  <si>
    <t>Descrição do alcance da cobertura (para Satélites).</t>
  </si>
  <si>
    <r>
      <t xml:space="preserve">I: Informações Exclusivas do Grupo Petróleo - Cardinalidade [0..N PARA CADA OBJETO]
</t>
    </r>
    <r>
      <rPr>
        <b/>
        <sz val="11"/>
        <color rgb="FFFF0000"/>
        <rFont val="Calibri"/>
        <family val="2"/>
        <scheme val="minor"/>
      </rPr>
      <t>Bloco opcional em caso de utilização da versão 3 do layout, não deve ser utilizado com a versão 1 e 2.</t>
    </r>
  </si>
  <si>
    <t>Campo deve ser preenchido com o Código para o bloco I (Informações Exclusivas do Grupo Petróleo)</t>
  </si>
  <si>
    <t>I</t>
  </si>
  <si>
    <t>Descrição da operação coberta</t>
  </si>
  <si>
    <t>Descrição adicional da operação coberta (para objeto segurado associado com coberturas do grupo Petróleo).</t>
  </si>
  <si>
    <t>Circular Susep Nº 629 (Anexo V - Petróleo)</t>
  </si>
  <si>
    <r>
      <t xml:space="preserve">K: Informações Exclusivas do Grupo Rural - Cardinalidade [0..N PARA CADA OBJETO]
</t>
    </r>
    <r>
      <rPr>
        <b/>
        <sz val="11"/>
        <color rgb="FFFF0000"/>
        <rFont val="Calibri"/>
        <family val="2"/>
        <scheme val="minor"/>
      </rPr>
      <t>Bloco opcional em caso de utilização da versão 3 do layout, não deve ser utilizado com a versão 1 e 2.</t>
    </r>
  </si>
  <si>
    <t>Campo deve ser preenchido com o Código para o bloco K (Informações Exclusivas do Grupo Rural)</t>
  </si>
  <si>
    <t>K</t>
  </si>
  <si>
    <t>Participa do FESR?</t>
  </si>
  <si>
    <t>Indica se participa do Fundo de Estabilidade do Seguro Rural (para Agrícola, Pecuário, Aquícola e Florestas)</t>
  </si>
  <si>
    <t>Circular Susep Nº 629 (Anexo VIII - Rural)</t>
  </si>
  <si>
    <t>Valor do prêmio subvencionado</t>
  </si>
  <si>
    <t>Informar o valor do prêmio subvencionado (para Agrícola, Pecuário, Aquícola e Florestas)</t>
  </si>
  <si>
    <t>Descrever a origem da subvenção (para Agrícola, Pecuário, Aquícola e Florestas)</t>
  </si>
  <si>
    <t>AC, AL, AP, AM, BA, CE, DF, ES, GO, MA, MT, MS, MG, PA, PB, PR, PE, PI, RJ, RN, RS, RO, RR, SC, SP, SE, TO, BR ou XX (Outra Origem)
OBS: Deverá ser informada com maiúsculas</t>
  </si>
  <si>
    <t xml:space="preserve">Indica a área segurada total </t>
  </si>
  <si>
    <t>Indica a unidade de medida da área segurada total</t>
  </si>
  <si>
    <t>Indica a Cultura Segurada</t>
  </si>
  <si>
    <t>9(08)</t>
  </si>
  <si>
    <t>Código de 8 dígitos disponibilizado no Manual de Orientações Susep</t>
  </si>
  <si>
    <t>Indica o Rebanho Segurado</t>
  </si>
  <si>
    <t>1- Bovinos
2-Equinos
3-Ovinos
4-Suinos
5-Caprinos
6-Aves
7-Bubalinos
99- Outros</t>
  </si>
  <si>
    <t>Indica Floresta Segurada</t>
  </si>
  <si>
    <t>1-Pínus
2-Eucalipito
3-Teca
4-Seringueira
99-Outros</t>
  </si>
  <si>
    <t>Data da vistoria</t>
  </si>
  <si>
    <t>Data da vistoria (para Agrícola, Pecuário, Aquícola e Florestas)</t>
  </si>
  <si>
    <t>1 - Data Inválida</t>
  </si>
  <si>
    <t>Local da vistoria</t>
  </si>
  <si>
    <t>Informar o local da vistoria  (para Agrícola, Pecuário, Aquícola e Florestas)</t>
  </si>
  <si>
    <t>UF da vistoria</t>
  </si>
  <si>
    <t>UF da vistoria (para Agrícola, Pecuário, Aquícola e Florestas)</t>
  </si>
  <si>
    <t>1 - Campo inválido</t>
  </si>
  <si>
    <t>Código postal da vistoria</t>
  </si>
  <si>
    <t>Código postal da vistoria, caso haja (para Agrícola, Pecuário, Aquícola e Florestas)</t>
  </si>
  <si>
    <t>País da vistoria</t>
  </si>
  <si>
    <t>País da vistoria (para Agrícola, Pecuário, Aquícola e Florestas)</t>
  </si>
  <si>
    <t>Tipo de documento do vistoriador</t>
  </si>
  <si>
    <t>Informar o tipo de documento do vistoriador (para Agrícola, Pecuário, Aquícola e Florestas)</t>
  </si>
  <si>
    <t>CPF/CNPJ/Documento estrangeiro do vistoriador</t>
  </si>
  <si>
    <t>Documento de identificação do vistoriador (para Agrícola, Pecuário, Aquícola e Florestas)</t>
  </si>
  <si>
    <t>Nome ou razão social do vistoriador</t>
  </si>
  <si>
    <t>Nome ou razão social do vistoriador (para Agrícola, Pecuário, Aquícola e Florestas)</t>
  </si>
  <si>
    <t>Indicar os tipos de modelos paramétricos (para Agrícola, Pecuário, Aquícola e Florestas)</t>
  </si>
  <si>
    <t>1 - Climáticos
99 - Outros</t>
  </si>
  <si>
    <t>1 - Validar se o domínio informado é válido
2 - Obrigatório quando descrição de tipo de modelos paramétricos for informado</t>
  </si>
  <si>
    <t>Descrição de tipos de modelos paramétricos</t>
  </si>
  <si>
    <t>Descrição dos modelos paramétricos (para Agrícola, Pecuário, Aquícola e Florestas)</t>
  </si>
  <si>
    <t>Cobre bens que não foram dados em garantia de operação de crédito rural?</t>
  </si>
  <si>
    <t>Indicar se cobre bens que não foram dados em garantia de operação de crédito rural (para Benfeitorias e Produtos Agropecuários)</t>
  </si>
  <si>
    <t>Destinação dos animais cobertos para Pecuário</t>
  </si>
  <si>
    <t>Indicar a destinação dos animais cobertos (para Pecuário)</t>
  </si>
  <si>
    <t>1 - Consumo
2 - Produção
3 - Reprodução</t>
  </si>
  <si>
    <t>Classificação dos animais cobertos para Animais</t>
  </si>
  <si>
    <t>Indicar a classificação dos animais cobertos (para Animais)</t>
  </si>
  <si>
    <t>1 - Elite
2 - Doméstico
3 - Segurança</t>
  </si>
  <si>
    <r>
      <t xml:space="preserve">L: Informações Exclusivas do Grupo Responsabilidades - Cardinalidade [0..N PARA CADA OBJETO]
</t>
    </r>
    <r>
      <rPr>
        <b/>
        <sz val="11"/>
        <color rgb="FFFF0000"/>
        <rFont val="Calibri"/>
        <family val="2"/>
        <scheme val="minor"/>
      </rPr>
      <t>Bloco opcional em caso de utilização da versão 3 do layout, não deve ser utilizado com a versão 1 e 2.</t>
    </r>
  </si>
  <si>
    <t>Campo deve ser preenchido com o Código para o bloco L (Informações Exclusivas do Grupo Responsabilidades)</t>
  </si>
  <si>
    <t>L</t>
  </si>
  <si>
    <t>Há contrato complementar?</t>
  </si>
  <si>
    <t>Indica se há contrato complementar entre segurado e executivo (para D&amp;O)</t>
  </si>
  <si>
    <t>Circular Susep Nº 629 (Anexo IX - Responsabilidades)</t>
  </si>
  <si>
    <t>Valor do contrato complementar</t>
  </si>
  <si>
    <t>Informar o valor do contrato complementar entre segurado e executivo (para D&amp;O)</t>
  </si>
  <si>
    <t>Valor máximo da cobertura de passivos ambientais desconhecido</t>
  </si>
  <si>
    <t>Informar o valor máximo da cobertura de passivos ambientais desconhecidos (para RC Ambientais)</t>
  </si>
  <si>
    <t>Data de início da cobertura de passivos ambientais desconhecidos</t>
  </si>
  <si>
    <t>Data de início da cobertura de passivos ambientais desconhecidos (para RC Ambientais)</t>
  </si>
  <si>
    <t>Data de fim da cobertura de passivos ambientais desconhecidos</t>
  </si>
  <si>
    <t>Data de fim da cobertura de passivos ambientais desconhecidos (para RC Ambientais)</t>
  </si>
  <si>
    <t>Prazo da cobertura de passivos ambientais desconhecidos</t>
  </si>
  <si>
    <t>Prazo da cobertura de passivos ambientais desconhecidos (para RC Ambientais)</t>
  </si>
  <si>
    <t>Unidade da cobertura de passivos ambientais desconhecidos</t>
  </si>
  <si>
    <t>Unidade da cobertura de passivos ambientais desconhecidos (para RC Ambientais)</t>
  </si>
  <si>
    <t>1 - DIA
2 - MÊS
3 - ANO</t>
  </si>
  <si>
    <t>Indicador de dias úteis da cobertura de passivos ambientais desconhecidos</t>
  </si>
  <si>
    <t>Indicador de dias úteis da cobertura de passivos ambientais desconhecidos (para RC Ambientais)</t>
  </si>
  <si>
    <t>S - Útil
N - Corrido</t>
  </si>
  <si>
    <t>Documento engloba danos de poluição por transporte?</t>
  </si>
  <si>
    <t>Documento engloba danos de poluição por transporte (para RC Ambientais)</t>
  </si>
  <si>
    <t>Descrição de danos de poluição por transporte</t>
  </si>
  <si>
    <t>Descrição de danos de poluição por transporte (para RC Ambientais)</t>
  </si>
  <si>
    <t>Documento engloba danos originados nos locais de terceiros?</t>
  </si>
  <si>
    <t>Documento engloba danos originados nos locais de terceiros (para RC Ambientais)</t>
  </si>
  <si>
    <t>Descrição de danos originados nos locais de terceiros</t>
  </si>
  <si>
    <t>Descriçao de danos originados nos locais de terceiros (para RC Ambientais)</t>
  </si>
  <si>
    <t>Indicação da classe profissional (para RC Profissional)</t>
  </si>
  <si>
    <t>1-ADMINISTRADOR IMOBILIÁRIO
2· ESCRITÓRIOS DE ADVOCACIA
3· CERTIFICAÇÃO DIGITAL
4 CERTIFICAÇÃO DE PRODUTOS, SISTEMAS, PROCESSOS OU SERVIÇOS
5-· DESPACHANTE ADUANEIRO, AGENTE EMBARCADOR, LICENCIADOR E SIMILARES
6· CORRETORES DE RESSEGURO
7· CORRETORES DE SEGUROS
8· EMPRESAS DE TECNOLOGIA
9· EMPRESAS DE ENGENHARIA E ARQUITETURA
10-HOSPITAIS, CLÍNICAS MÉDICAS/ODONTOLÓGICAS, LABORATÓRIOS E EMPRESAS DE DIAGNÓSTICOS
11· NOTÁRIOS E/OU REGISTRADORES
12· INSTITUIÇÕES FINANCEIRAS
13· HOSPITAIS, CLÍNICAS, LABORATÓRIOS, EMPRESAS DE DIAGNÓSTICOS VETERINÁRIOS
14· MÉDICOS VETERINÁRIOS
99 - Outros</t>
  </si>
  <si>
    <t>1 - Validar se o domínio informado é válido
2 - Obrigatório quando descrição da classe profissional for informado</t>
  </si>
  <si>
    <t>Descrição da classe profissional</t>
  </si>
  <si>
    <t>Descrição da classe profissional (para RC Profissional)</t>
  </si>
  <si>
    <t>Aplicação de retroatividade</t>
  </si>
  <si>
    <t>Aplicação de retroatividade para cobertura de custo de Defesa Emergencial, Restauração ou Notificação para Riscos Cibernéticos</t>
  </si>
  <si>
    <r>
      <t xml:space="preserve">M: Informações Exclusivas do Grupo Patrimonial - Cardinalidade [0..N PARA CADA OBJETO]
</t>
    </r>
    <r>
      <rPr>
        <b/>
        <sz val="11"/>
        <color rgb="FFFF0000"/>
        <rFont val="Calibri"/>
        <family val="2"/>
        <scheme val="minor"/>
      </rPr>
      <t>Bloco opcional em caso de utilização da versão 3 do layout, não deve ser utilizado com a versão 1 e 2.</t>
    </r>
  </si>
  <si>
    <t>Campo deve ser preenchido com o Código para o bloco M (Informações Exclusivas do Grupo Patrimonial)</t>
  </si>
  <si>
    <t>M</t>
  </si>
  <si>
    <t>Indica o tipo do imóvel ou condomínio segurado</t>
  </si>
  <si>
    <t>1-Casa
2- Condomínio Habitacional ou Misto
3- Comercial
4-Subsolo
5 - Apartamento
6 - Condomínio Residencial
7 - Condomínio Comercial
8 - Condomínios Mistos
99 - Outros</t>
  </si>
  <si>
    <t>1 - Validar se o domínio informado é válido
2 - Campo de preenchimento obrigatório caso o campo descrição do tipo do imóvel ou condomínio seja informado</t>
  </si>
  <si>
    <t>Descrição do tipo do imóvel ou condomínio</t>
  </si>
  <si>
    <t>Indica o tipo de estruturação (para Compreensivo Condomínio)</t>
  </si>
  <si>
    <t>1 - Validar se o domínio informado é válido
2 - Campo de preenchimento obrigatório caso o campo descrição do tipo de estruturação para compreensivo condomínio seja informado</t>
  </si>
  <si>
    <t>Descrição do tipo de estruturação para Compreensivo Condomínio</t>
  </si>
  <si>
    <t>Descrição do tipo de estruturação (para Compreensivo Condomínio)</t>
  </si>
  <si>
    <t>Código postal do imóvel, condomínio ou unidade</t>
  </si>
  <si>
    <t>Código postal do imóvel, condomínio ou unidade empresarial/planta</t>
  </si>
  <si>
    <t>Código da Descrição da atividade principal explorada na atividade empresarial (para Compreensivo Empresarial e Lucros Cessantes)</t>
  </si>
  <si>
    <t>X(09)</t>
  </si>
  <si>
    <r>
      <t xml:space="preserve">O: Informações Exclusivas do ramo Stop Loss - Cardinalidade [0..N PARA CADA OBJETO]
</t>
    </r>
    <r>
      <rPr>
        <b/>
        <sz val="11"/>
        <color rgb="FFFF0000"/>
        <rFont val="Calibri"/>
        <family val="2"/>
        <scheme val="minor"/>
      </rPr>
      <t>Bloco opcional em caso de utilização da versão 3 do layout, não deve ser utilizado com a versão 1 e 2.</t>
    </r>
  </si>
  <si>
    <t>Campo deve ser preenchido com o Código para o bloco O (Stop Loss)</t>
  </si>
  <si>
    <t>O</t>
  </si>
  <si>
    <t>Excedente técnico</t>
  </si>
  <si>
    <t>Valor de aplicação do excedente técnico</t>
  </si>
  <si>
    <t>Grupo de usuários</t>
  </si>
  <si>
    <t>Indentificação e descrição do grupo de usuários</t>
  </si>
  <si>
    <t xml:space="preserve">REGAP
</t>
  </si>
  <si>
    <t>Campo deve ser preenchido com o Código para o bloco S (Informações Exclusivas do Ramo Habitacional )</t>
  </si>
  <si>
    <t>S</t>
  </si>
  <si>
    <t>Indica o tipo do imóvel ou condomínio financiado</t>
  </si>
  <si>
    <t>Campo deve ser preenchido com a descrição do tipo de imóvel financiado</t>
  </si>
  <si>
    <t>1 - Validar se o campo foi preenchido caso o "Tipo de Imóvel Financiado seja igual a 999 - Outros"</t>
  </si>
  <si>
    <t>1 - Campo deve ser preenchido caso o "Tipo de Imóvel Financiado seja igual a 999 - Outros"</t>
  </si>
  <si>
    <t>Código postal do imóvel</t>
  </si>
  <si>
    <t>Taxa de Juros Anual</t>
  </si>
  <si>
    <t>Taxa do Custo Efetivo</t>
  </si>
  <si>
    <t>Campo deve ser preenchido com a informação se o contrato foi portado de outro financiador</t>
  </si>
  <si>
    <t xml:space="preserve">Código para bloco 8 (Informações das Coberturas Contratadas do Documento) </t>
  </si>
  <si>
    <t>Nº Processo Susep</t>
  </si>
  <si>
    <t>Campo deve ser preenchido com Nº Processo Susep</t>
  </si>
  <si>
    <t>1 - Validar se o Nº Processo Susep foi informado
Obs.:Aceitar caracteres especiais</t>
  </si>
  <si>
    <t>1 - Campo [apolice.objetoSeguradoLista[0].coberturaLista[0].numeroProcessoSusep] é obrigatório</t>
  </si>
  <si>
    <t>Campo será composto pelo código do grupo e o código do ramo.</t>
  </si>
  <si>
    <t>9(05)</t>
  </si>
  <si>
    <t>Lista de Coberturas</t>
  </si>
  <si>
    <t>Descrição da Cobertura</t>
  </si>
  <si>
    <t>Deverá ser informado o nome comercial da cobertura dado pela Seguradora.</t>
  </si>
  <si>
    <t>1 - Validar se o Campo "Descrição da Cobertura" foi informado
OBS: Aceita Caracteres especiais</t>
  </si>
  <si>
    <t>1 - Campo [apolice.objetoSeguradoLista[0].coberturaLista[0].descricaoCobertura] é obrigatório</t>
  </si>
  <si>
    <t>Campo deve ser preenchido com o Limite Máximo de Indenização</t>
  </si>
  <si>
    <t>1 - Validar se o Limite Máximo de Indenização foi informado</t>
  </si>
  <si>
    <t>1 - Campo[apolice.objetoSeguradoLista[0].coberturaLista[0].limiteMaximoIndenizacao] é obrigatório
2 - Campo[apolice.objetoSeguradoLista[0].coberturaLista[0].limiteMaximoIndenizacao] é inválido</t>
  </si>
  <si>
    <t>Campo deve ser preenchido com o Prêmio da Cobertura</t>
  </si>
  <si>
    <t>1 - Validar se o Prêmio da Cobertura foi informado</t>
  </si>
  <si>
    <t>1 - Campo [apolice.objetoSeguradoLista[0].coberturaLista[0].premioCobertura] é obrigatório
2 - Campo [apolice.objetoSeguradoLista[0].coberturaLista[0].premioCobertura] é inválido</t>
  </si>
  <si>
    <t>Campo deve ser preenchido com a Data de Emissão do Prêmio</t>
  </si>
  <si>
    <t>Data
AAAAMMDD</t>
  </si>
  <si>
    <t>1 - Validar se o valor informado compõe uma data válida.
2 - Validar se a data informada é uma data menor ou igual a data de emissão</t>
  </si>
  <si>
    <t>Data Inicio de Vigência</t>
  </si>
  <si>
    <t>Campo deve ser preenchido com a Data Início de Vigência</t>
  </si>
  <si>
    <r>
      <t xml:space="preserve">1 - Validar se o valor informado compõe uma data válida.
</t>
    </r>
    <r>
      <rPr>
        <sz val="11"/>
        <color rgb="FFFF0000"/>
        <rFont val="Calibri"/>
        <family val="2"/>
        <scheme val="minor"/>
      </rPr>
      <t>2 - Validar se campo foi informado</t>
    </r>
  </si>
  <si>
    <r>
      <t xml:space="preserve">1 - Campo [apolice.objetoSeguradoLista[0].coberturaLista[0].dataInicioVigencia] tipo dado inválido
</t>
    </r>
    <r>
      <rPr>
        <sz val="11"/>
        <color rgb="FFFF0000"/>
        <rFont val="Calibri"/>
        <family val="2"/>
        <scheme val="minor"/>
      </rPr>
      <t>2 - Campo de preenchimento obrigatório</t>
    </r>
  </si>
  <si>
    <t>Campo deve ser preenchido com a Data Término de Vigência</t>
  </si>
  <si>
    <r>
      <t xml:space="preserve">1 - Validar se o valor informado compõe uma data válida.
2 - Validar se a Data Término de Vigência é maior ou igual a "Data Início de vigência
</t>
    </r>
    <r>
      <rPr>
        <sz val="11"/>
        <color rgb="FFFF0000"/>
        <rFont val="Calibri"/>
        <family val="2"/>
        <scheme val="minor"/>
      </rPr>
      <t>3 - Validar se campo foi informado</t>
    </r>
  </si>
  <si>
    <r>
      <t xml:space="preserve">1 - Campo [apolice.objetoSeguradoLista[0].coberturaLista[0].dataTerminoVigencia] tipo dado inválido
2 - Data término deve ser maior que a data de início
</t>
    </r>
    <r>
      <rPr>
        <sz val="11"/>
        <color rgb="FFFF0000"/>
        <rFont val="Calibri"/>
        <family val="2"/>
        <scheme val="minor"/>
      </rPr>
      <t>3 - Campo de preenchimento obrigatório</t>
    </r>
  </si>
  <si>
    <t>Campo deve ser preenchido com o Adicional de Fracionamento</t>
  </si>
  <si>
    <t>1 - Campo[apolice.objetoSeguradoLista[0].coberturaLista[0].adicionalFracionamento] é inválido</t>
  </si>
  <si>
    <t>Campo deve ser preenchido com o Custo Inicial de Contratação</t>
  </si>
  <si>
    <t>1 - Campo[apolice.objetoSeguradoLista[0].coberturaLista[0].custoInicialContratacao] é inválido</t>
  </si>
  <si>
    <t>Campo deve ser preenchido com o Custo de Aquisição</t>
  </si>
  <si>
    <t>1 - Campo[apolice.objetoSeguradoLista[0].coberturaLista[0].custoAquisicao] é inválido</t>
  </si>
  <si>
    <t>Campo deve ser preenchido com o Custo de Aquisição Redutor</t>
  </si>
  <si>
    <t>1 - Campo[apolice.objetoSeguradoLista[0].coberturaLista[0].custoAquisicaoRedutor] é inválido</t>
  </si>
  <si>
    <t>Campo deve ser preenchido com o IOF</t>
  </si>
  <si>
    <t>1 - Campo[apolice.objetoSeguradoLista[0].coberturaLista[0].iof] é inválido</t>
  </si>
  <si>
    <t>Campo deve ser preenchido com o Pró-Labore</t>
  </si>
  <si>
    <t>1 - Campo[apolice.objetoSeguradoLista[0].coberturaLista[0].proLabore] é inválido</t>
  </si>
  <si>
    <t>Tipo Indice</t>
  </si>
  <si>
    <t>Campo deve ser preenchido com o Índice</t>
  </si>
  <si>
    <t>1 - Campo[apolice.objetoSeguradoLista[0].coberturaLista[0].tipoIndice] é inválido</t>
  </si>
  <si>
    <t xml:space="preserve"> Periodicidade de Juros</t>
  </si>
  <si>
    <t>Campo deve ser preenchido com o Juros a Cada</t>
  </si>
  <si>
    <t>1 - Campo [apolice.objetoSeguradoLista[0].coberturaLista[0].periodicidadeJuros] é inválido</t>
  </si>
  <si>
    <t>Campo deve ser preenchido com a Unidade de Tempo</t>
  </si>
  <si>
    <t>1 - Validar se a Unidade de Tempo informada é válida</t>
  </si>
  <si>
    <t>1 - Campo [apolice.objetoSeguradoLista[0].coberturaLista[0].unidadeTempo] é inválido</t>
  </si>
  <si>
    <t>Tipo de Prazo (IND_DIAS_UTEIS)</t>
  </si>
  <si>
    <t>Campo deve ser preenchido com o Tipo de Prazo</t>
  </si>
  <si>
    <t>S - ÚTIL
N- CORRIDO</t>
  </si>
  <si>
    <t>1 - Validar se o Tipo de Prazo informado é válido</t>
  </si>
  <si>
    <t>Data de Término da Carência</t>
  </si>
  <si>
    <t>Campo deve ser preenchido com a Data Término da Carência</t>
  </si>
  <si>
    <t xml:space="preserve">1 - Validar se o valor informado compõe uma data válida.
</t>
  </si>
  <si>
    <t>1 - Campo [apolice.objetoSeguradoLista[0].coberturaLista[0].dataTerminoCarencia] tipo dado inválido</t>
  </si>
  <si>
    <t>Circular Susep Nº 624 (Anexo I - Núcleo Básico</t>
  </si>
  <si>
    <t>Campo deve ser preenchido com a Característica da Cobertura</t>
  </si>
  <si>
    <r>
      <rPr>
        <strike/>
        <sz val="11"/>
        <color rgb="FFFF0000"/>
        <rFont val="Calibri"/>
        <family val="2"/>
        <scheme val="minor"/>
      </rPr>
      <t>[0..1]</t>
    </r>
    <r>
      <rPr>
        <sz val="11"/>
        <color rgb="FFFF0000"/>
        <rFont val="Calibri"/>
        <family val="2"/>
        <scheme val="minor"/>
      </rPr>
      <t>[1..1]</t>
    </r>
  </si>
  <si>
    <t>1 - Massificados 
2 - Grandes Riscos
3 -Microsseguros</t>
  </si>
  <si>
    <t>1 - Validar se o domínio informado é válido
2 - Validar se campo foi informado
Campo disponível a partir da versão 3 do layout</t>
  </si>
  <si>
    <r>
      <t xml:space="preserve">1 - Domínio inválido
</t>
    </r>
    <r>
      <rPr>
        <sz val="11"/>
        <color rgb="FFFF0000"/>
        <rFont val="Calibri"/>
        <family val="2"/>
        <scheme val="minor"/>
      </rPr>
      <t>2 - Campo de preenchimento obrigatório</t>
    </r>
  </si>
  <si>
    <t>Campo deve ser preenchido com o Tipo do Risco</t>
  </si>
  <si>
    <t>1 - Validar se o domínio informado é válido
Campo disponível a partir da versão 3 do layout</t>
  </si>
  <si>
    <t>Campo deve ser preenchido com o Tipo de Cobertura</t>
  </si>
  <si>
    <t>Data de Início de Carência</t>
  </si>
  <si>
    <t>Campo deve ser preenchido com a Data de Início de Carência</t>
  </si>
  <si>
    <t>1 - Se informado validar se compõe uma data válida
Campo disponível a partir da versão 3 do layout</t>
  </si>
  <si>
    <t>Campo deve ser preenchido com o prazo da Carência</t>
  </si>
  <si>
    <t>9(04)</t>
  </si>
  <si>
    <t>Campo deve ser preenchiddo com a unidade de tempo da carência</t>
  </si>
  <si>
    <t>1 - Campo de preenchimento obrigatório quando informado prazo de carência
2 - Validar se o domínio informado é válido
Campo disponível a partir da versão 3 do layout</t>
  </si>
  <si>
    <t>1 - Campo de preenchimento obrigatório
2 - Domínio inválido</t>
  </si>
  <si>
    <t>Indicador de dia úteis (Carência)</t>
  </si>
  <si>
    <t>Campo deve ser preenchido com a indicação de dias úteis da carência</t>
  </si>
  <si>
    <t>Data de Inicio de Vigência do Prêmio</t>
  </si>
  <si>
    <t>Campo deve ser preenchido com a data de início de vigência do prêmio</t>
  </si>
  <si>
    <t>1 - Validar se compõe uma data válida
Campo disponível a partir da versão 3 do layout</t>
  </si>
  <si>
    <t>Data de Término de Vigência do Prêmio</t>
  </si>
  <si>
    <t>Campo deve ser preenchido com a data de término de vigêncida do prêmio</t>
  </si>
  <si>
    <t>1 - Validar se compõe uma data válida
2 - Validar se data término de vigência do prêmio é maior ou igual a data início de vigência do prêmio
Campo disponível a partir da versão 3 do layout</t>
  </si>
  <si>
    <t>Campo deve ser preenchido com o Código para o bloco C (Informações da Franquia)</t>
  </si>
  <si>
    <t>C</t>
  </si>
  <si>
    <t>Data Início da Franquia</t>
  </si>
  <si>
    <t>Campo deve ser preenchido com a data Início da Franquia</t>
  </si>
  <si>
    <t>Campo de preenchimento opcional</t>
  </si>
  <si>
    <t>Data Término de Franquia</t>
  </si>
  <si>
    <t>Campo deve ser preenchido com a data Término da Franquia</t>
  </si>
  <si>
    <t>Prazo da Franquia</t>
  </si>
  <si>
    <t>Campo deve ser preenchido com o prazo da franquia</t>
  </si>
  <si>
    <t>Campo deve ser preenchido com a unidade de tempo da franquia</t>
  </si>
  <si>
    <t>Sim
exceto quando informado prazo da franquia</t>
  </si>
  <si>
    <t>1 - Campo de preenchimento obrigatório quando informado "Prazo da Franquia"
2 - Validar se domínio informado é válido</t>
  </si>
  <si>
    <t>Indicador de dia úteis (Franquia)</t>
  </si>
  <si>
    <t>Campo deve ser preenchido com o indicador de dia úteis da franquia</t>
  </si>
  <si>
    <t>Sim
exceto quando informado prazo de franquia</t>
  </si>
  <si>
    <t>Deverá ser informado o valor da franquia</t>
  </si>
  <si>
    <t>Deverá ser informado o tipo de franquia</t>
  </si>
  <si>
    <t>Sim
exceto quando informado valor da franquia</t>
  </si>
  <si>
    <t>1 - Campo de preenchimento obrigatório quando informado "Valor da Franquia"</t>
  </si>
  <si>
    <t>Campo deve ser preenchido com a descrição do tipo da franquia</t>
  </si>
  <si>
    <t>Sim
exceto quando infromado 99 –outros no tipo de franquia</t>
  </si>
  <si>
    <t>1 - Campo de preenchimento obrigatório quando informado "99 - Outros" no campo "Tipo de Franquia"</t>
  </si>
  <si>
    <t>POS (Percentual de Participação Obrigatório do Segurado)</t>
  </si>
  <si>
    <t>Campo deve ser preenchido com o percentual de participação obrigatória do segurado</t>
  </si>
  <si>
    <t>Valor Mínimo de Participação Obrigatória do Segurado</t>
  </si>
  <si>
    <t>Campo deve ser preenchido com o valor mínimo de participação obrigatória do segurado</t>
  </si>
  <si>
    <t>Valor Máximo de Participação Obrigatória do Segurado</t>
  </si>
  <si>
    <t>Campo deve ser preenchido com o valor máximo de participação obrigatória do segurado</t>
  </si>
  <si>
    <t>Campo deve ser preenchido com a forma de aplicação de participação obrigatória</t>
  </si>
  <si>
    <t>Campo deve ser preenchido com a descrição da forma de aplicação de participação obrigatória</t>
  </si>
  <si>
    <t>Sim
exceto quando informado 99 – outros no campo forma de aplicação de participação obrigatória</t>
  </si>
  <si>
    <t>1 - Campo de preenchimento obrigatório quando informado "99 - Outros" no campo "Forma de Aplicação de Participação Obrigatória"</t>
  </si>
  <si>
    <r>
      <t xml:space="preserve">E: Informações Adicionais da Cobertura - Cardinalidade [0..N PARA CADA COBERTURA]
</t>
    </r>
    <r>
      <rPr>
        <b/>
        <sz val="11"/>
        <color rgb="FFFF0000"/>
        <rFont val="Calibri"/>
        <family val="2"/>
        <scheme val="minor"/>
      </rPr>
      <t>Bloco opcional em caso de utilização da versão 3 do layout, não deve ser utilizado com a versão 1 e 2.</t>
    </r>
  </si>
  <si>
    <t>Campo deve ser preenchido com o Código para o bloco E (Informações Adicionais da Cobertura)</t>
  </si>
  <si>
    <t>E</t>
  </si>
  <si>
    <t>Indica a base de indenização da cobertura.</t>
  </si>
  <si>
    <t>1 - Validar se domínio informado é válido
2 - Obrigatório quando descrição base de indenização for informado</t>
  </si>
  <si>
    <t>Circular Susep Nº 629 (Anexo III - Marítimos)
Circular Susep Nº 629 (Anexo IV - Aeronáuticos)
Circular Susep Nº 629 (Anexo IX - Responsabilidades)</t>
  </si>
  <si>
    <t>Descrição base de indenização</t>
  </si>
  <si>
    <t>Descrever a base de indenização da cobertura caso seja "outra".</t>
  </si>
  <si>
    <t>Data limite da retroatividade</t>
  </si>
  <si>
    <t>Data limite da retroatividade (para documentos à base de reclamações). Caso não seja indicada uma data determinada, informar o prazo de retroatividade, a ser contado do início de vigência da cobertura.</t>
  </si>
  <si>
    <t>Prazo de retroatividade</t>
  </si>
  <si>
    <t>Informar o prazo de retroatividade a ser contado do início de vigência da cobertura (para documentos à base de reclamações). Optar por este campo caso não seja indicado a data do início da retroatividade.</t>
  </si>
  <si>
    <t>Indica a unidade de tempo do prazo de retroatividade (para documentos à base de reclamações).</t>
  </si>
  <si>
    <t>Indicador de dias úteis de retroatividade</t>
  </si>
  <si>
    <t>Indicador de dias úteis do prazo de retroatividade (para documentos à base de reclamações).</t>
  </si>
  <si>
    <t>Data de início do prazo adicional complementar</t>
  </si>
  <si>
    <t>Indica a data de início do prazo complementar (para documentos à base de reclamações). Utilizar o campo caso o início do prazo complementar não concincida com o fim de vigência da cobertura.</t>
  </si>
  <si>
    <t>Data de fim do prazo adicional complementar</t>
  </si>
  <si>
    <t>Indica a data de fim do prazo complementar (para documentos à base de reclamações). Caso não seja indicada uma data determinada, informar o prazo complementar, a ser contado do fim de vigência da cobertura ou da data de início do prazo complementar, se informado.</t>
  </si>
  <si>
    <t>Prazo adicional complementar</t>
  </si>
  <si>
    <t>Informar o prazo complementar (para documentos à base de reclamações). Optar por este campo caso não seja indicado a data de fim do prazo complementar.</t>
  </si>
  <si>
    <t>Indica a unidade do prazo complementar (para documentos à base de reclamações).</t>
  </si>
  <si>
    <t>Indicador de dias úteis do prazo adicional complementar</t>
  </si>
  <si>
    <t>Indicador de dias úteis do prazo complementar (para documentos à base de reclamações).</t>
  </si>
  <si>
    <t>Data de início do prazo adicional suplementar</t>
  </si>
  <si>
    <t>Indica a data de início do prazo suplementar (para documentos à base de reclamações). Utilizar o campo caso o início do prazo complementar não concincida com o fim do prazo complementar.</t>
  </si>
  <si>
    <t>Data de fim do prazo adicional suplementar</t>
  </si>
  <si>
    <t>Indica a data de fim do prazo suplementar (para documentos à base de reclamações). Caso não seja indicada uma data determinada, informar o prazo suplementar, a ser contado do fim prazo complementar ou da data de início do prazo suplementar, se informado.</t>
  </si>
  <si>
    <t>Prazo adicional suplementar</t>
  </si>
  <si>
    <t>Informar o prazo suplementar (para documentos à base de reclamações). Optar por este campo caso não seja indicado a data de fim do prazo suplementar.</t>
  </si>
  <si>
    <t>Indica a unidade do prazo suplementar (para documentos à base de reclamações).</t>
  </si>
  <si>
    <t>Indicador de dias úteis do prazo adicional suplementar</t>
  </si>
  <si>
    <t>Indicador de dias úteis do prazo suplementar (para documentos à base de reclamações).</t>
  </si>
  <si>
    <t>Informar a forma de indicação do advogado (para as coberturas de custos de defesa de honorários).</t>
  </si>
  <si>
    <t>1 - Validar se domínio informado é válido
2 - Obrigatório quando descrição da forma de indicação do advogado for informado</t>
  </si>
  <si>
    <t>Descrição da forma de indicação do advogado</t>
  </si>
  <si>
    <t>Descrever a forma de indicação do advogado (para as coberturas de custos de defesa de honorários).</t>
  </si>
  <si>
    <t>Cobertura à segundo risco?</t>
  </si>
  <si>
    <t>Utilizar o campo para documentos que contenham coberturas à segundo risco.</t>
  </si>
  <si>
    <t>9: Informações dos Dados do Prêmio de Seguro - Cardinalidade [0..N]</t>
  </si>
  <si>
    <t xml:space="preserve">Código para bloco 9 (Informações dos Dados do Prêmio) </t>
  </si>
  <si>
    <t>Campo deve ser preenchido com a Parcela</t>
  </si>
  <si>
    <t>1 - Validar se a Parcela foi informada</t>
  </si>
  <si>
    <t>1 - Campo [apolice.premioLista[0].numeroParcela] é obrigatório</t>
  </si>
  <si>
    <t>Campo deve ser preenchido com o Valor da Parcela</t>
  </si>
  <si>
    <t>1 - Validar se o Valor foi informado</t>
  </si>
  <si>
    <t>1 - Campo [apolice.premioLista[0].valorParcela] é obrigatório</t>
  </si>
  <si>
    <t>Deverá ser informada a moeda relacionada a parcela em questão.</t>
  </si>
  <si>
    <t>Código da ISO 4217</t>
  </si>
  <si>
    <t>1 - Validar se a Moeda foi informada
2 - Validar se a Moeda informada é válida</t>
  </si>
  <si>
    <t>1 - Campo [apolice.premioLista[0].moedaEmissao] é obrigatório
2 - Campo [apolice.premioLista[0].valorParcelaEmReal] é inválido</t>
  </si>
  <si>
    <t>Deverá ser informado o valor em reais para a parcela em questão.</t>
  </si>
  <si>
    <t>Sim
Obrigatório quando o campo "Moeda" for diferente de BRL</t>
  </si>
  <si>
    <t xml:space="preserve">1 - Validar se o campo foi informado caso o campo "Moeda" seja diferente de BRL
2 - Validar se o campo não foi informado caso o campo seja igual a BRL </t>
  </si>
  <si>
    <t>1 - Valor do Prêmio em Real obrigatório quando moeda diferente de BRL
2 - Valor do Prêmio em Real não deve ser informado quando moeda igual a BRL
3 - Campo [apolice.premioLista[0].valorParcelaEmReal] é inválido</t>
  </si>
  <si>
    <t>Data de Vencimento</t>
  </si>
  <si>
    <t>Campo deve ser preenchido com a Data de Vencimento da Parcela</t>
  </si>
  <si>
    <t>1 - Validar se o valor informado compõe uma data válida.
2 - Validar se a Data de Vencimento foi informada</t>
  </si>
  <si>
    <t>1 - Campo [apolice.premioLista[0].dataVencimento] é obrigatório
2 - Campo [apolice.premioLista[0].dataVencimento] tipo dado inválido</t>
  </si>
  <si>
    <r>
      <t xml:space="preserve">J: Informações Exclusivas dos Grupos Aceitação do Exterior e Sucursal no Exterior - Cardinalidade [0..N]
</t>
    </r>
    <r>
      <rPr>
        <b/>
        <sz val="11"/>
        <color rgb="FFFF0000"/>
        <rFont val="Calibri"/>
        <family val="2"/>
        <scheme val="minor"/>
      </rPr>
      <t>Bloco opcional em caso de utilização da versão 3 do layout, não deve ser utilizado com a versão 1 e 2.</t>
    </r>
  </si>
  <si>
    <t>Campo deve ser preenchido com o Código para o bloco J (Informações Exclusivas do Grupo Aceitação no Exterior e Sucursal Exterior)</t>
  </si>
  <si>
    <t>J</t>
  </si>
  <si>
    <t>Pais de origem do risco</t>
  </si>
  <si>
    <t>Circular Susep Nº 629 (Anexo VII - Aceitação do Exterior e Sucursal no Exterior)</t>
  </si>
  <si>
    <t>Grupo e ramo correlato</t>
  </si>
  <si>
    <t>Informar o grupo e ramo correlato do documento.</t>
  </si>
  <si>
    <t>Tabela de Ramos Susep</t>
  </si>
  <si>
    <t>Possuí fórum de arbitragem?</t>
  </si>
  <si>
    <t>Indicação se possuí fórum de arbitragem definido.</t>
  </si>
  <si>
    <t>Descrição do fórum de arbitragem</t>
  </si>
  <si>
    <t>Informações adicionais sobre o fórum de arbitragem.</t>
  </si>
  <si>
    <t>Documento de identificação da cedente</t>
  </si>
  <si>
    <t>Identificação do documento da cedente do risco.</t>
  </si>
  <si>
    <t>Nome ou razão social da cedente</t>
  </si>
  <si>
    <t>Nome ou razão social da cedente do risco.</t>
  </si>
  <si>
    <r>
      <t xml:space="preserve">Z: Identificador do Registro - Cardinalidade [0..N]
</t>
    </r>
    <r>
      <rPr>
        <b/>
        <sz val="11"/>
        <color rgb="FFFF0000"/>
        <rFont val="Calibri"/>
        <family val="2"/>
        <scheme val="minor"/>
      </rPr>
      <t>Bloco opcional em caso de utilização da versão 2 ou 3 do layout, não deve ser utilizado com a versão 1.</t>
    </r>
  </si>
  <si>
    <t>Código para o bloco</t>
  </si>
  <si>
    <t>Z</t>
  </si>
  <si>
    <t>Campo para Identificação do Registro</t>
  </si>
  <si>
    <t>Código para a ação alteração</t>
  </si>
  <si>
    <t>ALTR</t>
  </si>
  <si>
    <t>Campo deve ser preenchido com a informação da conta da seguradora (conta com miolo "30" da Seguradora).</t>
  </si>
  <si>
    <t xml:space="preserve"> Ramo principal da apólice</t>
  </si>
  <si>
    <t>Circular Susep Nº 624 (Anexo IX - Automóvel)</t>
  </si>
  <si>
    <t>Outras formas de recompensa</t>
  </si>
  <si>
    <t>Sim
Obrigatório em caso de preenchimento da opção "outros" no campo "Tipo"</t>
  </si>
  <si>
    <t>Data Início Contrato Principal</t>
  </si>
  <si>
    <t>Data Término Contrato Principal</t>
  </si>
  <si>
    <r>
      <t xml:space="preserve">G: Identificação específica - Cardinalidade [0..N PARA CADA OBJETO]
</t>
    </r>
    <r>
      <rPr>
        <b/>
        <sz val="11"/>
        <color rgb="FFFF0000"/>
        <rFont val="Calibri"/>
        <family val="2"/>
        <scheme val="minor"/>
      </rPr>
      <t>Bloco opcional em caso de utilização da versão 3 do layout, não deve ser utilizado com a versão 1 e 2.</t>
    </r>
  </si>
  <si>
    <r>
      <t xml:space="preserve">H: Informações Exclusivas do Grupo Aeronáutico - Cardinalidade [0..N PARA CADA OBJETO]
</t>
    </r>
    <r>
      <rPr>
        <b/>
        <sz val="11"/>
        <color rgb="FFFF0000"/>
        <rFont val="Calibri"/>
        <family val="2"/>
        <scheme val="minor"/>
      </rPr>
      <t>Bloco opcional em caso de utilização da versão 3 do layout, não deve ser utilizado com a versão 1 e 2.</t>
    </r>
  </si>
  <si>
    <t>1 - Validar se o domínio informado é válido
2 - Obrigatório quando descrição da natureza específica da operação da aeronave para Aeronáuticos (casco) for informado </t>
  </si>
  <si>
    <r>
      <t xml:space="preserve"> I: Informações Exclusivas do Grupo Petróleo - Cardinalidade [0..N PARA CADA OBJETO]
</t>
    </r>
    <r>
      <rPr>
        <b/>
        <sz val="11"/>
        <color rgb="FFFF0000"/>
        <rFont val="Calibri"/>
        <family val="2"/>
        <scheme val="minor"/>
      </rPr>
      <t>Bloco opcional em caso de utilização da versão 3 do layout, não deve ser utilizado com a versão 1 e 2.</t>
    </r>
  </si>
  <si>
    <t>1 - Observaçõese negativo</t>
  </si>
  <si>
    <t xml:space="preserve">1 - Validar se o campo foi informado caso o campo "Moeda" seja diferente de BRL
2 - Validar se o campo não foi informado caso o capmo seja igual a BRL </t>
  </si>
  <si>
    <t>B: Alteração - Cardinalidade [1]</t>
  </si>
  <si>
    <t>Código para bloco B (Alteração)</t>
  </si>
  <si>
    <t>B</t>
  </si>
  <si>
    <t xml:space="preserve"> Motivo</t>
  </si>
  <si>
    <t>Campo deve ser preenchido com o motivo da alteração do registro</t>
  </si>
  <si>
    <t>Registro de Endosso</t>
  </si>
  <si>
    <t>Código para o registro de endosso</t>
  </si>
  <si>
    <t>Bloco/Campos exclusivos para arquivo</t>
  </si>
  <si>
    <t xml:space="preserve">REGEN </t>
  </si>
  <si>
    <t>Campo deve ser preenchido com a data de início de vigência</t>
  </si>
  <si>
    <t>Campo deve ser preenchido com a data de término de vigência</t>
  </si>
  <si>
    <t xml:space="preserve">1 - Validar se o Limite Máximo de Garantia foi informado
</t>
  </si>
  <si>
    <t>1 - Campo [apolice.dadosGerais.limiteMaximoGarantia] é obrigatório</t>
  </si>
  <si>
    <t>REGEN</t>
  </si>
  <si>
    <t>Código para bloco D (Identificação dos Documentos)</t>
  </si>
  <si>
    <t xml:space="preserve">1 - Em caso de preenchimento desta seção, o Valor do Prêmio de Cosseguro Cedido deverá ser preenchido
</t>
  </si>
  <si>
    <t>1 - Validar se o Código do Objeto foi informado
2 - Validar se o código do objeto informado já está cadastrado na base para o endosso em questão</t>
  </si>
  <si>
    <t>1 - Campo [apolice.objetoSeguradoLista[0].codigo] é obrigatório
2 - Código do objeto já cadastrado na base para o endosso em questão</t>
  </si>
  <si>
    <t xml:space="preserve">REGEN 
</t>
  </si>
  <si>
    <t>1 - Validar se Campo foi informado
Campo disponível a partir da versão 3 do layout</t>
  </si>
  <si>
    <t>Sim
Exceto quando informado prazo da franquia</t>
  </si>
  <si>
    <t>Sim
Exceto quando informado prazo de franquia</t>
  </si>
  <si>
    <t>Sim
Exceto quando informado valor da franquia</t>
  </si>
  <si>
    <t>Sim
Exceto quando infromado 99 –outros no tipo de franquia</t>
  </si>
  <si>
    <t>Sim
Exceto quando informado 99 – outros no campo forma de aplicação de participação obrigatória</t>
  </si>
  <si>
    <r>
      <t xml:space="preserve"> J: Informações Exclusivas dos Grupos Aceitação do Exterior e Sucursal no Exterior - Cardinalidade [0..N]
</t>
    </r>
    <r>
      <rPr>
        <b/>
        <sz val="11"/>
        <color rgb="FFFF0000"/>
        <rFont val="Calibri"/>
        <family val="2"/>
        <scheme val="minor"/>
      </rPr>
      <t>Bloco opcional em caso de utilização da versão 3 do layout, não deve ser utilizado com a versão 1 e 2.</t>
    </r>
  </si>
  <si>
    <t>A: Dados Endosso - Cardinalidade [1]</t>
  </si>
  <si>
    <t>Código para bloco A (Endosso)</t>
  </si>
  <si>
    <t>A</t>
  </si>
  <si>
    <t>Campo deve ser preenchido com a informação do tipo de Endosso.
Para endosso de cancelamento de Apólice: A apólice terá vigência até D-1 da data informada no campo data de emissão do endosso</t>
  </si>
  <si>
    <t>1 - Validar se o domínio informado é válido
2 - Validar se foi preenchido</t>
  </si>
  <si>
    <t>1 - Campo [apolice.dadosEndosso.tipo] é inválido
2 - Campo [apolice.dadosEndosso.tipo] é obrigatório</t>
  </si>
  <si>
    <t>Nº do Endosso</t>
  </si>
  <si>
    <t xml:space="preserve">Campo deve ser preenchido com o N° do Endosso
</t>
  </si>
  <si>
    <t>Campo Chave
Caracteres não permitidos
% : / ? # [ ] @ ! $ &amp; ' ( ) * + , &lt; &gt;{ } | ` ^ ' " \ 
Número 0 não é aceito</t>
  </si>
  <si>
    <t>1 - Validar se o foi informado
2 - Validar se número informado já está cadastrado na base 
3 - Não aceita 0 (zero)</t>
  </si>
  <si>
    <t xml:space="preserve">1 - Campo [apolice.dadosEndosso.numero] é obrigatório
2 -  Já existe um endosso registrado com o número informado
</t>
  </si>
  <si>
    <t>Data de Emissão do Endosso</t>
  </si>
  <si>
    <t xml:space="preserve">Campo deve ser preenchido com a Data de Emissão do Endosso
Para endosso de alteração sem movimentação de prêmio, com acréscimo de prêmio, com restituição de prêmio ou cancelamento de endosso: Terá efeito a partir da data informada neste campo. Este campo é um marcador temporal que indica a efetivação das condições informadas no registro do endosso. Pode ser uma data no passado, presente ou futuro. </t>
  </si>
  <si>
    <t>1 - Validar se a data de emissão do endosso informada é uma data válida</t>
  </si>
  <si>
    <t>1 - Campo [apolice.dadosEndosso.dataEmissao] tipo dado inválido</t>
  </si>
  <si>
    <t>Data Inicio Vigência Endosso</t>
  </si>
  <si>
    <t>Campo deve ser preenchido com a Data Inicio Vigência do Endosso.
Para endosso de alteração → O endosso terá efeito a partir da data informada neste campo.
Para endosso de cancelamento - O documento/endosso terá vigência até D-1 da data informada neste campo.</t>
  </si>
  <si>
    <t>1 - Validar se a data  de Inicio de  Vigência do Endosso informada é uma data válida</t>
  </si>
  <si>
    <t>Data Término de Vigência do Endosso</t>
  </si>
  <si>
    <t>Campo deve ser preenchido com a data de término de vigência do endosso</t>
  </si>
  <si>
    <t>1 - Validar se a data  de Inicio de  Vigência do Endosso informada é uma data válida
2 - Validar se a data é maior ou igual a data de inicio de vigência do endosso</t>
  </si>
  <si>
    <t>N° do Endosso Associado</t>
  </si>
  <si>
    <t>Sim
Obrigatório quando for cancelamento de endosso</t>
  </si>
  <si>
    <t>1 - Validar se campo foi preenchido em caso de Endosso de Cancelamento</t>
  </si>
  <si>
    <t>Motivo</t>
  </si>
  <si>
    <t>Campo deve ser preenchido com o Motivo do Endosso</t>
  </si>
  <si>
    <t>Código para o registro de endosso Averbação Transporte</t>
  </si>
  <si>
    <t>T</t>
  </si>
  <si>
    <t>Campo deve ser preenchido com o tipo de viagem</t>
  </si>
  <si>
    <t>1 - Campo [apolice.dadosEndosso.tipo] é inválido
2 - Campo de preenchimento obrigatório</t>
  </si>
  <si>
    <t>Circular Susep Nº 644 (Anexo XII - Transportes)</t>
  </si>
  <si>
    <t xml:space="preserve">Campo deve ser preenchido com a modalidade de transporte </t>
  </si>
  <si>
    <t>Número de embarques</t>
  </si>
  <si>
    <t>Campo deve ser preenchido com o número de embarques realizados</t>
  </si>
  <si>
    <t>1 - Validar se foi preenchido</t>
  </si>
  <si>
    <t xml:space="preserve">Prêmio dos Embarques </t>
  </si>
  <si>
    <t>Campo deve ser preenchido com o prêmio dos embarques</t>
  </si>
  <si>
    <t>Prêmio dos Embarques em reais</t>
  </si>
  <si>
    <t>Campo deve ser preenchido com o prêmio dos embarques em reais</t>
  </si>
  <si>
    <t xml:space="preserve">Campo deve ser preenchido com a Moeda </t>
  </si>
  <si>
    <t>1 - Validar se foi informada
2 - Validar se é válida</t>
  </si>
  <si>
    <t>1 - Campo de preenchimento obrigatório
2 - Campo inválido</t>
  </si>
  <si>
    <t>Importância Segurada dos embarques</t>
  </si>
  <si>
    <t xml:space="preserve">Menor Importância segurada </t>
  </si>
  <si>
    <t>Maior importância segurada</t>
  </si>
  <si>
    <t xml:space="preserve">Campo deve ser preenchido com o grupo e ramo em questão </t>
  </si>
  <si>
    <t>1 - Validar se o grupo e ramo foi informado
2 - Validar se o grupo e ramo informado é válido</t>
  </si>
  <si>
    <t xml:space="preserve">Código para bloco B (Alteração) </t>
  </si>
  <si>
    <t>Detalhamento dos campos da mensagem</t>
  </si>
  <si>
    <t xml:space="preserve">Descreve as características para o registro complementar do Seguro Auto </t>
  </si>
  <si>
    <t xml:space="preserve">Controle de versão:
3 – Versão Inicial </t>
  </si>
  <si>
    <t>1: Objeto Auto - Cardinalidade [1..1]</t>
  </si>
  <si>
    <t>Campo deve ser preenchido com o Código para Registro Complementar do Auto.</t>
  </si>
  <si>
    <t>REGCA</t>
  </si>
  <si>
    <t>Campo deve ser preenchido com o Código para bloco 1 (Objeto Auto)</t>
  </si>
  <si>
    <t xml:space="preserve">[1..1] </t>
  </si>
  <si>
    <t xml:space="preserve">Número do Documento </t>
  </si>
  <si>
    <t>Campo deve ser preenchido com o identificador da Apólice, Bilhete ou Certificado</t>
  </si>
  <si>
    <t>1 - Validar se campo foi informado</t>
  </si>
  <si>
    <t xml:space="preserve">Campo deve ser preenchido com o número do endosso </t>
  </si>
  <si>
    <t>5 - Automóvel
7 - Condutor
8 - Automóvel (Frota)</t>
  </si>
  <si>
    <t>Campo deve ser preenchido com o Código do Objeto em questão (Identificador do veículo segurado)</t>
  </si>
  <si>
    <r>
      <rPr>
        <b/>
        <sz val="11"/>
        <rFont val="Calibri"/>
        <family val="2"/>
        <scheme val="minor"/>
      </rPr>
      <t xml:space="preserve">Campo Chave
</t>
    </r>
    <r>
      <rPr>
        <sz val="11"/>
        <rFont val="Calibri"/>
        <family val="2"/>
        <scheme val="minor"/>
      </rPr>
      <t>Caracteres não permitidos
% : / ? # [ ] @ ! $ &amp; ' ( ) * + , &lt; &gt;{ } | ` ^ ' " \</t>
    </r>
  </si>
  <si>
    <t>Identificação exata do veículo</t>
  </si>
  <si>
    <t>Campo deve ser preenchido com Identificação exata do veículo (Casco, RCF-A, APP, Assistência e Outras Coberturas)</t>
  </si>
  <si>
    <t>Circular Susep Nº 644 (Anexo XI - Automóvel)</t>
  </si>
  <si>
    <t>Campo deve ser preenchido com a Modalidade de cobertura (Casco)</t>
  </si>
  <si>
    <t>Percentual de ajuste aplicado à tabela de referência</t>
  </si>
  <si>
    <t>Campo deve ser preenchido com o Percentual em caso de cobertura contratada parcial (Casco, RCF-A, APP, Assistência e Outras Coberturas)</t>
  </si>
  <si>
    <t>9(03),9(09)</t>
  </si>
  <si>
    <t>Tabela utilizada para valor médio de mercado</t>
  </si>
  <si>
    <t>Campo deve ser preenchido com a Tabela de referência adotada no plano (Casco, RCF-A, APP, Assistência e Outras Coberturas)</t>
  </si>
  <si>
    <t>1- Molicar 
2- FIPE 
3-  Jornal do carro
4- VD
99- Outras</t>
  </si>
  <si>
    <t>Campo deve ser preenchido com Código do modelo de acordo com a tabela de referência adotada no plano (Casco, RCF-A, APP, Assistência e Outras Coberturas)</t>
  </si>
  <si>
    <t>Ano do modelo</t>
  </si>
  <si>
    <t>Campo deve ser preenchido com o Ano do modelo (Casco, RCF-A, APP, Assistência e Outras Coberturas)</t>
  </si>
  <si>
    <t>Categoria tarifária</t>
  </si>
  <si>
    <t>Campo deve ser preenchido com a Categoria tarifária (Casco, RCF-A, APP, Assistência e Outras Coberturas)</t>
  </si>
  <si>
    <t>Código Postal do risco</t>
  </si>
  <si>
    <t>Campo deve ser preenchido com o Código Postal de risco (Casco, RCF-A, APP, Assistência e Outras Coberturas)</t>
  </si>
  <si>
    <t>Código de utilização do veículo</t>
  </si>
  <si>
    <t>Campo deve ser preenchido com o Código de utilização do veículo (Casco, RCF-A, APP, Assistência e Outras Coberturas)</t>
  </si>
  <si>
    <t>1 - Lazer
2 - Locomoção diária
3 - Exercício do trabalho
99 - Outros</t>
  </si>
  <si>
    <t>Código postal da localidade de destino frequente do veículo</t>
  </si>
  <si>
    <t>Campo deve ser preenchido com o código postal da localidade de destino frequente do veículo (Casco, RCF-A, APP, Assistência e Outras Coberturas)</t>
  </si>
  <si>
    <t>Código postal da localidade de pernoite do veículo</t>
  </si>
  <si>
    <t>Campo deve ser preenchido com o código postal da localidade de pernoite do veículo (Casco, RCF-A, APP, Assistência e Outras Coberturas)</t>
  </si>
  <si>
    <t>Percentual de desconto por bônus</t>
  </si>
  <si>
    <t>Campo deve ser preenchido com o Percentual de desconto por bônus (Casco, RCF-A, APP, Assistência e Outras Coberturas)</t>
  </si>
  <si>
    <t>Classe de bônus</t>
  </si>
  <si>
    <t>Campo deve ser preenchido com a Classe de bônus (Casco, RCF-A, APP, Assistência e Outras Coberturas)</t>
  </si>
  <si>
    <t xml:space="preserve">Campo deve ser preenchido com a informação do veículo </t>
  </si>
  <si>
    <t>2: Cobertura Auto - Cardinalidade [1..N](por Objeto)</t>
  </si>
  <si>
    <t>Campo deve ser preenchido com o Código para bloco 2 (Cobertura Auto)</t>
  </si>
  <si>
    <t>Deverá ser informado os riscos cobertos para o Casco e Danos Cobertos para RCF em caso de outros utilizar 999</t>
  </si>
  <si>
    <t>Campo deve ser preenchido com o código interno da cobertura da seguradora</t>
  </si>
  <si>
    <t>1 - Campo [apolice.objetoSeguradoLista[0].coberturaLista[0].dataEmissaoPremio] tipo dado inválido
2 - Data de Emissão deve ser menor ou igual a data de emissão.</t>
  </si>
  <si>
    <t>1 - Validar se o valor informado compõe uma data válida.
2 - Validar se campo foi informado</t>
  </si>
  <si>
    <t>1 - Campo [apolice.objetoSeguradoLista[0].coberturaLista[0].dataInicioVigencia] tipo dado inválido
2 - Campo de preenchimento obrigatório</t>
  </si>
  <si>
    <t>1 - Validar se o valor informado compõe uma data válida.
2 - Validar se a Data Término de Vigência é maior ou igual a "Data Início de vigência
3 - Validar se campo foi informado</t>
  </si>
  <si>
    <t>1 - Campo [apolice.objetoSeguradoLista[0].coberturaLista[0].dataTerminoVigencia] tipo dado inválido
2 - Data término deve ser maior que a data de início
3 - Campo de preenchimento obrigatório</t>
  </si>
  <si>
    <t>1 - Paramétrico
2 - Intermitente
3 - Regular (Comum)
4 - Capital Global
5 - Paramétrico e Intermitente</t>
  </si>
  <si>
    <t>Tipo de indenização por cobertura contratada</t>
  </si>
  <si>
    <t>Campo deve ser preenchido com o Tipo de indenização por cobertura contratada (Casco)</t>
  </si>
  <si>
    <t>Percentual por indenização parcial</t>
  </si>
  <si>
    <t xml:space="preserve">Campo deve ser preenchido com o percentual de indenização parcial. </t>
  </si>
  <si>
    <t>Dever ser informado quando o tipo de indenização por cobertura for Parcial</t>
  </si>
  <si>
    <t>Percentual aplicado sobre o LMI</t>
  </si>
  <si>
    <t>Campo deve ser preenchido com o Percentual aplicado sobre o LMI que irá definir o valor a partir do qual haverá direito à indenização integral em caso de sinistro com indenização integral, necessário para a reparação dos prejuízos causados por eventual sinistro (Casco)</t>
  </si>
  <si>
    <t>Número de dias de cobertura para direito à indenização</t>
  </si>
  <si>
    <t>Campo deve ser preenchido com o Número de dias de cobertura para direito à indenização pelo valor de novo (Casco)</t>
  </si>
  <si>
    <t>Cobertura vinculada</t>
  </si>
  <si>
    <t>Campo deve ser preenchido com a Cobertura vinculada (RCF-A, APP, Assistência e Outras Coberturas)</t>
  </si>
  <si>
    <t>Campo deve ser preenchido com a permissão para contratação separada</t>
  </si>
  <si>
    <r>
      <t xml:space="preserve">C: Informações da Franquia - Cardinalidade [0..N PARA CADA COBERTURA]
</t>
    </r>
    <r>
      <rPr>
        <b/>
        <sz val="11"/>
        <color rgb="FFFF0000"/>
        <rFont val="Calibri"/>
        <family val="2"/>
        <scheme val="minor"/>
      </rPr>
      <t>OBS: Bloco opcional em caso de utilização da versão 3 do layout, não deve ser utilizado com a versão 1 e 2.</t>
    </r>
  </si>
  <si>
    <t>Campo deve ser preenchido com o Código para bloco C (Franquia)</t>
  </si>
  <si>
    <t>1 - Campo de preenchimento obrigatório quando informado "Data de início da franquia", "Data término da franquia" ou "Prazo da Franquia"</t>
  </si>
  <si>
    <t>1 - Campo de preenchimento obrigatório quando informado "Valor da Franquia"
2 - Validar se domínio informado é válido</t>
  </si>
  <si>
    <t>Campo deve ser preenchido com a Franquia sobre indenização integral (Casco)</t>
  </si>
  <si>
    <r>
      <t xml:space="preserve">3: Informações dos Condutores - Cardinalidade </t>
    </r>
    <r>
      <rPr>
        <b/>
        <sz val="11"/>
        <color rgb="FFFF0000"/>
        <rFont val="Calibri"/>
        <family val="2"/>
        <scheme val="minor"/>
      </rPr>
      <t>[0..N PARA CADA OBJETO]</t>
    </r>
  </si>
  <si>
    <t>Campo deve ser preenchido com o Código para bloco 3 (Pessoas Associadas)</t>
  </si>
  <si>
    <t>Campo deve ser preenchido com o Documento de identificação da pessoa associada ao documento</t>
  </si>
  <si>
    <t>X(20)
CPF - 999.999.999-99
CNPJ - 99.999.999/9999-99 
ou 20 Caracteres</t>
  </si>
  <si>
    <t xml:space="preserve">Campo deve ser preenchido com o Tipo de Documento </t>
  </si>
  <si>
    <t>Campo deve ser preenchido com o Sexo do condutor utilizado para a taxação (Casco, RCF-A, APP, Assistência e Outras Coberturas)</t>
  </si>
  <si>
    <t>Data de nascimento do condutor</t>
  </si>
  <si>
    <t>Campo deve ser preenchido com o Data de nascimento do condutor (Casco, RCF-A, APP, Assistência e Outras Coberturas)</t>
  </si>
  <si>
    <t>Tempo de habilitação do condutor</t>
  </si>
  <si>
    <t>Campo deve ser preenchido com o Tempo de habilitação do condutor utilizado para taxação (Casco, RCF-A, APP, Assistência e Outras Coberturas)</t>
  </si>
  <si>
    <t>O campo deve ser informado em meses</t>
  </si>
  <si>
    <r>
      <t xml:space="preserve">4: Carência - Cardinalidade </t>
    </r>
    <r>
      <rPr>
        <b/>
        <sz val="11"/>
        <color rgb="FFFF0000"/>
        <rFont val="Calibri"/>
        <family val="2"/>
        <scheme val="minor"/>
      </rPr>
      <t>[0..1 PARA CADA COBERTURA]</t>
    </r>
  </si>
  <si>
    <t>Campo deve ser preenchido com o Código para bloco 4 (Carência)</t>
  </si>
  <si>
    <t>Período de Carência</t>
  </si>
  <si>
    <t>Campo deve ser preenchido com o período de carência</t>
  </si>
  <si>
    <t>Circular Susep Nº 624  (Anexo I - Núcleo Básico)</t>
  </si>
  <si>
    <t>Periodicidade da Carência</t>
  </si>
  <si>
    <t>Campo deve ser preenchido com a periodicidade da carência</t>
  </si>
  <si>
    <t>1 - Campo de preenchimento obrigatório
2 - Validar se domínio informado é válido</t>
  </si>
  <si>
    <t>Indicador de Dias Úteis ou Corridos</t>
  </si>
  <si>
    <t>Campo deve ser preenchido com o indicador de dias úteis</t>
  </si>
  <si>
    <t>Data de Início da Carência</t>
  </si>
  <si>
    <t>Campo deve ser preenchido com a data de início da carência</t>
  </si>
  <si>
    <t>Data de Fim da Carência</t>
  </si>
  <si>
    <t>Campo deve ser preenchido com a data fim da carência</t>
  </si>
  <si>
    <t>Código para bloco</t>
  </si>
  <si>
    <t>Campo deve ser preenchido com o Código para a ação alteração.</t>
  </si>
  <si>
    <t>1 - Validar se a Cobertura foi informada
2 - Validar se a Cobertura informada é válida</t>
  </si>
  <si>
    <t>1 - Campo [apolice.objetoSeguradoLista[0].coberturaLista[0].codigoCobertura] é obrigatório
2 - Campo [apolice.objetoSeguradoLista[0].coberturaLista[0].codigoCobertura] é inválido</t>
  </si>
  <si>
    <r>
      <rPr>
        <b/>
        <sz val="11"/>
        <color rgb="FF000000"/>
        <rFont val="Calibri"/>
        <family val="2"/>
      </rPr>
      <t>Exclusão:</t>
    </r>
    <r>
      <rPr>
        <sz val="11"/>
        <color rgb="FF000000"/>
        <rFont val="Calibri"/>
        <family val="2"/>
      </rPr>
      <t xml:space="preserve"> Alteração por exclusão do registro de documento (funcionalidade não habilitada).
</t>
    </r>
    <r>
      <rPr>
        <b/>
        <sz val="11"/>
        <color rgb="FF000000"/>
        <rFont val="Calibri"/>
        <family val="2"/>
      </rPr>
      <t>Alteração por erro operacional:</t>
    </r>
    <r>
      <rPr>
        <sz val="11"/>
        <color rgb="FF000000"/>
        <rFont val="Calibri"/>
        <family val="2"/>
      </rPr>
      <t xml:space="preserve"> Em caso de alguma desconformidade entre o que consta no ambiente da seguradora e o que se encontra registrado.</t>
    </r>
  </si>
  <si>
    <t xml:space="preserve">Emissor
</t>
  </si>
  <si>
    <t>Movimentações de Prêmio de Seguro</t>
  </si>
  <si>
    <t>X (10)</t>
  </si>
  <si>
    <t>X (20)</t>
  </si>
  <si>
    <t xml:space="preserve"> 9(08)
XXXXX30Y</t>
  </si>
  <si>
    <t>Controle de versão:
1 – Versão Inicial 
2 – Versão contendo o Bloco Identificador de Registro (Bloco opcional).
3 - Versão que possibilita o registro da emissão de prêmio com a moeda e o código SUSEP da Contraparte</t>
  </si>
  <si>
    <t>9(3)</t>
  </si>
  <si>
    <t>1,2, ou 3</t>
  </si>
  <si>
    <t>1: Movimentação de Prêmio (Liquidação do Prêmio) -  Cardinalidade [1]</t>
  </si>
  <si>
    <t>Campo deve ser preenchido com o Código para Registro da Movimentação de Prêmio do Documento.</t>
  </si>
  <si>
    <t xml:space="preserve">REGPA </t>
  </si>
  <si>
    <t>Campo deve ser preenchido com o Código para bloco 1 (Movimentação de Prêmio)</t>
  </si>
  <si>
    <t>9(1)</t>
  </si>
  <si>
    <t xml:space="preserve">Campo deve ser preenchido com o Nº da Apólice, Bilhete ou Certificado
</t>
  </si>
  <si>
    <t xml:space="preserve">1 - Validar se o Documento foi informada
2 - Validar se o Documento existe para o Participante em questão </t>
  </si>
  <si>
    <t>1 - Not Found
2 - Não existe a apólice informada</t>
  </si>
  <si>
    <t>Campo deve ser preenchido com o N° do Endosso da Apólice, Bilhete ou Certificado</t>
  </si>
  <si>
    <t>1 - Em caso de preenchimento, validar se o endosso existe para o Participante em questão
2 - Validar se existe prêmio para o Endosso informado</t>
  </si>
  <si>
    <t>1 - Not Found
2 - Prêmio não encontrado para o Endosso informado</t>
  </si>
  <si>
    <t>Campo deve ser preenchido com o Nº da Parcela do Documento/Endosso</t>
  </si>
  <si>
    <r>
      <rPr>
        <strike/>
        <sz val="11"/>
        <rFont val="Calibri"/>
        <family val="2"/>
        <scheme val="minor"/>
      </rPr>
      <t xml:space="preserve">
</t>
    </r>
    <r>
      <rPr>
        <sz val="11"/>
        <rFont val="Calibri"/>
        <family val="2"/>
        <scheme val="minor"/>
      </rPr>
      <t>1 - Campo "Parcela" será obrigatório caso o campo "Tipo de Movimento" seja igual a:
"1 - Liquidação de Prêmio", "2 - Liquidação de Restituição" , "4 - Cancelamento de Parcela" , "5 - Estorno de Prêmio" , "6 - Estorno de Restituição" , "9 - Emissão de Prêmio", "11 - Reabilitação da Parcela" ou "12 - Baixa por Inadimplência"</t>
    </r>
  </si>
  <si>
    <t>1 - Campo [.detalheParcela.numeroParcela] é obrigatório
2 - Prêmio não encontrado para o Apólice e Número Parcela informado</t>
  </si>
  <si>
    <r>
      <t xml:space="preserve">Campo deve ser preenchido com Tipo de Movimento.
Em Caso de "3 - Liquidação de Custo de Aquisição" 
O Custo de aquisição deve ser preenchido com a identificação do intermediador
</t>
    </r>
    <r>
      <rPr>
        <b/>
        <sz val="11"/>
        <rFont val="Calibri"/>
        <family val="2"/>
        <scheme val="minor"/>
      </rPr>
      <t>Origem direto -</t>
    </r>
    <r>
      <rPr>
        <sz val="11"/>
        <rFont val="Calibri"/>
        <family val="2"/>
        <scheme val="minor"/>
      </rPr>
      <t xml:space="preserve"> identificação do pagador (CPF/CNPJ do segurado/tomador/intermediador);
</t>
    </r>
    <r>
      <rPr>
        <b/>
        <sz val="11"/>
        <rFont val="Calibri"/>
        <family val="2"/>
        <scheme val="minor"/>
      </rPr>
      <t>Origem cedido</t>
    </r>
    <r>
      <rPr>
        <sz val="11"/>
        <rFont val="Calibri"/>
        <family val="2"/>
        <scheme val="minor"/>
      </rPr>
      <t xml:space="preserve">, ou seja, tipo de emissão própria com arranjo de cosseguro -identificação do recebedor (CNPJ da seguradora congênere);
</t>
    </r>
    <r>
      <rPr>
        <b/>
        <sz val="11"/>
        <rFont val="Calibri"/>
        <family val="2"/>
        <scheme val="minor"/>
      </rPr>
      <t>Origem aceito</t>
    </r>
    <r>
      <rPr>
        <sz val="11"/>
        <rFont val="Calibri"/>
        <family val="2"/>
        <scheme val="minor"/>
      </rPr>
      <t>, ou seja, tipo de emissão de cosseguro aceito - identificação do pagador (CNPJ da seguradora líder).</t>
    </r>
  </si>
  <si>
    <t>9(2)</t>
  </si>
  <si>
    <t>1 - Validar se o Tipo de Movimento foi informado
2 - Validar se o domínio informado é válido</t>
  </si>
  <si>
    <t>1 - Campo de preenchimento obrigatório
2 - Domínio Inválido</t>
  </si>
  <si>
    <t xml:space="preserve">Data </t>
  </si>
  <si>
    <t>Data de Pagamento para movimentações financeiras 
Data de Vencimento para emissão de prêmio da parcela
Data de Cancelamento para movimentações de cancelamento
Data de Estorno para movimentações de Estorno</t>
  </si>
  <si>
    <t>Sim
Obrigatório caso "Tipo de Movimento" seja "1 - Liquidação de Prêmio", "2 - Liquidação de Restituição" ou "3 - Liquidação de Custo de Aquisição" ou  "9 - Emissão de prêmio"</t>
  </si>
  <si>
    <t>DATA
AAAAMMDD</t>
  </si>
  <si>
    <t>1 - Validar se o valor informado compõe uma data válida
2 - Data do Pagamento é de preenchimento obrigatório caso a situação informada seja:
A - Liquidação de Prêmio
B - Liquidação de Restituição
C - Liquidação de Custo de Aquisição
D - Emissão de Prêmio</t>
  </si>
  <si>
    <t>1 - Campo [movimentacoes.detalheParcela.dataPagamento] tipo dado inválido
2 - O campo Data Pagamento é de preenchimento obrigatório para Tipo Movimento informada</t>
  </si>
  <si>
    <t>Campo deve ser preenchido com a Moeda</t>
  </si>
  <si>
    <t>Campo disponível apenas para a versão 3 do layout</t>
  </si>
  <si>
    <t>Sim
Obrigatório caso o tipo do movimento seja igual a Emissão de Prêmio</t>
  </si>
  <si>
    <t>1 - Validar se a Moeda de Emissão foi informada caso o tipo de movimento seja igual a 9 - Eissão de Prêmio
2 - Validar se a Moeda de Emissão informada é válida</t>
  </si>
  <si>
    <t>Campo deve ser preenchido com o Valor Pago da Parcela</t>
  </si>
  <si>
    <t>1 - Valor Pago é de preenchimento obrigatório caso a situação informada seja:
A - Liquidação de Prêmio
B - Liquidação de Restituição
C - Liquidação de Custo de Aquisição
D - Emissão de Prêmio
2 - Em caso de preenchimento, o valor informado deve ser maior que zero</t>
  </si>
  <si>
    <t>1 - O campo Valor Pago é de preenchimento obrigatório para a Situação informada
2 - Campo [.detalheParcela.valorPago] é inválido</t>
  </si>
  <si>
    <t>Deverá ser informado o valor pago em reais para a parcela em questão.</t>
  </si>
  <si>
    <t>Identificação do Pagador/Recebedor</t>
  </si>
  <si>
    <r>
      <t xml:space="preserve">Campo deve ser preenchido com a Identificação do Pagador / Recebedor
</t>
    </r>
    <r>
      <rPr>
        <b/>
        <sz val="11"/>
        <color theme="1"/>
        <rFont val="Calibri"/>
        <family val="2"/>
        <scheme val="minor"/>
      </rPr>
      <t>Origem direto</t>
    </r>
    <r>
      <rPr>
        <sz val="11"/>
        <color theme="1"/>
        <rFont val="Calibri"/>
        <family val="2"/>
        <scheme val="minor"/>
      </rPr>
      <t xml:space="preserve"> - identificação do pagador (CPF/CNPJ do segurado/tomador/intermediador);
</t>
    </r>
    <r>
      <rPr>
        <b/>
        <sz val="11"/>
        <color theme="1"/>
        <rFont val="Calibri"/>
        <family val="2"/>
        <scheme val="minor"/>
      </rPr>
      <t>Origem cedido</t>
    </r>
    <r>
      <rPr>
        <sz val="11"/>
        <color theme="1"/>
        <rFont val="Calibri"/>
        <family val="2"/>
        <scheme val="minor"/>
      </rPr>
      <t xml:space="preserve">, ou seja, tipo de emissão própria com arranjo de cosseguro -identificação do recebedor (CNPJ da seguradora congênere);
</t>
    </r>
    <r>
      <rPr>
        <b/>
        <sz val="11"/>
        <color theme="1"/>
        <rFont val="Calibri"/>
        <family val="2"/>
        <scheme val="minor"/>
      </rPr>
      <t>Origem aceito</t>
    </r>
    <r>
      <rPr>
        <sz val="11"/>
        <color theme="1"/>
        <rFont val="Calibri"/>
        <family val="2"/>
        <scheme val="minor"/>
      </rPr>
      <t>, ou seja, tipo de emissão de cosseguro aceito - identificação do pagador (CNPJ da seguradora líder).</t>
    </r>
  </si>
  <si>
    <t>1 - Campo [.detalheParcela.identificacaoPagador] é inválido</t>
  </si>
  <si>
    <t>Campo deve ser preenchido com a razão social do pagador / Recebedor</t>
  </si>
  <si>
    <t>Campo deve ser prenchido com o código que identifique a congênere em questão</t>
  </si>
  <si>
    <t>Domicílio Bancário</t>
  </si>
  <si>
    <t>Campo deve ser preenchido com o Domicílio Bancário do Pagador.
Deve ser informado o código do banco do Pagador. Em situações em que não há a identificação da instituição financeira (ex: pagamento em espécie), não há necessidade de informar este campo.</t>
  </si>
  <si>
    <t>1 - Campo [.detalheParcela.domicilioBancario] é inválido</t>
  </si>
  <si>
    <t>Campo deve ser preenchido com o Meio de Pagamento utilizado</t>
  </si>
  <si>
    <t xml:space="preserve">1 - Boleto
2 - Cartão de Crédito
3 - Débito em conta
4 - "TED"
5 - "TEF"
6 - "DOC"
7 - "Cheque"
8 - "Desconto em folha"
9 - "PIX"
10-"Dinheiro / Especie"
99 - Outros
</t>
  </si>
  <si>
    <t>1 - Campo [.detalheParcela.meioPagamento] é inválido</t>
  </si>
  <si>
    <t>Descontos</t>
  </si>
  <si>
    <t>Campo deve ser preenchido com o valor do Desconto</t>
  </si>
  <si>
    <t>Não aceita zero</t>
  </si>
  <si>
    <t>1 - Em caso de preenchimento, o valor informado deve ser maior que zero</t>
  </si>
  <si>
    <t>1 - Campo [.detalheParcela.descontos] é inválido</t>
  </si>
  <si>
    <t>Multas</t>
  </si>
  <si>
    <t>Campo deve ser preenchido com o Valor da Multa</t>
  </si>
  <si>
    <t>1 - Campo [.detalheParcela.multas] é inválido</t>
  </si>
  <si>
    <t>Juros</t>
  </si>
  <si>
    <t>Campo deve ser preenchido com o Valor dos Juros</t>
  </si>
  <si>
    <t>1 - -Campo [.detalheParcela.juros] é inválido</t>
  </si>
  <si>
    <t>Origem do Prêmio</t>
  </si>
  <si>
    <t>Campo deve ser preenchido com a origem da Movimentação de Prêmio</t>
  </si>
  <si>
    <t>1 - Direto
2 - Aceito
3 - Cedido</t>
  </si>
  <si>
    <t>1 - Validar se foi informado
2 - Validar se domínio informado é valido</t>
  </si>
  <si>
    <t>Campo deve ser preenchido com o identificador do movimento de prêmio de Seguro único para o Documento em questão</t>
  </si>
  <si>
    <t>X(80)</t>
  </si>
  <si>
    <t>1 - O identificador deve ser único para o Documento em questão</t>
  </si>
  <si>
    <t>Quantidade de linhas do bloco</t>
  </si>
  <si>
    <t>Campo deve ser preenchido com a informação da quantidade de linhas que o participante enviará para o Prêmio em questão.</t>
  </si>
  <si>
    <t>Campo excluído apenas para a versão 3 do layout</t>
  </si>
  <si>
    <t>2: Prêmio por Ramo ou Cobertura - Cardinalidade [0...N]</t>
  </si>
  <si>
    <t xml:space="preserve">Campos exclusivos para arquivo
</t>
  </si>
  <si>
    <t>REGPA</t>
  </si>
  <si>
    <t>Campo deve ser preenchido com o Código para bloco 2 (Prêmio por Ramo ou Cobertura</t>
  </si>
  <si>
    <t>Grupo e Ramo da Cobertura</t>
  </si>
  <si>
    <t>Campo deve ser preenchido com o grupo / ramo da cobertura</t>
  </si>
  <si>
    <t>Campo deve ser preenchido com o objeto segurado</t>
  </si>
  <si>
    <t>Código Interno da Cobertura da Seguradora</t>
  </si>
  <si>
    <t>Campo deve ser preenchido com o Código interno da cobertura da seguradora</t>
  </si>
  <si>
    <t>9(50)</t>
  </si>
  <si>
    <t>Campo deve ser preenchido com a data de emissão do prêmio</t>
  </si>
  <si>
    <t>9(8)</t>
  </si>
  <si>
    <t>1 - Validar se Data é válida</t>
  </si>
  <si>
    <t>Data de Início de Vigência de Prêmio da Cobertura</t>
  </si>
  <si>
    <t>Campo deve ser preenchido com a data de início de vigência de prêmio da cobertura</t>
  </si>
  <si>
    <t>1 - Validar se foi informado caso campo "Código da Cobertura" seja preenchido</t>
  </si>
  <si>
    <t>1 - Campo obrigatório se informado o código da cobertura</t>
  </si>
  <si>
    <t>Data de Fim de Vigência de Prêmio da Cobertura</t>
  </si>
  <si>
    <t>Campo deve ser preenchido com a data final de vigência de prêmio da cobertura</t>
  </si>
  <si>
    <t>Limite Máximo de Indenização (LMI)</t>
  </si>
  <si>
    <t>Campo deve ser preenchido com o limite máximo de indenização (LMI)</t>
  </si>
  <si>
    <t>Limite Máximo de Indenização (LMI) em Reais</t>
  </si>
  <si>
    <t>Campo deve ser preenchido com o Limite máximo de indenização em reais</t>
  </si>
  <si>
    <t>Prêmio do Ramo ou da Cobertura na Parcela Associada</t>
  </si>
  <si>
    <t>Campo deve ser preenchido com o valor de prêmio do ramo ou da cobertura na parcela associada</t>
  </si>
  <si>
    <t>1 - Validar se foi informado</t>
  </si>
  <si>
    <t>Prêmio do Ramo ou da Cobertura na Parcela Associada em reais</t>
  </si>
  <si>
    <t>Campo deve ser preenchido com o valor de prêmio do ramo ou da cobertura na parcela associada em reais</t>
  </si>
  <si>
    <t>Adicional de Fracionamento do ramo ou cobertura</t>
  </si>
  <si>
    <t>Campo deve ser preenchido com  Adicional de Fracionamento do ramo ou da cobertura</t>
  </si>
  <si>
    <t xml:space="preserve">IOF do ramo ou da Cobertura </t>
  </si>
  <si>
    <t>Campo deve ser preenchido com o valor do IOF do ramo ou da cobertura</t>
  </si>
  <si>
    <t>Custo de Aquisição do ramo ou da cobertura</t>
  </si>
  <si>
    <t>Campo deve ser preenchido com o Custo de Aquisição do ramo ou da cobertura</t>
  </si>
  <si>
    <r>
      <t xml:space="preserve">Z: Identificador do Registro - Cardinalidade [0...N]
</t>
    </r>
    <r>
      <rPr>
        <b/>
        <sz val="11"/>
        <color rgb="FFFF0000"/>
        <rFont val="Calibri"/>
        <family val="2"/>
        <scheme val="minor"/>
      </rPr>
      <t>Bloco opcional em caso de utilização da versão 2 ou 3 do layout, não deve ser utilizado com a versão 1.</t>
    </r>
  </si>
  <si>
    <t>Código para o registro da movimentação de prêmio de documento</t>
  </si>
  <si>
    <t>X(1)</t>
  </si>
  <si>
    <t>Campo excluído a partir da versão 3 do layout</t>
  </si>
  <si>
    <r>
      <t xml:space="preserve">B: Alteração - Cardinalidade [1]
</t>
    </r>
    <r>
      <rPr>
        <b/>
        <sz val="11"/>
        <color rgb="FFFF0000"/>
        <rFont val="Calibri"/>
        <family val="2"/>
        <scheme val="minor"/>
      </rPr>
      <t>Bloco opcional em caso de utilização da versão 2 ou 3 do layout, não deve ser utilizado com a versão 1.</t>
    </r>
  </si>
  <si>
    <t>Campo deve ser preenchido com o código para alteração de movimentação de prêmio</t>
  </si>
  <si>
    <t>Campo Função é obrigatório</t>
  </si>
  <si>
    <t>Campo deve ser preenchido com o Motivo da Alteração da Movimentação de Prêmio</t>
  </si>
  <si>
    <t>Descreve as características para registro de sinistro</t>
  </si>
  <si>
    <t>1: Processo do Sinistro - Cardinalidade [1]</t>
  </si>
  <si>
    <t>Código para Registro de Sinistro</t>
  </si>
  <si>
    <t>REGSS</t>
  </si>
  <si>
    <t>Código para bloco 1 (Processo do Sinistro)</t>
  </si>
  <si>
    <t xml:space="preserve">Campo deve ser preenchido com o Número do Sinistro
(Número do Sinistro único para toda a Seguradora)
</t>
  </si>
  <si>
    <t>Campo Chave
Caracteres não permitidos
%:/?#[]@!$&amp;'()*+,&lt;&gt;{}|`^\'\"\\</t>
  </si>
  <si>
    <t>1 - Validar se o campo foi informado
2 - Validar se o número do Sinistro está cadastrado na base</t>
  </si>
  <si>
    <t>1 - Campo obrigatório
2 - Número Sinistro já cadastrado</t>
  </si>
  <si>
    <t>X(08)
XXXXX30Y</t>
  </si>
  <si>
    <t>1 - Validar se o campo foi informado
2 - Validar se a conta informada existe
3 - Validar se a conta está "Ativa"
4 - Validar se o miolo da conta informada é do tipo "30"
5 - Validar se a conta informada pertence a família de digitação do usuário que está realizando o lançamento pela API</t>
  </si>
  <si>
    <t>1 - Campo obrigatório
2 - Conta não cadastrada
3 - Conta não está ativa
4 - Tipo de conta inválido
5 - Conta não pertence a família de digitação</t>
  </si>
  <si>
    <t>Situação  / Status do Sinistro</t>
  </si>
  <si>
    <t>Campo deve ser preenchido com o status do sinistro</t>
  </si>
  <si>
    <t>1 - Validar se o domínio informado é válido
2 - Validar se foi informado</t>
  </si>
  <si>
    <t>1 - Campo inválido
2 - Campo obrigatório</t>
  </si>
  <si>
    <t>Data da Ocorrência</t>
  </si>
  <si>
    <t>Campo deve ser preenchido com a data de ocorrência do Sinistro</t>
  </si>
  <si>
    <t>Não
Informar uma data menor ou igual a data atual.</t>
  </si>
  <si>
    <t>1 - Validar se data é menor ou igual a data atual 
2 - Validar se o valor informado compõe uma data válida.
3 - Validar se a Data de Ocorrência do Sinistro foi informada</t>
  </si>
  <si>
    <t>1 - Data deve ser menor ou igual a data atual
2 - Data inválida
3 - Campo obrigatório</t>
  </si>
  <si>
    <t>Circular Susep Nº 601
Circular Susep Nº 624 (Anexo I - Núcleo Básico)
Circular Susep Nº 629 (Anexo IV - Aeronáuticos)
Circular Susep Nº 629 (Anexo IX - Responsabilidades)</t>
  </si>
  <si>
    <t>Campo deve ser preenchido com a data de aviso do Sinistro</t>
  </si>
  <si>
    <t>1 - Validar se data é menor ou igual a data atual
2 - Validar se o valor informado compõe uma data válida.
3 - Validar se a Data de aviso do Sinistro foi informada</t>
  </si>
  <si>
    <t>1 - Data deve ser menor ou igual a data atual
2 - Data inválida
3 - Campo é obrigatório</t>
  </si>
  <si>
    <t>Data de Registro na Seguradora</t>
  </si>
  <si>
    <t>Campo deve ser preenchido com a data de registro do Sinistro</t>
  </si>
  <si>
    <t>1 - Validar se data é menor ou igual a data atual
2 - Validar se o valor informado compõe uma data válida.
3 - Validar se a Data de registro do Sinistro foi informada</t>
  </si>
  <si>
    <t>Data da Entrega da Documentação</t>
  </si>
  <si>
    <t>Campo deve ser preenchido com a data da entrega da documentação completa</t>
  </si>
  <si>
    <t>1 - O Sistema deverá aceitar qualquer data anterior ou igual a data operacional
2 - Validar se o valor informado compõe uma data válida.</t>
  </si>
  <si>
    <t xml:space="preserve">1 - Data deve ser menor ou igual a data atual
2 - Data inválida
</t>
  </si>
  <si>
    <t>Justificativa da negativa para sinistros encerrados sem indenização</t>
  </si>
  <si>
    <t>Sim
Obrigatório caso o status seja "Encerrado sem indenização"
Campo não dever ser preenchido quando o campo “Status do Sinistro” for diferente de “Encerrado sem Indenização”</t>
  </si>
  <si>
    <t>1 - Deverá ser de preenchimento obrigatório caso o Status do Sinistro informado seja "Encerrado sem indenização"
2 - Validar se o domínio informado é válido
3 - Não poderá ser informado caso o status seja diferente de "Encerrado sem indenização"</t>
  </si>
  <si>
    <t>1 - Campo obrigatório
2 - Campo inválido
3 - Campo não pode ser preenchido caso o status do sinistro seja diferente de "Encerrado sem indenização"</t>
  </si>
  <si>
    <t>Descrição da Justificativa da Negativa</t>
  </si>
  <si>
    <t>Campo deve ser preenchido com a informação da descrição da justificativa da negativa do Sinistro.</t>
  </si>
  <si>
    <t>Sim
Obrigatório caso a "Justificativa da Negativa" seja igual a outros
Observação: Conteúdo não deve conter “ponto e vírgula (;)”</t>
  </si>
  <si>
    <t>1 - Validar se o campo foi preenchido caso o campo "Justificativa da Negativa" seja igual a "Outros"
OBS: Aceita Caracteres Especiais</t>
  </si>
  <si>
    <t>1 - Campo de preenchimento obrigatório quando "Justificativa da Negativa" é igual a outros</t>
  </si>
  <si>
    <t>2: Documentos (Apólice, Bilhete) - Cardinalidade [1..N]</t>
  </si>
  <si>
    <t xml:space="preserve">Código para bloco 2 (Documentos) </t>
  </si>
  <si>
    <t>Caracteres não permitidos
%:/?#[]@!$&amp;'()*+,&lt;&gt;{}|`^\'\"\\</t>
  </si>
  <si>
    <t>1 - Campo obrigatório</t>
  </si>
  <si>
    <t>Campo deve ser preenchido com a informação do número do Endosso.</t>
  </si>
  <si>
    <t>1 - Caso informado, validar se o número do Endosso já está cadastrado na base para o Documento em questão da Seguradora</t>
  </si>
  <si>
    <t>1 - Nº do Endosso inexistente para a Apólice informada</t>
  </si>
  <si>
    <t>3: Certificados - Cardinalidade [0..N]</t>
  </si>
  <si>
    <t>Código para bloco 3 (Certificados)</t>
  </si>
  <si>
    <t>Campo deve ser preenchido em caso de apólice coletiva</t>
  </si>
  <si>
    <t xml:space="preserve">Campo deve ser preenchido com o endosso do certificado </t>
  </si>
  <si>
    <t>4: Coberturas Afetadas - Cardinalidade [0..N]</t>
  </si>
  <si>
    <t>Código para bloco 4 (Coberturas Afetadas)</t>
  </si>
  <si>
    <t>Código Objeto</t>
  </si>
  <si>
    <t>Campo deve ser preenchido com o código do objeto afetado para o sinistro informado</t>
  </si>
  <si>
    <t>Campo deve ser preenchido com o código de grupo e ramos</t>
  </si>
  <si>
    <t>Campo deve ser preenchido com o Código da cobertura afetada para o sinistro/objeto informado</t>
  </si>
  <si>
    <r>
      <t>1 - Campo Inválido</t>
    </r>
    <r>
      <rPr>
        <strike/>
        <sz val="11"/>
        <rFont val="Calibri"/>
        <family val="2"/>
        <scheme val="minor"/>
      </rPr>
      <t xml:space="preserve">
</t>
    </r>
  </si>
  <si>
    <t>Campo deve ser preenchido com o Código da cobertura afetada para o sinistro/objeto informado quando o código da cobertura for "outros"</t>
  </si>
  <si>
    <t>Sim
Obrigatório apenas para Cobertura "outros"</t>
  </si>
  <si>
    <t>Campo deve ser preenchido com o  Código da Cobertura da Seguradora</t>
  </si>
  <si>
    <t>Valor da Franquia ou POS</t>
  </si>
  <si>
    <t>Campo deve ser preenchido com o valor da franquia ou POS estimada para a cobertura afetada no sinistro informado</t>
  </si>
  <si>
    <t>1 -  Data inválida</t>
  </si>
  <si>
    <t>Circular Susep Nº 629 (Anexo III - Marítimos)
Circular Susep Nº 629 (Anexo IV - Aeronáuticos)
Circular Susep Nº 629 (Anexo IX - Responsabilidades)</t>
  </si>
  <si>
    <t>5: Local de Ocorrência do Sinistro - Cardinalidade [0..N]</t>
  </si>
  <si>
    <t>Código para bloco 5 (Local da Ocorrência do Sinistro).</t>
  </si>
  <si>
    <t>Campo deve ser preenchido com o código postal do local de ocorrência do sinistro informado</t>
  </si>
  <si>
    <t>Campo deve ser preenchido com o endereço do local de ocorrência do sinistro informado</t>
  </si>
  <si>
    <t>Número</t>
  </si>
  <si>
    <t>Campo deve ser preenchido com o número do endereço do local de ocorrência do sinistro informado</t>
  </si>
  <si>
    <t>Campo deve ser preenchido com o complemento do endereço do local de ocorrência do sinistro informado</t>
  </si>
  <si>
    <t>Campo deve ser preenchido com o bairo do local de ocorrência</t>
  </si>
  <si>
    <t>Campo deve ser preenchido com o muicípio do local de ocorrência</t>
  </si>
  <si>
    <t>Campo deve ser preenchido com a UF em questão</t>
  </si>
  <si>
    <t>AC, AL, AP, AM, BA, CE, DF, ES, GO, MA, MT, MS, MG, PA, PB, PR, PE, PI, RJ, RN, RS, RO, RR, SC, SP, SE, TO</t>
  </si>
  <si>
    <t>Campo deve ser preenchido com o País em questão</t>
  </si>
  <si>
    <t>Campo deve ser preenchido com a Descrição</t>
  </si>
  <si>
    <t>6: Dados adicionais do evento - Cardinalidade [0..N]</t>
  </si>
  <si>
    <t>Dados do evento</t>
  </si>
  <si>
    <t xml:space="preserve">Campo deve ser preenchido com os Dados do Evento </t>
  </si>
  <si>
    <t xml:space="preserve">Campo deve ser preenchido com os tipos de danos do Sinistro </t>
  </si>
  <si>
    <t>Descrição Tipo de danos</t>
  </si>
  <si>
    <t>Campo deve ser preenchido com a descrição do tipo de danos do Sinistro</t>
  </si>
  <si>
    <t>Sim
Obrigatório, caso informado "outros" no campo "Tipo de Danos"</t>
  </si>
  <si>
    <t xml:space="preserve">1 - Validar se foi informado caso  Tipo de Danos seja "outros"
</t>
  </si>
  <si>
    <t>1 - Campo é obrigatório quando Tipo de Danos é "outros"</t>
  </si>
  <si>
    <t>Data da reclamação do terceiro ao segurado ou de sua citação judicial</t>
  </si>
  <si>
    <t>Campo deve ser preenchido com a data da reclamação do terceiro ao segurado ou de sua citação judicial</t>
  </si>
  <si>
    <t>7: Pessoas afetadas - Cardinalidade [0..N]</t>
  </si>
  <si>
    <t>Documento da pessoa afetada</t>
  </si>
  <si>
    <t>Campo deve ser preenchido com o documento da pessoa afetada</t>
  </si>
  <si>
    <t>Circular Susep Nº 629 (Anexo III - Marítimos)
Circular Susep Nº 629 (Anexo IV - Aeronáuticos)</t>
  </si>
  <si>
    <t>Tipo de Documento da pessoa afetada</t>
  </si>
  <si>
    <t>Campo deve ser preenchido com o tipo de documento da pessoa afetada</t>
  </si>
  <si>
    <t>1 - Campo é inválido</t>
  </si>
  <si>
    <t>Nome ou Razão Social da pessoa afetada</t>
  </si>
  <si>
    <t>Campo deve ser preenchido com o nome ou razão social da pessoa afetada</t>
  </si>
  <si>
    <t>Descrição / Aeroporto e Operação</t>
  </si>
  <si>
    <t>Descrição / Aeroporto e Operação devedrá ser preenchido obrigatoriamente apenas para Seguros "Respnsabilidade Civil Hangar"</t>
  </si>
  <si>
    <t>Especificação Aeroporto</t>
  </si>
  <si>
    <t>Característica do Aeroporto devedrá ser preenchido obrigatoriamente apenas para Seguros "Respnsabilidade Civil Hangar"</t>
  </si>
  <si>
    <t>1 - Particular
2 - Aluguel
99 - Outros</t>
  </si>
  <si>
    <t>1 - Domínio inválido
2 - Campo obrigatório</t>
  </si>
  <si>
    <t>Descrição Especificação Aeroporto</t>
  </si>
  <si>
    <t>Descrição da especificação do aeroporto</t>
  </si>
  <si>
    <t>1 - Campo de preenchimento obrigatório quando campo "Especificação do Aeroporto" é igual a "99 - Outros"</t>
  </si>
  <si>
    <t>1 - Campo obrigatório quando "Especificação do Aeroporto" é igual a "99 - Outros"</t>
  </si>
  <si>
    <t>Endereço da Vistoria</t>
  </si>
  <si>
    <t>Número (Endereço da Vistoria)</t>
  </si>
  <si>
    <t>Informar o número do endereço da vistoria</t>
  </si>
  <si>
    <t>Complemento do endereço da Vistoria</t>
  </si>
  <si>
    <t>Informar o complemento do endereço da vistoria</t>
  </si>
  <si>
    <t>Bairro da Vistoria</t>
  </si>
  <si>
    <t>Informar o bairro da vistoria</t>
  </si>
  <si>
    <t>Município da Vistoria</t>
  </si>
  <si>
    <t>Informar o Município da Vistoria</t>
  </si>
  <si>
    <t>1 - Validar se o domínio informado é válido
2 - Validar Tipo de Documento do Vistoriador foi informado quando o Número do Documento for preenchido</t>
  </si>
  <si>
    <t>A: Dados Automóvel - Cardinalidade [0..N]</t>
  </si>
  <si>
    <t>Causa do Sinistro (Casco, RCF-A, APP e Assistência e Outras Coberturas)</t>
  </si>
  <si>
    <t xml:space="preserve">1 - domínio inválido </t>
  </si>
  <si>
    <t>Sexo do condutor do veículo no momento do sinistro (Casco, RCF-A, APP e Assistência e Outras Coberturas)</t>
  </si>
  <si>
    <t>Data de nascimento do condutor do veículo no momento do sinistro</t>
  </si>
  <si>
    <t>Data de nascimento do condutor do veículo no momento do sinistro (Casco, RCF-A, APP e Assistência e Outras Coberturas)</t>
  </si>
  <si>
    <t>Número do Convênio</t>
  </si>
  <si>
    <t>Campo deve ser preenchido com a indicação do número do convênio (Carta Verde)</t>
  </si>
  <si>
    <t>Z: Identificador do Registro - Cardinalidade [0..N]</t>
  </si>
  <si>
    <r>
      <t>1 -</t>
    </r>
    <r>
      <rPr>
        <sz val="11"/>
        <rFont val="Calibri"/>
        <family val="2"/>
        <scheme val="minor"/>
      </rPr>
      <t xml:space="preserve"> Validar se foi informado</t>
    </r>
  </si>
  <si>
    <t>Campo deve informar o motivo da alteração</t>
  </si>
  <si>
    <t>Descreve as características para registro das movimentações do Sinistro</t>
  </si>
  <si>
    <t>Controle de versão:
2 – Versão Inicial</t>
  </si>
  <si>
    <t>1: Movimento - Cardinalidade [1]</t>
  </si>
  <si>
    <t>Código para Movimentações de Sinistro</t>
  </si>
  <si>
    <t>REGSM</t>
  </si>
  <si>
    <t>Código para bloco 1 (Movimento)</t>
  </si>
  <si>
    <t xml:space="preserve">Campo deve ser preenchido com o Identificador do movimento de sinistro único para o sinistro em questão </t>
  </si>
  <si>
    <t>1 - Validar se o campo foi informado
2 - Validar se o Identificador já foi cadastrado para o sinistro indicado</t>
  </si>
  <si>
    <t>1 - Campo é obrigatório para registrar um movimento
2 - Identificador já foi cadastrado para o sinistro em questão</t>
  </si>
  <si>
    <t>1 - Validar se o campo foi informado
2 - Validar se a conta informada existe
3 - Validar se a conta está "Ativa"
4 - Validar se o miolo da conta informada é do tipo "30"
5 - Validar se a conta informada pertence a família de digitação do usuário que está enviando o arquivo</t>
  </si>
  <si>
    <t>1 - Campo é de preenchimento obrigatório
2 - Conta Inexistente.
3 - Conta não ativa
4 - Conta Inexistente
5 - Conta não pertencente a família de Digitação</t>
  </si>
  <si>
    <t>Data do Movimento</t>
  </si>
  <si>
    <t>Campo deve ser preenchido com a data do movimento</t>
  </si>
  <si>
    <t>1 - Validar se data é menor ou igual a data atual 
2 - Validar se o valor informado compõe uma data válida.
3 - Validar se a Data do Movimento foi informada</t>
  </si>
  <si>
    <t>Campo deve ser preenchido com o Número do Sinistro</t>
  </si>
  <si>
    <t>1 - Campo obrigatório
2 - Número Sinistro não encontrado</t>
  </si>
  <si>
    <t>Campo deve ser preenchido com o número do documento (Apólice/Bilhete).
Nome alterado, anterior Apólice / Bilhete.</t>
  </si>
  <si>
    <t>Endosso do Documento</t>
  </si>
  <si>
    <t>Campo deve ser preenchido com a informação do número do Endosso.
Nome alterado, anterior Endosso da Apólice / Bilhete</t>
  </si>
  <si>
    <t>Campo deve ser preenchido com a informação do tipo de Sinistro.</t>
  </si>
  <si>
    <t>1 - Administrativo
2 - Judicial</t>
  </si>
  <si>
    <t>1 - Campo é inválido
2 - Campo é obrigatório</t>
  </si>
  <si>
    <t xml:space="preserve">Campo deve ser preenchido com o Tipo de Movimento </t>
  </si>
  <si>
    <t>Tipo de Operação</t>
  </si>
  <si>
    <t>Campo deve ser preenchido com o Tipo de Operação</t>
  </si>
  <si>
    <t>Campo deve ser preenchido com a Origem da Operação</t>
  </si>
  <si>
    <t>1 - Direto
2 - Cosseguro cedido
3 - Cosseguro aceito
4 - Resseguro cedido / recuperado não pago
5 - Resseguro cedido / recuperado pago</t>
  </si>
  <si>
    <t>Documento do Recebedor</t>
  </si>
  <si>
    <t>Campo deve ser preenchido com o Documento do recebedor</t>
  </si>
  <si>
    <t>Sim
Obrigatório caso "Documento do Recebedor" seja preenchido</t>
  </si>
  <si>
    <t>1 - Validar se o domínio informado é válido
2 - Validar se foi informado, caso "Documento Recebedor" seja informado</t>
  </si>
  <si>
    <t xml:space="preserve">1 - Campo é inválido
2 - Campo é obrigatório quando "Documento do Recebedor" é informado </t>
  </si>
  <si>
    <t>Nome ou Razão Social</t>
  </si>
  <si>
    <t>Campo deve ser preenchido com  o Nome ou razão social para o recebedor informado</t>
  </si>
  <si>
    <t>Campo deve ser preenchido com forma de indenização aos terceiros envolvidos no Sinistro</t>
  </si>
  <si>
    <t>Circular Susep Nº 629 (Anexo III - Marítimos)
Circular Susep Nº 629 (Anexo IV - Aeronáuticos)
Circular Susep Nº 629 (Anexo V - Petróleo)</t>
  </si>
  <si>
    <t>Descrição de indenização diretamente aos terceiros</t>
  </si>
  <si>
    <t>Campo deve ser preenchido com a descrição da indenização aos terceiros</t>
  </si>
  <si>
    <t>Sim
Obrigatório caso informado "outros" no campo "Indenização diretamente aos terceiros"</t>
  </si>
  <si>
    <t>1 - Validar se foi informado caso indenização diretamente aos terceiros seja "outros"</t>
  </si>
  <si>
    <t>1 - Campo é obrigatório quando indenização diretamente aos terceiros é "outros"</t>
  </si>
  <si>
    <t>Campo deve ser preenchido com o Código da instituição financeira a depender do meio de pagamento</t>
  </si>
  <si>
    <t>Sim
Obrigatório quando tipo de movimento igual a 5 - liquidação parcial ou 6 - liquidação final</t>
  </si>
  <si>
    <t>1 - Obrigatório quando tipo de movimento igual a 5 - liquidação parcial ou 6 - liquidação final</t>
  </si>
  <si>
    <t xml:space="preserve">1 - Campo de preenchimento obrigatório
</t>
  </si>
  <si>
    <t xml:space="preserve">Campo deve ser preenchido com o Meio de pagamento utilizado </t>
  </si>
  <si>
    <t>1 - BOLETO    
2 - CARTÃO DE CRÉDITO
3 - DÉBITO EM CONTA                                   
4 - TED
5 - TEF
6 - DOC   
7 - CHEQUE
8 - DESCONTO EM FOLHA                                 
9 - PIX
10 - DINHEIRO / ESPÉCIE                                
99 - OUTROS</t>
  </si>
  <si>
    <t>1 - Validar se o domínio informado é válido
2 - Obrigatório quando tipo de movimento igual a 5 - liquidação parcial ou 6 - liquidação final</t>
  </si>
  <si>
    <t>1 - Campo é inválido
2 - Campo de preenchimento obrigatório</t>
  </si>
  <si>
    <t>Campo deve ser preenchido com a Identificação da congênere ou resseguradora</t>
  </si>
  <si>
    <t>X(15)</t>
  </si>
  <si>
    <t>Código Susep Lloyds</t>
  </si>
  <si>
    <t>Campo deve ser prenchido com Identificação do sindicato Lloyd`s caso a contraparte seja resseguradora Lloyd`s</t>
  </si>
  <si>
    <t>Campo deve ser preenchido com o Número do contrato de resseguro, caso o movimento seja Origem "Resseguro Cedido"</t>
  </si>
  <si>
    <t>X(35)</t>
  </si>
  <si>
    <t>Número Aditamento</t>
  </si>
  <si>
    <t>Preencher com o Número do aditamento do contrato de resseguro, caso o movimento seja Origem "Resseguro Cedido"</t>
  </si>
  <si>
    <t>Faixa do Contrato</t>
  </si>
  <si>
    <t>Campo deve ser preenchido com o Número da faixa do contrato de resseguro não proporcional</t>
  </si>
  <si>
    <t>Moeda do Movimento</t>
  </si>
  <si>
    <t>Campo deve ser preenchido com a Moeda do Movimento</t>
  </si>
  <si>
    <t>Domínio (Lista com todas as Moedas, Código da ISO 4217)</t>
  </si>
  <si>
    <t>1 - Validar se o domínio informado é válido 
2 - Validar se foi informado</t>
  </si>
  <si>
    <t>1 - Campo Inválido
2 - Campo é obrigatório</t>
  </si>
  <si>
    <t>Campo deve ser preenchido com o Valor do Movimento</t>
  </si>
  <si>
    <t>Aceita Zero e Negativo</t>
  </si>
  <si>
    <t xml:space="preserve">1 - Validar se foi informado </t>
  </si>
  <si>
    <t>Campo deve ser preenchido com o Valor do movimento convertido em Reais (BRL)</t>
  </si>
  <si>
    <t>Sim
Obrigatório, caso a moeda do movimento seja diferente de BRL</t>
  </si>
  <si>
    <t>1 - Validar se o campo foi informado, caso a moeda do movimento seja diferente de BRL
2 - Observaçõese negativo</t>
  </si>
  <si>
    <t xml:space="preserve">1 - Campo é obrigatório, quando a moeda do movimento é diferente de BRL
</t>
  </si>
  <si>
    <t>Campo deve ser preenchido com o grupo e ramo contábil do movimento</t>
  </si>
  <si>
    <t xml:space="preserve">0775 - Garantia Segurado - Setor Público 
0776 - Garantia Segurado - Setor Privado
0739 - Garantia Financeira
0740 - Garantia de Obrigações Privadas
0745 - Garantia de Obrigações Públicas
0747 - Garantia de Concessões Públicas
0750 -  Garantia Judicial
... - Lista de Todos os ramos
</t>
  </si>
  <si>
    <t xml:space="preserve">1 - Validar se o "Grupo / Ramo" foi informado
2 - Validar se o "Grupo / Ramo" está cadastrado </t>
  </si>
  <si>
    <t>1 - Campo é obrigatório
2 - Grupo / Ramo não cadastrado</t>
  </si>
  <si>
    <t>Campo deve ser preenchido com o Código do objeto afetado para o sinistro informado</t>
  </si>
  <si>
    <t>Campo deve ser preenchido com o Código da cobertura afetada para o sinistro</t>
  </si>
  <si>
    <t>Código para bloco 2 (Componentes das Despesas)</t>
  </si>
  <si>
    <t>Tipo Despesa</t>
  </si>
  <si>
    <t>Campo deve ser preenchido com o Tipo de componente do movimento de despesa</t>
  </si>
  <si>
    <t>1 - Atualização Monetária
2 - Oscilação Cambial
3 - Juros
4 - Multa
99 - Outros</t>
  </si>
  <si>
    <t>1 - Validar se domínio informado é válido
2 - Validar se foi informado</t>
  </si>
  <si>
    <t>Descrição do Tipo Despesa</t>
  </si>
  <si>
    <t>Campo deve ser preenchido com a descrição do tipo despesa</t>
  </si>
  <si>
    <t>Moeda Despesa</t>
  </si>
  <si>
    <t>Campo deverá ser preenchido com a moeda despesa</t>
  </si>
  <si>
    <t>Valor do Movimento Despesa</t>
  </si>
  <si>
    <t>Campo deverá ser preenchido com o valor do movimento despesa</t>
  </si>
  <si>
    <t>Valor do Movimento Despesa em Reais</t>
  </si>
  <si>
    <t>Campo deverá ser preenchido com o valor do movimento despesa em reais</t>
  </si>
  <si>
    <t>Sim
Obrigatório somente quando moeda diferente de BRL</t>
  </si>
  <si>
    <t>1 - Validar se o campo foi informado se moeda diferente de BRL
2 - Observaçõese negativo</t>
  </si>
  <si>
    <t xml:space="preserve">1 - Campo é obrigatório quando moeda diferente de BRL
</t>
  </si>
  <si>
    <t>Código para a ação alteração.</t>
  </si>
  <si>
    <t>Código para Registro das Movimentações de Sinistro</t>
  </si>
  <si>
    <t xml:space="preserve">Campo para descrever o tipo de alterçaão da movimentação do sinistro </t>
  </si>
  <si>
    <t>1 - Alteração por erro operacional
2 - Atualização do Sinistro</t>
  </si>
  <si>
    <t>Registro de Contrato de Resseguro</t>
  </si>
  <si>
    <t xml:space="preserve">Header Exclusivo para Arquivo - Cardinalidade [1] </t>
  </si>
  <si>
    <t>Controle de versão:
1 – Versão Inicial 
2 – Versão contendo o Bloco Identificador de Registro (Bloco Opcional).
3 – Versão contendo novos campos</t>
  </si>
  <si>
    <t>1, 2 ou 3</t>
  </si>
  <si>
    <t>1: Cadastro de Contrato de Resseguro - Cardinalidade [1]</t>
  </si>
  <si>
    <t>Campo deve ser preenchido com o Código para Registro de Contrato de Resseguro.</t>
  </si>
  <si>
    <t>REGRE</t>
  </si>
  <si>
    <t>Campo deve ser preenchido com o Código para bloco 1 (Cadastro de Contrato de Resseguro).</t>
  </si>
  <si>
    <t>Campo deve ser preenchido com a conta cadastrada, ativa e válida, miolo "30" da família de digitação do usuário que enviou o arquivo para identificação da Seguradora.</t>
  </si>
  <si>
    <t>1 - Validar se a conta informada existe
2 - Validar se a conta está "Ativa"
3 - Validar se o miolo da conta informada é do tipo "30"
4 - Validar se a conta informada pertence a família de digitação do usuário que está realizando o lançamento pela API
5 - Validar se o campo foi informado</t>
  </si>
  <si>
    <t>1 - Conta não cadastrada
2 - Conta não está ativa
3 - Tipo de Conta inválido
4 - A Conta não pertence a família de Digitação
5 - Campo [Conta participante] é obrigatório</t>
  </si>
  <si>
    <t>Nº do Contrato de Resseguro</t>
  </si>
  <si>
    <t>Código de identificação do contrato de resseguro. A identificação deve ser única por contrato de resseguro, ficando a critério da companhia  participante utilizar a codificação que desejar. Não se deve confundir com o conceito de Programa de Resseguro, utilizado para os contratos conjugados (mistos). Para os contratos conjugados, cada contrato deve possuir um número de identificação único. Exemplo: Contrato de Resseguro Automático Excesso de Danos – Garantia 2020/2021 e Contrato de Resseguro Automático Quota Parte – Garantia 2020/2021.</t>
  </si>
  <si>
    <t>Não
OBS: Caracteres não permitidos
%:/?#[]@!$&amp;'()*+,&lt;&gt;{}|`^\'\"\\</t>
  </si>
  <si>
    <t>1 - Validar se o número do contrato de resseguro  informado já está cadastrado na base
2 - Validar se o campo foi informado</t>
  </si>
  <si>
    <t>1 - Nº do Contrato de Resseguro já cadastrado
2 - Campo [Número do Contrato de Resseguro] é obrigatório</t>
  </si>
  <si>
    <t>Descrição do Contrato de Resseguro</t>
  </si>
  <si>
    <t>1 - Campo aceitará caracteres especiais</t>
  </si>
  <si>
    <t>1 - Retornar quando a descrição do tipo de contrato não for informada e o Tipo de Contrato for "Outros"</t>
  </si>
  <si>
    <t>Identificação/ Código  do Programa de Resseguro</t>
  </si>
  <si>
    <t>Campo deve ser preenchido com o Código que identifique o programa ao qual o contrato de Resseguro pertence. 
Informar em caso de contratos automáticos conjugados (mistos) e em caso de colocação facultativa do risco que exceder o contrato automático. Deve ser informado caso o Programa de Resseguro seja novo, caso contrário o sistema criará esse código e o enviará ao usuário.</t>
  </si>
  <si>
    <t>1 - Caso o identificador informado não exista, o sistema deverá criar o identificador na base de dados</t>
  </si>
  <si>
    <t>Data Inicio de Vigência do Contrato</t>
  </si>
  <si>
    <t>1 - Validar se foi informado
2 - Data de Inicio pode ser no passado ou no futuro</t>
  </si>
  <si>
    <t>1 - Campo [contratoResseguro.contratoResseguro.dataInicioVigencia] tipo dado inválido</t>
  </si>
  <si>
    <t>Data Término de Vigência do Contrato</t>
  </si>
  <si>
    <t>1 - Data de Término deve ser maior que a data de inicio
2 - Validar se foi informado
3 - Data de término pode ser no passado ou no futuro</t>
  </si>
  <si>
    <t>1 - Data Término deve ser maior que Data de Inicio
2 - Campo [contratoResseguro.contratoResseguro.dataFimVigencia] tipo dado inválido</t>
  </si>
  <si>
    <t>Tipo de Operação de Resseguro</t>
  </si>
  <si>
    <t>Campo deve ser preenchido com o Tipo de operação de resseguro.</t>
  </si>
  <si>
    <t xml:space="preserve">1 - Automático
2 - Facultativo </t>
  </si>
  <si>
    <t>1 - Validar se foi informado
2 - Validar se domínio informado é valido
3 - Se Automático, deve obrigar o preenchimento da Seção Coberturas Aceitas (Automático)
4 -  Se Facultativo, deve obrigar o preenchimento da Seção Coberturas Aceitas (Facultativo)
5 - Caso "Tipo de Operação de Resseguro" seja "Automático" e a seção "Coberturas Aceitas (Facultativo) for informada. 
6 - Caso "Tipo de Operação de Resseguro" seja "Facultativo" e a seção "Coberturas Aceitas (Automático) for informada</t>
  </si>
  <si>
    <t>1 - Tipo de Operação é de preenchimento Obrigatório
2 - Deve ser informada ao menos uma cobertura na seção "Cobertura Aceitas "Automático)"
3 - Deve ser informada ao menos uma cobertura na seção "Coberturas Aceitas (Facultativo)"
4 - "Coberturas Aceitas (Facultativo)" não pode ser informada quando "Tipo de Operação de Resseguro" for Automático
5 - "Coberturas Aceitas (Automático) não pode ser informada quando "Tipo de Operação de Resseguro" for Facultativo.</t>
  </si>
  <si>
    <t>Forma de Contrato</t>
  </si>
  <si>
    <t>Campo deve ser preenchido com a forma de contrato de resseguro.</t>
  </si>
  <si>
    <t>1 - Proporcional
2 - Não proporcional</t>
  </si>
  <si>
    <t>1 - Validar se foi informado
2 -  Validar se domínio informado é valido
3 -  Caso "Não Proporcional" deverá ser preenchida obrigatoriamente a seção: "Contrato Não Proporcional"
4 - Caso "Proporcional" e a seção "Contrato Não Proporcional" seja preenchida</t>
  </si>
  <si>
    <t>1 - Forma de Contrato é de preenchimento Obrigatório
2 - Forma de Contrato Inválido
3 - Seção "Contrato Não Proporcional" deve ser informada quando forma de contrato for "Não Proporcional"
4 - Seção "Contrato Não proporcional não deve ser informada quando a forma de contrato for "Proporcional"</t>
  </si>
  <si>
    <t>Tipo de Contrato</t>
  </si>
  <si>
    <t>Deverá ser informado o tipo de contrato de resseguro.</t>
  </si>
  <si>
    <r>
      <t xml:space="preserve">1 - Quota parte (Quota Share) 
2 - Excedente de Responsabilidade (Surplus) 
3 - Excesso de Danos (XoL)
4 - Excesso de danos agregados (Stop Loss)
</t>
    </r>
    <r>
      <rPr>
        <sz val="11"/>
        <rFont val="Calibri"/>
        <family val="2"/>
        <scheme val="minor"/>
      </rPr>
      <t xml:space="preserve">99 </t>
    </r>
    <r>
      <rPr>
        <sz val="11"/>
        <color theme="1"/>
        <rFont val="Calibri"/>
        <family val="2"/>
        <scheme val="minor"/>
      </rPr>
      <t xml:space="preserve">- Outros </t>
    </r>
  </si>
  <si>
    <t>1 - Validar se foi informado
2 - Validar se domínio informado é valido
3 - Domínios 1 e 2 só podem ser informados para "Forma de Contrato"  proporcional
4 - Domínios 3 e 4 só podem ser informados para "Forma de Contrato Não proporcional"</t>
  </si>
  <si>
    <t>1 - Tipo de Contrato é de preenchimento Obrigatório
2 - Tipo de Contrato Inválido
3 - Tipo de Contrato inválido para a forma de contrato informada</t>
  </si>
  <si>
    <t>Descrição do Tipo de Contrato</t>
  </si>
  <si>
    <t>Campo deve ser preenchido com a Descrição do Tipo de contrato de resseguro.</t>
  </si>
  <si>
    <t xml:space="preserve">Sim
Obrigatório quando o tipo de contrato for outros </t>
  </si>
  <si>
    <t>1 - Obrigatório quando Tipo de contrato for igual a outros
2 - Campo aceitará caracteres especiais</t>
  </si>
  <si>
    <t>1 - Descrição do Tipo de contrato é de preenchimento obrigatório caso Tipo de contrato seja Outros</t>
  </si>
  <si>
    <t>Tipo de cobertura de resseguro. Em caso de contrato por valor agregado (ex: acúmulo de riscos ou sinistralidade), informar o Tipo de Cobertura por "2 - Evento" e detalhar no campo "Forma de Cobertura do Contrato"</t>
  </si>
  <si>
    <t>1 - Risco 
2 - Evento
3 - Risco e Evento</t>
  </si>
  <si>
    <t>1 - Tipo de Cobertura é de preenchimento obrigatório
2 - Tipo de Cobertura inválido</t>
  </si>
  <si>
    <t>Tipo de Cessão/Recuperação</t>
  </si>
  <si>
    <t>Tipo de cessão ou recuperação de resseguro</t>
  </si>
  <si>
    <t>1 - Risk Attaching 
2 - Losses Occurring
3 - Claims Made
99 - Outros</t>
  </si>
  <si>
    <t>1 - Tipo de Cessão/Recuperação é de preenchimento obrigatório
2 - Tipo de Cessão/Recuperação Inválido</t>
  </si>
  <si>
    <t>Descrição da Cessão/Recuperação</t>
  </si>
  <si>
    <t>Campo deve ser preenchido com a descrição da cessão/recuperação.</t>
  </si>
  <si>
    <t>Sim
Obrigatório quando o tio de cessão/recuperação for igual a outros</t>
  </si>
  <si>
    <t>1 - Obrigatório quando Tipo de Cessão/Recuperação seja outros
2 - Campo aceitará caracteres especiais</t>
  </si>
  <si>
    <t>1 - Descrição da Cessão/Recuperação é de preenchimento obrigatório caso tipo de Cessão/Recuperação seja Outros</t>
  </si>
  <si>
    <t>Forma de Cobertura do Contrato</t>
  </si>
  <si>
    <t>Campo deve ser preenchido com a forma de cobertura contratada.</t>
  </si>
  <si>
    <t>1 - LMI
2 - LMG
3 - Acúmulo de tomador
4 - Sinistralidade
5 - Valor agregado
6 - Embarque
99 - Outros</t>
  </si>
  <si>
    <t>1 - Forma de Cobertura do Contrato é de preenchimento obrigatório
2 - Forma de Cobertura do Contrato Inválida</t>
  </si>
  <si>
    <t>Descrição de Cobertura do Contrato</t>
  </si>
  <si>
    <t>Campo deve ser preenchido com a descrição de cobertura do contrato de resseguro.</t>
  </si>
  <si>
    <t>Sim
Obrigatório quando a forma de cobertura do contrato for igual a outros</t>
  </si>
  <si>
    <t>1 - Obrigatório quando Forma de Cobertura do Contrato for igual a outros
2 - Campo aceitará caracteres especiais</t>
  </si>
  <si>
    <t>1 - Descrição de Cobertura do contrato é de preenchimento obrigatório caso Forma de Cobertura do Contrato seja Outros</t>
  </si>
  <si>
    <t>Moeda do Contrato</t>
  </si>
  <si>
    <t>Campo deve ser preenchido com a moeda do contrato do resseguro. Em caso de movimentações em moeda nacional e estrangeira, informar a moeda nas quais as características do contrato se aplicam (ex: Limite Máximo de Retenção / Prioridade e Capacidade Máxima).</t>
  </si>
  <si>
    <t>Dominio (Lista com todas as Moedas)</t>
  </si>
  <si>
    <t>1 - Moeda do Contrato é de preenchimento Obrigatório
2 - Moeda do Contrato Inválida</t>
  </si>
  <si>
    <t>Limite Máximo de Retenção / Prioridade</t>
  </si>
  <si>
    <t>Campo deve ser preenchido com o Limite do máximo de responsabilidade da seguradora no contrato de resseguro.
Se retenção ou prioridade for variável (ex: por grupo econômico ou segurado), informar o maior.
Limite Máximo de Retenção = IS Retida</t>
  </si>
  <si>
    <t>9(16),9(2)</t>
  </si>
  <si>
    <t>1 - Limite Máximo de Retenção/Prioridade é de preenchimento Obrigatório</t>
  </si>
  <si>
    <t>Limite Máximo de Retenção / Prioridade é variável?</t>
  </si>
  <si>
    <t>Campo deve ser preenchido com o Limite Máximo de Retenção / Prioridade é variável.
Possui retenção ou prioridade variável (retenção escalonada).
A variação pode ser por segurado, tomador, garantia ou objeto.</t>
  </si>
  <si>
    <t>S – SIM
N - NÃO</t>
  </si>
  <si>
    <t>1 - Limite Máximo de Retenção/Prioridade é variável? É de preenchimento obrigatório
2 - Limite Máximo de Retenção/Prioridade é variável? Inválido</t>
  </si>
  <si>
    <t>Descrição da Retenção ou  Prioridade Variável</t>
  </si>
  <si>
    <t>Campo deve ser preenchido com a descrição de retenção ou prioridade</t>
  </si>
  <si>
    <t>Capacidade Máxima do Contrato</t>
  </si>
  <si>
    <t>Campo deve ser preenchido com o Limite máximo de cobertura no contrato de resseguro, excluindo-se a participação da seguradora (referente ao contrato, não do programa de resseguro).
Se capacidade for variável (ex: por grupo econômico ou segurado), informar o maior.
Capacidade Máxima do Contrato = IS Ressegurada</t>
  </si>
  <si>
    <t>1 - Capacidade Máxima do contrato é de preenchimento obrigatório</t>
  </si>
  <si>
    <t>Capacidade Máxima do Contrato é variável?</t>
  </si>
  <si>
    <t>Campo deve ser preenchido indicando se possui ou não a capacidade variável (limite escalonado).
A variação pode ser por segurado, tomador, garantia ou objeto.</t>
  </si>
  <si>
    <t>1 - Capacidade Máxima do Contrato é variável? É de preenchimento obrigatório
2 - Capacidade Máxima do Contrato é Variável? Inválida</t>
  </si>
  <si>
    <t>Campo deve ser preenchido com a descrição da capacidade máxima variável</t>
  </si>
  <si>
    <t>Percentual de Cessão (Quota Parte)</t>
  </si>
  <si>
    <t>Informar percentual de cessão em contrato de quota parte. Em caso de cessão escalonada, informar o percentual mais relevante. Para contratos de resseguro de Quota Parte com estrutura de faixas, cada faixa deve ser registrada como um contrato distinto.</t>
  </si>
  <si>
    <t>Sim
Obrigatório caso o tipo de contrato seja Quota Parte</t>
  </si>
  <si>
    <t>1 - Obrigatório caso seja Tipo de Contrato: Quota Parte
2 - Deve ser maior que zero
3 - Deve ser menor igual que 100</t>
  </si>
  <si>
    <t>1 - Percentual de Cessão (Quota Parte) é de preenchimento obrigatório caso tipo de contrato seja Quota Parte
2 - Campo [contratoResseguro.contratoResseguro.percentualCessaoQuotaParte] é inválido
3 - Percentual de Cessão (Quota Parte) não pode ser maior que 100</t>
  </si>
  <si>
    <t>Percentual de Cessão (Quota Parte) é variável?</t>
  </si>
  <si>
    <t>Possui percentual de cessão variável (cessão escalonada).
A variação pode ser por segurado, tomador, garantia ou objeto.</t>
  </si>
  <si>
    <t>1 - Obrigatório caso seja Tipo de Contrato: Quota Parte
2 - Validar se domínio informado é valido</t>
  </si>
  <si>
    <t>1 - Percentual de Cessão (Quota Parte) é variável é de preenchimento obrigatório caso tipo de contrato seja Quota Parte
2 - Percentual de Cessão (Quota Parte) é variável? Invalido</t>
  </si>
  <si>
    <t xml:space="preserve">Descrição da Cessão Variável
</t>
  </si>
  <si>
    <t xml:space="preserve">Campo deve ser preenchido com a descrição da cessão variável </t>
  </si>
  <si>
    <t>Sim
Obrigatório quando Percentual de Cessão (Quota Parte) é variável? Igual a SIM</t>
  </si>
  <si>
    <t>1 - Campo de preenchimento obrigatório quando Percentual de Cessão (Quota Parte) é variável? Igual a SIM</t>
  </si>
  <si>
    <t>Participação de Lucros</t>
  </si>
  <si>
    <t>Possui cláusula de Participação nos lucros no contrato de resseguro Proporcional</t>
  </si>
  <si>
    <t>Sim
Obrigatório quando o campo “Forma de Contrato” for igual a “Proporcional”.
Campo não deve ser preenchido quando o campo “Forma de Contrato” for igual a “Não Proporcional”.</t>
  </si>
  <si>
    <t>1 - Participação de Lucros é obrigatória quando a "forma de contrato" for "Proporcional"
2 - Validar se domínio informado é valido
3 - Será proibido quando o tipo de contrato for "Não Proporcional</t>
  </si>
  <si>
    <t>1 - Retornar quando a participação de lucros não for informada
2 - Retornar quando participação de Lucros (S/N) for inválida
3 - Retornar quando a participação de lucros for informada para Contrato não Proporcional</t>
  </si>
  <si>
    <t>Quantidade de Faixas</t>
  </si>
  <si>
    <t>Quantidade de faixas no contrato de resseguro Não Proporcional. Não deve se considerar a Prioridade como faixa.</t>
  </si>
  <si>
    <t>Sim
Obrigatório quando o campo “Forma de Contrato” for igual a “Não proporcional”.
Campo não deve ser preenchido quando o campo “Forma de Contrato” for igual “Proporcional.</t>
  </si>
  <si>
    <t>1 - Campo Obrigatório quando forma de contrato for "Não Proporcional"
2 - A seção Contrato Não Proporcional deverá ter a quantidade de linhas de acordo com o informado neste campo
3 - Deve ser maior que zero
4 - Campo Proibido quando forma de contrato for" Proporcional"</t>
  </si>
  <si>
    <t>1 - Quantidade de Faixas é de preenchimento obrigatório caso Forma de Contrato seja Não Proporcional
2 - A Seção Contrato Não Proporcional deverá ser informada de acordo com a Quantidade de Faixas
3 - Campo [contratoResseguro.contratoResseguro.quantidadeFaixas] é inválido
4 - Quantidade de Faixas não deve ser informado caso Forma de Contrato seja Proporcional</t>
  </si>
  <si>
    <t>EPI/EGNPI do Contrato</t>
  </si>
  <si>
    <t>Estimativa de prêmio emitido no período abrangido pelos termos do contrato de resseguro</t>
  </si>
  <si>
    <t>1 - Deve ser maior que zero</t>
  </si>
  <si>
    <t>1 - Campo [contratoResseguro.contratoResseguro.epiGnpi] é inválido</t>
  </si>
  <si>
    <t>Taxa de Ajuste do Contrato Não Proporcional (%)</t>
  </si>
  <si>
    <t>Percentual de taxa de ajuste no contrato de resseguro Não Proporcional</t>
  </si>
  <si>
    <t>Sim
Campo não deve ser preenchido quando o campo “Forma de Contrato” for Proporcional</t>
  </si>
  <si>
    <t>1 - Validar se o campo não foi preenchido caso o campo "Forma de Contrato" seja igual a "Proporcional
2 - Validar se é maior que zero caso seja preenchido</t>
  </si>
  <si>
    <t>1 - Taxa de Ajuste do Contrato Não Proporcional é de preenchimento obrigatório caso Forma de Contrato seja Não Proporcional
2 - Taxa de Ajuste do Contrato Não Proporcional não deve ser informado caso Forma de Contrato seja Proporcional
3 - Campo [contratoResseguro.contratoResseguro.taxaAjuste] é inválido</t>
  </si>
  <si>
    <t>Vigência Média em Meses</t>
  </si>
  <si>
    <t>Campo deve ser maior que zero</t>
  </si>
  <si>
    <t xml:space="preserve">Sim
Obrigatório quando Forma de Contrato for “Não Proporcional” </t>
  </si>
  <si>
    <t>1 - Campo de preenchimento obrigatório quando forma de contrato for "Não Proporcional"
2 - Campo deve ser maior que zero</t>
  </si>
  <si>
    <t>1 - Campo de preenchimento obrigatório
2 - Não aceita zero</t>
  </si>
  <si>
    <t>Campo excluído apenas na versão 3 do layout</t>
  </si>
  <si>
    <t xml:space="preserve">2: Contrato Não Proporcional - Cardinalidade [0..N] </t>
  </si>
  <si>
    <t>Campo deve ser preenchido com o Código para bloco 2 (Contrato Não Proporcional).</t>
  </si>
  <si>
    <t>N° Faixa</t>
  </si>
  <si>
    <t>N° da faixa do contrato não proporcional (Layer)
Identificação da faixa do contrato não proporcional em que o limite / capacidade da faixa está sendo informado.</t>
  </si>
  <si>
    <t>1 - Validar se foi informado
2 - Deverá ser validado o número da faixa de forma sequencial Ex: 1,2 e 3</t>
  </si>
  <si>
    <t>1 - N° da faixa do contrato não proporcional (Layer) é de preenchimento obrigatório caso Forma de Contrato seja NAO PROPORCIONAL
2 - N° da faixa do contrato não proporcional (Layer) deverá ser informada de forma sequencial</t>
  </si>
  <si>
    <t>Limite da Faixa</t>
  </si>
  <si>
    <t>Limite contratado de cobertura para a Faixa indicada</t>
  </si>
  <si>
    <t>1 - Validar se foi informado
2 - Deve ser maior que zero
3 - O somatório dos limites das faixas informadas deve ser igual à Capacidade Máxima do Contrato</t>
  </si>
  <si>
    <t>1 - Campo [Limite da Faixa] é obrigatório
2 - Campo [contratoResseguro.contratoNaoProporcionalLista[2].limiteFaixa] é inválido
3 - A soma do Limite da Faixa deve ser igual ao Capacidade Máxima do contrato</t>
  </si>
  <si>
    <t>Reintegrações por Faixa</t>
  </si>
  <si>
    <t xml:space="preserve">Campo deve ser preenchido com a Quantidade de Reintegrações por Faixa. Se não informado, entende-se que as reintegrações são ilimitadas. Se preenchido zero, entende-se que não há reintegrações. </t>
  </si>
  <si>
    <t>1 - Se preenchido deve ser Maior ou igual a zero
2 - Se não preenchido entende-se como reintegrações sem limite</t>
  </si>
  <si>
    <t>1 - Campo [contratoResseguro.contratoNaoProporcionalLista[0].reintegracoesPorFaixa] é inválido</t>
  </si>
  <si>
    <t>EPI/EGNPI por Faixa</t>
  </si>
  <si>
    <t>Estimativa de prêmio emitido por faixa no período abrangido pelos termos do contrato de resseguro Não Proporcional</t>
  </si>
  <si>
    <t>Sim
Obrigatório caso o EPI / EGPI do contrato seja informado</t>
  </si>
  <si>
    <t>1 - Caso informado deve ser maior que zero
2 - Somente deve ser preenchido caso o EPI do Contrato tenha sido informado
3 - O somatório do EPI/EGNPI por faixa deve ser igual ao EPI/EGNPI do Contrato</t>
  </si>
  <si>
    <t>1 - Campo [contratoResseguro.contratoNaoProporcionalLista[0].epiGnpiPorFaixa] é inválido
2 - EPI/EGNPI por Faixa não deve ser informado caso EPI/EGNPI do Contrato não seja preenchido
3 - A soma do EPI/EGNPI por Faixa deve ser igual ao EPI/EGNPI do Contrato</t>
  </si>
  <si>
    <t>Taxa por Faixa (RoL - %)</t>
  </si>
  <si>
    <t>Percentual de taxa por faixa (rate on line) do contrato de resseguro Não Proporcional</t>
  </si>
  <si>
    <t>1 - Caso informado deve ser maior que zero</t>
  </si>
  <si>
    <t>1 - Campo [contratoResseguro.contratoNaoProporcionalLista[0].taxaPorFaixa] é inválido</t>
  </si>
  <si>
    <t xml:space="preserve">3: Painel de Resseguradores - Cardinalidade [1..N] </t>
  </si>
  <si>
    <t>Campo deve ser preenchido com o Código para bloco 3 (Painel de Resseguradores).</t>
  </si>
  <si>
    <t>Faixa</t>
  </si>
  <si>
    <t>N° da faixa do contrato não proporcional (Layer)</t>
  </si>
  <si>
    <t>Sim
Obrigatório caso a forma de contrato seja Não Proporcional e proibido para Proporcional</t>
  </si>
  <si>
    <t>1 - Será obrigatório caso a "Forma de Contrato" seja Não Proporcional
2 - Será proibido quando contrato Proporcional</t>
  </si>
  <si>
    <t>1 - N° da faixa do contrato não proporcional (Layer) é de preenchimento obrigatório caso Forma de Contrato seja NAO PROPORCIONAL
2 - N° da faixa do contrato não proporcional (Layer) não deve ser informado caso Forma de Contrato seja PROPORCIONAL</t>
  </si>
  <si>
    <t>Percentual de comissão em prêmio de resseguro cedido em contrato de resseguro Proporcional. Se comissão escalonada, deve informar a comissão provisória e posteriormente a comissão ajustada, se necessário.</t>
  </si>
  <si>
    <t>Informar o código Susep da Resseguradora, em caso de shortfall, informar o código da própria Seguradora</t>
  </si>
  <si>
    <t>1 - Validar se campo foi informado. </t>
  </si>
  <si>
    <t>1 - Campo [contratoResseguro.painelResseguradoraLista[0].codigoSusepResseguradora] é obrigatório</t>
  </si>
  <si>
    <t>Sindicato Lloyd´s</t>
  </si>
  <si>
    <t>Campo deve ser preenchido com o sindicato Lloyds</t>
  </si>
  <si>
    <t>Percentual de Participação</t>
  </si>
  <si>
    <t>Percentual de participação por resseguradora, de tal forma que resulte em 100% de cobertura do contrato de resseguro, mesmo considerando shorfall (participação da própria seguradora/cedente).</t>
  </si>
  <si>
    <t>1 - Validar se foi informado  
2 - Somatório deve ser igual a 100%
3 - Não pode haver percentual menor ou igual a 0</t>
  </si>
  <si>
    <t>1 - Campo [contratoResseguro.painelResseguradoraLista[0].percentualParticipacaoResseguradora] é obrigatório
2 - A soma do Percentual de Participação do N° da faixa do contrato não proporcional (Layer) 1 deve ser igual a 100%
3 - Campo [contratoResseguro.painelResseguradoraLista[0].percentualParticipacaoResseguradora] é inválido</t>
  </si>
  <si>
    <t>Corretora de Resseguro (Broker)</t>
  </si>
  <si>
    <t>Informar se possui corretora de Resseguro</t>
  </si>
  <si>
    <t>S – SIM
N- NÃO</t>
  </si>
  <si>
    <t>1 - Caso informado validar se o Domínio é válido</t>
  </si>
  <si>
    <t>1 - Corretora de Resseguro (Broker) Inválida</t>
  </si>
  <si>
    <t>Informar se o Percentual de Comissão de Resseguro é variável</t>
  </si>
  <si>
    <t>1 - Validar se o campo foi preenchido da maneira correta</t>
  </si>
  <si>
    <t xml:space="preserve">4: Coberturas aceitas (Automático) - Cardinalidade [0..N] </t>
  </si>
  <si>
    <t>Campo deve ser preenchido com o Código para bloco 4 (Coberturas Aceitas (Automático))</t>
  </si>
  <si>
    <t>N° do Documento</t>
  </si>
  <si>
    <r>
      <t xml:space="preserve">Informar o número do Documento (Apólice, Bilhete) em questão.
</t>
    </r>
    <r>
      <rPr>
        <b/>
        <sz val="11"/>
        <rFont val="Calibri"/>
        <family val="2"/>
        <scheme val="minor"/>
      </rPr>
      <t>Nome alterado, anterior N da Apólice</t>
    </r>
    <r>
      <rPr>
        <sz val="11"/>
        <rFont val="Calibri"/>
        <family val="2"/>
        <scheme val="minor"/>
      </rPr>
      <t xml:space="preserve">
 Identificação da apólice coberta pelo contrato. No caso de contrato de resseguro facultativo a informação é obrigatória. Caso o número da apólice seja informado em um contrato automático, não coberta pelos ramos e coberturas informadas, entende-se que apólice foi incluída no contrato de forma excepcional. Exemplo: aceitação especial no contrato de resseguro automático. </t>
    </r>
  </si>
  <si>
    <t>Ramo Coberto</t>
  </si>
  <si>
    <t>Informar o código de Grupo e Ramo</t>
  </si>
  <si>
    <t>1 - Validar se foi informado
2 - Caso seja informado apenas o Ramo, serão consideradas resseguradas todas as coberturas do Grupo + Ramo informado</t>
  </si>
  <si>
    <t>1 - Campo [contratoResseguro.coberturaContratoAutomaticoLista[0].ramoCoberto] é obrigatório</t>
  </si>
  <si>
    <t>Número de identificação das coberturas aceitas do contrato de resseguro
Deve ser informado a identificação das coberturas aceitas para fins de cobertura de contrato de resseguro informado. Caso não sejam informadas as coberturas aceitas para um determinado ramo, entende-se que todas as coberturas estão aceitas no contrato de resseguro informado.</t>
  </si>
  <si>
    <t>Não
Caso não seja informado será considerada "000 - Todas"</t>
  </si>
  <si>
    <t>1 - Caso informado, a cobertura em questão será considerada ressegurada
2 - Caso não seja informado será considerada "000 - Todas"</t>
  </si>
  <si>
    <t>1 - Campo de preenchimento obrigatório caso seja informado "999 - Outros" no campo "Coberturas Aceitas"
Campo disponível apenas para a versão 3 do layout</t>
  </si>
  <si>
    <t>1 - Campo de preenchimento obrigatório caso "Coberturas" seja igual "999 - Outros"</t>
  </si>
  <si>
    <t xml:space="preserve">5: Coberturas aceitas (Facultativo) - Cardinalidade [0..N] </t>
  </si>
  <si>
    <t>Campo deve ser preenchido com o Código para bloco 5 (Coberturas Aceitas (Facultativo)).</t>
  </si>
  <si>
    <t>Informar a identificação do documento coberta pelo contrato facultativo</t>
  </si>
  <si>
    <t xml:space="preserve">1 - Campo [Número da Apólice] é obrigatório
</t>
  </si>
  <si>
    <t>Sim
Obrigatório caso campo Coberturas aceitas seja preenchido</t>
  </si>
  <si>
    <t>1 - Caso não seja preenchido todas as coberturas da apólice informada serão consideradas resseguradas
2 - Caso seja informado o Ramo e não seja informado coberturas aceitas serão consideradas resseguradas todas as coberturas do Grupo + Ramo da apólice em questão </t>
  </si>
  <si>
    <t>1 - Caso seja informado será obrigatório o preenchimento do campo Ramo
2 - Caso não seja informado será considerada "000 - Todas"</t>
  </si>
  <si>
    <t>1 - Ramo coberto deve ser informado caso seja informado o campo Coberturas Aceitas</t>
  </si>
  <si>
    <t>1 - Campo de preenchimento obrigatório caso seja informado "999 - Outros" no campo "Coberturas Aceitas"
Campo disponível a partir da versão 3 do layout</t>
  </si>
  <si>
    <t>1 - Campo de preenchimento obrigatório caso "Coberturas Aceitas" seja igual "999 - Outros"</t>
  </si>
  <si>
    <r>
      <t xml:space="preserve">Z: Identificador do Registro - Cardinalidade [0..N] 
</t>
    </r>
    <r>
      <rPr>
        <b/>
        <sz val="11"/>
        <color rgb="FFFF0000"/>
        <rFont val="Calibri"/>
        <family val="2"/>
        <scheme val="minor"/>
      </rPr>
      <t>OBS: Bloco opcional em caso de utilização da versão 2 ou 3 do layout, não deve ser utilizado com a versão 1.</t>
    </r>
  </si>
  <si>
    <t xml:space="preserve">1 - Validar se foi informado
</t>
  </si>
  <si>
    <t>6:  Dados da Alteração -  Cardinalidade [1..1]</t>
  </si>
  <si>
    <t>Campo deve ser preenchido com o Código para bloco 6 (Dados da Alteração).</t>
  </si>
  <si>
    <t>N° do contrato de resseguro</t>
  </si>
  <si>
    <t>Campo deve ser preenchido com o Nº do contrato de resseguro e validado se este contrato já existe.</t>
  </si>
  <si>
    <t>1 - Número do Contrato de Resseguro não Cadastrado</t>
  </si>
  <si>
    <t xml:space="preserve">Tipo de Alteração </t>
  </si>
  <si>
    <t>Campo deve ser preenchido com o tipo de alteração, se alteração por erro operacional ou aditamento no contrato.</t>
  </si>
  <si>
    <t>1 - Aditamento no contrato de resseguro
2 - Alteração por erro operacional</t>
  </si>
  <si>
    <t>1 - Campo [.dadosAlteracao.tipo] é 
obrigatório</t>
  </si>
  <si>
    <t>Número do Aditamento / Endosso de Contrato de Resseguro</t>
  </si>
  <si>
    <t>Campo deverá ser preenchido com o número do aditamento / endosso de contrato de resseguro</t>
  </si>
  <si>
    <t>Sim
Exceto quando informado “1 –Aditamento do contrato de resseguro” no campo “Tipo de Alteração”</t>
  </si>
  <si>
    <t>1 – Campo de preenchimento obrigatório</t>
  </si>
  <si>
    <t>Campo deve ser preenchido com o motivo da alteração no contrato de resseguro.</t>
  </si>
  <si>
    <t>1 - Motivo é de preenchimento obrigatório caso Tipo de Alteração seja Alteração por 
erro operacional</t>
  </si>
  <si>
    <t>REGRE0VIND</t>
  </si>
  <si>
    <t>1: Vinculação/Desvinculação de Contrato de Resseguro - Cardinalidade [1]</t>
  </si>
  <si>
    <t>Campo deve ser preenchido com o Código para a ação Vinculação / Desvinculação.</t>
  </si>
  <si>
    <t>VIND</t>
  </si>
  <si>
    <t>1 - Validar se foi informado para a seguradora em questão
2 - Validar se está cadastrado</t>
  </si>
  <si>
    <t>1 - Vinculação
2 - Desvinculação</t>
  </si>
  <si>
    <t>1 - Validar se foi informado
2 - Validar Domínio</t>
  </si>
  <si>
    <t xml:space="preserve">Quantidade de linhas do bloco </t>
  </si>
  <si>
    <t>Bloco: Header - Cardinalidade [1]</t>
  </si>
  <si>
    <t>1: Movimentação de Prêmio de Resseguro - Cardinalidade [1]</t>
  </si>
  <si>
    <t>Campo deve ser preenchido com o Código para Registro da Movimentação de Prêmio de Resseguro</t>
  </si>
  <si>
    <t xml:space="preserve"> REGPR</t>
  </si>
  <si>
    <t xml:space="preserve">Campo deve ser preenchido com o Código para bloco 1 (Movimentação de Prêmio de Resseguro) </t>
  </si>
  <si>
    <t>1 - Retornar quando a conta não estiver cadastrada.
2 - Retornar quando a conta não estiver "Ativo".
3 - Retornar quando a conta não ter miolo do tipo "30".
4 - Retornar quando a conta não pertence a família de digitação do usuário que está enviando o arquivo.
5 - Retornar quando a conta não for informado.</t>
  </si>
  <si>
    <t>1 - Conta inexistente
2 - Conta não está ativa
3 - Tipo de Conta inválido
4 - Conta não pertence a família de Digitação
 5 - Campo [Conta participante] é obrigatório</t>
  </si>
  <si>
    <t>Código / Nº do Contrato de Resseguro</t>
  </si>
  <si>
    <t>1 - Validar se o contrato de resseguro informado existe para a Seguradora em questão
2 - Validar se o campo foi informado</t>
  </si>
  <si>
    <t>1 - Número do Contrato de Resseguro não Cadastrado
2 - Campo [Número do Contrato de Resseguro] é obrigatório</t>
  </si>
  <si>
    <t>Código Susep Resseguradora</t>
  </si>
  <si>
    <t>Campo deve ser preenchido com o código Susep da Resseguradora, em caso de shortfall, informar o código da própria Seguradora.</t>
  </si>
  <si>
    <t xml:space="preserve">1 - Validar se o Código Susep da Resseguradora está informado no Contrato de Resseguro em questão
2 - Verificar se campo foi preenchido corretamente </t>
  </si>
  <si>
    <t>1 - Resseguradora não consta no Contrato de Resseguro
2 - Campo [Código Susep da Resseguradora] é obrigatório
3 - Campo [.dadosMovimento.codigoSusepResseguradora] é inválido</t>
  </si>
  <si>
    <t>Campo deve ser preenchido com o Identificador do Movimento</t>
  </si>
  <si>
    <t>1 - O identificador deve ser único para a seguradora em questão</t>
  </si>
  <si>
    <t>1 - Campo [Identificador do Movimento] é obrigatório
2 - Campo [.dadosMovimento.codigoMovimento] é inválido</t>
  </si>
  <si>
    <t>Moeda do movimento do resseguro.</t>
  </si>
  <si>
    <t>1 - Caso seja informado validar se o campo foi preenchido da forma correta
2 - Caso não seja informado a moeda, será considerada em BRL.</t>
  </si>
  <si>
    <t>1 - Campo [Moeda do Contrato] é inválido</t>
  </si>
  <si>
    <t>Campo deve ser preenchido com a quantidade de linhas informadas abaixo para a movimentação de prêmio de resseguro em questão.</t>
  </si>
  <si>
    <t>Não
Campo excluído apenas na versão 3 do layout</t>
  </si>
  <si>
    <t>2: Dados de Contrato Proporcional - Cardinalidade [0..1]</t>
  </si>
  <si>
    <t xml:space="preserve">Campo deve ser preenchido com o Código para Registro da Movimentação de Prêmio de Resseguro </t>
  </si>
  <si>
    <t xml:space="preserve">Campo deve ser preenchido com o Código para bloco 2 (Dados do Contrato Proporcional) </t>
  </si>
  <si>
    <t>Identificador de Prestação de Contas</t>
  </si>
  <si>
    <t>Código que identifique a prestação de contas</t>
  </si>
  <si>
    <t>1 - Campo [Número da Apólice] é obrigatório</t>
  </si>
  <si>
    <t>Campo deve ser preenchido com o código de Grupo e Ramo.
Composição: Grupo + Ramo.</t>
  </si>
  <si>
    <t>Ver *Tabela Ramo de Cobertura</t>
  </si>
  <si>
    <t>1 - Campo [.dadosMovimentoContratoProporcional.ramoCoberto] é inválido</t>
  </si>
  <si>
    <t>Campo deve ser preenchido com o Código da Cobertura em questão.</t>
  </si>
  <si>
    <t>1 - Validar se o "Código da Cobertura" consta no documento informado
2 - Caso não seja informado será considerada "000 - Todas"</t>
  </si>
  <si>
    <t>1 - Cobertura não Cadastrada</t>
  </si>
  <si>
    <t>Campo deve ser preenchido com o Código interno da Cobertura da Seguradora</t>
  </si>
  <si>
    <t>Campo deve ser preenchido com o tipo da movimentação de prêmio</t>
  </si>
  <si>
    <t>1 - Prêmio de Resseguro (Prêmio Cedido)
2 - Aumento de Prêmio 
3 -  Restituição de Prêmio
4 - Cancelamento de Prêmio 
5 - Comissão de Resseguro
6 - Estorno de Comissão de Resseguro
7 - Atualização Monetária
8 - Oscilação Cambial
9 - Juros
10 - Multas Contratuais
11 - Descontos
12 - Demais Despesas Financeiras
13 - Cancelamento de Comissão de Resseguro</t>
  </si>
  <si>
    <t>1 - Domínio Inválido</t>
  </si>
  <si>
    <t>1 - Domínio inválido
2 - Campo [.dadosMovimentoContratoProporcional.tipoMovimentoPremio] é obrigatório</t>
  </si>
  <si>
    <t>Ação Movimento</t>
  </si>
  <si>
    <t>Campo deve ser preenchido com a Ação 
do movimento</t>
  </si>
  <si>
    <t>1 - Lançamento (Provisão)
2 - Liquidação</t>
  </si>
  <si>
    <t>1 - Validar se o campo foi informado corretamente</t>
  </si>
  <si>
    <t>1 - Campo [.dadosMovimentoContratoProporcional.acaoMovimento] é obrigatório
2 - Domínio inválido</t>
  </si>
  <si>
    <t>Campo deve ser preenchido com a data do movimento em questão</t>
  </si>
  <si>
    <t>1 - Validar se a data foi informada corretamente</t>
  </si>
  <si>
    <t>1 - Campo [.dadosMovimentoContratoProporcional.dataMovimento] tipo dado inválido
2 - Campo [.dadosMovimentoContratoProporcional.dataMovimento] é obrigatório</t>
  </si>
  <si>
    <t>Campo deve ser preenchido com a data da emissão do prêmio em questão</t>
  </si>
  <si>
    <t xml:space="preserve">1 - Validar se a data do Prêmio foi informada corretamente </t>
  </si>
  <si>
    <t>1 - Campo [.dadosMovimentoContratoProporcional.dataEmissaoPremio] tipo dado inválido</t>
  </si>
  <si>
    <t>1 - Validar se a data Início de Vigência foi informada corretamente</t>
  </si>
  <si>
    <t>1 - Campo [.dadosMovimentoContratoProporcional.dataInicioVigencia] tipo dado inválido</t>
  </si>
  <si>
    <t>Campo deve ser preenchido com a data de Término de vigência</t>
  </si>
  <si>
    <t>1 - Validar se a data Término de Vigência foi informada corretamente</t>
  </si>
  <si>
    <t>1 - Campo [.dadosMovimentoContratoProporcional.dataFimVigencia] tipo dado inválido</t>
  </si>
  <si>
    <t xml:space="preserve">Campo deve ser preenchido com o valor 
do movimento </t>
  </si>
  <si>
    <t>1 - Campo [.dadosMovimentoContratoProporcional.valorMovimento] é obrigatório</t>
  </si>
  <si>
    <t>Campo deve ser preenchido com o valor do movimento em Reais</t>
  </si>
  <si>
    <t>Sim
Obrigatório quando o campo “Moeda” for diferente de BRL.</t>
  </si>
  <si>
    <t>1 - Validar se o campo foi informado, caso o campo "Moeda" seja diferente de BRL</t>
  </si>
  <si>
    <t>Valor de Imposto de Renda</t>
  </si>
  <si>
    <t>Campo deve ser preenchido com o valor do Imposto de Renda</t>
  </si>
  <si>
    <t>Campo deve ser preenchido com o número do Endosso</t>
  </si>
  <si>
    <t>1 - Validar se o N° do Endosso informado está cadastrado na base</t>
  </si>
  <si>
    <t>1 - N° de Endosso Inexistente para a apólice cadastrada</t>
  </si>
  <si>
    <t>3: Dados de Contrato Não Proporcional - Cardinalidade [0..1]</t>
  </si>
  <si>
    <t xml:space="preserve">Campo deve ser preenchido com o Código para bloco 3 (Dados do Contrato Não Proporcional) </t>
  </si>
  <si>
    <t>Faixa de Movimento em Contrato Não Proporcional</t>
  </si>
  <si>
    <t>Campo deve ser preenchido com o número da faixa (layer) referente ao movimento do contrato não proporcional. Caso não seja informado a faixa, entende-se o lançamento está consolidado para as faixas em há participação do ressegurador.</t>
  </si>
  <si>
    <t>1 - Validar se a faixa é válida, de acordo com o informado no Registro do Contrato de Resseguro
2 - O Código Susep da Resseguradora informado deverá constar no Painel de Resseguradores da faixa informada</t>
  </si>
  <si>
    <t>1 - Faixa não informada no Registro do Contrato de Resseguro
2 - Resseguradora não consta no Contrato de Resseguro</t>
  </si>
  <si>
    <t>Campo deve ser preenchido com o tipo de movimentação de prêmio</t>
  </si>
  <si>
    <t>1 - Prêmio Mínimo
2 - Prêmio Depósito
3 - Prêmio Mínimo e Depósito
4 - Prêmio de Reintegração
5 - Prêmio de Ajuste
6 - Restituição de Prêmio de Resseguro
7 - Cancelamento de Prêmio de Resseguro
8 - Atualização Monetária
9 - Oscilação Cambial
10 - Juros
11 - Multas Contratuais
12 - Descontos
13 - Demais Despesas Financeiras
14 - Comissão de resseguro
15 - Estorno de Comissão de Resseguro 
16 - Participação nos Lucros
17 - Cancelamento de Comissão de Resseguro</t>
  </si>
  <si>
    <t>1 - Validar se o tipo de Movimentação de Prêmio é valido</t>
  </si>
  <si>
    <t>1 - Domínio inválido 
2 - Campo [.dadosMovimentoContratoNaoProporcional.tipoMovimento] é obrigatório</t>
  </si>
  <si>
    <t>Campo deve ser preenchido com a ação do movimento</t>
  </si>
  <si>
    <t>1 - Validar se houve preenchimento do campo
2 - Validar se o preenchimento está correto</t>
  </si>
  <si>
    <t>1 - Campo [.dadosMovimentoContratoNaoProporcional.acaoMovimento] é obrigatório
2 - Domínio inválido</t>
  </si>
  <si>
    <t>Campo deve ser preenchido com a data do movimento em questão.</t>
  </si>
  <si>
    <t>1 - Campo [.dadosMovimentoContratoNaoProporcional.dataMovimento] é obrigatório
2 - Campo [.dadosMovimentoContratoNaoProporcional.dataMovimento] tipo dado inválido</t>
  </si>
  <si>
    <t>Campo deve ser preenchido com a data da emissão do prêmio em questão.</t>
  </si>
  <si>
    <t>1 - Validar se a data de Emissão foi preenchida corretamente</t>
  </si>
  <si>
    <t>1 - Campo [.dadosMovimentoContratoNaoProporcional.dataEmissaoPremio] tipo dado inválido</t>
  </si>
  <si>
    <t xml:space="preserve">Vigência Média </t>
  </si>
  <si>
    <t>Campo deve ser preenchido com a vigência média.</t>
  </si>
  <si>
    <t>1 - Validar se Vigência Média  foi preenchida corretamente</t>
  </si>
  <si>
    <t>1 - Campo [.dadosMovimentoContratoNaoProporcional.quantidadeDiasVigenciaMedia] tipo dado inválido</t>
  </si>
  <si>
    <t>Campo deve ser preenchido com o valor do movimento</t>
  </si>
  <si>
    <t>1 - Aceita valor zero e positivo</t>
  </si>
  <si>
    <t>1 - Campo [.dadosMovimentoContratoNaoProporcional.valorMovimento] é obrigatório</t>
  </si>
  <si>
    <r>
      <t xml:space="preserve">Z: Identificador do Registro - Cardinalidade [0..N]
</t>
    </r>
    <r>
      <rPr>
        <b/>
        <sz val="11"/>
        <color rgb="FFFF0000"/>
        <rFont val="Calibri"/>
        <family val="2"/>
        <scheme val="minor"/>
      </rPr>
      <t>OBS: Bloco opcional em caso de utilização da versão 2 ou 3 do layout, não deve ser utilizado com a versão 1.</t>
    </r>
  </si>
  <si>
    <t>Código para o registro de movimento de prêmio de resseguro</t>
  </si>
  <si>
    <t>REGPR</t>
  </si>
  <si>
    <t>4: Dados da Alteração - Cardinalidade [1]</t>
  </si>
  <si>
    <t xml:space="preserve">Campo deve ser preenchido com o Código para bloco 4 (Dados da Alteração) </t>
  </si>
  <si>
    <t xml:space="preserve">Número do Contrato de Resseguro </t>
  </si>
  <si>
    <t xml:space="preserve">Campo deve ser preenchido com o número do contrato de resseguro </t>
  </si>
  <si>
    <t xml:space="preserve">Identificador do 
Movimento </t>
  </si>
  <si>
    <t>Campo deve ser preenchido com o número do identificador do movimento</t>
  </si>
  <si>
    <t xml:space="preserve">Campo deve ser preenchido com o tipo de alteração </t>
  </si>
  <si>
    <t>1. Aditamento no Contrato de Resseguro
2. Alteração por erro operacional</t>
  </si>
  <si>
    <t>Campo deve ser preenchido com o motivo da alteração</t>
  </si>
  <si>
    <t>Observação: Arquivo deve ser enviado no padrão ANSI, caso o arquivo tenha acentuação 
deve ser enviado no padrão ISO-8859-1</t>
  </si>
  <si>
    <t>Campo deve ser preenchido com o Nome Simplificado do Participante que gerou o arquivo.</t>
  </si>
  <si>
    <t>1: Informações da Prestação de Contas - Cardinalidade [1]</t>
  </si>
  <si>
    <t xml:space="preserve">Campo deve ser preenchido com o Código para Registro da Prestação de Contas de Resseguro </t>
  </si>
  <si>
    <t xml:space="preserve"> REGPC</t>
  </si>
  <si>
    <t xml:space="preserve">Campo deve ser preenchido com o Código para bloco 1 (Informações da Prestação de Contas de Resseguro) </t>
  </si>
  <si>
    <t>1 - Validar se a conta informada existe
2 -Validar se a conta está "Ativa"
3 - Validar se o miolo da conta informada é do tipo "30"
4 - Validar se a conta informada pertence a família de digitação do usuário que está enviando o arquivo
5 - Validar se o campo foi informado</t>
  </si>
  <si>
    <t>Identificação única do contrato de Resseguro da Seguradora</t>
  </si>
  <si>
    <t>1 - Número do Contrato de Resseguro não Cadastrado
2 - Campo [Número do Contrato de Resseguro] é obrigatório
3 - Tamanho do conteúdo maior do que o permitido</t>
  </si>
  <si>
    <t>1 - Validar se o Código Susep da Resseguradora está informado no Contrato de Resseguro em questão
2 - Verificar se campo foi preenchido corretamente</t>
  </si>
  <si>
    <t>1 - Resseguradora não consta no Contrato de Resseguro
2 - Código Susep da Resseguradora é de preenchimento obrigatório
3 - Campo [codigoSusepSeguradora] é inválido</t>
  </si>
  <si>
    <t>Campo deve ser preenchido com o identificador da prestação de contas
Obs.: Podemos ter vários lançamentos em cima do mesmo identificador de prestação de contas.</t>
  </si>
  <si>
    <t>1 - Validar se foi informado 
Obs.: Podemos ter vários lançamentos em cima do mesmo identificador de prestação de contas.</t>
  </si>
  <si>
    <t>1 - Campo [prestacaoConta.prestacaoConta.identificadorPrestacaoConta] é obrigatório</t>
  </si>
  <si>
    <t>Campo deve ser preenchido com o identificador do movimento</t>
  </si>
  <si>
    <t>1 - Campo [Código Movimento Prestação Conta] é obrigatório</t>
  </si>
  <si>
    <t xml:space="preserve">Campo deve ser preenchido com o tipo da moeda da prestação de contas de resseguro. </t>
  </si>
  <si>
    <t>Ver *Lista de Moedas</t>
  </si>
  <si>
    <t>1 - Caso não seja informado a moeda, será considerada em BRL.</t>
  </si>
  <si>
    <t>1 - Campo [Moeda] é inválido</t>
  </si>
  <si>
    <t>Tipo do Movimento</t>
  </si>
  <si>
    <t xml:space="preserve"> Identificar o tipo de movimento da prestação de Contas ao Ressegurador. Os lançamentos de cessão, recuperação, comissão e outros valores a pagar ou a receber de resseguro devem ser registrados separadamente.</t>
  </si>
  <si>
    <t>1 - Cessão de Prêmio
2 - Comissão de Resseguro
3 - Recuperação de Sinistro
4 - Outros valores à Pagar
5 - Outros valores à Receber</t>
  </si>
  <si>
    <t>1 - Validar se foi informado 
2 - Validar se foi informado corretamente</t>
  </si>
  <si>
    <t>1 - Campo [prestacaoConta.prestacaoConta.tipoMovimento] é obrigatório
2 - Campo [prestacaoConta.prestacaoConta.tipoMovimento] é inválido</t>
  </si>
  <si>
    <t>Descrição do Movimento</t>
  </si>
  <si>
    <t>Campo deve ser preenchido com a descrição do movimento.</t>
  </si>
  <si>
    <t>Aceita Caracteres especiais.</t>
  </si>
  <si>
    <r>
      <t>Identificar se trata de uma provisão ou de liquidação. Em caso</t>
    </r>
    <r>
      <rPr>
        <b/>
        <sz val="11"/>
        <rFont val="Calibri"/>
        <family val="2"/>
        <scheme val="minor"/>
      </rPr>
      <t xml:space="preserve"> </t>
    </r>
    <r>
      <rPr>
        <sz val="11"/>
        <rFont val="Calibri"/>
        <family val="2"/>
        <scheme val="minor"/>
      </rPr>
      <t>de "Lançamento Negado", deve ser informado quando o ressegurador recusar o valor para o tipo do movimento registrado na prestação de contas.</t>
    </r>
  </si>
  <si>
    <t>1 - Lançamento (Provisão)
2 - Liquidação
3 - Lançamento Negado</t>
  </si>
  <si>
    <t>1 - Validar se foi informado
2 - validar se foi informado corretamente</t>
  </si>
  <si>
    <t>1 - Campo [prestacaoConta.prestacaoConta.acaoMovimento] é obrigatório
2 - Campo [prestacaoConta.prestacaoConta.acaoMovimento] é inválido</t>
  </si>
  <si>
    <t>Para "Lançamento (Provisão)" deve informar a data do envio da prestação de contas ao Ressegurador.</t>
  </si>
  <si>
    <t>1 - Campo [prestacaoConta.prestacaoConta.dataMovimento] é obrigatório
2 - Campo [prestacaoConta.prestacaoConta.dataMovimento] é inválido</t>
  </si>
  <si>
    <t xml:space="preserve">Campo deve ser preenchido com o valor do movimento </t>
  </si>
  <si>
    <t>Não aceita valores negativos</t>
  </si>
  <si>
    <t>1 - Campo [prestacaoConta.prestacaoConta.valorMovimento] é obrigatório</t>
  </si>
  <si>
    <t>Sim
Obrigatório caso moeda seja diferente de BRL</t>
  </si>
  <si>
    <t>1 - Validar se o campo foi informado, caso o campo "Moeda" seja diferente de BRL
2 - Caso informado deve ser maior que zero</t>
  </si>
  <si>
    <t>1 - Campo [prestacaoConta.prestacaoConta.valorMovimentoReal] é obrigatório</t>
  </si>
  <si>
    <t>Campo deve ser preenchido com a quantidade de linhas informadas abaixo para a prestação de contas de resseguro em questão.</t>
  </si>
  <si>
    <t>Data do Movimento de prestação de contas original.</t>
  </si>
  <si>
    <t>1 - validar se foi informado corretamente</t>
  </si>
  <si>
    <t>1 - Campo [prestacaoConta.prestacaoConta.dataPrestacaoContasOriginal] é inválido</t>
  </si>
  <si>
    <t>Código para o registro de prestação de contas</t>
  </si>
  <si>
    <t>REGPC</t>
  </si>
  <si>
    <t>2: Dados da Alteração - Cardinalidade [1]</t>
  </si>
  <si>
    <t>Campo deve ser preenchido com o Código para Registro da Prestação de Contas de Resseguro</t>
  </si>
  <si>
    <t>Campo deve ser preenchido com o Código para bloco 2 (Dados da Alteração)</t>
  </si>
  <si>
    <t>Campo deve ser preenchido com o Nº do contrato de resseguro</t>
  </si>
  <si>
    <t>Campo deve ser preenchido com o tipo de alteração.</t>
  </si>
  <si>
    <t>9()1)</t>
  </si>
  <si>
    <t>1. Alteração por erro operacional</t>
  </si>
  <si>
    <t xml:space="preserve">Campo deve ser preenchido com o motivo da alteração. </t>
  </si>
  <si>
    <t xml:space="preserve">Descreve as características para registro do contrato de contragarantia </t>
  </si>
  <si>
    <t>Registro de Contrato de Contragarantia</t>
  </si>
  <si>
    <t>Observação: Arquivo deve ser enviado no padrão ANSI, caso o arquivo tenha acentuação deve ser enviado no padrão ISO-8859-1</t>
  </si>
  <si>
    <t>1: Informações do CCG - Cardinalidade [1]</t>
  </si>
  <si>
    <t>Campo deve ser preenchido com o Código para Registro do Contrato de Contragarantia</t>
  </si>
  <si>
    <t>REGCG</t>
  </si>
  <si>
    <t>Campo deve ser preenchido com o Código para bloco 1 (Informações do Contrato de Contragarantia</t>
  </si>
  <si>
    <t>Conta (Seguradora)</t>
  </si>
  <si>
    <t>Número do CCG</t>
  </si>
  <si>
    <t xml:space="preserve">Campo Chave
Caracteres não permitidos
%:/?#[]@!$&amp;'()*+,&lt;&gt;{}|`^\'\"\\
</t>
  </si>
  <si>
    <t>1 - Validar se o "Número do CCG" foi informado
2 - Validar o "Número do CCG" já está cadastrado na base.</t>
  </si>
  <si>
    <t>1 - Campo "Número do CCG"
é obrigatório
2 - "Número do CCG" já cadastrada</t>
  </si>
  <si>
    <t>Data de Início do Contrato</t>
  </si>
  <si>
    <t>1 - Validar se a "Data de Inicio de vigência" foi informada
2 - Validar se o dado informado compõe uma data valida
3 - Validar se a "Data Inicio de vigência" é menor ou igual a "Data de término de vigência"</t>
  </si>
  <si>
    <t>1 - "Data inicio de vigência" deve ser informada
2 - Campo "Data inicio de vigência" inválido
3 - "Data inicio de vigência" deve ser menor ou igual a "Data término de vigência"</t>
  </si>
  <si>
    <t>Data de Término de Vigência</t>
  </si>
  <si>
    <t>Data Término do Contrato</t>
  </si>
  <si>
    <t>Não
OBS: Em caso de data indefinida ou indeterminada, informar 31/12/9999 conforme orientações da Circular SUSEP</t>
  </si>
  <si>
    <t>1 - Validar se a "Data de término de vigência" foi informada
2 - Validar se o dado informado compõe uma data valida
3 - Validar se a "Data término de vigência" é maior ou igual a "Data de inicio de vigência"
OBS: Em caso de data indefinida ou
indeterminada, informar 31/12/9999
conforme orientações da Circular
SUSEP</t>
  </si>
  <si>
    <t>1 - "Data término de vigência" deve ser informada
2 - Campo "Data inicio de vigência" inválido
3 - "Data término de vigência" deve ser menor ou igual a "Data inicio de vigência"</t>
  </si>
  <si>
    <t>2: Informações do Tomador - Cardinalidade [1..N]</t>
  </si>
  <si>
    <t>Campo deve ser preenchido com o Código para bloco 2 (Informações do Tomador)</t>
  </si>
  <si>
    <t>Nome/Razão Social do Tomador</t>
  </si>
  <si>
    <t>1 - Campo "Nome / Razão Social"
deve ser informado</t>
  </si>
  <si>
    <t>Tipo de Documento do Tomador</t>
  </si>
  <si>
    <t>1 - Validar se campo foi preenchido
2 - Validar se campo foi preenchido corretamente</t>
  </si>
  <si>
    <t>1 - Campo "Tipo de Documento do Tomador" deve ser preenchido
2 - Campo "Tipo de Documento do Tomador" é invalido</t>
  </si>
  <si>
    <t>Documento do Tomador</t>
  </si>
  <si>
    <t>1 - Validar se "Documento do Tomador" foi informado
2 - Validar digito verificador caso campo "Tipo de Documento" seja igual a "1 - CPF" ou " - CNPJ".</t>
  </si>
  <si>
    <t>1 - Campo "Documento do Tomador" deve ser informado
2 - {CNPJ} tem dígito verificador inválido.
3 - {CPF} tem dígito verificador inválido</t>
  </si>
  <si>
    <t>Limite do Crédito do contrato em questão</t>
  </si>
  <si>
    <t>1 - Validar se o campo foi preenchido
2 - Validar se o campo é igual ou maior que zero</t>
  </si>
  <si>
    <t>1 - "Limite de Crédito" deve ser informado
2 - Campo "Limite de Crédito" Invalido</t>
  </si>
  <si>
    <t>Controlador de Grupo Econômico</t>
  </si>
  <si>
    <t>Informa se é Controlador de Grupo Econômico</t>
  </si>
  <si>
    <t>S – SIM
N – NÃO</t>
  </si>
  <si>
    <t>3: Informações do Fiador - Cardinalidade [0..N]</t>
  </si>
  <si>
    <t>Campo deve ser preenchido com o Código para bloco 3 (Informações do Fiador)</t>
  </si>
  <si>
    <t>Nome do Fiador</t>
  </si>
  <si>
    <t>Campo deve ser preenchido com o nome do fiador</t>
  </si>
  <si>
    <t>1 - Campo "Nome do Fiador" deve ser preenchido</t>
  </si>
  <si>
    <t>Tipo de Documento do fiador</t>
  </si>
  <si>
    <t>Tipo de Documento do Fiador</t>
  </si>
  <si>
    <t>1 - Campo "Tipo de Documento do Fiador" deve ser preenchido
2 - Campo "Tipo de Documento do Fiador" é invalido</t>
  </si>
  <si>
    <t>Documento do Fiador</t>
  </si>
  <si>
    <t>1 - Validar se campo foi informado
2 - Validar digito verificador caso campo "Tipo de Documento do Fiador" seja igual a "1 - CPF" ou " - CNPJ".</t>
  </si>
  <si>
    <t>1 - Campo "Documento Fiador" deve ser informado
2 - {CNPJ} tem dígito verificador inválido.
3 - {CPF} tem dígito verificador inválido.</t>
  </si>
  <si>
    <t>4: Informações dos Colaterais - Cardinalidade [0..N]</t>
  </si>
  <si>
    <t>Campo deve ser preenchido com o Código para bloco 4 (Informações dos Colaterais)</t>
  </si>
  <si>
    <t>Tipo do Colateral</t>
  </si>
  <si>
    <t>1. Ativos Financeiros e/ou Valores Mobiliários
2. Imóveis
3. Fiança
99. Outros</t>
  </si>
  <si>
    <t>1 - Campo "Tipo do Colateral" deve ser preenchido</t>
  </si>
  <si>
    <t>Descrição Tipo do Colateral</t>
  </si>
  <si>
    <t>Descrição do Tipo de Colateral</t>
  </si>
  <si>
    <t>1 - Validar se campo foi preenchido
2 - Validar se o campo é maior ou igual a zero</t>
  </si>
  <si>
    <t>1 - Campo "Valor do Colateral" deve ser preenchido
2 - Campo inválido</t>
  </si>
  <si>
    <t>País do Colateral</t>
  </si>
  <si>
    <t xml:space="preserve">Local de Registro </t>
  </si>
  <si>
    <t>1 - Validar se o País informado é válido</t>
  </si>
  <si>
    <t>1 -  Campo é inválido</t>
  </si>
  <si>
    <t>UF do Colateral</t>
  </si>
  <si>
    <t>Campo deve ser preenchido com a UF Dos colaterais em questão</t>
  </si>
  <si>
    <t xml:space="preserve">Campo deve ser preenchido com o Código para Registro do Contrato de Contragarantia </t>
  </si>
  <si>
    <t>Campo deve ser preenchido com o Código para bloco Z (identificador do Registro)</t>
  </si>
  <si>
    <t>5: Dados da Alteração - Cardinalidade [1]</t>
  </si>
  <si>
    <t xml:space="preserve"> REGCG</t>
  </si>
  <si>
    <t>Campo deve ser preenchido com o Código para bloco 5 (Alteração)</t>
  </si>
  <si>
    <r>
      <rPr>
        <b/>
        <sz val="11"/>
        <rFont val="Calibri"/>
        <family val="2"/>
        <scheme val="minor"/>
      </rPr>
      <t>Aditamento:</t>
    </r>
    <r>
      <rPr>
        <sz val="11"/>
        <rFont val="Calibri"/>
        <family val="2"/>
        <scheme val="minor"/>
      </rPr>
      <t xml:space="preserve"> Em caso alteração de alguma das condições do Contrato de Contragarantia pactuada entre as partes.
</t>
    </r>
    <r>
      <rPr>
        <b/>
        <sz val="11"/>
        <rFont val="Calibri"/>
        <family val="2"/>
        <scheme val="minor"/>
      </rPr>
      <t>Alteração por erro operacional:</t>
    </r>
    <r>
      <rPr>
        <sz val="11"/>
        <rFont val="Calibri"/>
        <family val="2"/>
        <scheme val="minor"/>
      </rPr>
      <t xml:space="preserve"> Em caso de alguma desconformidade entre o que consta no ambiente da seguradora e o que se encontra registrado.</t>
    </r>
  </si>
  <si>
    <t>1 – Aditamento
2 - Alteração por erro operacional</t>
  </si>
  <si>
    <t>Campo deve ser preenchido com o Identificador do Registro</t>
  </si>
  <si>
    <t>Código de identificação do processador de arquivos, constituído pelaconcatenação das informações "Função", "Tipo de Registro" e "Ação".
REGCG + 0 + VIND
Descrição:Código para Registro de contrato de Contragarantia + Linha de header+ Código para a ação vincular oudesvincular.</t>
  </si>
  <si>
    <t>REGCG0VIND</t>
  </si>
  <si>
    <t>Controle de Versão:
2 - Versão inicial - Inclusão do Registro de Contrato de Contragarantia.</t>
  </si>
  <si>
    <t>Campo deve ser preenchido com o Código para bloco 1 (Vinculação / Desvinculação de contrato de contragarantia</t>
  </si>
  <si>
    <t>Nº do Contrato de Contragarantia</t>
  </si>
  <si>
    <t>Identificação única do contrato de Contragarantia da Seguradora</t>
  </si>
  <si>
    <t>1 - Número do Contrato de Contragarantia não Cadastrado
2 - .Campo [Número do Contrato de Contragarantia] é obrigatório</t>
  </si>
  <si>
    <t>Campo deve ser preenchido com a informação se vinculação ou desvinculação do Contrato de Contragarantia ao documento</t>
  </si>
  <si>
    <r>
      <t>Campos exclusivos para</t>
    </r>
    <r>
      <rPr>
        <b/>
        <u/>
        <sz val="11"/>
        <color rgb="FFFF0000"/>
        <rFont val="Calibri"/>
        <family val="2"/>
        <scheme val="minor"/>
      </rPr>
      <t xml:space="preserve"> arquivo</t>
    </r>
  </si>
  <si>
    <t>1 - Ação é de preenchimento obrigatório
2 - Ação inválido</t>
  </si>
  <si>
    <r>
      <t xml:space="preserve">Campo deve ser preenchido com o código que identifique o documento ao qual o contrato de Contragarantia pertence ou deixará de pertencer.
</t>
    </r>
    <r>
      <rPr>
        <b/>
        <sz val="11"/>
        <rFont val="Calibri"/>
        <family val="2"/>
        <scheme val="minor"/>
      </rPr>
      <t>Nome alterado, anterior N° da Apólice</t>
    </r>
  </si>
  <si>
    <t>Não
OBS: O CCG pode estar vinculado em um ou diversos documentos e caso a ação seja desvincular o CCG será desvinculado do documento informado.</t>
  </si>
  <si>
    <t>1 - Campo é de preenchimento obrigatório
2 - Validar se documento já foi vinculado</t>
  </si>
  <si>
    <t>1 - N° da apólice é de preenchimento obrigatório 
2 - Contrato já vinculado a apólice </t>
  </si>
  <si>
    <t>Circular Susep Nº 601
O CCG pode estar vinculado em uma ou diversas apólices e caso a ação seja desvincular o CCG será desvinculado da apólice informada.</t>
  </si>
  <si>
    <t>9(18),9(02)</t>
  </si>
  <si>
    <t>1 - Valor do Colateral deve ser maior que zero</t>
  </si>
  <si>
    <t>Campo deve ser preenchido com o Código para a ação Vinculação / Desvinculação</t>
  </si>
  <si>
    <t>REGAV</t>
  </si>
  <si>
    <t>Obrigatoriedade</t>
  </si>
  <si>
    <t>Emissor</t>
  </si>
  <si>
    <t>Arquivo de retorno dos registros das operações de Seguros e Resseguros realizados por meio de arquivos. Contém informações referentes ao processamento destas operações.</t>
  </si>
  <si>
    <t>B3</t>
  </si>
  <si>
    <t>Tamanho/Máscara</t>
  </si>
  <si>
    <t>Número da Linha Original</t>
  </si>
  <si>
    <t>Número da linha do arquivo original</t>
  </si>
  <si>
    <t>Texto</t>
  </si>
  <si>
    <t xml:space="preserve">Protocolo </t>
  </si>
  <si>
    <t xml:space="preserve">Número do protocolo informado pela B3 no ato do registro </t>
  </si>
  <si>
    <t>Descrição da Mensagem</t>
  </si>
  <si>
    <t>Descrição da Mensagem do processamento</t>
  </si>
  <si>
    <t>Texto da Linha Original</t>
  </si>
  <si>
    <t>Texto da Linha do arquivo original</t>
  </si>
  <si>
    <t xml:space="preserve">Código de identificação do registro </t>
  </si>
  <si>
    <t>PAÍS DE PAÍSES</t>
  </si>
  <si>
    <t>NOME</t>
  </si>
  <si>
    <t>BRASIL</t>
  </si>
  <si>
    <t>AFEGANISTAO</t>
  </si>
  <si>
    <t>AFRICA DO SUL</t>
  </si>
  <si>
    <t>ALBANIA</t>
  </si>
  <si>
    <t>ALEMANHA</t>
  </si>
  <si>
    <t>ANDORRA</t>
  </si>
  <si>
    <t>ANGOLA</t>
  </si>
  <si>
    <t>ANTIGUA E BARBUBA</t>
  </si>
  <si>
    <t>ANTILHAS HOLANDESAS</t>
  </si>
  <si>
    <t>ARABIA SAUDITA</t>
  </si>
  <si>
    <t>ARGELIA</t>
  </si>
  <si>
    <t>ARGENTINA</t>
  </si>
  <si>
    <t>ARMENIA</t>
  </si>
  <si>
    <t>ARUBA</t>
  </si>
  <si>
    <t>AUSTRALIA</t>
  </si>
  <si>
    <t>AUSTRIA</t>
  </si>
  <si>
    <t>AZERBAIJAO</t>
  </si>
  <si>
    <t>BAHAMAS</t>
  </si>
  <si>
    <t>BAHREIN</t>
  </si>
  <si>
    <t>BANGLADESH</t>
  </si>
  <si>
    <t>BARBADOS</t>
  </si>
  <si>
    <t>BELARUS</t>
  </si>
  <si>
    <t>BELGICA</t>
  </si>
  <si>
    <t>BELIZE</t>
  </si>
  <si>
    <t>BENIN</t>
  </si>
  <si>
    <t>BERMUDAS</t>
  </si>
  <si>
    <t>BOLIVIA</t>
  </si>
  <si>
    <t>BOSNIA-HERZEGOVINA</t>
  </si>
  <si>
    <t>BOTSUANA</t>
  </si>
  <si>
    <t>BRITSH INDIAN OCEAN</t>
  </si>
  <si>
    <t>BRUNEI</t>
  </si>
  <si>
    <t>BULGARIA</t>
  </si>
  <si>
    <t>BURKINA FASSO</t>
  </si>
  <si>
    <t>BURUNDI</t>
  </si>
  <si>
    <t>BUTAO</t>
  </si>
  <si>
    <t>CABO VERDE</t>
  </si>
  <si>
    <t>CAMAROES</t>
  </si>
  <si>
    <t>CAMBOJA</t>
  </si>
  <si>
    <t>CANADA</t>
  </si>
  <si>
    <t>CAZAQUISTAO</t>
  </si>
  <si>
    <t>CHADE</t>
  </si>
  <si>
    <t>CHILE</t>
  </si>
  <si>
    <t>CHINA</t>
  </si>
  <si>
    <t>CHIPRE</t>
  </si>
  <si>
    <t>CHRISTMAS ISLAND</t>
  </si>
  <si>
    <t>CINGAPURA</t>
  </si>
  <si>
    <t>COLOMBIA</t>
  </si>
  <si>
    <t>CONGO</t>
  </si>
  <si>
    <t>COREIA DO NORTE</t>
  </si>
  <si>
    <t>COREIA DO SUL</t>
  </si>
  <si>
    <t>COSTA DO MARFIM</t>
  </si>
  <si>
    <t>COSTA RICA</t>
  </si>
  <si>
    <t>CROACIA</t>
  </si>
  <si>
    <t>CUBA</t>
  </si>
  <si>
    <t>DINAMARCA</t>
  </si>
  <si>
    <t>DJIBUTI</t>
  </si>
  <si>
    <t>DOMINICA</t>
  </si>
  <si>
    <t>EGITO</t>
  </si>
  <si>
    <t>EL SALVADOR</t>
  </si>
  <si>
    <t>EMIRADOS ARABES UNIDOS</t>
  </si>
  <si>
    <t>EQUADOR</t>
  </si>
  <si>
    <t>ESLOVAQUIA</t>
  </si>
  <si>
    <t>ESLOVENIA</t>
  </si>
  <si>
    <t>ESPANHA</t>
  </si>
  <si>
    <t>ESTADOS UNIDOS</t>
  </si>
  <si>
    <t>ESTONIA</t>
  </si>
  <si>
    <t>ETIOPIA</t>
  </si>
  <si>
    <t>FIJI</t>
  </si>
  <si>
    <t>FILIPINAS</t>
  </si>
  <si>
    <t>FINLANDIA</t>
  </si>
  <si>
    <t>FRANCA</t>
  </si>
  <si>
    <t>GABAO</t>
  </si>
  <si>
    <t>GAMBIA</t>
  </si>
  <si>
    <t>GANA</t>
  </si>
  <si>
    <t>GEORGIA</t>
  </si>
  <si>
    <t>GIBRALTAR</t>
  </si>
  <si>
    <t>GRANADA</t>
  </si>
  <si>
    <t>GRECIA</t>
  </si>
  <si>
    <t>GUADALUPE</t>
  </si>
  <si>
    <t>GUAM</t>
  </si>
  <si>
    <t>GUATEMALA</t>
  </si>
  <si>
    <t>GUIANA</t>
  </si>
  <si>
    <t>GUIANA FRANCESA</t>
  </si>
  <si>
    <t>GUINE</t>
  </si>
  <si>
    <t>GUINE EQUATORIAL</t>
  </si>
  <si>
    <t>GUINE-BISSAU</t>
  </si>
  <si>
    <t>HAITI</t>
  </si>
  <si>
    <t>HOLANDA</t>
  </si>
  <si>
    <t>HONDURAS</t>
  </si>
  <si>
    <t>HONG KONG</t>
  </si>
  <si>
    <t>HUNGRIA</t>
  </si>
  <si>
    <t>IEMEN</t>
  </si>
  <si>
    <t>ILHAS COMORES</t>
  </si>
  <si>
    <t>ILHAS MARSHALL</t>
  </si>
  <si>
    <t>ILHAS SALOMAO</t>
  </si>
  <si>
    <t>INDIA</t>
  </si>
  <si>
    <t>INDONESIA</t>
  </si>
  <si>
    <t>IRA</t>
  </si>
  <si>
    <t>IRAQUE</t>
  </si>
  <si>
    <t>IRLANDA</t>
  </si>
  <si>
    <t>ISLANDIA</t>
  </si>
  <si>
    <t>ISRAEL</t>
  </si>
  <si>
    <t>ITALIA</t>
  </si>
  <si>
    <t>IUGOSLAVIA</t>
  </si>
  <si>
    <t>JAMAICA</t>
  </si>
  <si>
    <t>JAPAO</t>
  </si>
  <si>
    <t>JORDANIA</t>
  </si>
  <si>
    <t>KIRIBATI</t>
  </si>
  <si>
    <t>KUWAIT</t>
  </si>
  <si>
    <t>LAOS</t>
  </si>
  <si>
    <t>LESOTO</t>
  </si>
  <si>
    <t>LETONIA</t>
  </si>
  <si>
    <t>LIBANO</t>
  </si>
  <si>
    <t>LIBERIA</t>
  </si>
  <si>
    <t>LIBIA</t>
  </si>
  <si>
    <t>LIECHTENSTEIN</t>
  </si>
  <si>
    <t>LITUANIA</t>
  </si>
  <si>
    <t>LUXEMBURGO</t>
  </si>
  <si>
    <t>MACAU</t>
  </si>
  <si>
    <t>MADAGASCAR</t>
  </si>
  <si>
    <t>MALASIA</t>
  </si>
  <si>
    <t>MALAWI</t>
  </si>
  <si>
    <t>MALDIVAS</t>
  </si>
  <si>
    <t>MALI</t>
  </si>
  <si>
    <t>MALTA</t>
  </si>
  <si>
    <t>MARROCOS</t>
  </si>
  <si>
    <t>MARTINICA</t>
  </si>
  <si>
    <t>MAURICIO</t>
  </si>
  <si>
    <t>MAURITANIA</t>
  </si>
  <si>
    <t>MEXICO</t>
  </si>
  <si>
    <t>MIANMAR</t>
  </si>
  <si>
    <t>MICRONESIA</t>
  </si>
  <si>
    <t>MOCAMBIQUE</t>
  </si>
  <si>
    <t>MOLDOVA</t>
  </si>
  <si>
    <t>MONACO</t>
  </si>
  <si>
    <t>MONGOLIA</t>
  </si>
  <si>
    <t>MONTSERRAT</t>
  </si>
  <si>
    <t>NAMIBIA</t>
  </si>
  <si>
    <t>NAURU</t>
  </si>
  <si>
    <t>NEPAL</t>
  </si>
  <si>
    <t>NICARAGUA</t>
  </si>
  <si>
    <t>NIGER</t>
  </si>
  <si>
    <t>NIGERIA</t>
  </si>
  <si>
    <t>NIUE</t>
  </si>
  <si>
    <t>NORUEGA</t>
  </si>
  <si>
    <t>NOVA CALEDONIA</t>
  </si>
  <si>
    <t>NOVA ZELANDIA</t>
  </si>
  <si>
    <t>OMA</t>
  </si>
  <si>
    <t>PALAU</t>
  </si>
  <si>
    <t>PANAMA</t>
  </si>
  <si>
    <t>PAPUA NOVA GUINE</t>
  </si>
  <si>
    <t>PAQUISTAO</t>
  </si>
  <si>
    <t>PARAGUAI</t>
  </si>
  <si>
    <t>PERU</t>
  </si>
  <si>
    <t>PITCAIRN</t>
  </si>
  <si>
    <t>POLINESIA FRANCESA</t>
  </si>
  <si>
    <t>POLONIA</t>
  </si>
  <si>
    <t>PORTO RICO</t>
  </si>
  <si>
    <t>PORTUGAL</t>
  </si>
  <si>
    <t>QATAR</t>
  </si>
  <si>
    <t>QUENIA</t>
  </si>
  <si>
    <t>QUIRGUISTAO</t>
  </si>
  <si>
    <t>REINO UNIDO</t>
  </si>
  <si>
    <t>REPÚBLICA CENTRO-AFRICANA</t>
  </si>
  <si>
    <t>REPÚBLICA DOMINICANA</t>
  </si>
  <si>
    <t>REPÚBLICA TCHECA</t>
  </si>
  <si>
    <t>REUNIAO</t>
  </si>
  <si>
    <t>ROMENIA</t>
  </si>
  <si>
    <t>RUANDA</t>
  </si>
  <si>
    <t>RUSSIA</t>
  </si>
  <si>
    <t>SAARA OCIDENTAL</t>
  </si>
  <si>
    <t>SAMOA AMERICANA</t>
  </si>
  <si>
    <t>SAMOA OCIDENTAL</t>
  </si>
  <si>
    <t>SAN MARINO</t>
  </si>
  <si>
    <t>SANTA LUCIA</t>
  </si>
  <si>
    <t>SAO CRISTOVAO E NEVIS</t>
  </si>
  <si>
    <t>SAO PEDRO E MIQUELON</t>
  </si>
  <si>
    <t>SAO TOME E PRINCIPE</t>
  </si>
  <si>
    <t>SAO VICENTE E GRANADINAS</t>
  </si>
  <si>
    <t>SENEGAL</t>
  </si>
  <si>
    <t>SERRA LEOA</t>
  </si>
  <si>
    <t>SEYCHELLES</t>
  </si>
  <si>
    <t>SIRIA</t>
  </si>
  <si>
    <t>SOMALIA</t>
  </si>
  <si>
    <t>SRI LANKA</t>
  </si>
  <si>
    <t>SUAZILANDIA</t>
  </si>
  <si>
    <t>SUDAO</t>
  </si>
  <si>
    <t>SUECIA</t>
  </si>
  <si>
    <t>SUICA</t>
  </si>
  <si>
    <t>SURINAME</t>
  </si>
  <si>
    <t>TAILANDIA</t>
  </si>
  <si>
    <t>TAIWAN (FORMOSA)</t>
  </si>
  <si>
    <t>TAJIQUISTAO</t>
  </si>
  <si>
    <t>TANZANIA</t>
  </si>
  <si>
    <t>TIMOR</t>
  </si>
  <si>
    <t>TOGO</t>
  </si>
  <si>
    <t>TOKELAU</t>
  </si>
  <si>
    <t>TONGA</t>
  </si>
  <si>
    <t>TRINIDAD E TOBAGO</t>
  </si>
  <si>
    <t>TUNISIA</t>
  </si>
  <si>
    <t>TURCOMENISTAO</t>
  </si>
  <si>
    <t>TURQUIA</t>
  </si>
  <si>
    <t>TUVALU</t>
  </si>
  <si>
    <t>UCRANIA</t>
  </si>
  <si>
    <t>UGANDA</t>
  </si>
  <si>
    <t>URUGUAI</t>
  </si>
  <si>
    <t>UZBEQUISTAO</t>
  </si>
  <si>
    <t>VANUATU</t>
  </si>
  <si>
    <t>VATICANO</t>
  </si>
  <si>
    <t>VENEZUELA</t>
  </si>
  <si>
    <t>VIETNA</t>
  </si>
  <si>
    <t>ZAIRE</t>
  </si>
  <si>
    <t>ZAMBIA</t>
  </si>
  <si>
    <t>ZIMBABUE</t>
  </si>
  <si>
    <t>DESCONHECIDO</t>
  </si>
  <si>
    <t>ILHAS CAYMAN</t>
  </si>
  <si>
    <t>GUERNSEY</t>
  </si>
  <si>
    <t>ANGUILLA</t>
  </si>
  <si>
    <t>CAMPIONE D'ITALIA</t>
  </si>
  <si>
    <t>FEDERAÇÃO DE SÃO CRISTÓVÃO E NEVIS</t>
  </si>
  <si>
    <t>ILHA DA MADEIRA</t>
  </si>
  <si>
    <t>ILHA DE MAN</t>
  </si>
  <si>
    <t>ILHA DE SÃO PEDRO E MIGUELÃO</t>
  </si>
  <si>
    <t>ILHA DO CANAL (ALDERNEY)</t>
  </si>
  <si>
    <t>ILHA DO CANAL (JERSEY)</t>
  </si>
  <si>
    <t>ILHA DO CANAL (SARK)</t>
  </si>
  <si>
    <t>ILHA DO CANAL(GUERNSEY)</t>
  </si>
  <si>
    <t>ILHA NIUE</t>
  </si>
  <si>
    <t>ILHA NORFOLK</t>
  </si>
  <si>
    <t>ILHA PITCAIRN</t>
  </si>
  <si>
    <t>ILHA QUESHM</t>
  </si>
  <si>
    <t>ILHAS ASCENSÃO</t>
  </si>
  <si>
    <t>ILHAS BERMUDAS</t>
  </si>
  <si>
    <t>ILHAS COOK</t>
  </si>
  <si>
    <t>ILHAS DE SANTA HELENA</t>
  </si>
  <si>
    <t>ILHAS MAURÍCIO</t>
  </si>
  <si>
    <t>ILHAS MONTSERRAT</t>
  </si>
  <si>
    <t>ILHAS TURKS E CAICOS</t>
  </si>
  <si>
    <t>ILHAS VIRGENS AMERICANAS</t>
  </si>
  <si>
    <t>ILHAS VIRGENS BRITÂNICAS</t>
  </si>
  <si>
    <t>LEBUAN</t>
  </si>
  <si>
    <t>REPÚBLICA DA COSTA RICA</t>
  </si>
  <si>
    <t>TRISTÃO DA CUNHA</t>
  </si>
  <si>
    <t>ERITREIA</t>
  </si>
  <si>
    <t>FALKLAND (ILHAS MALVINAS)</t>
  </si>
  <si>
    <t>GROENLANDIA</t>
  </si>
  <si>
    <t>ILHA DO CANAL GUERNSEY + ALDERNEY E SARK</t>
  </si>
  <si>
    <t>ILHA WAKE</t>
  </si>
  <si>
    <t>ILHAS CANARIAS</t>
  </si>
  <si>
    <t>ILHAS COCOS (KEELING)</t>
  </si>
  <si>
    <t>ILHAS FEROE</t>
  </si>
  <si>
    <t>ILHAS JOHNSTON</t>
  </si>
  <si>
    <t>ILHAS MIDWAY</t>
  </si>
  <si>
    <t>MACEDONIA, ANT.REP.IUGOSLAVA</t>
  </si>
  <si>
    <t>MARIANAS DO NORTE</t>
  </si>
  <si>
    <t>MONTENEGRO</t>
  </si>
  <si>
    <t>SERVIA</t>
  </si>
  <si>
    <t>PALESTINA</t>
  </si>
  <si>
    <t>REPÚBLICA DEMOCRATICA DO CONGO</t>
  </si>
  <si>
    <t>COD RAMO</t>
  </si>
  <si>
    <t>DESCRIÇÃO</t>
  </si>
  <si>
    <t>Incêndio Tradicional</t>
  </si>
  <si>
    <t>Assistência - Bens em Geral</t>
  </si>
  <si>
    <t>Vidros</t>
  </si>
  <si>
    <t>Compreensivo Residencial</t>
  </si>
  <si>
    <t>Patrimonial (Residencial)</t>
  </si>
  <si>
    <t>Roubo</t>
  </si>
  <si>
    <t>Compreensivo Condomínio</t>
  </si>
  <si>
    <t>Patrimonial (Condominial)</t>
  </si>
  <si>
    <t>Tumultos</t>
  </si>
  <si>
    <t>Compreensivo Empresarial</t>
  </si>
  <si>
    <t>Patrimonial (Empresarial)</t>
  </si>
  <si>
    <t>Lucros Cessantes</t>
  </si>
  <si>
    <t>Patrimonial (Lucros Cessantes)</t>
  </si>
  <si>
    <t>Lucros Cessantes Cobertura Simples</t>
  </si>
  <si>
    <t>Fidelidade</t>
  </si>
  <si>
    <t>Riscos de Engenharia</t>
  </si>
  <si>
    <t>Patrimonial (Riscos de Engenharia)</t>
  </si>
  <si>
    <t>Riscos Diversos</t>
  </si>
  <si>
    <t>Global de Bancos</t>
  </si>
  <si>
    <t>Patrimonial (Global de Bancos)</t>
  </si>
  <si>
    <t>Riscos Diversos – Planos Conjugados</t>
  </si>
  <si>
    <t>Garantia Estendida - Bens em Geral</t>
  </si>
  <si>
    <t>Patrimonial (Bens em geral)</t>
  </si>
  <si>
    <t>Riscos Nomeados e Operacionais</t>
  </si>
  <si>
    <t>Patrimonial (Riscos Nomeados e Operacionais)</t>
  </si>
  <si>
    <t>Riscos de Petróleo</t>
  </si>
  <si>
    <t>Riscos Nucleares</t>
  </si>
  <si>
    <t>Satélites</t>
  </si>
  <si>
    <t>Responsabilidade Civil de Administradores e Diretores - D&amp;O</t>
  </si>
  <si>
    <t>Responsabilidades</t>
  </si>
  <si>
    <t>Responsabilidade Civil Riscos Ambientais</t>
  </si>
  <si>
    <t>Compreensivo Riscos Cibernéticos</t>
  </si>
  <si>
    <t>Responsabilidade Civil Geral</t>
  </si>
  <si>
    <t>Responsabilidade Civil Profissional</t>
  </si>
  <si>
    <t>Marítimos</t>
  </si>
  <si>
    <t xml:space="preserve">Aeronáuticos </t>
  </si>
  <si>
    <t xml:space="preserve">Responsabilidade Civil Hangar </t>
  </si>
  <si>
    <t>D. P. E. M.</t>
  </si>
  <si>
    <t>Aeronáuticos - Bilhete</t>
  </si>
  <si>
    <t>Acidentes Pessoais de Passageiros - APP</t>
  </si>
  <si>
    <t>Automóvel</t>
  </si>
  <si>
    <t>RC T. ROD. INTEREST. E INTERNAC.</t>
  </si>
  <si>
    <t>Garantia Estendida - Auto</t>
  </si>
  <si>
    <t>Carta Verde</t>
  </si>
  <si>
    <t>Seguro Auto Popular</t>
  </si>
  <si>
    <t>Automóvel - Casco</t>
  </si>
  <si>
    <t>Assistência e Outras Coberturas - Auto</t>
  </si>
  <si>
    <t>R.C.T.Viagem Intern-Pes Trans ou ñ</t>
  </si>
  <si>
    <t>Responsabilidade Civil Facultativa Veículos - RCFV</t>
  </si>
  <si>
    <t>DPVAT – Extinto</t>
  </si>
  <si>
    <t>DPVAT</t>
  </si>
  <si>
    <t>DPVAT RUN OFF</t>
  </si>
  <si>
    <t>Transporte Nacional</t>
  </si>
  <si>
    <t>Transportes</t>
  </si>
  <si>
    <t>Transporte Internacional</t>
  </si>
  <si>
    <t>Responsabilidade Civil do Transportador Rodoviário de Passageiros em Viagem Interestadual ou Internacional (Redação dada pela Circular SUSEP Nº 579 DE 13/11/2018).</t>
  </si>
  <si>
    <t>Responsabilidade Civil do Transporte Intermodal</t>
  </si>
  <si>
    <t>Responsabilidade Civil do Transportador Rodoviário de Passageiros em Viagem Municipal ou Intermunicipal (Redação dada pela Circular SUSEP Nº 579 DE 13/11/2018).</t>
  </si>
  <si>
    <t>Responsabilidade Civil do Transportador Ferroviário Carga - RCTF-C</t>
  </si>
  <si>
    <t>Responsabilidade Civil do Transportador Aéreo Carga - RCTA-C</t>
  </si>
  <si>
    <t>Responsabilidade Civil do Transportador Rodoviário Carga -</t>
  </si>
  <si>
    <t>Responsabilidade Civil do Transportador Aquaviário Carga - RCA-C</t>
  </si>
  <si>
    <t>Responsabilidade Civil do Operador do Transporte Multimodal - RCOTM-C</t>
  </si>
  <si>
    <t>Riscos Diversos -Financeiros</t>
  </si>
  <si>
    <t>Riscos Financeiros (Riscos Diversos)</t>
  </si>
  <si>
    <t>Garantia Financeira (Ramo em Run Off)</t>
  </si>
  <si>
    <t>Riscos Financeiros (Garantia)</t>
  </si>
  <si>
    <t>Garantia de Obrigações Privadas (Ramo em Run Off)</t>
  </si>
  <si>
    <t>Stop Loss</t>
  </si>
  <si>
    <t>Riscos Financeiros (Stop Loss)</t>
  </si>
  <si>
    <t>Garantia de Obrigações Públicas (Ramo em Run Off)</t>
  </si>
  <si>
    <t>Fiança Locatícia</t>
  </si>
  <si>
    <t>Riscos Financeiros (Fiança Locatícia)</t>
  </si>
  <si>
    <t>Garantia de Concessões Públicas (Ramo em Run Off)</t>
  </si>
  <si>
    <t>Crédito Interno</t>
  </si>
  <si>
    <t>Riscos Financeiros (Crédito Interno)</t>
  </si>
  <si>
    <t>Crédito à Exportação</t>
  </si>
  <si>
    <t>Riscos Financeiros (Crédito à Exportação)</t>
  </si>
  <si>
    <t>Garantia Judicial (Ramo em Run Off)</t>
  </si>
  <si>
    <t>Garantia Segurado - Setor Público</t>
  </si>
  <si>
    <t>Garantia Segurado - Setor Privado</t>
  </si>
  <si>
    <t>Crédito à Exp. Risco Comercial</t>
  </si>
  <si>
    <t>Crédito à Exportação Risco Político</t>
  </si>
  <si>
    <t>Crédito Doméstico Risco Comercial</t>
  </si>
  <si>
    <t>Crédito Doméstico Risco P.Física</t>
  </si>
  <si>
    <t>Funeral</t>
  </si>
  <si>
    <t>Pessoas coletivo</t>
  </si>
  <si>
    <t>Perda do Certificado de Habilitação de Voo - PCHV</t>
  </si>
  <si>
    <t>Credito à Exportação</t>
  </si>
  <si>
    <t>Viagem</t>
  </si>
  <si>
    <t>Prestamista (exceto Habitacional e Rural)</t>
  </si>
  <si>
    <t>Educacional</t>
  </si>
  <si>
    <t>Acidentes Pessoais – Individual</t>
  </si>
  <si>
    <t>Acidentes Pessoais</t>
  </si>
  <si>
    <t>Dotal Misto</t>
  </si>
  <si>
    <t>Doenças Graves ou Doença Terminal</t>
  </si>
  <si>
    <t>Dotal Puro</t>
  </si>
  <si>
    <t>Desemprego/Perda de Renda</t>
  </si>
  <si>
    <t>Eventos Aleatórios</t>
  </si>
  <si>
    <t>Vida</t>
  </si>
  <si>
    <t>VGBL/VAGP/VRGP/VRSA/PRI individual</t>
  </si>
  <si>
    <t>Vida em Grupo</t>
  </si>
  <si>
    <t>VGBL/VAGP/VRGP/VRSA/VRI</t>
  </si>
  <si>
    <t>Seguro de Vida Universal</t>
  </si>
  <si>
    <t>VG/APC</t>
  </si>
  <si>
    <t>Aquícolas</t>
  </si>
  <si>
    <t>Habitacional</t>
  </si>
  <si>
    <t>Seguro Habitacional em Apólices de Mercado - Prestamista</t>
  </si>
  <si>
    <t>Seguro Habitacional em Apólices de Mercado - Demais Coberturas</t>
  </si>
  <si>
    <t>Seguro Habitacional do Sistema Financeiro da Habitação</t>
  </si>
  <si>
    <t>Habitacional – Fora do SFH</t>
  </si>
  <si>
    <t>Seguro Agrícola sem cobertura do FESR</t>
  </si>
  <si>
    <t>Rural</t>
  </si>
  <si>
    <t>Seguro Agrícola com cobertura do FESR</t>
  </si>
  <si>
    <t>Seguro Pecuário sem cobertura do FESR</t>
  </si>
  <si>
    <t>Seguro Pecuário com cobertura do FESR</t>
  </si>
  <si>
    <t>Seguro Aquícola sem cobertura do FESR</t>
  </si>
  <si>
    <t>Seguro Aquícola com cobertura do FESR</t>
  </si>
  <si>
    <t>Seguro Florestas sem cobertura do FESR</t>
  </si>
  <si>
    <t>Seguro Florestas com cobertura do FESR</t>
  </si>
  <si>
    <t>Seguro da Cédula do Produto Rural</t>
  </si>
  <si>
    <t>Aquícola</t>
  </si>
  <si>
    <t>Seguro Benfeitorias e Produtos Agropecuários</t>
  </si>
  <si>
    <t>Agrícola</t>
  </si>
  <si>
    <t>Penhor Rural</t>
  </si>
  <si>
    <t>Penhor Rural Instit. Fin. Pub.</t>
  </si>
  <si>
    <t>Seguros Animais</t>
  </si>
  <si>
    <t>Compreensivo Florestal</t>
  </si>
  <si>
    <t>Seguros no Exterior</t>
  </si>
  <si>
    <t>Saúde - Ressegurador Local</t>
  </si>
  <si>
    <t>Saúde Individual</t>
  </si>
  <si>
    <t>Saúde Grupal</t>
  </si>
  <si>
    <t>Sucursais no Exterior</t>
  </si>
  <si>
    <t>Pessoas individual</t>
  </si>
  <si>
    <t>Seguro Compreensivo para Operadores Portuários</t>
  </si>
  <si>
    <t>Responsabilidade Civil Facultativa para Embarcações - RCF</t>
  </si>
  <si>
    <t>Marítimos (Casco)</t>
  </si>
  <si>
    <t>DPEM</t>
  </si>
  <si>
    <t>Responsabilidade Civil Facultativa para Aeronaves - RCF</t>
  </si>
  <si>
    <t>Aeronáuticos</t>
  </si>
  <si>
    <t>Aeronáuticos (casco)</t>
  </si>
  <si>
    <t>Responsabilidade Civil Hangar</t>
  </si>
  <si>
    <t>Responsabilidade do Explorador ou Transportador Aéreo -RETA</t>
  </si>
  <si>
    <t>Danos</t>
  </si>
  <si>
    <t>Previdência</t>
  </si>
  <si>
    <t>Aceitações do Exterior</t>
  </si>
  <si>
    <t>Sobrevivência de Assistido </t>
  </si>
  <si>
    <t>Fluxo Biométrico </t>
  </si>
  <si>
    <t>Índice Biométrico </t>
  </si>
  <si>
    <t>Vida </t>
  </si>
  <si>
    <t>Produto / Ramos</t>
  </si>
  <si>
    <t xml:space="preserve">Código
(Grupo + Identificador) </t>
  </si>
  <si>
    <t>Cobertura</t>
  </si>
  <si>
    <t>Riscos Financeiros (Garantia)
0739 / 0740 / 0745 / 0747 / 0750 / 0775 / 0776</t>
  </si>
  <si>
    <t>Seguro Garantia do Licitante</t>
  </si>
  <si>
    <t>Licitante</t>
  </si>
  <si>
    <t>Seguro Garantia para Construção (Obras)</t>
  </si>
  <si>
    <t>Construção</t>
  </si>
  <si>
    <t>Seguro Garantia para Fornecimento</t>
  </si>
  <si>
    <t>Fornecimento</t>
  </si>
  <si>
    <t>Seguro Garantia para Prestação de Serviços</t>
  </si>
  <si>
    <t>Prestação de Serviços</t>
  </si>
  <si>
    <t>Seguro Garantia de Retenção de Pagamentos</t>
  </si>
  <si>
    <t>Retenção de Pagamentos</t>
  </si>
  <si>
    <t>Seguro Garantia de Adiantamento de Pagamentos</t>
  </si>
  <si>
    <t>Adiantamento Pagamento</t>
  </si>
  <si>
    <t>Seguro Garantia de Manutenção Corretiva</t>
  </si>
  <si>
    <t>Manutenção Corretiva</t>
  </si>
  <si>
    <t>Seguro Garantia Judicial</t>
  </si>
  <si>
    <t>Judicial</t>
  </si>
  <si>
    <t>Seguro Garantia Judicial para Execução Fiscal</t>
  </si>
  <si>
    <t>Judicial Execução Fiscal</t>
  </si>
  <si>
    <t xml:space="preserve">Seguro Garantia Parcelamento Administrativo </t>
  </si>
  <si>
    <t>Parcelamento Administrativo</t>
  </si>
  <si>
    <t>Seguro Garantia Aduaneiro</t>
  </si>
  <si>
    <t>Aduaneiro</t>
  </si>
  <si>
    <t>Seguro Garantia Administrativo de Créditos Tributários</t>
  </si>
  <si>
    <t>Administrativo Crédito Tributário</t>
  </si>
  <si>
    <t>Seguro Garantia Imobiliário</t>
  </si>
  <si>
    <t>Imobiliário</t>
  </si>
  <si>
    <t>Seguro Garantia Financeira</t>
  </si>
  <si>
    <t>Financeira</t>
  </si>
  <si>
    <t>Cobertura de Ações Trabalhistas e Previdenciárias</t>
  </si>
  <si>
    <t>Ações Trabalhistas</t>
  </si>
  <si>
    <t>Seguro Garantia Judicial Civil</t>
  </si>
  <si>
    <t>Judicial Cível</t>
  </si>
  <si>
    <t>Seguro Garantia Judicial Trabalhista</t>
  </si>
  <si>
    <t>Judicial Trabalhista</t>
  </si>
  <si>
    <t>Seguro Garantia Judicial Tributário</t>
  </si>
  <si>
    <t>Judicial Tributário</t>
  </si>
  <si>
    <t>Seguro Garantia Judicial Depósito Recursal</t>
  </si>
  <si>
    <t>Judicial Depósito Recursal</t>
  </si>
  <si>
    <t>Riscos Financeiros (Fiança Locatícia)
0746</t>
  </si>
  <si>
    <t>Não pagamento de 13° Aluguel</t>
  </si>
  <si>
    <t>Danos a móveis</t>
  </si>
  <si>
    <t>Danos ao Imóvel</t>
  </si>
  <si>
    <t>Multa por Rescisão Contratual</t>
  </si>
  <si>
    <t>Não Pagamento de Aluguel</t>
  </si>
  <si>
    <t>Não Pagamento de Condomínio</t>
  </si>
  <si>
    <t>Não Pagamento de Conta de Água</t>
  </si>
  <si>
    <t>Não Pagamento de Conta de Gás</t>
  </si>
  <si>
    <t>Não Pagamento de Conta de Luz</t>
  </si>
  <si>
    <t>Não Pagamento de Encargos Legais</t>
  </si>
  <si>
    <t>Não Pagamento de IPTU</t>
  </si>
  <si>
    <t>Pintura do Imóvel - Interna</t>
  </si>
  <si>
    <t>Pintura do Imóvel - Externa</t>
  </si>
  <si>
    <t xml:space="preserve">Riscos Financeiros (Riscos Diversos)
0711 </t>
  </si>
  <si>
    <t>Proteção de bens</t>
  </si>
  <si>
    <t>Proteção de dados online</t>
  </si>
  <si>
    <t>Saque ou compra sob coação</t>
  </si>
  <si>
    <t>Gap total</t>
  </si>
  <si>
    <t>Gap saldo devedor</t>
  </si>
  <si>
    <t>Gap despesas acessórias</t>
  </si>
  <si>
    <t>Riscos Financeiros (Stop Loss)
0743</t>
  </si>
  <si>
    <t>Riscos Financeiros (Crédito Interno)
0748 / 0848 / 0860 / 0870</t>
  </si>
  <si>
    <t>Não pagamento da carteira de clientes do segurado</t>
  </si>
  <si>
    <t>Riscos Financeiros (Crédito à Exportação)
0749 / 0819 / 0849 / 0859</t>
  </si>
  <si>
    <t>Não pagamento da carteira de clientes do segurado - Inadimplência por questão comercial</t>
  </si>
  <si>
    <t>Não pagamento da carteira de clientes do segurado - Inadimplência por questão política/extraordinário</t>
  </si>
  <si>
    <t>Aeronáuticos
1528 / 1535 / 1537 / 1574 / 1597</t>
  </si>
  <si>
    <t>Casco</t>
  </si>
  <si>
    <t>Responsabilidade Civil Facultativa</t>
  </si>
  <si>
    <t>Responsabilidade Civil Aeroportuária</t>
  </si>
  <si>
    <t>Responsabilidade do Explorador e Transportador Aéreo (RETA)</t>
  </si>
  <si>
    <t>Marítimos
1417 / 1428 / 1433 / 1457</t>
  </si>
  <si>
    <t>Básica (Danos materiais à embarcação / Cobertura de Assistência e Salvamento/ Cobertura de Colocação e Retirada da Água)</t>
  </si>
  <si>
    <t>Básica de operador portuário (danos materiais e corporais a terceiros)</t>
  </si>
  <si>
    <t>Danos Elétricos</t>
  </si>
  <si>
    <t>Danos Físicos A Bens Móveis E Imóveis</t>
  </si>
  <si>
    <t>Danos Morais</t>
  </si>
  <si>
    <t>Despesas Com Honorários De Especialistas</t>
  </si>
  <si>
    <t>Extensão Do Limite De Navegação</t>
  </si>
  <si>
    <t>Guarda De Embarcações</t>
  </si>
  <si>
    <t>Limite De Navegação</t>
  </si>
  <si>
    <t>Participação Em eventos (Feiras, exposições, regatas a vela, competições de pesca ou competições de velocidade)</t>
  </si>
  <si>
    <t>Perda De Receita Bruta E/Ou Despesas Adicionais Ou Extraordinárias</t>
  </si>
  <si>
    <t>Perda E/Ou Pagamento De Aluguel</t>
  </si>
  <si>
    <t>Remoção De Destroços</t>
  </si>
  <si>
    <t>Responsabilidade Civil</t>
  </si>
  <si>
    <t>Roubo e/ou Furto Qualificado (Acessórios fixos ou não fixos, total ou parcial)</t>
  </si>
  <si>
    <t>Seguro De Construtores Navais</t>
  </si>
  <si>
    <t>Transporte Terrestre</t>
  </si>
  <si>
    <t>Pessoas individual
1329 / 1336 / 1369 / 1377 / 1380 / 1381 / 1383 / 1384 / 1386 / 1387 / 1390 / 1391 / 1392 / 1396</t>
  </si>
  <si>
    <t>Morte</t>
  </si>
  <si>
    <t>Morte acidental</t>
  </si>
  <si>
    <t>Invalidez total por acidente</t>
  </si>
  <si>
    <t>Invalidez parcial por acidente</t>
  </si>
  <si>
    <t>Invalidez total e parcial por acidente</t>
  </si>
  <si>
    <t>Invalidez funcional permanente total por doença</t>
  </si>
  <si>
    <t>Invalidez laborativa permanente total por doença</t>
  </si>
  <si>
    <t>Desemprego/Perda de renda</t>
  </si>
  <si>
    <t>Incapacidade temporária</t>
  </si>
  <si>
    <t>Doença grave</t>
  </si>
  <si>
    <t>Internação hospitalar</t>
  </si>
  <si>
    <t>Despesas médicas, hospitalares e odontológicas (Brasil)</t>
  </si>
  <si>
    <t>Despesas médicas, hospitalares e odontológicas (Exterior)</t>
  </si>
  <si>
    <t>Transplante de órgãos</t>
  </si>
  <si>
    <t>Cirurgia</t>
  </si>
  <si>
    <t>Traslado de corpo</t>
  </si>
  <si>
    <t>Regresso sanitário</t>
  </si>
  <si>
    <t>Traslado médico</t>
  </si>
  <si>
    <t>Cancelamento de viagem</t>
  </si>
  <si>
    <t>Regresso antecipado</t>
  </si>
  <si>
    <t>Pessoas coletivo
0929 / 0936 / 0949 / 0969 / 0977 / 0980 / 0981 / 0982 / 0983 / 0984 / 0986 / 0987 / 0990 / 0991 / 0992 / 0993 / 0994 / 0996 / 0997</t>
  </si>
  <si>
    <t>Responsabilidades
0310 / 0313 / 0327 / 0351 / 0378</t>
  </si>
  <si>
    <t>Danos causados a terceiros, em consequência de atos ilícitos culposos praticados no exercício das funções para as quais tenha sido nomeado, eleito ou contratado, e obrigado a indenizá-los, por decisão judicial ou decisão em juízo arbitral, ou por acordo com os terceiros prejudicados, mediante a anuência da sociedade seguradora, desde que atendidas as disposições do contrato</t>
  </si>
  <si>
    <t>Instalações Fixas</t>
  </si>
  <si>
    <t>Transporte Ambiental</t>
  </si>
  <si>
    <t>Obras e Prestação de Serviço</t>
  </si>
  <si>
    <t>Alagamento E/Ou Inundação</t>
  </si>
  <si>
    <t>Anúncios E Antenas</t>
  </si>
  <si>
    <t>Assistências Técnicas e Mecânicas</t>
  </si>
  <si>
    <t>Condomínios, Proprietários E Locatários De Imóveis</t>
  </si>
  <si>
    <t>Custos de Defesa do Segurado</t>
  </si>
  <si>
    <t>Danos Causados Por Falhas De Profissional Da Área Médica</t>
  </si>
  <si>
    <t>Danos Causados Por Fogos De Artifício</t>
  </si>
  <si>
    <t>Danos Estéticos</t>
  </si>
  <si>
    <t>Despesas Emergenciais, Despesas de Contenção e Despesas de Salvamento de Sinistro</t>
  </si>
  <si>
    <t>Empregador / Empregados</t>
  </si>
  <si>
    <t>Empresas de serviços</t>
  </si>
  <si>
    <t>Equipamentos de terceiros operados pelo segurado</t>
  </si>
  <si>
    <t>Erro de Projeto</t>
  </si>
  <si>
    <t>Excursões, Eventos, Exposições e Atividades</t>
  </si>
  <si>
    <t>Familiar</t>
  </si>
  <si>
    <t>Financeiro</t>
  </si>
  <si>
    <t>Foro</t>
  </si>
  <si>
    <t>Indústria e comércio</t>
  </si>
  <si>
    <t>Locais e/ou Estabelecimentos de qualquer natureza</t>
  </si>
  <si>
    <t>Obras</t>
  </si>
  <si>
    <t>Operações de qualquer natureza</t>
  </si>
  <si>
    <t>Poluição</t>
  </si>
  <si>
    <t>Prestação de serviços</t>
  </si>
  <si>
    <t>Produtos</t>
  </si>
  <si>
    <t>Recall</t>
  </si>
  <si>
    <t>Reclamações Decorrentes Do Fornecimento De Comestíveis Ou Bebidas</t>
  </si>
  <si>
    <t>Síndico</t>
  </si>
  <si>
    <t>Teleféricos e Similares</t>
  </si>
  <si>
    <t>Transporte de bens ou pessoas</t>
  </si>
  <si>
    <t>Veículos, embarcações, bens e mercadorias</t>
  </si>
  <si>
    <t>Responsabilização civil vinculada à prestação de serviços profissionais, objeto da atividade do segurado</t>
  </si>
  <si>
    <t>Responsabilidade Civil perante Terceiros</t>
  </si>
  <si>
    <t>Perdas Diretas ao Segurado</t>
  </si>
  <si>
    <t>Gerenciamento de Crise</t>
  </si>
  <si>
    <t>Transportes
0621 / 0622 / 0623 / 0627 / 0628 / 0632 / 0638 / 0644 / 0652 / 0654 / 0655 / 0656 / 0658  </t>
  </si>
  <si>
    <t>Acidentes pessoais com passageiros</t>
  </si>
  <si>
    <t>Acidentes pessoais com tripulantes</t>
  </si>
  <si>
    <t>Danos Corporais Passageiros</t>
  </si>
  <si>
    <t>Danos Corporais Terceiros</t>
  </si>
  <si>
    <t>Danos Corporais Tripulantes</t>
  </si>
  <si>
    <t>Danos Estéticos Passageiros</t>
  </si>
  <si>
    <t>Danos Estéticos Terceiros</t>
  </si>
  <si>
    <t>Danos Estéticos Tripulantes</t>
  </si>
  <si>
    <t>Danos Materiais Passageiros</t>
  </si>
  <si>
    <t>Danos Materiais Terceiros</t>
  </si>
  <si>
    <t>Danos Materiais Tripulantes</t>
  </si>
  <si>
    <t>Danos Morais Passageiros</t>
  </si>
  <si>
    <t>Danos Morais Terceiros</t>
  </si>
  <si>
    <t>Danos Morais Tripulantes</t>
  </si>
  <si>
    <t>Despesas com Honorários</t>
  </si>
  <si>
    <t>Embarcador Ampla A (riscos de perda ou dano material sofridos pelo objeto segurado, em consequência de quaisquer causas externas, exceto as previstas na cláusula de prejuízos não indenizáveis)</t>
  </si>
  <si>
    <t>Embarcador Restrita B (Coberturas elencadas na "Embarcador Restrita C " e inclui inundação, transbordamento de cursos d’água, represas, lagos ou lagoas, durante a viagem terrestre; desmoronamento ou queda de pedras, terras, obras de arte de qualquer natureza ou outros objetos, durante a viagem terrestre; terremoto ou erupção vulcânica; e entrada de água do mar, lago ou rio, na embarcação ou no navio, veículo, “container”, furgão (“liftvan”) ou local de armazenagem.)</t>
  </si>
  <si>
    <t>Embarcador Restrita C (perdas e danos materiais causados ao objeto segurado exclusivamente por Incêndio, raio ou explosão; encalhe, naufrágio ou soçobramento do navio ou embarcação; capotagem, colisão, tombamento ou descarrilamento de veículo terrestre; abalroamento, colisão ou contato do navio ou embarcação com qualquer objeto externo que não seja água; colisão, queda e/ou aterrissagem forçada da aeronave, devidamente comprovada; descarga da carga em porto de arribada; carga lançada ao mar; perda total de qualquer volume, durante as operações de carga e descarga do navio; e perda total decorrente de fortuna do mar e/ou de arrebatamento pelo mar)</t>
  </si>
  <si>
    <t>Responsabilidade civil do operador de transportes multimodal - carga (RCOTM-C)</t>
  </si>
  <si>
    <t>Responsabilidade civil do transportador aéreo – carga (RCTA-C)</t>
  </si>
  <si>
    <t>Responsabilidade civil do transportador aquaviário – carga (RCA-C)</t>
  </si>
  <si>
    <t>Responsabilidade civil do transportador ferroviário – carga (RCTF-C)</t>
  </si>
  <si>
    <t>Responsabilidade civil do transportador rodoviário – carga (RCTR-C)</t>
  </si>
  <si>
    <t>Responsabilidade civil do transportador rodoviário em viagem internacional – (danos causados a pessoas ou coisas transportadas ou não, à exceção da carga transportada) – Carta Azul</t>
  </si>
  <si>
    <t>Responsabilidade civil do transportador rodoviário em viagem internacional danos à carga transportada – RCTR-VI-C</t>
  </si>
  <si>
    <t>Responsabilidade civil do transportador rodoviário por desaparecimento de carga (RCF-DC)</t>
  </si>
  <si>
    <t>Habitacional
1029 / 1061 / 1065 / 1066 / 1068</t>
  </si>
  <si>
    <t>Danos Físicos ao Conteúdo</t>
  </si>
  <si>
    <t>Danos Físicos ao Imóvel</t>
  </si>
  <si>
    <t>Morte e Invalidez Total e Permanente</t>
  </si>
  <si>
    <t>Pagamento de Aluguel</t>
  </si>
  <si>
    <t>Responsabilidade Civil do Construtor - RCC</t>
  </si>
  <si>
    <t>Roubo e Furto ao Conteúdo</t>
  </si>
  <si>
    <t>Patrimonial (Residencial)
0114</t>
  </si>
  <si>
    <t>Imóvel Básica (Incêndio, Queda de Raio e Explosão)</t>
  </si>
  <si>
    <t>Imóvel Ampla (Incêndio, Queda de Raio, Explosão, Queda de Aeronaves, Antenas, Chaminés, Toldos, Fumaça, impacto de veículos, danos ao jardim, paisagismo)</t>
  </si>
  <si>
    <t>Incêndio</t>
  </si>
  <si>
    <t>Queda de Raio</t>
  </si>
  <si>
    <t>Explosão</t>
  </si>
  <si>
    <t>Impacto de Aeronaves</t>
  </si>
  <si>
    <t>Alagamento</t>
  </si>
  <si>
    <t>Danos por Água</t>
  </si>
  <si>
    <t>Responsabilidade Civil Familiar</t>
  </si>
  <si>
    <t>Vendaval</t>
  </si>
  <si>
    <t>Danos a equipamentos elétrônicos</t>
  </si>
  <si>
    <t>Terremoto</t>
  </si>
  <si>
    <t>Perda e Pagamento de Aluguel</t>
  </si>
  <si>
    <t>Roubo e subtração de Bens</t>
  </si>
  <si>
    <t>Quebra de Vidros</t>
  </si>
  <si>
    <t>Impacto de Veículos</t>
  </si>
  <si>
    <t>Desmoronamento</t>
  </si>
  <si>
    <t>Tumultos, Greves e Lockouts</t>
  </si>
  <si>
    <t>Despesas Extraordinárias</t>
  </si>
  <si>
    <t>Joias e Obras de Arte</t>
  </si>
  <si>
    <t>Patrimonial (Condominial)
0116</t>
  </si>
  <si>
    <t>Cobertura básica simples (coberturas de incêndio, queda de raio dentro do terreno segurado e explosão de qualquer natureza)</t>
  </si>
  <si>
    <t>Cobertura básica ampla (coberturas para quaisquer eventos que possam causar danos físicos ao imóvel segurado, exceto os expressamente excluídos)</t>
  </si>
  <si>
    <t>Anúncios Luminosos</t>
  </si>
  <si>
    <t>Danos Ao Jardim</t>
  </si>
  <si>
    <t>Despesas com Aluguel</t>
  </si>
  <si>
    <t>Equipamentos</t>
  </si>
  <si>
    <t>Fidelidade de Empregados</t>
  </si>
  <si>
    <t>Impacto De Veículos</t>
  </si>
  <si>
    <t>Vida e Acidentes Pessoais - Empregados</t>
  </si>
  <si>
    <t>Quebra de Vidros, Espelhos, Mármores e Granitos</t>
  </si>
  <si>
    <t>Valores</t>
  </si>
  <si>
    <t>Vazamento</t>
  </si>
  <si>
    <t>Tumulto</t>
  </si>
  <si>
    <t>Patrimonial (Empresarial)
0118</t>
  </si>
  <si>
    <t>Incêndio, queda de raio e explosão</t>
  </si>
  <si>
    <t>Danos elétricos</t>
  </si>
  <si>
    <t>Vendaval até fumaça</t>
  </si>
  <si>
    <t>Alagamento e inundação</t>
  </si>
  <si>
    <t>Tumultos, greves, lockout e atos dolosos</t>
  </si>
  <si>
    <t>Roubo e furto qualificado</t>
  </si>
  <si>
    <t>Quebra de vidros, espelhos, mármores e granitos</t>
  </si>
  <si>
    <t>Anúncios luminosos</t>
  </si>
  <si>
    <t>Fidelidade de empregados</t>
  </si>
  <si>
    <t>Recomposição de registros e documentos</t>
  </si>
  <si>
    <t>Deterioração de mercadorias em ambientes frigorificados</t>
  </si>
  <si>
    <t>Derrame</t>
  </si>
  <si>
    <t>Quebra de máquinas</t>
  </si>
  <si>
    <t>Responsabilidade civil</t>
  </si>
  <si>
    <t>Despesas extraordinárias</t>
  </si>
  <si>
    <t>Lucros cessantes (Despesas Fixas, Lucro Líquido, Lucro Bruto)</t>
  </si>
  <si>
    <t>Perda ou pagamento de aluguel</t>
  </si>
  <si>
    <t>Pequenas obras de engenharia</t>
  </si>
  <si>
    <t>Patrimonial (Bens em geral)
0112 / 0195</t>
  </si>
  <si>
    <t>Danos de causa externa</t>
  </si>
  <si>
    <t>Danos de causa externa e roubo</t>
  </si>
  <si>
    <t>Serviços Emergenciais</t>
  </si>
  <si>
    <t>Serviços de Conveniência</t>
  </si>
  <si>
    <t>Garantia Estendida Original</t>
  </si>
  <si>
    <t>Garantia Estendida Ampliada</t>
  </si>
  <si>
    <t>Garantia Estendida Reduzida</t>
  </si>
  <si>
    <t>Complementação de garantia</t>
  </si>
  <si>
    <t>Patrimonial (Lucros Cessantes)
0141 / 0142 / 0143</t>
  </si>
  <si>
    <t>Lucro Bruto (Lucro líquido e despesas fixas)</t>
  </si>
  <si>
    <t>Lucro Líquido</t>
  </si>
  <si>
    <t>Despesas Fixas</t>
  </si>
  <si>
    <t>Perda de Receita ou Interrupção de Negócios</t>
  </si>
  <si>
    <t>Patrimonial (Riscos de Engenharia)
0167</t>
  </si>
  <si>
    <t>Obras Civis Construção e Instalação e Montagem</t>
  </si>
  <si>
    <t>Afretamentos de Aeronaves</t>
  </si>
  <si>
    <t>Armazenagem Fora do Canteiro de Obras ou Local Segurado</t>
  </si>
  <si>
    <t>Danos em Consequência de Erro de Projeto/Risco do Fabricante</t>
  </si>
  <si>
    <t>Despesas com Desentulho do Local</t>
  </si>
  <si>
    <t>Despesas de Salvamento e Contenção de Sinistros</t>
  </si>
  <si>
    <t>Equipamentos de Escritório e Informática</t>
  </si>
  <si>
    <t>Equipamentos Móveis ou Estacionários utilizados na obra</t>
  </si>
  <si>
    <t>Ferramentas de pequeno e médio porte</t>
  </si>
  <si>
    <t>Honorários de Perito</t>
  </si>
  <si>
    <t>Incêndio após o Término de Obras (Até 30 dias) exceto para Reformas ou Ampliações.</t>
  </si>
  <si>
    <t>Manutenção Ampla (Até 24 meses)</t>
  </si>
  <si>
    <t>Manutenção Simples (Até 24 meses)</t>
  </si>
  <si>
    <t>Obras Concluídas</t>
  </si>
  <si>
    <t>Obras Temporárias</t>
  </si>
  <si>
    <t>Obras/Instalações Contratadas - Aceitas e/ou Colocadas em Operação</t>
  </si>
  <si>
    <t>Propriedades Circunvizinhas</t>
  </si>
  <si>
    <t>Recomposição de Documentos</t>
  </si>
  <si>
    <t>Responsabilidade Civil Empregador</t>
  </si>
  <si>
    <t>Fundação</t>
  </si>
  <si>
    <t>Stands de Venda</t>
  </si>
  <si>
    <t>Tumultos, Greves e Lockout</t>
  </si>
  <si>
    <t>Patrimonial (Global de Bancos)
0173</t>
  </si>
  <si>
    <t>Danos Materiais Causados ao Cofre Forte</t>
  </si>
  <si>
    <t>Danos Materiais Causados aos Caixas Eletrônicos - ATM</t>
  </si>
  <si>
    <t>Infidelidade de Funcionários</t>
  </si>
  <si>
    <t>Valores no Interior do Estabelecimento Dentro e/ou Fora de Cofre Forte</t>
  </si>
  <si>
    <t>Valores no Interior de Caixas Eletrônicos - ATM</t>
  </si>
  <si>
    <t>Valores em Mãos de Portadores em Trânsito</t>
  </si>
  <si>
    <t>Patrimonial (Riscos Nomeados e Operacionais)
0196</t>
  </si>
  <si>
    <t>Alagamento / Inundação</t>
  </si>
  <si>
    <t>Aluguel - Perda Ou Pagamento</t>
  </si>
  <si>
    <t>Bagagem</t>
  </si>
  <si>
    <t>Básica - Incêndio, Raio, Explosão</t>
  </si>
  <si>
    <t>Básica Danos Materiais</t>
  </si>
  <si>
    <t>Básica De Obras Civis Em Construção E Instalações E Montagens</t>
  </si>
  <si>
    <t>Bens De Terceiros Em Poder Do Segurado</t>
  </si>
  <si>
    <t>Carga, Descarga, Içamento E Descida</t>
  </si>
  <si>
    <t>Danos Na Fabricação</t>
  </si>
  <si>
    <t>Derrame D’Água Ou Outra Substância Líquida De Instalações De Chuveiros Automáticos - Sprinklers</t>
  </si>
  <si>
    <t>Despesas adicionais - Outras despesas</t>
  </si>
  <si>
    <t>Despesas Fixa</t>
  </si>
  <si>
    <t>Deterioração De Mercadorias Em Ambientes Frigorificados</t>
  </si>
  <si>
    <t>Equipamentos Arrendados</t>
  </si>
  <si>
    <t>Equipamentos Cedidos A Terceiros</t>
  </si>
  <si>
    <t>Equipamentos Cinematográficos, Fotográficos, De Áudio E Vídeo</t>
  </si>
  <si>
    <t>Equipamentos diversos - Outras modalidades</t>
  </si>
  <si>
    <t>Equipamentos Eletrônicos</t>
  </si>
  <si>
    <t>Equipamentos Estacionários</t>
  </si>
  <si>
    <t>Equipamentos Móveis</t>
  </si>
  <si>
    <t>Equipamentos Portáteis</t>
  </si>
  <si>
    <t>Fidelidade De Empregados</t>
  </si>
  <si>
    <t>Honorários De Peritos</t>
  </si>
  <si>
    <t>Impacto De Veículos E Queda De Aeronaves</t>
  </si>
  <si>
    <t>Impacto De Veículos Terrestres</t>
  </si>
  <si>
    <t>Linhas De Transmissão E Distribuição</t>
  </si>
  <si>
    <t>Movimentação Interna De Mercadorias</t>
  </si>
  <si>
    <t>Pátios</t>
  </si>
  <si>
    <t>Quebra De Máquinas</t>
  </si>
  <si>
    <t>Quebra De Vidros, Espelhos, Mármores E Granitos</t>
  </si>
  <si>
    <t>Recomposição De Registros E Documentos</t>
  </si>
  <si>
    <t>Roubo De Bens De Hóspedes</t>
  </si>
  <si>
    <t>Roubo De Valores Em Trânsito Em Mãos De Portador</t>
  </si>
  <si>
    <t>Roubo E Furto Mediante Arrombamento</t>
  </si>
  <si>
    <t>Roubo E/Ou Furto Qualificado De Valores No Interior Do Estabelecimento, Dentro E/Ou Fora De Cofres-Fortes Ou Caixas-Fortes</t>
  </si>
  <si>
    <t>Terrorismo E Sabotagem</t>
  </si>
  <si>
    <t>Tumultos, Greves, Lockout E Atos Dolosos</t>
  </si>
  <si>
    <t>Vazamento De Tubulações E Tanques</t>
  </si>
  <si>
    <t>Vazamento De Tubulações Hidráulicas</t>
  </si>
  <si>
    <t>Vendaval, Furacão, Ciclone, Tornado, Granizo, Queda De Aeronaves Ou Quaisquer Outros Engenhos Aéreos Ou Espaciais, Impacto De Veículos Terrestres E Fumaça</t>
  </si>
  <si>
    <t>Rural
1101 / 1102 / 1103 / 1104 / 1105 / 1106 / 1107 / 1108 / 1109 / 1128 / 1129 / 1130 / 1161 / 1162 / 1163 / 1164 / 1165 / 1198</t>
  </si>
  <si>
    <t>Granizo</t>
  </si>
  <si>
    <t>Geada</t>
  </si>
  <si>
    <t>Granizo/geada</t>
  </si>
  <si>
    <t>Granizo/geada/chuva excessiva</t>
  </si>
  <si>
    <t>Compreensiva (incêndio e raio, tromba d´água, ventos fortes e ventos frios, chuvas excessivas, seca, variação excessiva de temperatura, granizo, geada)</t>
  </si>
  <si>
    <t>Compreensiva (incêndio e raio, tromba d´água, ventos fortes e ventos frios, chuvas excessivas, seca, variação excessiva de temperatura, granizo, geada), com doenças e pragas</t>
  </si>
  <si>
    <t>Cancro cítrico</t>
  </si>
  <si>
    <t>Compreensiva para a modalidade benfeitorias e produtos agropecuários (incêndio, raio, explosão, vendaval, granizo, tremores de terra, impacto de veículos, desmoronamento total ou parcial, danos às mercadorias do segurado (exclusivamente para os produtos agropecuários) decorrentes de acidentes com o veículo transportador, danos às máquinas agrícolas e seus implementos decorrentes de colisão, abalroamento e/ou capotagem, queda de pontes, viadutos ou em precipícios, roubo ou furto total, caso fortuito ou força maior ocorridos durante o transporte)</t>
  </si>
  <si>
    <t>Compreensiva para a modalidade penhor rural</t>
  </si>
  <si>
    <t>Morte de animais</t>
  </si>
  <si>
    <t>Confinamento/semi-confinamento bovinos de corte</t>
  </si>
  <si>
    <t>Confinamento bovinos de leite</t>
  </si>
  <si>
    <t>Exposição, mostra e leilão</t>
  </si>
  <si>
    <t>Carreira</t>
  </si>
  <si>
    <t>Salto e adestramento</t>
  </si>
  <si>
    <t>Provas funcionais</t>
  </si>
  <si>
    <t>Hipismo rural</t>
  </si>
  <si>
    <t>Pólo</t>
  </si>
  <si>
    <t>Trote</t>
  </si>
  <si>
    <t>Vaquejada</t>
  </si>
  <si>
    <t>Extensão de cobertura em território estrangeiro</t>
  </si>
  <si>
    <t>Transporte</t>
  </si>
  <si>
    <t>Perda de fertilidade de garanhão</t>
  </si>
  <si>
    <t>Reembolso cirúrgico</t>
  </si>
  <si>
    <t>Coleta de sêmen</t>
  </si>
  <si>
    <t>Premunição</t>
  </si>
  <si>
    <t>Compreensiva para a modalidade florestas</t>
  </si>
  <si>
    <t>Vida do Produtor Rural</t>
  </si>
  <si>
    <t>Básica de Faturamento Pecuário</t>
  </si>
  <si>
    <t>Automóvel
0520 / 0523 / 0524 / 0525 / 0526 / 0531 / 0542 / 0544 / 0553 / 0583 / 0588 / 0589 </t>
  </si>
  <si>
    <t>Casco - Compreensiva (Colisão, Incêndio, Roubo e Furto)</t>
  </si>
  <si>
    <t>Casco - Incêndio, Roubo e Furto</t>
  </si>
  <si>
    <t>Casco - Roubo e Furto</t>
  </si>
  <si>
    <t>Casco - Incêndio</t>
  </si>
  <si>
    <t>Casco - Alagamento</t>
  </si>
  <si>
    <t>Casco - Colisão (indenização parcial)</t>
  </si>
  <si>
    <t>Casco - Colisão (indenização integral)</t>
  </si>
  <si>
    <t>Responsabilidade Civil Facultativa de Veículos (RCFV)</t>
  </si>
  <si>
    <t>Responsabilidade Civil Facultativa do Condutor (RCFC)</t>
  </si>
  <si>
    <t>Acidente Pessoais de Passageiros (APP) – Veículo</t>
  </si>
  <si>
    <t>Acidente Pessoais de Passageiros (APP) - Condutor</t>
  </si>
  <si>
    <t>Diária por indisponibilidade</t>
  </si>
  <si>
    <t>LFR - Lanternas, Faróis e Retrovisores</t>
  </si>
  <si>
    <t>Acessórios e Equipamentos</t>
  </si>
  <si>
    <t>Carro reserva</t>
  </si>
  <si>
    <t>Pequenos reparos</t>
  </si>
  <si>
    <t>Responsabilidade Civil (Carta Verde)</t>
  </si>
  <si>
    <t>SIGL_MOEDA</t>
  </si>
  <si>
    <t>NOME_MOEDA</t>
  </si>
  <si>
    <t>BRL</t>
  </si>
  <si>
    <t>REAL</t>
  </si>
  <si>
    <t>IBL</t>
  </si>
  <si>
    <t>WST</t>
  </si>
  <si>
    <t>TALA/SAMOA OC</t>
  </si>
  <si>
    <t>KZT</t>
  </si>
  <si>
    <t>TENGE/CASAQISTAO</t>
  </si>
  <si>
    <t>SIT</t>
  </si>
  <si>
    <t>TOLAR/ESLOVENIA</t>
  </si>
  <si>
    <t>MNT</t>
  </si>
  <si>
    <t>TUGRIK/MONGOLIA</t>
  </si>
  <si>
    <t>XEU</t>
  </si>
  <si>
    <t>UNID.MONET.EUROP.</t>
  </si>
  <si>
    <t>VUV</t>
  </si>
  <si>
    <t>VATU/VANUATU</t>
  </si>
  <si>
    <t>KPW</t>
  </si>
  <si>
    <t>WON/COREIA NORTE</t>
  </si>
  <si>
    <t>KRW</t>
  </si>
  <si>
    <t>WON/COREIA SUL</t>
  </si>
  <si>
    <t>ATS</t>
  </si>
  <si>
    <t>XELIM AUSTRIACO</t>
  </si>
  <si>
    <t>TSH</t>
  </si>
  <si>
    <t>XELIM DA TANZANIA</t>
  </si>
  <si>
    <t>TZS</t>
  </si>
  <si>
    <t>XELIM/TANZANIA</t>
  </si>
  <si>
    <t>KES</t>
  </si>
  <si>
    <t>XELIM/QUENIA</t>
  </si>
  <si>
    <t>UGX</t>
  </si>
  <si>
    <t>XELIM/UGANDA</t>
  </si>
  <si>
    <t>SOS</t>
  </si>
  <si>
    <t>XELIM/SOMALIA</t>
  </si>
  <si>
    <t>ZRN</t>
  </si>
  <si>
    <t>NOVO ZAIRE/ZAIRE</t>
  </si>
  <si>
    <t>PLN</t>
  </si>
  <si>
    <t>ZLOTY/POLONIA</t>
  </si>
  <si>
    <t>EUR</t>
  </si>
  <si>
    <t>EURO/COM.EUROPEIA</t>
  </si>
  <si>
    <t>CL$RDA</t>
  </si>
  <si>
    <t>DOLAR-EX-ALEM.ORI</t>
  </si>
  <si>
    <t>CL$BULG</t>
  </si>
  <si>
    <t>DOLAR-BULGARIA</t>
  </si>
  <si>
    <t>CL$HUNG</t>
  </si>
  <si>
    <t>DOLAR-HUNGRIA</t>
  </si>
  <si>
    <t>CL$POL.</t>
  </si>
  <si>
    <t>DOLAR-POLONIA</t>
  </si>
  <si>
    <t>XAG</t>
  </si>
  <si>
    <t>PRATA-DEAFI</t>
  </si>
  <si>
    <t>CL$ROM.</t>
  </si>
  <si>
    <t>DOLAR-ROMENIA</t>
  </si>
  <si>
    <t>XPD</t>
  </si>
  <si>
    <t>PALADIO</t>
  </si>
  <si>
    <t>PLAT</t>
  </si>
  <si>
    <t>PLATINA</t>
  </si>
  <si>
    <t>BUA</t>
  </si>
  <si>
    <t>FUA</t>
  </si>
  <si>
    <t>XAU</t>
  </si>
  <si>
    <t>DOLAR OURO</t>
  </si>
  <si>
    <t>ETB</t>
  </si>
  <si>
    <t>BIRR</t>
  </si>
  <si>
    <t>CL$GREC</t>
  </si>
  <si>
    <t>DOLAR-GRECIA</t>
  </si>
  <si>
    <t>CL$ISR.</t>
  </si>
  <si>
    <t>DOLAR-ISRAEL</t>
  </si>
  <si>
    <t>CL$IUG.</t>
  </si>
  <si>
    <t>DOLAR-IUGOSLAVIA</t>
  </si>
  <si>
    <t>IBO</t>
  </si>
  <si>
    <t>IDI</t>
  </si>
  <si>
    <t>ACO</t>
  </si>
  <si>
    <t>AFA</t>
  </si>
  <si>
    <t>AFEGANE/AFEGANIST</t>
  </si>
  <si>
    <t>BIRR/ETIOPIA</t>
  </si>
  <si>
    <t>ARG</t>
  </si>
  <si>
    <t>AUSTRAL</t>
  </si>
  <si>
    <t>BATH/TAILANDIA</t>
  </si>
  <si>
    <t>PAB</t>
  </si>
  <si>
    <t>BALBOA/PANAMA</t>
  </si>
  <si>
    <t>VEB</t>
  </si>
  <si>
    <t>BOLIVAR/VENZUELA</t>
  </si>
  <si>
    <t>VEF</t>
  </si>
  <si>
    <t>BOLIVAR FORTE/VEN</t>
  </si>
  <si>
    <t>BOB</t>
  </si>
  <si>
    <t>BOLIVIANO/BOLIVIA</t>
  </si>
  <si>
    <t>GHC</t>
  </si>
  <si>
    <t>CEDI/GANA</t>
  </si>
  <si>
    <t>CRC</t>
  </si>
  <si>
    <t>COLON/COSTA RICA</t>
  </si>
  <si>
    <t>SVC</t>
  </si>
  <si>
    <t>COLON/EL SALVADOR</t>
  </si>
  <si>
    <t>NIC</t>
  </si>
  <si>
    <t>CORDOBA/NICARAGUA</t>
  </si>
  <si>
    <t>NIO</t>
  </si>
  <si>
    <t>CORDOBA OURO</t>
  </si>
  <si>
    <t>DKK</t>
  </si>
  <si>
    <t>COROA DINAM/DINAM</t>
  </si>
  <si>
    <t>EEK</t>
  </si>
  <si>
    <t>COROA/ESTONIA</t>
  </si>
  <si>
    <t>SKK</t>
  </si>
  <si>
    <t>COROA ESLOVACA</t>
  </si>
  <si>
    <t>ISK</t>
  </si>
  <si>
    <t>COROA ISLND/ISLAN</t>
  </si>
  <si>
    <t>NOK</t>
  </si>
  <si>
    <t>COROA NORUE/NORUE</t>
  </si>
  <si>
    <t>SEK</t>
  </si>
  <si>
    <t>COROA SUECA/SUECI</t>
  </si>
  <si>
    <t>CZK</t>
  </si>
  <si>
    <t>COROA TCHECA</t>
  </si>
  <si>
    <t>NCZ$</t>
  </si>
  <si>
    <t>CRUZADO NOVO</t>
  </si>
  <si>
    <t>CZ$</t>
  </si>
  <si>
    <t>CRUZADO</t>
  </si>
  <si>
    <t>CR$</t>
  </si>
  <si>
    <t>CRUZEIRO</t>
  </si>
  <si>
    <t>CRUZEIRO REAL</t>
  </si>
  <si>
    <t>RUR</t>
  </si>
  <si>
    <t>CUPON GEORGIANO</t>
  </si>
  <si>
    <t>GMD</t>
  </si>
  <si>
    <t>DALASI/GAMBIA</t>
  </si>
  <si>
    <t>DZD</t>
  </si>
  <si>
    <t>DINAR ARGELINO</t>
  </si>
  <si>
    <t>KWD</t>
  </si>
  <si>
    <t>DINAR/KWAIT</t>
  </si>
  <si>
    <t>BHD</t>
  </si>
  <si>
    <t>DINAR/BAHREIN</t>
  </si>
  <si>
    <t>YD</t>
  </si>
  <si>
    <t>DINAR IEMENITA</t>
  </si>
  <si>
    <t>IQD</t>
  </si>
  <si>
    <t>DINAR/IRAQUE</t>
  </si>
  <si>
    <t>DIN</t>
  </si>
  <si>
    <t>DINAR IUGOSLAVO</t>
  </si>
  <si>
    <t>JOD</t>
  </si>
  <si>
    <t>DINAR/JORDANIA</t>
  </si>
  <si>
    <t>LYD</t>
  </si>
  <si>
    <t>DINAR/LIBIA</t>
  </si>
  <si>
    <t>MKD.</t>
  </si>
  <si>
    <t>DINAR/MACEDONIA</t>
  </si>
  <si>
    <t>CSD</t>
  </si>
  <si>
    <t>DINAR SERVIO/SERV</t>
  </si>
  <si>
    <t>SDD</t>
  </si>
  <si>
    <t>DINAR/SUDAO</t>
  </si>
  <si>
    <t>TND</t>
  </si>
  <si>
    <t>DINAR/TUNISIA</t>
  </si>
  <si>
    <t>SDR</t>
  </si>
  <si>
    <t>DIREITO ESPECIAL</t>
  </si>
  <si>
    <t>MAD</t>
  </si>
  <si>
    <t>DIRHAM/MARROCOS</t>
  </si>
  <si>
    <t>AED</t>
  </si>
  <si>
    <t>DIRHAM/EMIR.ARABE</t>
  </si>
  <si>
    <t>STD</t>
  </si>
  <si>
    <t>DOBRA/S.TOME/PRIN</t>
  </si>
  <si>
    <t>AUD</t>
  </si>
  <si>
    <t>DOLAR AUSTRALIANO</t>
  </si>
  <si>
    <t>BSD</t>
  </si>
  <si>
    <t>DOLAR/BAHAMAS</t>
  </si>
  <si>
    <t>BMD</t>
  </si>
  <si>
    <t>DOLAR/BERMUDAS</t>
  </si>
  <si>
    <t>CAD</t>
  </si>
  <si>
    <t>DOLAR CANADENSE</t>
  </si>
  <si>
    <t>GYD</t>
  </si>
  <si>
    <t>DOLAR DA GUIANA</t>
  </si>
  <si>
    <t>NAD</t>
  </si>
  <si>
    <t>DÓLAR DA NAMÍBIA</t>
  </si>
  <si>
    <t>BBD</t>
  </si>
  <si>
    <t>DOLAR/BARBADOS</t>
  </si>
  <si>
    <t>BZD</t>
  </si>
  <si>
    <t>DOLAR/BELIZE</t>
  </si>
  <si>
    <t>BND</t>
  </si>
  <si>
    <t>DOLAR/BRUNEI</t>
  </si>
  <si>
    <t>KYD</t>
  </si>
  <si>
    <t>DOLAR/CAYMAN</t>
  </si>
  <si>
    <t>SGD</t>
  </si>
  <si>
    <t>DOLAR/CINGAPURA</t>
  </si>
  <si>
    <t>FJD</t>
  </si>
  <si>
    <t>DOLAR/FIJI</t>
  </si>
  <si>
    <t>HKD</t>
  </si>
  <si>
    <t>DOLAR/HONG-KONG</t>
  </si>
  <si>
    <t>TTD</t>
  </si>
  <si>
    <t>DOLAR/TRIN. TOBAG</t>
  </si>
  <si>
    <t>XCD</t>
  </si>
  <si>
    <t>DOLAR/CARIBE</t>
  </si>
  <si>
    <t>ZWD</t>
  </si>
  <si>
    <t>DOLAR/ZIMBABUE</t>
  </si>
  <si>
    <t>USD</t>
  </si>
  <si>
    <t>DOLAR DOS EUA</t>
  </si>
  <si>
    <t>DOLAR/ETIOPIA</t>
  </si>
  <si>
    <t>JMD</t>
  </si>
  <si>
    <t>DOLAR/JAMAICA</t>
  </si>
  <si>
    <t>LRD</t>
  </si>
  <si>
    <t>DDOLAR/LIBERIA</t>
  </si>
  <si>
    <t>M$</t>
  </si>
  <si>
    <t>DOLAR MALAIO</t>
  </si>
  <si>
    <t>NZD</t>
  </si>
  <si>
    <t>DOLAR/NOVA ZELAND</t>
  </si>
  <si>
    <t>SBD</t>
  </si>
  <si>
    <t>DOLAR/IL SALOMAO</t>
  </si>
  <si>
    <t>SRD</t>
  </si>
  <si>
    <t>DOLAR/SURINAME</t>
  </si>
  <si>
    <t>VND</t>
  </si>
  <si>
    <t>DONGUE/VIETNAN</t>
  </si>
  <si>
    <t>GRD</t>
  </si>
  <si>
    <t>DRACMA/GRECIA</t>
  </si>
  <si>
    <t>AMD</t>
  </si>
  <si>
    <t>DRAM/ARMENIA REP</t>
  </si>
  <si>
    <t>CVE</t>
  </si>
  <si>
    <t>ESCUDO/CABO VERDE</t>
  </si>
  <si>
    <t>ESC</t>
  </si>
  <si>
    <t>ESCUDO PORTUGUES</t>
  </si>
  <si>
    <t>TPE</t>
  </si>
  <si>
    <t>ESCUDO/TIMOR LEST</t>
  </si>
  <si>
    <t>ANG</t>
  </si>
  <si>
    <t>FLORIM/ANT. HOLAN</t>
  </si>
  <si>
    <t>FLORIM/ARUBA</t>
  </si>
  <si>
    <t>SRG</t>
  </si>
  <si>
    <t>FLORIM/SURINAME</t>
  </si>
  <si>
    <t>DOLAR/SURINAMEE</t>
  </si>
  <si>
    <t>NLG</t>
  </si>
  <si>
    <t>FLORIM HOLANDES</t>
  </si>
  <si>
    <t>HUF</t>
  </si>
  <si>
    <t>FORINT/HUNGRIA</t>
  </si>
  <si>
    <t>BEF</t>
  </si>
  <si>
    <t>FRANCO BELGA/BELG</t>
  </si>
  <si>
    <t>FBF</t>
  </si>
  <si>
    <t>FRANCO BELGA FINA</t>
  </si>
  <si>
    <t>AWG</t>
  </si>
  <si>
    <t>BIF</t>
  </si>
  <si>
    <t>DFRANCO/BURUNDI</t>
  </si>
  <si>
    <t>KMF</t>
  </si>
  <si>
    <t>FRANCO/COMORES</t>
  </si>
  <si>
    <t>XAF</t>
  </si>
  <si>
    <t>FRANCO/COM.FIN.AF</t>
  </si>
  <si>
    <t>XPF</t>
  </si>
  <si>
    <t>FRANCO COL FRANC</t>
  </si>
  <si>
    <t>FRANCO/BURUNDI</t>
  </si>
  <si>
    <t>DJF</t>
  </si>
  <si>
    <t>FRANCO/DJIBUTI</t>
  </si>
  <si>
    <t>FRF</t>
  </si>
  <si>
    <t>FRANCO FRANCES</t>
  </si>
  <si>
    <t>GNF</t>
  </si>
  <si>
    <t>FRANCO/GUINE</t>
  </si>
  <si>
    <t>LUF</t>
  </si>
  <si>
    <t>FRANCO/LUXEMBURGO</t>
  </si>
  <si>
    <t>MGF</t>
  </si>
  <si>
    <t>FR.MALGAXE/MADAGA</t>
  </si>
  <si>
    <t>MF</t>
  </si>
  <si>
    <t>FRANCO MALI</t>
  </si>
  <si>
    <t>RWF</t>
  </si>
  <si>
    <t>FRANCO/RUANDA</t>
  </si>
  <si>
    <t>CHF</t>
  </si>
  <si>
    <t>FRANCO SUICO</t>
  </si>
  <si>
    <t>HTG</t>
  </si>
  <si>
    <t>GOURDE/HAITI</t>
  </si>
  <si>
    <t>PYG</t>
  </si>
  <si>
    <t>GUARANI/PARAGUAI</t>
  </si>
  <si>
    <t>UAH</t>
  </si>
  <si>
    <t>HYVNIA/UCRANIA</t>
  </si>
  <si>
    <t>JPY</t>
  </si>
  <si>
    <t>IENE</t>
  </si>
  <si>
    <t>INTI PERUANO</t>
  </si>
  <si>
    <t>GEL</t>
  </si>
  <si>
    <t>LARI/GEORGIA</t>
  </si>
  <si>
    <t>LVL</t>
  </si>
  <si>
    <t>LAT/LETONIA, REP</t>
  </si>
  <si>
    <t>ALL</t>
  </si>
  <si>
    <t>LEK/ALBANIA, REP</t>
  </si>
  <si>
    <t>HNL</t>
  </si>
  <si>
    <t>LEMPIRA/HONDURAS</t>
  </si>
  <si>
    <t>SLL</t>
  </si>
  <si>
    <t>LEONE/SERRA LEOA</t>
  </si>
  <si>
    <t>MDL</t>
  </si>
  <si>
    <t>LEU/MOLDAVIA, REP</t>
  </si>
  <si>
    <t>ROL</t>
  </si>
  <si>
    <t>LEU/ROMENIA</t>
  </si>
  <si>
    <t>RON</t>
  </si>
  <si>
    <t>NOVO LEU/ROMENIA</t>
  </si>
  <si>
    <t>BGN</t>
  </si>
  <si>
    <t>LEV/BULGARIA, REP</t>
  </si>
  <si>
    <t>CYP</t>
  </si>
  <si>
    <t>LIBRA CIP/CHIPRE</t>
  </si>
  <si>
    <t>GIP</t>
  </si>
  <si>
    <t>LIBRA/GIBRALTAR</t>
  </si>
  <si>
    <t>EGP</t>
  </si>
  <si>
    <t>LIBRA/EGITO</t>
  </si>
  <si>
    <t>GBP</t>
  </si>
  <si>
    <t>LIBRA ESTERLINA</t>
  </si>
  <si>
    <t>FKP</t>
  </si>
  <si>
    <t>LIBRA/FALKLAND</t>
  </si>
  <si>
    <t>IEP</t>
  </si>
  <si>
    <t>LIBRA/IRLANDA</t>
  </si>
  <si>
    <t>IL</t>
  </si>
  <si>
    <t>LIBRA ISRAELENSE</t>
  </si>
  <si>
    <t>LBP</t>
  </si>
  <si>
    <t>LIBRA/LIBANO</t>
  </si>
  <si>
    <t>MTL</t>
  </si>
  <si>
    <t>LIRA/MALTA</t>
  </si>
  <si>
    <t>SHP</t>
  </si>
  <si>
    <t>LIBRA/STA HELENA</t>
  </si>
  <si>
    <t>SYP</t>
  </si>
  <si>
    <t>LIBRA/SIRIA, REP</t>
  </si>
  <si>
    <t>LSD</t>
  </si>
  <si>
    <t>LIBRA SUDANESA</t>
  </si>
  <si>
    <t>SZL</t>
  </si>
  <si>
    <t>LILANGENI/SUAZIL</t>
  </si>
  <si>
    <t>ITL</t>
  </si>
  <si>
    <t>LIRA ITALIANA</t>
  </si>
  <si>
    <t>TRL</t>
  </si>
  <si>
    <t>LIRA/TURQUIA</t>
  </si>
  <si>
    <t>LTL</t>
  </si>
  <si>
    <t>LITA/LITUANIA</t>
  </si>
  <si>
    <t>LSL</t>
  </si>
  <si>
    <t>LOTI/LESOTO</t>
  </si>
  <si>
    <t>MARCO</t>
  </si>
  <si>
    <t>AZM</t>
  </si>
  <si>
    <t>MANAT/ARZEBAIJAO</t>
  </si>
  <si>
    <t>DEM</t>
  </si>
  <si>
    <t>MARCO ALEMAO</t>
  </si>
  <si>
    <t>BAM</t>
  </si>
  <si>
    <t>MARCO CONV/BOSNIA</t>
  </si>
  <si>
    <t>FMK</t>
  </si>
  <si>
    <t>MARCO FINLANDES</t>
  </si>
  <si>
    <t>MZM</t>
  </si>
  <si>
    <t>METICAL/MOCAMBIQ</t>
  </si>
  <si>
    <t>MZN</t>
  </si>
  <si>
    <t>NOVA METICAL/MOCA</t>
  </si>
  <si>
    <t>ERN</t>
  </si>
  <si>
    <t>NAKFA/ERITREIA</t>
  </si>
  <si>
    <t>NGN</t>
  </si>
  <si>
    <t>NAIRA/NIGERIA</t>
  </si>
  <si>
    <t>AOA</t>
  </si>
  <si>
    <t>KWANZA/ANGOLA</t>
  </si>
  <si>
    <t>YUM</t>
  </si>
  <si>
    <t>NOVO DINAR/IUGOSL</t>
  </si>
  <si>
    <t>TWD</t>
  </si>
  <si>
    <t>NOVO DOLAR/TAIWAN</t>
  </si>
  <si>
    <t>TRY</t>
  </si>
  <si>
    <t>NOVA LIRA/TURQUIA</t>
  </si>
  <si>
    <t>MXN</t>
  </si>
  <si>
    <t>NOVO PESO/MEXICO</t>
  </si>
  <si>
    <t>N$</t>
  </si>
  <si>
    <t>NOVO PESO URUGUAI</t>
  </si>
  <si>
    <t>NCÇ</t>
  </si>
  <si>
    <t>PEN</t>
  </si>
  <si>
    <t>NOVO SOL/PERU</t>
  </si>
  <si>
    <t>BTN</t>
  </si>
  <si>
    <t>NGULTRUM/BUTAO</t>
  </si>
  <si>
    <t>MRO</t>
  </si>
  <si>
    <t>UGUIA/MAURITANIA</t>
  </si>
  <si>
    <t>TOP</t>
  </si>
  <si>
    <t>PAANGA/TONGA</t>
  </si>
  <si>
    <t>MOP</t>
  </si>
  <si>
    <t>PATACA/MACAU</t>
  </si>
  <si>
    <t>ADP</t>
  </si>
  <si>
    <t>PESETA/ANDORA</t>
  </si>
  <si>
    <t>ESP</t>
  </si>
  <si>
    <t>PESETA ESPANHOLA</t>
  </si>
  <si>
    <t>$(ARG)</t>
  </si>
  <si>
    <t>PESO ARGENTINO</t>
  </si>
  <si>
    <t>ARS</t>
  </si>
  <si>
    <t>PESO/ARGENTINA</t>
  </si>
  <si>
    <t>$B</t>
  </si>
  <si>
    <t>PESO BOLIVIANO</t>
  </si>
  <si>
    <t>CLP</t>
  </si>
  <si>
    <t>PESO/CHILE</t>
  </si>
  <si>
    <t>COP</t>
  </si>
  <si>
    <t>PESO/COLOMBIA</t>
  </si>
  <si>
    <t>CUP</t>
  </si>
  <si>
    <t>PESO/CUBA</t>
  </si>
  <si>
    <t>DOP</t>
  </si>
  <si>
    <t>PESO/REP. DOMINIC</t>
  </si>
  <si>
    <t>PHP</t>
  </si>
  <si>
    <t>PESO/FILIPINAS</t>
  </si>
  <si>
    <t>GWP</t>
  </si>
  <si>
    <t>PESO/GUINE BISSAU</t>
  </si>
  <si>
    <t>MEX$</t>
  </si>
  <si>
    <t>PESO MEXICANO</t>
  </si>
  <si>
    <t>PESO/MEXICO</t>
  </si>
  <si>
    <t>UYU</t>
  </si>
  <si>
    <t>PESO/URUGUAIO</t>
  </si>
  <si>
    <t>Registro do Resseguro</t>
  </si>
  <si>
    <t>Contrato de Contra Garantia</t>
  </si>
  <si>
    <t>Registro de Documentos</t>
  </si>
  <si>
    <t>Bloco</t>
  </si>
  <si>
    <t xml:space="preserve">Descrição dos Blocos </t>
  </si>
  <si>
    <t xml:space="preserve">Códigos dos Blocos </t>
  </si>
  <si>
    <t>Caracteristicas Gerais do Documento</t>
  </si>
  <si>
    <t>0..N</t>
  </si>
  <si>
    <t>Informações Exclusivas do ramo Automóvel</t>
  </si>
  <si>
    <t>0..1</t>
  </si>
  <si>
    <t>Crédito Interno e à exportação</t>
  </si>
  <si>
    <t>Informações da Proposta da Apólice</t>
  </si>
  <si>
    <t>Informações de Intermediação da Apólice</t>
  </si>
  <si>
    <t>Informações de Contrato de Contragarantia da Apólice</t>
  </si>
  <si>
    <t>Informações de Cosseguro da Apólice</t>
  </si>
  <si>
    <t>Informações de Pessoas da Apólice</t>
  </si>
  <si>
    <t xml:space="preserve">Informações Adicionais de Pessoas exclusivas para Ramos de Pessoas e Habitacional </t>
  </si>
  <si>
    <t>0..1 Para cada pessoa</t>
  </si>
  <si>
    <t>1..N</t>
  </si>
  <si>
    <t>0..N Para cada objeto</t>
  </si>
  <si>
    <t>Seção / Bloco F - Informações Exclusivas do Grupo Marítimo</t>
  </si>
  <si>
    <t>Identificação específica</t>
  </si>
  <si>
    <t>Seção / Bloco G - Identificação específica</t>
  </si>
  <si>
    <t>Seção / Bloco H - Informações Exclusivas do Grupo Aeronáutico</t>
  </si>
  <si>
    <t>Informações Exclusivas do Grupo Petróleo</t>
  </si>
  <si>
    <t>Seção / Bloco I - Informações Exclusivas do Grupo Petróleo</t>
  </si>
  <si>
    <t>Seção / Bloco K - Informações Exclusivas do Grupo Rural</t>
  </si>
  <si>
    <t>Seção / Bloco L - Informações Exclusivas do Grupo Responsabilidades</t>
  </si>
  <si>
    <t>Seção / Bloco M - Informações Exclusivas do Grupo Patrimonial</t>
  </si>
  <si>
    <t>Seção / Bloco O - Informações Exclusivas do ramo Stop Loss</t>
  </si>
  <si>
    <t>1..N Para cada objeto</t>
  </si>
  <si>
    <t>0..N Para cada cobertura</t>
  </si>
  <si>
    <t xml:space="preserve">Seção / Bloco E - Informações Adicionais da Cobertura </t>
  </si>
  <si>
    <t>Informações dos dados do Prêmio de Seguro da Apólice</t>
  </si>
  <si>
    <t>Informações Exclusivas dos Grupos Aceitação do Exterior e Sucursal no Exterior</t>
  </si>
  <si>
    <t>Seção / Bloco J - Informações Exclusivas dos Grupos Aceitação do Exterior e Sucursal no Exterior</t>
  </si>
  <si>
    <t xml:space="preserve">Endosso </t>
  </si>
  <si>
    <t>Estatística de Transporte</t>
  </si>
  <si>
    <t>REGAP;B;ALTR</t>
  </si>
  <si>
    <t>REGEN;B;ALTR</t>
  </si>
  <si>
    <t>REGPA;B;ALTR</t>
  </si>
  <si>
    <t>Registro do Sinistro</t>
  </si>
  <si>
    <t>Movimentação do Sinistro</t>
  </si>
  <si>
    <t>Apólices</t>
  </si>
  <si>
    <t>Componentes das Despesas</t>
  </si>
  <si>
    <t>REGSM;B;ALTR</t>
  </si>
  <si>
    <t>Local da Ocorrência do Sinistro</t>
  </si>
  <si>
    <t>Dados Adicionais do Evento</t>
  </si>
  <si>
    <t>Pessoas Afetadas</t>
  </si>
  <si>
    <t>Dados Adicionais do Aeroporto</t>
  </si>
  <si>
    <t>REGSS;B;ALTR</t>
  </si>
  <si>
    <t>Vinculação ou Desvinculação do Resseguro</t>
  </si>
  <si>
    <t>Vinculação / Desvinculação do Contrato de Resseguro</t>
  </si>
  <si>
    <t>REGRE;1;VIND</t>
  </si>
  <si>
    <t>Contrato Não Proporcional</t>
  </si>
  <si>
    <t>0.. Qtde de Faixas</t>
  </si>
  <si>
    <t>REGRE;Z;VIND</t>
  </si>
  <si>
    <t>REGRE;6;ALTR</t>
  </si>
  <si>
    <t>Dados do Contrato do Proporcional</t>
  </si>
  <si>
    <t>Dados do Contrato Não Proporcional</t>
  </si>
  <si>
    <t>REGPR;4;ALTR</t>
  </si>
  <si>
    <t>REGPC;2;ALTR</t>
  </si>
  <si>
    <t>Vinculo / Desvinculo do Contrato de Contra Garantia</t>
  </si>
  <si>
    <t>Informações do Contrato de Contra Garantia</t>
  </si>
  <si>
    <t>Vincular / Desvincular Contrato de Contra Garantia</t>
  </si>
  <si>
    <t>REGCG;1;VIND</t>
  </si>
  <si>
    <t>Informações do Tomador</t>
  </si>
  <si>
    <t>REGCG;2;ALTR</t>
  </si>
  <si>
    <t>REGCG;Z;VIND</t>
  </si>
  <si>
    <t>Informações do Fiador</t>
  </si>
  <si>
    <t>Informações dos Colaterais</t>
  </si>
  <si>
    <t>1..1</t>
  </si>
  <si>
    <t>Coberturas Auto</t>
  </si>
  <si>
    <t>0..N (Por objeto)</t>
  </si>
  <si>
    <t>0..N (Para cada cobertura</t>
  </si>
  <si>
    <t>Layouts / Código dos blocos</t>
  </si>
  <si>
    <t>Versão 1</t>
  </si>
  <si>
    <t>Versão 2</t>
  </si>
  <si>
    <t>Versão 3</t>
  </si>
  <si>
    <t>Versão 4</t>
  </si>
  <si>
    <t>Registro e Alteração de Documentos</t>
  </si>
  <si>
    <t>DESCONTINUADA</t>
  </si>
  <si>
    <t>MANTIDA</t>
  </si>
  <si>
    <t>NOVA</t>
  </si>
  <si>
    <t>Registro e Alteração de Endosso</t>
  </si>
  <si>
    <t>Registro e Alteração de Seguro Movimento de Prêmio</t>
  </si>
  <si>
    <t xml:space="preserve">NÃO HÁ </t>
  </si>
  <si>
    <t>REGSI / REGAS</t>
  </si>
  <si>
    <t>Substituído pelo novo sinistro</t>
  </si>
  <si>
    <t>Registro e Alteração da Liquidação de Sinistro</t>
  </si>
  <si>
    <t>REGLS</t>
  </si>
  <si>
    <t>Substituídos pela nova movimentação de sinistro</t>
  </si>
  <si>
    <t>Registro e Alteração da Liquidação de Salvados e Ressarcimento</t>
  </si>
  <si>
    <t>REGSR</t>
  </si>
  <si>
    <t>Registro e Alteração da Movimentação de Recuperação e Ressarcimento de Resseguro</t>
  </si>
  <si>
    <t>REGRR</t>
  </si>
  <si>
    <t>Registro das Averbações</t>
  </si>
  <si>
    <t>Registro e Alteração Complementar Automóvel</t>
  </si>
  <si>
    <t>SIM</t>
  </si>
  <si>
    <t>NÃO</t>
  </si>
  <si>
    <t>API em Lote de Registro</t>
  </si>
  <si>
    <t>Disponibilidade em Certificação</t>
  </si>
  <si>
    <t>Disponibilidade em Produção</t>
  </si>
  <si>
    <t>Registro de Movimento de Prêmio</t>
  </si>
  <si>
    <t>Registro de Movimentação de Sinistro</t>
  </si>
  <si>
    <t>Registro de Prêmio de Resseguro</t>
  </si>
  <si>
    <t>Registro de Prestação de Contas</t>
  </si>
  <si>
    <t>Registro Complementar do Automóvel</t>
  </si>
  <si>
    <t>Alteração de Registro de Documentos</t>
  </si>
  <si>
    <t>Alteração de Registro de Endosso</t>
  </si>
  <si>
    <t>Alteração de Registro de Movimento de Prêmio</t>
  </si>
  <si>
    <t>Alteração de Registro do Sinistro</t>
  </si>
  <si>
    <t>Alteração de Registro de Movimentação de Sinistro</t>
  </si>
  <si>
    <t>Alteração de Registro de Contrato de Resseguro</t>
  </si>
  <si>
    <t>Alteração de Registro de Prêmio de Resseguro</t>
  </si>
  <si>
    <t>Alteração de Registro de Prestação de Contas</t>
  </si>
  <si>
    <t>Alteração de Registro de Contrato de Contragarantia</t>
  </si>
  <si>
    <t>Alteração de Registro Complementar do Automóvel</t>
  </si>
  <si>
    <t>Exclusão de Registro de Documentos</t>
  </si>
  <si>
    <t>Exclusão de Registro de Endosso</t>
  </si>
  <si>
    <t>Exclusão de Registro de Movimento de Prêmio</t>
  </si>
  <si>
    <t>Exclusão de Registro do Sinistro</t>
  </si>
  <si>
    <t>Exclusão de Registro de Movimentação de Sinistro</t>
  </si>
  <si>
    <t>Exclusão de Registro de Contrato de Resseguro</t>
  </si>
  <si>
    <t>Exclusão de Registro de Prêmio de Resseguro</t>
  </si>
  <si>
    <t>Exclusão de Registro de Prestação de Contas</t>
  </si>
  <si>
    <t>Exclusão de Registro de Contrato de Contragarantia</t>
  </si>
  <si>
    <t>Exclusão de Registro Complementar do Automóvel</t>
  </si>
  <si>
    <r>
      <t xml:space="preserve">
</t>
    </r>
    <r>
      <rPr>
        <sz val="11"/>
        <rFont val="Calibri"/>
        <family val="2"/>
        <scheme val="minor"/>
      </rPr>
      <t>31/08/2022</t>
    </r>
  </si>
  <si>
    <r>
      <t xml:space="preserve">
</t>
    </r>
    <r>
      <rPr>
        <sz val="11"/>
        <rFont val="Calibri"/>
        <family val="2"/>
        <scheme val="minor"/>
      </rPr>
      <t>12/09/2022</t>
    </r>
  </si>
  <si>
    <t xml:space="preserve">1 - Validar se a Cobertura foi informada
2 - Validar se a Cobertura informada é válida
</t>
  </si>
  <si>
    <t xml:space="preserve">1 - Campo [apolice.objetoSeguradoLista[0].coberturaLista[0].codigoCobertura] é obrigatório
2 - Campo [apolice.objetoSeguradoLista[0].coberturaLista[0].codigoCobertura] é inválido
</t>
  </si>
  <si>
    <t xml:space="preserve">X(100) </t>
  </si>
  <si>
    <t>1 - Validar se o domínio informado é válido
2 - Verificar se o domínio informado é 3,4 ou 5 </t>
  </si>
  <si>
    <t>1 - Domínio inválido
2 - Domínio bloqueado devido a solicitação SUSEP</t>
  </si>
  <si>
    <t>1 - Validar se o domínio informado é valido</t>
  </si>
  <si>
    <r>
      <t xml:space="preserve">S: Informações Exclusivas do ramo Habitacional - Cardinalidade 0..N (para cada objeto)
</t>
    </r>
    <r>
      <rPr>
        <b/>
        <sz val="11"/>
        <color rgb="FFFF0000"/>
        <rFont val="Calibri"/>
        <family val="2"/>
        <scheme val="minor"/>
      </rPr>
      <t>Bloco disponível apenas na Versão 4, não deve ser utilizado com a versão 1, 2 e 3.</t>
    </r>
  </si>
  <si>
    <t>Campo Regulatório</t>
  </si>
  <si>
    <t>Não
Campo disponível a partir da versão 4 do layout</t>
  </si>
  <si>
    <t>OpenInsurance</t>
  </si>
  <si>
    <t>Manual de Orientações SRO</t>
  </si>
  <si>
    <t>OPIN</t>
  </si>
  <si>
    <t>Sistêmico</t>
  </si>
  <si>
    <t>Beneficiário Final</t>
  </si>
  <si>
    <t>Documento de Identificação do Beneficiário Final</t>
  </si>
  <si>
    <t>Campo deve ser preenchido no caso de cliente PJ, documento de identificação de beneficiário final da apólice</t>
  </si>
  <si>
    <t>Tipo de Documento do Beneficiário Final</t>
  </si>
  <si>
    <t>Campo deve ser preenchido no caso de cliente PJ, tipo de documento de beneficiário final da apólice</t>
  </si>
  <si>
    <t>1 - CPF
2 - RG
3 - Passaporte
99 - Outros</t>
  </si>
  <si>
    <t>1 - Domínio  inválido</t>
  </si>
  <si>
    <t>Nome do Beneficiário Final</t>
  </si>
  <si>
    <t>Campo deve ser preenchido no caso de cliente PJ, nome de beneficiário final da apólice</t>
  </si>
  <si>
    <t>Código Postal do Beneficiário Final</t>
  </si>
  <si>
    <t>Campo deve ser preenchido no caso de cliente PJ, código postal de beneficiário final da apólice</t>
  </si>
  <si>
    <t>Cidade do Beneficiário Final</t>
  </si>
  <si>
    <t>Campo deve ser preenchido no caso de cliente PJ, cidade de beneficiário final da apólice</t>
  </si>
  <si>
    <t>Estado do Beneficiário Final</t>
  </si>
  <si>
    <t>Campo deve ser preenchido no caso de cliente PJ, estado de beneficiário final da apólice</t>
  </si>
  <si>
    <t>País do Beneficiário Final</t>
  </si>
  <si>
    <t>Campo deve ser preenchido no caso de cliente PJ, país de beneficiário final da apólice</t>
  </si>
  <si>
    <t>Logradouro do Beneficiário Final</t>
  </si>
  <si>
    <t>Campo deve ser preenchido no caso de cliente PJ, endereço de beneficiário final da apólice</t>
  </si>
  <si>
    <t>Número do Logradouro do Beneficiário Final</t>
  </si>
  <si>
    <t>Campo deve ser preenchido com o número do logradouro do beneficiário final</t>
  </si>
  <si>
    <t>Complemento do logradouro do beneficiário final</t>
  </si>
  <si>
    <t>Campo deve ser preenchido com o complemento do logradouro do beneficiário final</t>
  </si>
  <si>
    <t>Bairro do logradouro do beneficiário final</t>
  </si>
  <si>
    <t>Campo deve ser preenchido com o bairro do logradouro do beneficiário final</t>
  </si>
  <si>
    <t>Documento de Identificação do Beneficiário</t>
  </si>
  <si>
    <t>Campo deve ser preenchido com o Documento de identificação do beneficiário da renda concedida</t>
  </si>
  <si>
    <t>Tipo de Documento do Beneficiário</t>
  </si>
  <si>
    <t>Campo deve ser preenchido com o Tipo de documento de identificação do beneficiário da renda concedida</t>
  </si>
  <si>
    <t>1 - Validar se foi informado
2 - Validar se o domínio informado é válido</t>
  </si>
  <si>
    <t>1 - Campo obrigatório
2 - Domínio  inválido</t>
  </si>
  <si>
    <t>Nome do beneficiário da renda concedida</t>
  </si>
  <si>
    <t>Campo deve ser preenchido com o Nome do beneficiário da renda concedida</t>
  </si>
  <si>
    <t>Classificação do beneficiário da renda concedida</t>
  </si>
  <si>
    <t>Campo deve ser preenchido com a Classificação do beneficiário da renda concedida</t>
  </si>
  <si>
    <t>1 - Segurado
2 - Cônjuge
3 - Filho menor de idade
4 - Beneficiário Indicado</t>
  </si>
  <si>
    <t>Data de Nascimento do Beneficiário</t>
  </si>
  <si>
    <t>Campo deve ser preenchido com a Data de nascimento do beneficiário da renda concedida</t>
  </si>
  <si>
    <t>1 - Validar se o valor informado compõe uma data válida.
2 - Validar se a Data de Ocorrência do Sinistro foi informada</t>
  </si>
  <si>
    <t>1 - Data inválida
2 - Campo obrigatório</t>
  </si>
  <si>
    <t>Tipo de Renda</t>
  </si>
  <si>
    <t>Campo deve ser preenchido com o Tipo de renda concedida</t>
  </si>
  <si>
    <t>Descrição do Tipo de Renda</t>
  </si>
  <si>
    <t>Campo deve ser preenchido com a Descrição do tipo de renda quando outros</t>
  </si>
  <si>
    <t>Sim</t>
  </si>
  <si>
    <t>1 - Validar se campo foi preenchido quando o domínio do campo ´Tipo de Renda´ for 99 - Outros</t>
  </si>
  <si>
    <t>Renda Revertida</t>
  </si>
  <si>
    <t>Campo deve ser preenchido para Declarar se já houve a reversão da renda do benefício concedido do segurado para o cônjuge, beneficiário indicado ou filho menor</t>
  </si>
  <si>
    <t xml:space="preserve">	Valor da Renda</t>
  </si>
  <si>
    <t>Campo deve ser preenchido com o Valor do benefício concedido em forma de renda</t>
  </si>
  <si>
    <t>1 - Campo obrigatório</t>
  </si>
  <si>
    <t>Prazo de Pagamento</t>
  </si>
  <si>
    <t>Campo deve ser preenchido com o Prazo pagamento da parcela ou da renda atuarial ou financeira do benefício concedido</t>
  </si>
  <si>
    <t>1 - Validar se campo foi preenchido quando informado os domínios 2,3,5 e 6 do campo tipo de renda.</t>
  </si>
  <si>
    <t>Sugestão de preenchimento: prazo em meses; não aplicável se o tipo de renda for vitalícia ou reversível.</t>
  </si>
  <si>
    <t>Número de benefícios</t>
  </si>
  <si>
    <t>Campo deve ser preenchido com o Número de benefícios a serem recebidos por ano</t>
  </si>
  <si>
    <t>Base de Cálculo</t>
  </si>
  <si>
    <t>Campo deve ser preenchido com a Base de cálculo das anuidades do benefício concedido</t>
  </si>
  <si>
    <t>1 - Base Mensal
2 - Base Anual</t>
  </si>
  <si>
    <t>Forma de Pagamento</t>
  </si>
  <si>
    <t>Campo deve ser preenchido com a Forma de Pagamento</t>
  </si>
  <si>
    <t>1 - Antecipada
2 - Postecipada</t>
  </si>
  <si>
    <t>Campo deve ser preenchido com a Reversão de resultado financeiro na fase de concessão</t>
  </si>
  <si>
    <t>Percentual de Reversão do Resultado Financeiro</t>
  </si>
  <si>
    <t>Campo deve ser preenchido com o Percentual de reversão de resultado financeiro na fase de concessão</t>
  </si>
  <si>
    <t>1 - Validar se campo foi preenchido quando informado SIM no campo Reversão de resultado financeiro</t>
  </si>
  <si>
    <t>Forma de Reversão do Excedente</t>
  </si>
  <si>
    <t>Campo deve ser preenchido com a Forma de reversão do excedente financeiro da concessão</t>
  </si>
  <si>
    <t>1 - Crédito em Conta
2 - Aumento do valor da renda</t>
  </si>
  <si>
    <t>Campo deve ser preenchido com a Tábua biométrica efetivamente utilizada para cálculo da renda concedida</t>
  </si>
  <si>
    <t>Taxa de Juros</t>
  </si>
  <si>
    <t>Campo deve ser preenchido com a Taxa de juros efetivamente utilizada pra cálculo da renda concedida</t>
  </si>
  <si>
    <t>Data de Concessão</t>
  </si>
  <si>
    <t>Campo deve ser preenchido com a Data de início de concessão do benefício;</t>
  </si>
  <si>
    <t>Índice de Atualização Monetária</t>
  </si>
  <si>
    <t>Campo deve ser preenchido com o Índice de preços referente à atualização monetária anual do valor da renda;</t>
  </si>
  <si>
    <t xml:space="preserve">	Defasagem do Índice</t>
  </si>
  <si>
    <t>Campo deve ser preenchido com a Defasagem do Índice</t>
  </si>
  <si>
    <t>X(2)</t>
  </si>
  <si>
    <t>Valor do PMBC (aviso)</t>
  </si>
  <si>
    <t>Valor da PVR (aviso)</t>
  </si>
  <si>
    <t>Campo deve ser preenchido com o Valor da Provisão de Valores a Regularizar (PVR), no momento do aviso</t>
  </si>
  <si>
    <t>Data da última atualização</t>
  </si>
  <si>
    <t>Campo deve ser preenchido com a Data da última atualização do benefício</t>
  </si>
  <si>
    <t>Índice de atualização do contrato</t>
  </si>
  <si>
    <t>Campo deve ser preenchido com o índice de atualização do contrato</t>
  </si>
  <si>
    <t>1 - IPCA (IBGE)
2 - IGP-M (FGV)
3 - IGP-DI (FGV)
4- IPC-(FGV)
5 - IPC (FIPE)
6 -INPC (IBGE)
7 - INCC(FGV)
8 - TR (BC)
99 -Outros</t>
  </si>
  <si>
    <t>1 - Validar se foi informado
2 - Validar se domínio informado é válido</t>
  </si>
  <si>
    <t>1 - Campo obrigatório
2 - Domínio inválido</t>
  </si>
  <si>
    <t>Descrição Índice de atualização do contrato</t>
  </si>
  <si>
    <t>Campo deve ser preenchido com a descrição Índice de atualização do contrato</t>
  </si>
  <si>
    <t>1 - Campo obrigatório quando Índice de Atualização do Contrato for 99 - outros</t>
  </si>
  <si>
    <t>Descrição do índice de atualização do contrato</t>
  </si>
  <si>
    <t>Proposta</t>
  </si>
  <si>
    <t>Informações de Proposta</t>
  </si>
  <si>
    <t>Grau de parentesco</t>
  </si>
  <si>
    <t xml:space="preserve">Campo deve ser preenchido com o grau de parentesco </t>
  </si>
  <si>
    <t>1 - Pai e/ou Mãe
2 - Avô e/ou Avó
3 - Bisavô e/ou Bisavó
4 - Filho e/ou Filha
5 - Neto e/ou Neta
6 - Bisneto e/ou Bisneta
7 - Irmão e/ou Irmã
8 - Tio e/ou Tia
9 - Sobrinho e/ou Sobrinha
10 - Cônjuge
11 - Sogros</t>
  </si>
  <si>
    <t>1 - Validar se domínio informado é válido
2 - Validar se foi informado caso o campo: Cláusula de Inclusão de Dependentes Segurados for igual a 3 - Automática.</t>
  </si>
  <si>
    <t>Tipo específico do contrato de resseguro</t>
  </si>
  <si>
    <r>
      <t xml:space="preserve">Campos exclusivos para </t>
    </r>
    <r>
      <rPr>
        <b/>
        <u/>
        <sz val="11"/>
        <color rgb="FFFF0000"/>
        <rFont val="Calibri"/>
        <family val="2"/>
        <scheme val="minor"/>
      </rPr>
      <t xml:space="preserve">arquivo excluído a partir da versão 4 </t>
    </r>
  </si>
  <si>
    <t>0 - Não informado
1 - Resseguro Aceito
2 - Retrocessão Aceita
3 - Cessão de Resseguro (Seguradora)
4 - Retrocessão/Repasse (Resseguradora)</t>
  </si>
  <si>
    <r>
      <t xml:space="preserve">1, 2, 3 ou </t>
    </r>
    <r>
      <rPr>
        <sz val="11"/>
        <color rgb="FFFF0000"/>
        <rFont val="Calibri"/>
        <family val="2"/>
        <scheme val="minor"/>
      </rPr>
      <t>4</t>
    </r>
  </si>
  <si>
    <t>REGPB</t>
  </si>
  <si>
    <t>Movimento de Provisão</t>
  </si>
  <si>
    <t>Movimentação de Provisões Técnicas de Benefícios Concedidos</t>
  </si>
  <si>
    <t>REGPB;B;ALTR</t>
  </si>
  <si>
    <t>Movimentação de Provisão</t>
  </si>
  <si>
    <t xml:space="preserve">Registro e Alteração de Contrato de Resseguro </t>
  </si>
  <si>
    <t>Registro e Alteração de Movimento Premio de Resseguro</t>
  </si>
  <si>
    <t>Registro e Alteração de Prestação de Contas</t>
  </si>
  <si>
    <t>Registro e Alteração de CCG</t>
  </si>
  <si>
    <t>Registro e Alteração da Nova Movimentação de Sinistro</t>
  </si>
  <si>
    <t>Descreve as características para registro do movimento de provisão</t>
  </si>
  <si>
    <t>Tipo de Emissão</t>
  </si>
  <si>
    <t>Circular Susep Nº 624</t>
  </si>
  <si>
    <t>1 - Obrigatório quando o campo "Origem" for igual a  "2 - Cosseguro cedido", "3 - Cosseguro aceito", "4 - Resseguro cedido/recuperado" ou "5 - Resseguro cedido / recuperado pago" 
2 - Campo não deve ser preenchido caso o campo "Origem" for igual a "1 - Direto".</t>
  </si>
  <si>
    <t>1 - Campo de preenchimento obrigatório quando o campo "Origem" for igual a  "2 - Cosseguro cedido", "3 - Cosseguro aceito", "4 - Resseguro cedido/recuperado" ou "5 - Resseguro cedido / recuperado pago" 
2 - Campo não deve ser preenchido quando "Origem" igual a "1 - Direto".</t>
  </si>
  <si>
    <t>Controle de versão:
1 – Versão Inicial 
2 – Versão contendo o Bloco Identificador de Registro (Bloco Opcional).
3 – Versão contendo novos campos
4 - Versão contendo campo Tipo de de Emissão</t>
  </si>
  <si>
    <t>Código Susep Lloyd´s</t>
  </si>
  <si>
    <t>Número do Aditamento</t>
  </si>
  <si>
    <t>Movimentaçoes do Sinistro</t>
  </si>
  <si>
    <t>N</t>
  </si>
  <si>
    <t>1 - Validar se o Código do Objeto foi informado</t>
  </si>
  <si>
    <t>1 - Validar se campo foi informado</t>
  </si>
  <si>
    <t>Campo deve ser preenchido com o Código para o bloco 
N (Identificação de pessoa por cobertura)</t>
  </si>
  <si>
    <t>Identificação de pessoa por cobertura</t>
  </si>
  <si>
    <r>
      <t xml:space="preserve">T: Endosso Averbação Transporte - Cardinalidade [0..N]
</t>
    </r>
    <r>
      <rPr>
        <b/>
        <sz val="11"/>
        <color rgb="FFFF0000"/>
        <rFont val="Calibri"/>
        <family val="2"/>
        <scheme val="minor"/>
      </rPr>
      <t>OBS I: Bloco disponível nas versões 3, 4 e 5 do layout, não deve ser utilizado nas versões 1 e 2.
OBS II: Bloco obrigatório caso o campo tipo de endosso seja igual a:
10 - Averbação (Endosso de Faturamento)
11 - Averbação (Endosso de Cancelamento de Faturamento)
12 - Averbação (Endosso de Restituição de Faturamento)
13 - Averbação (Endosso sem Mov. Prêmio)
14 - Averbação (Endosso de Cancelamento com restituição)</t>
    </r>
  </si>
  <si>
    <r>
      <t xml:space="preserve">Circular Susep Nº 601
</t>
    </r>
    <r>
      <rPr>
        <b/>
        <sz val="11"/>
        <color rgb="FFFF0000"/>
        <rFont val="Calibri"/>
        <family val="2"/>
      </rPr>
      <t xml:space="preserve">
Circular Susep N° 674</t>
    </r>
  </si>
  <si>
    <r>
      <t xml:space="preserve">Não
</t>
    </r>
    <r>
      <rPr>
        <b/>
        <sz val="11"/>
        <color theme="0"/>
        <rFont val="Calibri"/>
        <family val="2"/>
        <scheme val="minor"/>
      </rPr>
      <t>Campo disponível a partir da versão 4</t>
    </r>
  </si>
  <si>
    <t>Versão 5</t>
  </si>
  <si>
    <r>
      <t xml:space="preserve">1, 2, 3, 4 ou </t>
    </r>
    <r>
      <rPr>
        <sz val="11"/>
        <color rgb="FFFF0000"/>
        <rFont val="Calibri"/>
        <family val="2"/>
        <scheme val="minor"/>
      </rPr>
      <t>5</t>
    </r>
  </si>
  <si>
    <t>C: Beneficiário Final - Cardinalidade [0..N]</t>
  </si>
  <si>
    <t>0..1 Para cada documento</t>
  </si>
  <si>
    <t>Informações Exclusivas dos Ramos Habitacional Prestamista Ramo de Pessoas - Versão 5</t>
  </si>
  <si>
    <t>Informações Exclusivas dos Ramos Habitacional Prestamista Ramo de Pessoas - Versão 3 e 4</t>
  </si>
  <si>
    <t>Sim
Quando informado data término deve ser informado data início da Franquia</t>
  </si>
  <si>
    <t>Sim
Quando informado data início deve ser informado data término da Franquia</t>
  </si>
  <si>
    <t xml:space="preserve">1 - Validar se o valor informado compõe uma data válida
2 - Campo de preenchimento obrigatório caso seja informado data término de Franquia
</t>
  </si>
  <si>
    <t xml:space="preserve">1 - Validar se o valor informado compõe uma data válida
2 - Campo de preenchimento obrigatório caso seja informado data início de Franquia
</t>
  </si>
  <si>
    <t>1 - Data inválida
2 - Campo de preenchimento obrigatório caso informado data Início de Franquia</t>
  </si>
  <si>
    <t>1 - Data inválida
2 - Campo de preenchimento obrigatório caso informado data Término de Franquia</t>
  </si>
  <si>
    <t xml:space="preserve"> Informações Exclusivas dos Ramos Habitacional Prestamista Ramo de Pessoas - Versão 5</t>
  </si>
  <si>
    <t xml:space="preserve"> Informações Exclusivas dos Ramos Habitacional Prestamista Ramo de Pessoas - Versão 3 e 4</t>
  </si>
  <si>
    <t>Informações Exclusivas dos Ramos Habitacional Prestamista Ramo de Pessoas - Somente Versão 3 e 4</t>
  </si>
  <si>
    <t>Informações Exclusivas dos Ramos Habitacional Prestamista Ramo de Pessoas - Somente Versão 5</t>
  </si>
  <si>
    <r>
      <t xml:space="preserve">2: </t>
    </r>
    <r>
      <rPr>
        <b/>
        <strike/>
        <sz val="11"/>
        <color theme="0"/>
        <rFont val="Calibri"/>
        <family val="2"/>
        <scheme val="minor"/>
      </rPr>
      <t>Componentes das Despesas</t>
    </r>
    <r>
      <rPr>
        <b/>
        <sz val="11"/>
        <color theme="0"/>
        <rFont val="Calibri"/>
        <family val="2"/>
        <scheme val="minor"/>
      </rPr>
      <t xml:space="preserve"> </t>
    </r>
    <r>
      <rPr>
        <b/>
        <sz val="11"/>
        <color rgb="FFFF0000"/>
        <rFont val="Calibri"/>
        <family val="2"/>
        <scheme val="minor"/>
      </rPr>
      <t>Adicionais (Despesas financeiras adicionais ao valor do movimento)</t>
    </r>
    <r>
      <rPr>
        <b/>
        <sz val="11"/>
        <color theme="0"/>
        <rFont val="Calibri"/>
        <family val="2"/>
        <scheme val="minor"/>
      </rPr>
      <t xml:space="preserve"> - Cardinalidade [0..N]</t>
    </r>
  </si>
  <si>
    <t xml:space="preserve">Informações de Intermediação </t>
  </si>
  <si>
    <t>CPF/CPNJ</t>
  </si>
  <si>
    <r>
      <t>N° Documento Estrangeiro</t>
    </r>
    <r>
      <rPr>
        <sz val="11"/>
        <color rgb="FFFF0000"/>
        <rFont val="Calibri"/>
        <family val="2"/>
        <scheme val="minor"/>
      </rPr>
      <t xml:space="preserve"> / Outro documento</t>
    </r>
  </si>
  <si>
    <r>
      <t>Campo deve ser preenchido com o Documento Estrangeiro</t>
    </r>
    <r>
      <rPr>
        <sz val="11"/>
        <color rgb="FFFF0000"/>
        <rFont val="Calibri"/>
        <family val="2"/>
        <scheme val="minor"/>
      </rPr>
      <t xml:space="preserve"> ou outro documento (ex: RG) </t>
    </r>
    <r>
      <rPr>
        <sz val="11"/>
        <color theme="1"/>
        <rFont val="Calibri"/>
        <family val="2"/>
        <scheme val="minor"/>
      </rPr>
      <t>da pessoa em questão</t>
    </r>
  </si>
  <si>
    <t>Sim
Obrigatório caso código da cobertura igual a 999 - outros</t>
  </si>
  <si>
    <t>1 - Validar se o Campo "Descrição da Cobertura" foi informado caso código da cobertura seja igual a 999 - Outros
OBS: Aceita Caracteres especiais</t>
  </si>
  <si>
    <t>1 - Campo é obrigatório quando informado 999 - Outros no código da cobertura</t>
  </si>
  <si>
    <t>Aceita zero e negativo</t>
  </si>
  <si>
    <t>Aceita zero e Negativo</t>
  </si>
  <si>
    <t>9(3),9(02)</t>
  </si>
  <si>
    <t>Q: Informações Exclusivas dos Ramos Habitacional Prestamista Ramo de Pessoas - Cardinalidade [0..N por cobertura V5  - Não deve ser utilizado na versão 3 e 4]
OBS: Bloco existente a partir da versão 5</t>
  </si>
  <si>
    <t xml:space="preserve">Q: Informações Exclusivas dos Ramos Habitacional Prestamista Ramo de Pessoas - Cardinalidade [0..1 por documento na V3 e V4. Não deve ser utilizado na V5] 
</t>
  </si>
  <si>
    <t>Q: Informações Exclusivas dos Ramos Habitacional Prestamista Ramo de Pessoas - Cardinalidade [0..1 por documento na V3 e V4. Não deve ser utilizado na V5]
OBS: Bloco mantido nas versões 3 e 4</t>
  </si>
  <si>
    <t>Número do Benefício</t>
  </si>
  <si>
    <t>Indicador do benefício concedido</t>
  </si>
  <si>
    <t>Data fim do período de diferimento</t>
  </si>
  <si>
    <t>Data do fim do período de diferimento do benefício concedido / à conceder</t>
  </si>
  <si>
    <t>Reversão do Resultado Financeiro</t>
  </si>
  <si>
    <t>Tipo da Tábua Biométrica</t>
  </si>
  <si>
    <t>Indica o tipo da tábua biométrica aplicada a cobertura</t>
  </si>
  <si>
    <t>1 - Invalidez feminina 
2 - Invalidez masculina
3 - mortalidade feminina
4 - mortalidade masculina</t>
  </si>
  <si>
    <t>Ver lista da tábua biométrica</t>
  </si>
  <si>
    <t>1 - Campo obrigatório para os domínios 3,4,5,6,7,8,9,10, 11 e 12 do campo tipo de renda</t>
  </si>
  <si>
    <t>1 - IPC-FGV
2 - IGP-DI-FGV
3 - IPCA-IBGE
4 - IGPM-FGV
5 - INPC-IBGE
6 - TR
99 - Outros</t>
  </si>
  <si>
    <r>
      <t xml:space="preserve">Campo deve ser preenchido com o  Valor da Provisão Matemática de Benefícios </t>
    </r>
    <r>
      <rPr>
        <sz val="11"/>
        <rFont val="Calibri"/>
        <family val="2"/>
        <scheme val="minor"/>
      </rPr>
      <t>Concedidos (</t>
    </r>
    <r>
      <rPr>
        <sz val="11"/>
        <color theme="1"/>
        <rFont val="Calibri"/>
        <family val="2"/>
        <scheme val="minor"/>
      </rPr>
      <t>PMBC), no momento do aviso</t>
    </r>
  </si>
  <si>
    <r>
      <t xml:space="preserve">1 - Contrato
2 - Processo Administrativo
3 - Processo Judicial
4 - Contrato de Locação
6 - Contrato de Financiamento (Habitacional)
</t>
    </r>
    <r>
      <rPr>
        <sz val="11"/>
        <color rgb="FFFF0000"/>
        <rFont val="Calibri"/>
        <family val="2"/>
        <scheme val="minor"/>
      </rPr>
      <t>9 - Pessoas</t>
    </r>
    <r>
      <rPr>
        <sz val="11"/>
        <rFont val="Calibri"/>
        <family val="2"/>
        <scheme val="minor"/>
      </rPr>
      <t xml:space="preserve">
99 - Outros</t>
    </r>
  </si>
  <si>
    <t>Quando tipo de objeto segurado for igual a 9 - Pessoas preencher com o texto: "PRÓPRIA PESSOA SEGURADA"</t>
  </si>
  <si>
    <t xml:space="preserve">Campo deve ser preenchido com a informação do número do Documento (Apólice, Bilhete e Certificado).
Nome alterado, anterior Nº da Apólice.
</t>
  </si>
  <si>
    <t>Campo deve ser preenchido com a informação do número do Documento (Apólice, Bilhete e Certificado).
Nome alterado, anterior Nº da Apólice.</t>
  </si>
  <si>
    <t xml:space="preserve">Informações do Objeto Segurado </t>
  </si>
  <si>
    <r>
      <t>U: Crédito Interno à Exportação - Cardinalidade</t>
    </r>
    <r>
      <rPr>
        <b/>
        <strike/>
        <sz val="11"/>
        <color theme="0"/>
        <rFont val="Calibri"/>
        <family val="2"/>
        <scheme val="minor"/>
      </rPr>
      <t xml:space="preserve"> </t>
    </r>
    <r>
      <rPr>
        <b/>
        <sz val="11"/>
        <color theme="0"/>
        <rFont val="Calibri"/>
        <family val="2"/>
        <scheme val="minor"/>
      </rPr>
      <t>[0..1]</t>
    </r>
  </si>
  <si>
    <t>U: Crédito Interno à Exportação - Cardinalidade [0..1]</t>
  </si>
  <si>
    <t>Valor do PMBaC (aviso)</t>
  </si>
  <si>
    <r>
      <t xml:space="preserve">Campo deve ser preenchido com o  Valor da Provisão Matemática de Benefícios à Conceder </t>
    </r>
    <r>
      <rPr>
        <strike/>
        <sz val="11"/>
        <rFont val="Calibri"/>
        <family val="2"/>
        <scheme val="minor"/>
      </rPr>
      <t xml:space="preserve"> </t>
    </r>
    <r>
      <rPr>
        <sz val="11"/>
        <rFont val="Calibri"/>
        <family val="2"/>
        <scheme val="minor"/>
      </rPr>
      <t>(PMBaC), no momento do aviso</t>
    </r>
  </si>
  <si>
    <t xml:space="preserve">Campo para descrever o tipo de alterçaão do sinistro </t>
  </si>
  <si>
    <t>Tábua Biométrica</t>
  </si>
  <si>
    <t xml:space="preserve">Registro e Alteração do Novo Sinistro </t>
  </si>
  <si>
    <t>Registro e Alteração e Atualização do Sinistro</t>
  </si>
  <si>
    <t>PMBC</t>
  </si>
  <si>
    <t>Informações do FIE PMBC</t>
  </si>
  <si>
    <t>PMBaC</t>
  </si>
  <si>
    <t xml:space="preserve">Informações do FIE PMBaC </t>
  </si>
  <si>
    <t>Deverá ser informado o tipo de cobertura básica
Campo disponível a partir da versão 4 do layout</t>
  </si>
  <si>
    <t>1 - Validar se domínio é válido
Campo disponível a partir da versão 4 do layout</t>
  </si>
  <si>
    <t>Campo será composto pelo código do grupo e o código do ramo.
Campo disponível a partir da versão 4 do layout</t>
  </si>
  <si>
    <t>Deverá ser informado a identificação da carteira da Seguradora
Campo disponível a partir da versão 4 do layout</t>
  </si>
  <si>
    <t>Campo deve ser preenchido informando se o Limite Máximo de Indenização é Sublimite
Campo disponível a partir da versão 4 do layout</t>
  </si>
  <si>
    <t>Campo deve ser preenchido com a informação se o código é o principal do objeto 
Campo disponível a partir da versão 4 do layout</t>
  </si>
  <si>
    <t>1 - Obrigatório quando o campo "Origem" for igual a "4 - Resseguro cedido/recuperado" e "5 - Resseguro cedido / recuperado pago" exceto quando campo: "Tipo de Movimento" for igual a 8 - Transferência de Ativo Redutor de PSL para Crédito com Ressegurador e 9 - Estorno de Transferência de Ativo Redutor de PSL para Crédito com Ressegurador "
2 - Campo não deve ser preenchido caso o campo "Origem" for igual a "1 - Direto", "2 - Cosseguro cedido" ou "3 - Cosseguro aceito"</t>
  </si>
  <si>
    <t>1 - Campo de preenchimento obrigatório quando o campo "Origem" for igual a "4 - Resseguro cedido/recuperado" e "5 - Resseguro cedido / recuperado pago" exceto quando campo: "Tipo de Movimento" for igual a 8 - Transferência de Ativo Redutor de PSL para Crédito com Ressegurador e  9 - Estorno de Transferência de Ativo Redutor de PSL para Crédito com Ressegurador
2 - Campo não deve ser preenchido quando "Origem" igual a "1 - Direto", "2 - Cosseguro cedido" ou "3 - Cosseguro aceito"</t>
  </si>
  <si>
    <r>
      <rPr>
        <strike/>
        <sz val="11"/>
        <rFont val="Calibri"/>
        <family val="2"/>
        <scheme val="minor"/>
      </rPr>
      <t>22/11/2022</t>
    </r>
    <r>
      <rPr>
        <sz val="11"/>
        <rFont val="Calibri"/>
        <family val="2"/>
        <scheme val="minor"/>
      </rPr>
      <t xml:space="preserve">
23/11/2022</t>
    </r>
  </si>
  <si>
    <t xml:space="preserve">
1 - Judicial
2 - Gravame
99 - Outros</t>
  </si>
  <si>
    <t xml:space="preserve">
1 - Por Apólice
2 - Por Devedor
99 - Outros</t>
  </si>
  <si>
    <t xml:space="preserve">
1 - Livre escolha
2 - Rede referenciada
3 - Ambas
99 - Outros</t>
  </si>
  <si>
    <t xml:space="preserve">
1 - Nova
2 - Usada
3 - Nova e Usada</t>
  </si>
  <si>
    <t xml:space="preserve">
1 - Original
2 - Compatíveis
3 - Originais e/ou Compatíveis  </t>
  </si>
  <si>
    <t xml:space="preserve">
1 - Nacional 
2 - Importada
 3 - Nacional e/ou Importada</t>
  </si>
  <si>
    <t xml:space="preserve">
1 - Anual;
2 - Anual intermitente;
3 - Plurianual;
4 - Plurianual intermitente;
5 - Semestral;
6 - Semestral intermitente;
7 - Mensal;
8 - Mensal intermitente;
9 - Diário;
10 - Diário intermitente;
99 - Outros.</t>
  </si>
  <si>
    <t xml:space="preserve">
1 - Sorteio (Gratuito)
2 - Clube de Benefícios
3 - Cash Back
4 - Descontos
5 - Customizavel
99 - Outros</t>
  </si>
  <si>
    <t xml:space="preserve">
1 - Até 10 Serviços
2 - Até 20 serviços
3 - Acima de 20 serviços
4 - Customizavel</t>
  </si>
  <si>
    <t xml:space="preserve">
1 - Nacional
2 - Internacional
3 - Nacional e Internacional</t>
  </si>
  <si>
    <t xml:space="preserve">
1 - Fixo
2 - Vinculado
3 - Variável</t>
  </si>
  <si>
    <t xml:space="preserve">
1 - Básico
2 - Empresarial
3 - Empresarial Integral</t>
  </si>
  <si>
    <t xml:space="preserve">
1 - Empréstimo
2 - Consórcio
3 - Condomínio
99 - Outros</t>
  </si>
  <si>
    <t xml:space="preserve">
1 - Não Exposto
2 - Pessoa Politicamente Exposta - PPE
3 - Pessoa Próxima à Pessoa Politicamente Exposta - PPPE</t>
  </si>
  <si>
    <t xml:space="preserve">
1 - Operador portuário
2 - Armador
3 - Construtor</t>
  </si>
  <si>
    <t xml:space="preserve">
1 - Particular
2 - Aluguel</t>
  </si>
  <si>
    <t xml:space="preserve">
1 - Lançamento
2 - Operação
99 - Outros</t>
  </si>
  <si>
    <t xml:space="preserve">
1 - Hectare
2 - Metro quadrado
99 - Outros</t>
  </si>
  <si>
    <t xml:space="preserve"> 
1- Laje
2- Subsolo
3- Um Pavimento
4- Dois Pavimentos
5- Três Pavimentos
6- Quatro ou mais Pavimentos
7 - Condomínio Vertical
8 - Condomínio Horizontal
9 - Misto
99 - Outros</t>
  </si>
  <si>
    <t xml:space="preserve">
1 - Casa;
2 - Apartamento.
3 - Condomínio Residencial;
4 - Condomínio Comercial;
5 - Condomínios Mistos;
6 - Comercial;
999 - Outros</t>
  </si>
  <si>
    <t xml:space="preserve">
1 - DIA
2 - MÊS
3 - ANO</t>
  </si>
  <si>
    <t xml:space="preserve">
1 - Pessoas 
2 - Danos</t>
  </si>
  <si>
    <t xml:space="preserve">
1 - Paramétrico
2 - Intermitente
3 - Regular (Comum)
4 - Capital Global
5 - Paramétrico e Intermitente</t>
  </si>
  <si>
    <t xml:space="preserve">
1 - Sem franquia
2 - Reduzida
3 - Normal
4 - Majorada
5 - Dedutível
6 - Flexível
99 - Outros</t>
  </si>
  <si>
    <t xml:space="preserve">
1 - Valor
2 - Percentual
99 - Outros</t>
  </si>
  <si>
    <t xml:space="preserve">
1 - Por ocorrência
2 - Por reclamação
99 - Outra</t>
  </si>
  <si>
    <t xml:space="preserve">
1 - Escolhido pelo Segurado
99 - Outros</t>
  </si>
  <si>
    <t xml:space="preserve">
1- Laje
2- Subsolo
3- Um Pavimento
4- Dois Pavimentos
5- Três Pavimentos
6- Quatro ou mais Pavimentos
7 - Condomínio Vertical
8 - Condomínio Horizontal
9 - Misto
99 - Outros</t>
  </si>
  <si>
    <t xml:space="preserve">
1 - Valor de mercado referenciado
2 - Valor determinado
3 - Critério diverso
99 - Outros</t>
  </si>
  <si>
    <t xml:space="preserve"> 
1 - Integral
2 - Parcial
99 - Outros</t>
  </si>
  <si>
    <t xml:space="preserve">
1 - Veículo
2 - Condutor
99 - Outros</t>
  </si>
  <si>
    <t xml:space="preserve"> 
1 - Sem franquia
2 - Reduzida
3 - Normal
4 - Majorada
5 - Dedutível
6 - Flexível
99 - Outros</t>
  </si>
  <si>
    <t xml:space="preserve">
1 - Masculino
2 - Feminino
3 - Não declarado
99 - Outros</t>
  </si>
  <si>
    <t xml:space="preserve">
1 - Dia
2 - Mês
3 - Ano</t>
  </si>
  <si>
    <t xml:space="preserve">1 - Validar se o Nº Processo Susep foi informado
Obs.:Aceitar caracteres especiais
</t>
  </si>
  <si>
    <t xml:space="preserve">1 - Campo é obrigatório
</t>
  </si>
  <si>
    <t>1 - Validar quantidade de caracteres é igual a 24 ou 30 caracteres
2 - Validar se há caractere especial </t>
  </si>
  <si>
    <t>1 - Quantidade de caracteres diferente de 24 ou 30 caracteres.
2 - Caracteres especiais não são permitidos</t>
  </si>
  <si>
    <t>Registro e Alteração e Atualização de Movimento de Provisão</t>
  </si>
  <si>
    <t>idTabua</t>
  </si>
  <si>
    <t>Nome da Tabua</t>
  </si>
  <si>
    <t>AT49 M</t>
  </si>
  <si>
    <t>AT49 F</t>
  </si>
  <si>
    <t>AT50 M</t>
  </si>
  <si>
    <t>AT50 F</t>
  </si>
  <si>
    <t>AT55 M</t>
  </si>
  <si>
    <t>AT55 F</t>
  </si>
  <si>
    <t>AT71 M</t>
  </si>
  <si>
    <t>AT71 F</t>
  </si>
  <si>
    <t>AT83 M</t>
  </si>
  <si>
    <t>AT83 F</t>
  </si>
  <si>
    <t>AT2000 M</t>
  </si>
  <si>
    <t>AT2000 F</t>
  </si>
  <si>
    <t>CS041</t>
  </si>
  <si>
    <t>CSO58</t>
  </si>
  <si>
    <t>CSO80 M</t>
  </si>
  <si>
    <t>CSO80 F</t>
  </si>
  <si>
    <t>CSG 60</t>
  </si>
  <si>
    <t>GAM71 M</t>
  </si>
  <si>
    <t>GAM71 F</t>
  </si>
  <si>
    <t>SGB51</t>
  </si>
  <si>
    <t>SGB55</t>
  </si>
  <si>
    <t>SGB71</t>
  </si>
  <si>
    <t>SGB75</t>
  </si>
  <si>
    <t>GKF70</t>
  </si>
  <si>
    <t>GKF80</t>
  </si>
  <si>
    <t>GKF95</t>
  </si>
  <si>
    <t>GKM70</t>
  </si>
  <si>
    <t>GKM80</t>
  </si>
  <si>
    <t>GKM95</t>
  </si>
  <si>
    <t>UP 84</t>
  </si>
  <si>
    <t>IAPB 57</t>
  </si>
  <si>
    <t>IAPB57 - Nivelada</t>
  </si>
  <si>
    <t>ZIMMERMANN</t>
  </si>
  <si>
    <t>WINKLEVOSS</t>
  </si>
  <si>
    <t>BENTZIEN</t>
  </si>
  <si>
    <t>EXP. IAPC</t>
  </si>
  <si>
    <t>TASA27</t>
  </si>
  <si>
    <t>MULLER</t>
  </si>
  <si>
    <t>IAPB 57 FRACA</t>
  </si>
  <si>
    <t>IAPB 57 FORTE</t>
  </si>
  <si>
    <t>ÁLVARO VINDAS</t>
  </si>
  <si>
    <t>TASA 27</t>
  </si>
  <si>
    <t>HUNTER</t>
  </si>
  <si>
    <t>EB7</t>
  </si>
  <si>
    <t>UP94 M</t>
  </si>
  <si>
    <t>AT49</t>
  </si>
  <si>
    <t>AT2000 female suavizada 10%</t>
  </si>
  <si>
    <t>TGA</t>
  </si>
  <si>
    <t>AT2000 male suavizada 10%</t>
  </si>
  <si>
    <t>BR-EMSsb-V.2010-m</t>
  </si>
  <si>
    <t>BR-EMSsb-V.2010-f</t>
  </si>
  <si>
    <t>SUSEP_IBGE</t>
  </si>
  <si>
    <t>Percentual Fixo</t>
  </si>
  <si>
    <t>Perpétua</t>
  </si>
  <si>
    <t>BR-EMSmt-V.2010-m</t>
  </si>
  <si>
    <t>BR-EMSmt-V.2010-f</t>
  </si>
  <si>
    <t>BR-EMSsb-V.2015-m</t>
  </si>
  <si>
    <t>BR-EMSsb-V.2015-f</t>
  </si>
  <si>
    <t>BR-EMSmt-V.2015-m</t>
  </si>
  <si>
    <t>BR-EMSmt-V.2015-f</t>
  </si>
  <si>
    <t>BR-EMSsb-m</t>
  </si>
  <si>
    <t>BR-EMSsb-f</t>
  </si>
  <si>
    <t>BR-EMSmt-m</t>
  </si>
  <si>
    <t>BR-EMSmt-f</t>
  </si>
  <si>
    <t>BR-EMSsb-V.2021-m</t>
  </si>
  <si>
    <t>BR-EMSsb-V.2021-f</t>
  </si>
  <si>
    <t>BR-EMSmt-V.2021-m</t>
  </si>
  <si>
    <t>BR-EMSmt-V.2021-f</t>
  </si>
  <si>
    <t>OUTRAS</t>
  </si>
  <si>
    <t>Arquivo de retorno</t>
  </si>
  <si>
    <t>Arquivo de conciliação</t>
  </si>
  <si>
    <t xml:space="preserve">Relatórios de Conciliação </t>
  </si>
  <si>
    <t>Tipo de Relatório</t>
  </si>
  <si>
    <t>Nome do Arquivo</t>
  </si>
  <si>
    <t xml:space="preserve">Geração </t>
  </si>
  <si>
    <t xml:space="preserve"> Expurgo</t>
  </si>
  <si>
    <t>SEG_YYMMDD_UF_MOVIMENTO-DIARIO-APOLICE-ENDOSSO-JSON.txt</t>
  </si>
  <si>
    <t>Diária</t>
  </si>
  <si>
    <t>15 dias***</t>
  </si>
  <si>
    <t>Todos os registros de apólice, endosso, bilhete e certificado do dia anterior</t>
  </si>
  <si>
    <t>SEG_YYMMDD_UF_MOVIMENTO-DIARIO-MOVIMENTACAO-PREMIO-JSON.txt</t>
  </si>
  <si>
    <t>Todos os registros de movimentações de prêmio de seguros do dia anterior</t>
  </si>
  <si>
    <t xml:space="preserve">Registro de Alteração do Novo Sinistro </t>
  </si>
  <si>
    <t>SEG_YYMMDD_UF_MOVIMENTO-DIARIO-SINISTRO-JSON.txt</t>
  </si>
  <si>
    <t>Todos os registros de sinistros do dia anterior</t>
  </si>
  <si>
    <t>SEG_YYMMDD_UF_MOVIMENTO-DIARIO-MOVIMENTO-SINISTRO-JSON.txt</t>
  </si>
  <si>
    <t>Todos os registros de movimentações de sinistros do dia anterior</t>
  </si>
  <si>
    <t>REGISTRO/ALTERAÇÃO - Resseguro Contrato</t>
  </si>
  <si>
    <t>RESSEG_YYMMDD_UF_MOVIMENTO-DIARIO-CONTRATO-RESSEGURO-JSON.txt</t>
  </si>
  <si>
    <t>Todos os registros de contrato de resseguro do dia anterior</t>
  </si>
  <si>
    <t>REGISTRO/ALTERAÇÃO - Resseguro Movimento Prêmio</t>
  </si>
  <si>
    <t>RESSEG_YYMMDD_UF_MOVIMENTO-DIARIO-MOV-PREM-RESSEG-JSON.txt</t>
  </si>
  <si>
    <t>Todos os registros de movimentação de prêmio de resseguros do dia anterior</t>
  </si>
  <si>
    <t>REGISTRO/ALTERAÇÃO - Resseguro Prestação de Contas</t>
  </si>
  <si>
    <t>RESSEG_YYMMDD_UF_MOVIMENTO-DIARIO-PRESTACAO-CONTAS-RESSEGURO-JSON.txt</t>
  </si>
  <si>
    <t>Todos os registros de prestação de contas de resseguros do dia anterior</t>
  </si>
  <si>
    <t>CCG</t>
  </si>
  <si>
    <t>SEG_YYMMDD_UF_MOVIMENTO-DIARIO-CCG-JSON.txt</t>
  </si>
  <si>
    <t>Todos os registro de contrato de contragarantia do dia anterior</t>
  </si>
  <si>
    <t>Arquivos de Retorno</t>
  </si>
  <si>
    <t>DMOVTRANSF</t>
  </si>
  <si>
    <t>A cada 15 minutos</t>
  </si>
  <si>
    <t>Todas as tentativas de registros por arquivo com erros ou sucesso dos ultimos 15 minutos.</t>
  </si>
  <si>
    <t>***8 primeiros dias descompactado e 7 dias posteriores compactado</t>
  </si>
  <si>
    <t>EXCL</t>
  </si>
  <si>
    <t>Campo deve ser preenchido com o Código para a ação exclusão.</t>
  </si>
  <si>
    <t>REGEX</t>
  </si>
  <si>
    <t>Código para o registro de exclusão</t>
  </si>
  <si>
    <t>1 - Campo deve ser preenchido</t>
  </si>
  <si>
    <t>Campo de preechimento obrigatório</t>
  </si>
  <si>
    <t>Descrição do motivo da exclusão</t>
  </si>
  <si>
    <t>Descrição Motivo</t>
  </si>
  <si>
    <t>1 - Correção Operacional
99-Outros</t>
  </si>
  <si>
    <t>Preenchimento do tipo de motivo da exclusão</t>
  </si>
  <si>
    <t>Tipo Motivo</t>
  </si>
  <si>
    <t>1 - Campo deve ser preenchido
2-Excluir layouts dependentes antes de excluir o registro informado</t>
  </si>
  <si>
    <t>1-Campo de preenchimento obrigatório
2-Ação não permitida, para excluir este Tipo Operação, necessário excluir antes operações dependentes.</t>
  </si>
  <si>
    <t>S/N</t>
  </si>
  <si>
    <t>Excluir Tudo</t>
  </si>
  <si>
    <t>1- Tipo Operação diferente de Documento, Sinistro, Contrato Resseguro, Averbação ou CCG, campo de preenchimento obrigatório.</t>
  </si>
  <si>
    <t>Campo de preenchimento opcional quando exclusão de Documento, Sinistro, Contrato de Resseguro, Averbação ou CCG</t>
  </si>
  <si>
    <t>Identificador Associado</t>
  </si>
  <si>
    <t>Identificador Operação</t>
  </si>
  <si>
    <t>1 - Documento
2 - Endosso
3 - Movimento de Prêmio Seguros
4 - Sinistro
5 - Movimento de Sinistro
6 - Contrato de Resseguro
7 - Movimento de Prêmio Resseguro
8 - Prestação de Contas
9 - CCG
10 - Averbação
11 - Complementar Auto</t>
  </si>
  <si>
    <t>Tipo Operação</t>
  </si>
  <si>
    <t>Código para a ação exclusão</t>
  </si>
  <si>
    <t>Código para o bloco 1 (Dados de Exclusão)</t>
  </si>
  <si>
    <t>1 – Versão Inicial</t>
  </si>
  <si>
    <t>1 - Campo de preenchimento obrigatório.</t>
  </si>
  <si>
    <t xml:space="preserve">1 - Campo de preenchimento obrigatório.
OBS: O número da conta pode ser informado com ou sem ponto e traço. </t>
  </si>
  <si>
    <t>Nome Simplificado do Participante</t>
  </si>
  <si>
    <t>REGEX0EXCL</t>
  </si>
  <si>
    <t>Código de identificação do processador de arquivos, constituído pela concatenação das informações "Função", "Tipo de Registro" e "Ação".
REGEX + 0 + EXCL
Descrição: Código para Registro da exclusão + Linha de header + Código para a ação exclusão.</t>
  </si>
  <si>
    <t>Tipo / Tamanho / Máscara</t>
  </si>
  <si>
    <t>Registro de Exclusões</t>
  </si>
  <si>
    <t>Descreve as características para o registro de exclusões</t>
  </si>
  <si>
    <r>
      <t xml:space="preserve">Bloco: Header </t>
    </r>
    <r>
      <rPr>
        <sz val="11"/>
        <color theme="0"/>
        <rFont val="Calibri"/>
        <family val="2"/>
        <scheme val="minor"/>
      </rPr>
      <t>- Cardinalidade [1]</t>
    </r>
  </si>
  <si>
    <r>
      <t>Seção/Bloco 1: Dados de Exclusão - Cardinalidade [1..N]</t>
    </r>
    <r>
      <rPr>
        <sz val="11"/>
        <color theme="0"/>
        <rFont val="Calibri"/>
        <family val="2"/>
        <scheme val="minor"/>
      </rPr>
      <t xml:space="preserve">
Obs: Por arquivo será possível efetuar a exclusão de apenas 1 (Um) "Tipo Operação", ou seja, para outro "Tipo Operação" será necessário novo arquivo para este exclusivo fim.
Ou seja, para a exclusão de Documento, poderá ser feita a exclusão de diversos números de documentos, no entanto, não endosso ou qualquer outro layout.</t>
    </r>
  </si>
  <si>
    <r>
      <t xml:space="preserve">Informar o tipo de operação de exclusão que será realizado.
</t>
    </r>
    <r>
      <rPr>
        <b/>
        <sz val="11"/>
        <rFont val="Calibri"/>
        <family val="2"/>
        <scheme val="minor"/>
      </rPr>
      <t xml:space="preserve">OBS: </t>
    </r>
    <r>
      <rPr>
        <sz val="11"/>
        <rFont val="Calibri"/>
        <family val="2"/>
        <scheme val="minor"/>
      </rPr>
      <t>Caso o Tipo de Operação seja exclusão de "Documento", deverá ser excluído primeiro averbação, Complementar Auto, Movimento de Prêmio de Seguros, Endosso (Nesta ordem) que façam parte do referido documento a ser excluído.
Caso o Tipo de Operação seja exclusão de "Sinistro", deverá ser excluído primeiro a Movimentação de Sinistro que faça parte do referido Sinistro a ser excluído.
Caso o Tipo de Operação seja exclusão de "Contrato de Resseguro", deverá ser excluído primeiro a Prestação de Contas e Movimentação de Prêmio de Resseguro que faça parte do referido Contrato de resseguro a ser excluído.
Demais Tipo Operação, será excluído sem dependências.</t>
    </r>
  </si>
  <si>
    <r>
      <t xml:space="preserve">Informar o identificador de cada operação de exclusão, sendo:
</t>
    </r>
    <r>
      <rPr>
        <b/>
        <sz val="11"/>
        <rFont val="Calibri"/>
        <family val="2"/>
        <scheme val="minor"/>
      </rPr>
      <t>Documento:</t>
    </r>
    <r>
      <rPr>
        <sz val="11"/>
        <rFont val="Calibri"/>
        <family val="2"/>
        <scheme val="minor"/>
      </rPr>
      <t xml:space="preserve"> Nº do Documento
</t>
    </r>
    <r>
      <rPr>
        <b/>
        <sz val="11"/>
        <rFont val="Calibri"/>
        <family val="2"/>
        <scheme val="minor"/>
      </rPr>
      <t>Endosso :</t>
    </r>
    <r>
      <rPr>
        <sz val="11"/>
        <rFont val="Calibri"/>
        <family val="2"/>
        <scheme val="minor"/>
      </rPr>
      <t xml:space="preserve"> Nº do Endosso
</t>
    </r>
    <r>
      <rPr>
        <b/>
        <sz val="11"/>
        <rFont val="Calibri"/>
        <family val="2"/>
        <scheme val="minor"/>
      </rPr>
      <t>Movimento de Prêmio de Seguros:</t>
    </r>
    <r>
      <rPr>
        <sz val="11"/>
        <rFont val="Calibri"/>
        <family val="2"/>
        <scheme val="minor"/>
      </rPr>
      <t xml:space="preserve"> Identificador do Movimento
</t>
    </r>
    <r>
      <rPr>
        <b/>
        <sz val="11"/>
        <rFont val="Calibri"/>
        <family val="2"/>
        <scheme val="minor"/>
      </rPr>
      <t xml:space="preserve">Sinistro: </t>
    </r>
    <r>
      <rPr>
        <sz val="11"/>
        <rFont val="Calibri"/>
        <family val="2"/>
        <scheme val="minor"/>
      </rPr>
      <t xml:space="preserve">Número do Sinistro 
</t>
    </r>
    <r>
      <rPr>
        <b/>
        <sz val="11"/>
        <rFont val="Calibri"/>
        <family val="2"/>
        <scheme val="minor"/>
      </rPr>
      <t>Movimento de Sinistro:</t>
    </r>
    <r>
      <rPr>
        <sz val="11"/>
        <rFont val="Calibri"/>
        <family val="2"/>
        <scheme val="minor"/>
      </rPr>
      <t xml:space="preserve"> Identificador do Movimento
</t>
    </r>
    <r>
      <rPr>
        <b/>
        <sz val="11"/>
        <rFont val="Calibri"/>
        <family val="2"/>
        <scheme val="minor"/>
      </rPr>
      <t>Contrato de Resseguro:</t>
    </r>
    <r>
      <rPr>
        <sz val="11"/>
        <rFont val="Calibri"/>
        <family val="2"/>
        <scheme val="minor"/>
      </rPr>
      <t xml:space="preserve"> Nº do Contrato de Resseguro
</t>
    </r>
    <r>
      <rPr>
        <b/>
        <sz val="11"/>
        <rFont val="Calibri"/>
        <family val="2"/>
        <scheme val="minor"/>
      </rPr>
      <t>Movimento de Prêmio de Resseguro:</t>
    </r>
    <r>
      <rPr>
        <sz val="11"/>
        <rFont val="Calibri"/>
        <family val="2"/>
        <scheme val="minor"/>
      </rPr>
      <t xml:space="preserve"> Código / Identificador do Movimento
</t>
    </r>
    <r>
      <rPr>
        <b/>
        <sz val="11"/>
        <rFont val="Calibri"/>
        <family val="2"/>
        <scheme val="minor"/>
      </rPr>
      <t>Prestação de Contas:</t>
    </r>
    <r>
      <rPr>
        <sz val="11"/>
        <rFont val="Calibri"/>
        <family val="2"/>
        <scheme val="minor"/>
      </rPr>
      <t xml:space="preserve"> Identificador da Prestação de Contas
</t>
    </r>
    <r>
      <rPr>
        <b/>
        <sz val="11"/>
        <rFont val="Calibri"/>
        <family val="2"/>
        <scheme val="minor"/>
      </rPr>
      <t>CCG:</t>
    </r>
    <r>
      <rPr>
        <sz val="11"/>
        <rFont val="Calibri"/>
        <family val="2"/>
        <scheme val="minor"/>
      </rPr>
      <t xml:space="preserve"> Número do CCG
</t>
    </r>
    <r>
      <rPr>
        <b/>
        <sz val="11"/>
        <rFont val="Calibri"/>
        <family val="2"/>
        <scheme val="minor"/>
      </rPr>
      <t>Averbações:</t>
    </r>
    <r>
      <rPr>
        <sz val="11"/>
        <rFont val="Calibri"/>
        <family val="2"/>
        <scheme val="minor"/>
      </rPr>
      <t xml:space="preserve"> Identificação da Averbação
</t>
    </r>
    <r>
      <rPr>
        <b/>
        <sz val="11"/>
        <rFont val="Calibri"/>
        <family val="2"/>
        <scheme val="minor"/>
      </rPr>
      <t>Complementar Auto:</t>
    </r>
    <r>
      <rPr>
        <sz val="11"/>
        <rFont val="Calibri"/>
        <family val="2"/>
        <scheme val="minor"/>
      </rPr>
      <t xml:space="preserve"> Código do Objeto
 </t>
    </r>
  </si>
  <si>
    <r>
      <t xml:space="preserve">Informar o identificador associado de cada operação de exclusão, sendo:
</t>
    </r>
    <r>
      <rPr>
        <b/>
        <sz val="11"/>
        <rFont val="Calibri"/>
        <family val="2"/>
        <scheme val="minor"/>
      </rPr>
      <t>Documento: Não informar nada
Endosso:</t>
    </r>
    <r>
      <rPr>
        <sz val="11"/>
        <rFont val="Calibri"/>
        <family val="2"/>
        <scheme val="minor"/>
      </rPr>
      <t xml:space="preserve"> Nº do Documento
</t>
    </r>
    <r>
      <rPr>
        <b/>
        <sz val="11"/>
        <rFont val="Calibri"/>
        <family val="2"/>
        <scheme val="minor"/>
      </rPr>
      <t>Movimento de Prêmio de Seguros:</t>
    </r>
    <r>
      <rPr>
        <sz val="11"/>
        <rFont val="Calibri"/>
        <family val="2"/>
        <scheme val="minor"/>
      </rPr>
      <t xml:space="preserve"> Nº do Documento
Sinistro: Não informar nada
</t>
    </r>
    <r>
      <rPr>
        <b/>
        <sz val="11"/>
        <rFont val="Calibri"/>
        <family val="2"/>
        <scheme val="minor"/>
      </rPr>
      <t>Movimento de Sinistro:</t>
    </r>
    <r>
      <rPr>
        <sz val="11"/>
        <rFont val="Calibri"/>
        <family val="2"/>
        <scheme val="minor"/>
      </rPr>
      <t xml:space="preserve"> Número do Sinistro
Contrato de resseguro: Não informar nada
</t>
    </r>
    <r>
      <rPr>
        <b/>
        <sz val="11"/>
        <rFont val="Calibri"/>
        <family val="2"/>
        <scheme val="minor"/>
      </rPr>
      <t>Movimento de Prêmio de Resseguro:</t>
    </r>
    <r>
      <rPr>
        <sz val="11"/>
        <rFont val="Calibri"/>
        <family val="2"/>
        <scheme val="minor"/>
      </rPr>
      <t xml:space="preserve"> Nº do Contrato de Resseguro
</t>
    </r>
    <r>
      <rPr>
        <b/>
        <sz val="11"/>
        <rFont val="Calibri"/>
        <family val="2"/>
        <scheme val="minor"/>
      </rPr>
      <t>Prestação de Contas:</t>
    </r>
    <r>
      <rPr>
        <sz val="11"/>
        <rFont val="Calibri"/>
        <family val="2"/>
        <scheme val="minor"/>
      </rPr>
      <t xml:space="preserve"> Nº do Contrato de Resseguro
</t>
    </r>
    <r>
      <rPr>
        <b/>
        <sz val="11"/>
        <rFont val="Calibri"/>
        <family val="2"/>
        <scheme val="minor"/>
      </rPr>
      <t>Averbações:</t>
    </r>
    <r>
      <rPr>
        <sz val="11"/>
        <rFont val="Calibri"/>
        <family val="2"/>
        <scheme val="minor"/>
      </rPr>
      <t xml:space="preserve"> Não informar nada
CCG: Não informar nada
Complementar Auto: Nº do Documento&amp;"|"&amp;Nº do Endosso
 </t>
    </r>
  </si>
  <si>
    <r>
      <t xml:space="preserve">Deverá ser informado qual o tipo de exclusão a ser realizada.
</t>
    </r>
    <r>
      <rPr>
        <b/>
        <sz val="11"/>
        <rFont val="Calibri"/>
        <family val="2"/>
        <scheme val="minor"/>
      </rPr>
      <t xml:space="preserve"> </t>
    </r>
    <r>
      <rPr>
        <b/>
        <u/>
        <sz val="11"/>
        <rFont val="Calibri"/>
        <family val="2"/>
        <scheme val="minor"/>
      </rPr>
      <t>S</t>
    </r>
    <r>
      <rPr>
        <sz val="11"/>
        <rFont val="Calibri"/>
        <family val="2"/>
        <scheme val="minor"/>
      </rPr>
      <t xml:space="preserve">, para Tipo de Operação (1, 4, 6 e 9 ) demais layouts que tenham relação a estes tipos de operações serão excluidos seguindo o descrito abaixo:
</t>
    </r>
    <r>
      <rPr>
        <b/>
        <sz val="11"/>
        <rFont val="Calibri"/>
        <family val="2"/>
        <scheme val="minor"/>
      </rPr>
      <t>1 - Documento</t>
    </r>
    <r>
      <rPr>
        <sz val="11"/>
        <rFont val="Calibri"/>
        <family val="2"/>
        <scheme val="minor"/>
      </rPr>
      <t xml:space="preserve"> (Excluirá também Endosso, Movimento de Prêmio, Complementar Auto e Averbação)
</t>
    </r>
    <r>
      <rPr>
        <b/>
        <sz val="11"/>
        <rFont val="Calibri"/>
        <family val="2"/>
        <scheme val="minor"/>
      </rPr>
      <t>4 - Sinistro</t>
    </r>
    <r>
      <rPr>
        <sz val="11"/>
        <rFont val="Calibri"/>
        <family val="2"/>
        <scheme val="minor"/>
      </rPr>
      <t xml:space="preserve"> (Excluirá também Movimento de Sinistro)
</t>
    </r>
    <r>
      <rPr>
        <b/>
        <sz val="11"/>
        <rFont val="Calibri"/>
        <family val="2"/>
        <scheme val="minor"/>
      </rPr>
      <t>6 - Contrato de Resseguro</t>
    </r>
    <r>
      <rPr>
        <sz val="11"/>
        <rFont val="Calibri"/>
        <family val="2"/>
        <scheme val="minor"/>
      </rPr>
      <t xml:space="preserve"> (Excluirá também Movimento de Prêmio de Resseguro e Prestação de Contas)
</t>
    </r>
    <r>
      <rPr>
        <b/>
        <sz val="11"/>
        <rFont val="Calibri"/>
        <family val="2"/>
        <scheme val="minor"/>
      </rPr>
      <t>9 - CCG</t>
    </r>
    <r>
      <rPr>
        <sz val="11"/>
        <rFont val="Calibri"/>
        <family val="2"/>
        <scheme val="minor"/>
      </rPr>
      <t xml:space="preserve"> (Não exclui nenhum outro pois não há relação)
</t>
    </r>
    <r>
      <rPr>
        <b/>
        <u/>
        <sz val="11"/>
        <rFont val="Calibri"/>
        <family val="2"/>
        <scheme val="minor"/>
      </rPr>
      <t>N</t>
    </r>
    <r>
      <rPr>
        <sz val="11"/>
        <rFont val="Calibri"/>
        <family val="2"/>
        <scheme val="minor"/>
      </rPr>
      <t xml:space="preserve">, Seguir a regra do campo "Tipo Operação"
</t>
    </r>
  </si>
  <si>
    <r>
      <t xml:space="preserve">Seção/Bloco Z: </t>
    </r>
    <r>
      <rPr>
        <sz val="11"/>
        <color theme="0"/>
        <rFont val="Calibri"/>
        <family val="2"/>
        <scheme val="minor"/>
      </rPr>
      <t>Identificador do Registro - Cardinalidade [0..N]</t>
    </r>
  </si>
  <si>
    <t>Exclusão</t>
  </si>
  <si>
    <t xml:space="preserve">Descreve as características para exclusão do registro </t>
  </si>
  <si>
    <t>Exclusão dos Registros</t>
  </si>
  <si>
    <t>Movimento de Prêmio de Seguro</t>
  </si>
  <si>
    <t>Tipo de Intermediador</t>
  </si>
  <si>
    <t>9(05),9(02)</t>
  </si>
  <si>
    <t>9(08)
 XXXXX30Y</t>
  </si>
  <si>
    <t>9(08)
AAAAMMDD</t>
  </si>
  <si>
    <t>9(08)
99999309</t>
  </si>
  <si>
    <t xml:space="preserve">1 - Validar se foi informado Campo de preenchimento obrigatório.
OBS: O número da conta pode ser informado com ou sem ponto e traço. </t>
  </si>
  <si>
    <t>1 - Validar se campo foi informado
2 - Validar se o valor informado compõe uma data válida</t>
  </si>
  <si>
    <t xml:space="preserve">Controle de versão:
1 – Versão Inicial </t>
  </si>
  <si>
    <t>1 - Validar se foi informado
2 - Validar se a versão informada existe</t>
  </si>
  <si>
    <t>1 - Campo é obrigatório
2 - A versão informada não existe.</t>
  </si>
  <si>
    <t xml:space="preserve">REGDC </t>
  </si>
  <si>
    <t>1 - Conta Inexistente.
2 - Conta não ativa
3 - Conta Inexistente
4 - Conta não pertencente a família de Digitação
5 - Campo é obrigatório</t>
  </si>
  <si>
    <t>1 - Nº  já cadastrado
2 - Campo  é obrigatório</t>
  </si>
  <si>
    <t xml:space="preserve">Não
</t>
  </si>
  <si>
    <t>X (24 )ou X(30)</t>
  </si>
  <si>
    <t>1 - Data de Emissão deve ser menor ou igual a data atual
2 - Campo tipo dado inválido
3 - Campo é obrigatório</t>
  </si>
  <si>
    <t>1 - Campo tipo dado inválido
2 - Campo é obrigatório</t>
  </si>
  <si>
    <t>1 - Campo tipo dado inválido
2 - Data Término deve ser maior ou igual que a data Início
3 - Campo  é obrigatório</t>
  </si>
  <si>
    <t>1 - Individual
2 - Coletiva
3 - Bilhete
4 - Certificado
5 - Automóvel (Individual)
6 - Automóvel (Frota)
7 - Apólice Transferida (Individual)***
8 - Certificado Automóvel
9 - Contrato Coletivo (PREV)
10 - Certificado de Participante Individual (PREV)
11 - Certificado de Participante Coletivo (PREV)
12 - Apólice Coletiva sem Certificado</t>
  </si>
  <si>
    <t xml:space="preserve">1 - Validar se a forma de Contratação informada é valida
2 - Validar se a forma de Contratação foi informada
3 - Validar se blocos a seguir foram informados 7, F, G, H, I, K, L, M, O, 8, C, E, N
4 - Validar se a seção ou bloco P foi informado </t>
  </si>
  <si>
    <t>1 - Campo é inválido
2 - Campo é obrigatório
3 - Seções ou blocos não devem ser preenchidos para Automóvel (Domínios 5,6 e 8)
4 - Bloco P - Informações Exclusivas do ramo Automóvel deve ser informado caso informado domínio 5,6 e 8.</t>
  </si>
  <si>
    <t>1 - Campo obrigatório
2 - Campo inválido</t>
  </si>
  <si>
    <t>Valor do Prêmio de Cosseguro Retido em Reais</t>
  </si>
  <si>
    <t>Campo deve ser preenchido com o Valor do Prêmio de Cosseguro Retido do Documento em Reais</t>
  </si>
  <si>
    <t>Valor Total do Prêmio Bruto de Cosseguro em Reais</t>
  </si>
  <si>
    <t>Campo deve ser preenchido com o Valor Total do Prêmio Bruto de Cosseguro em Reais</t>
  </si>
  <si>
    <t>Campo deve ser preenchido com o Percentual de Cosseguro Retido</t>
  </si>
  <si>
    <t>1 - Campo é obrigatório
2 - Campo é inválido</t>
  </si>
  <si>
    <t>Valor Total do Prêmio em Reais</t>
  </si>
  <si>
    <t>Campo deve ser preenchido com o Valor Total do Prêmio em Reais</t>
  </si>
  <si>
    <t>1 - Campo  é obrigatório</t>
  </si>
  <si>
    <t>Valor Total do Prêmio Comercial em Reais</t>
  </si>
  <si>
    <t>Campo deve ser preenchido com o Valor Total do Prêmio Comercial em Reais</t>
  </si>
  <si>
    <t>Custo de Aquisição Total em Reais</t>
  </si>
  <si>
    <t>Campo deve ser preenchido com o Custo de Aquisição Total em Reais</t>
  </si>
  <si>
    <t>Custo de Aquisição Redutor Total (Reais)</t>
  </si>
  <si>
    <t>Adicional de Fracionamento Total (Reais)</t>
  </si>
  <si>
    <t>Custo Inicial de Contratação Total (Reais)</t>
  </si>
  <si>
    <t>IOF Total (Reais)</t>
  </si>
  <si>
    <t xml:space="preserve">1 - Quando Moeda Emissao diferente de BRL é obrigatório informar a cotação da moeda
2 - Quando Moeda Emissao igual a BRL Cotacao Moeda não deverá ser informada
3 - Campo é inválido
</t>
  </si>
  <si>
    <t>Limite Máximo de Garantia em Reais</t>
  </si>
  <si>
    <t>Campo deve ser preenchido com o Limite Máximo de Garantia em Reais</t>
  </si>
  <si>
    <t>1 - Validar se domínio é válido</t>
  </si>
  <si>
    <t>1 - Campo de preenchimento obrigatório caso seja informado "99 - Outros" no campo "Tipo de Limite"</t>
  </si>
  <si>
    <t>Deverá ser informado o tipo de cobertura básica</t>
  </si>
  <si>
    <t>Deverá ser informado a identificação da carteira da Seguradora</t>
  </si>
  <si>
    <t>REGDC</t>
  </si>
  <si>
    <t>1 - Campo de preenchimento obrigatório quando informado "4 - Certificado" e "8 - Certificado Automóvel" no campo "Tipo de Contratação"
2 - Campo não deve ser preenchido caso informado valor diferente de "4 - Certificado" e "8 - Certificado Automóvel" no campo "Tipo de Contratação"</t>
  </si>
  <si>
    <t>1 - Número de apólice vinculada deve ser diferente do número do documento alternativo
2 - Validar unicidade do número da apólice vinculada</t>
  </si>
  <si>
    <t>1 - Número de Apólice Vinculada deve ser diferente do Número do Documento Alternativo
2 - Apólice já cadastrada</t>
  </si>
  <si>
    <t>Valor do Prêmio Inicial (Reais)</t>
  </si>
  <si>
    <t>Valor do Prêmio Depósito (Reais)</t>
  </si>
  <si>
    <t>Valor do Prêmio Ajuste (Reais)</t>
  </si>
  <si>
    <t>Limite maior (Reais)</t>
  </si>
  <si>
    <t>Limite menor (Reais)</t>
  </si>
  <si>
    <t>Limite médio (Reais)</t>
  </si>
  <si>
    <t>1 - Campo  é obrigatório
2 - Campo  é inválido</t>
  </si>
  <si>
    <t>1 - Em caso de preenchimento desta seção, ao menos uma das datas deve ser preenchida
2 - Validar se data de assinatura foi informada
3 - Validar se o valor informado compõe uma data válida.</t>
  </si>
  <si>
    <t xml:space="preserve"> 1 - Data da assinatura ou data do protocolo deve ser preenchida
2 - Campo é obrigatório
3 - Campo inválido</t>
  </si>
  <si>
    <t>1 - Corretor
2 - Representante de Seguros
3 - Estipulante
4 - Correspondente de Microsseguros
5 - Agente de Seguros
6 - Averbador
7 - Instituidor 
99 - Outros</t>
  </si>
  <si>
    <t>1 - Campo de preenchimento obrigatório quando "Tipo (de Intermediador)" for igual a "1 - Corretor"</t>
  </si>
  <si>
    <t>Tipo Documento</t>
  </si>
  <si>
    <t>Campo deve ser preenchido com o Tipo Documento do Intermediador</t>
  </si>
  <si>
    <t xml:space="preserve">1 - Campo é obrigatório
2 - Campo é inválido
</t>
  </si>
  <si>
    <t>1 - Nacionalidade deve ser preenchida no caso de Intermediação
2 - Campo é invalido</t>
  </si>
  <si>
    <t>Documento</t>
  </si>
  <si>
    <t>Campo deve ser preenchido com o Documento do Intermediador</t>
  </si>
  <si>
    <t>1 - Em caso de nacionalidade brasileira, o documentodeverá ser preenchido de forma obrigatória
2 - Validar dígito verificador</t>
  </si>
  <si>
    <t>2 - {CNPJ} tem dígito verificador inválido.
3 - {CPF} tem dígito verificador inválido.</t>
  </si>
  <si>
    <t>Valor da Comissão em Reais</t>
  </si>
  <si>
    <t>Campo deve ser preenchido com o Valor da Comissão em Reais</t>
  </si>
  <si>
    <t>1 - Campo é de preenchimento obrigatório</t>
  </si>
  <si>
    <t>1 - País de Residência deve ser informado quando nacionalidade estrangeira
2 - Campo é inválido</t>
  </si>
  <si>
    <t>1 - Campo é obrigatório
2 - Contrato de Contragarantia não está cadastrado</t>
  </si>
  <si>
    <t>Valor do Colateral (Em reais)</t>
  </si>
  <si>
    <t>1 - Campo é obrigatório
2 - Para Cosseguro Aceito o campo Cosseguro não deve ser preenchido</t>
  </si>
  <si>
    <t>Valor do Prêmio Cosseguro Cedido em Reais</t>
  </si>
  <si>
    <t>Campo deve ser preenchido com o Valor do Prêmio Cosseguro Cedido em Reais</t>
  </si>
  <si>
    <t>Percentual do Prêmio Cosseguro Cedido</t>
  </si>
  <si>
    <t>Campo deve ser preenchido com o Percentual do Prêmio Cosseguro Cedido</t>
  </si>
  <si>
    <t>Sim
Campo de preenchimento obrigatório caso o campo "Valor do Prêmio Cosseguro Cedido" não seja informado</t>
  </si>
  <si>
    <t>1 - Campo de preenchimento obrigatório caso o campo "Valor do Prêmio Cosseguro Cedido" não seja informado</t>
  </si>
  <si>
    <t>1 - Campo é inválido
2 - Campo é obrigatório
3 - Deve ser informado apenas 1 segurado quando a apólice é individual</t>
  </si>
  <si>
    <t>1 - Validar domínio
2 - Indicador PJ de Direito Público deve ser informado quando PJ</t>
  </si>
  <si>
    <t>1 - Campo é invalido
2 - Nacionalidade obrigatória</t>
  </si>
  <si>
    <t>Campo deve ser preenchido com o Tipo Documento</t>
  </si>
  <si>
    <t>Campo deve ser preenchido com o Documento da pessoa em questão.
Caso o segurado ou tomador seja uma entidade sem Documento, informar o CNPJ 99.999.999/0009-49 ou o CPF 999.999.999-99.</t>
  </si>
  <si>
    <t>Sim
Obrigatório se nacionalidade brasileira e /ou quando campo "função da pessoa (papel) for domínio 7 ou 9</t>
  </si>
  <si>
    <t>1 - Em caso de nacionalidade brasileira, o Documento e/ou  quando campo "função da pessoa (papel) for domínio 7 ou 9 deverá ser preenchido de forma obrigatória
2 - Validar dígito verificador 
3 - Validar se o CPF/CNPJ é valido</t>
  </si>
  <si>
    <t>1 - Documento deve ser informado quando nacionalidade brasileira e/ou  quando campo "função da pessoa (papel) for domínio 7 ou 9
2 - {CNPJ} tem dígito verificador inválido.
3 - {CPF} tem dígito verificador inválido.
4 - Campo é inválido.</t>
  </si>
  <si>
    <t>1 - Campo é invalido</t>
  </si>
  <si>
    <t>N: Identificação de pessoa por cobertura - Cardinalidade [0..N PARA CADA PESSOA]</t>
  </si>
  <si>
    <t>Deverá ser informado o tipo do objeto segurado para o  Documento em questão. 
OBS: Os domínios 5 - Automóvel e 7 - Condutor  não devem ser utilizados no layout de documentos, estes domínios são utilizado apenas no layout complementar Automóvel</t>
  </si>
  <si>
    <t>1 - Contrato
2 - Processo Administrativo
3 - Processo Judicial
4 - Contrato de Locação
6 - Contrato de Financiamento (Habitacional)
9 - Pessoas
99 - Outros</t>
  </si>
  <si>
    <t>1 - Descrição Tipo Objeto é obrigatório quando Tipo Objeto 99 - Outros</t>
  </si>
  <si>
    <t>1 - Validar se o Código do Objeto foi informado
2 - Validar se o código do objeto informado já está cadastrado na base para a documento em questão</t>
  </si>
  <si>
    <t>1 - Campo é obrigatório
2 - Código do objeto já cadastrado na base para a documento em questão</t>
  </si>
  <si>
    <t>1 - Campo tipo dado inválido</t>
  </si>
  <si>
    <t>Valor do Objeto Segurado em reais</t>
  </si>
  <si>
    <t>Campo deve ser preenchido com o valor do objeto segurado em reais.</t>
  </si>
  <si>
    <t>F: Informações Exclusivas do Grupo Marítimo - Cardinalidade [0..N PARA CADA OBJETO]</t>
  </si>
  <si>
    <t>G: Identificação específica do Grupo Marítimo - Cardinalidade [0..N PARA CADA OBJETO]</t>
  </si>
  <si>
    <t>1 - Operador portuário
2 - Armador
3 - Construtor</t>
  </si>
  <si>
    <t>H: Informações Exclusivas do Grupo Aeronáutico - Cardinalidade [0..N PARA CADA OBJETO]</t>
  </si>
  <si>
    <t>1 - Particular
2 - Aluguel</t>
  </si>
  <si>
    <t>1 - Lançamento
2 - Operação
99 - Outros</t>
  </si>
  <si>
    <t>I: Informações Exclusivas do Grupo Petróleo - Cardinalidade [0..N PARA CADA OBJETO]</t>
  </si>
  <si>
    <t>K: Informações Exclusivas do Grupo Rural - Cardinalidade [0..N PARA CADA OBJETO]</t>
  </si>
  <si>
    <t>Valor do prêmio subvencionado (Em reais)</t>
  </si>
  <si>
    <t>AC, AL, AP, AM, BA, CE, DF, ES, GO, MA, MT, MS, MG, PA, PB, PR, PE, PI, RJ, RN, RS, RO, RR, SC, SP, SE, TO, BR ou XX (Outra Origem)</t>
  </si>
  <si>
    <t>1 - Validar se a UF informada é valida
Obs.: Deverá ser informado com maiúsculas</t>
  </si>
  <si>
    <t>1- UF inválida</t>
  </si>
  <si>
    <t>Lista de domínios sugerida pela SUSEP</t>
  </si>
  <si>
    <t>1 - Validar se o domínio informado é válido
2 - Obrigatório quando CPF/CNPJ/ Documento estrangeiro do vistoriador for informado</t>
  </si>
  <si>
    <t>1 - Domínio inválido
2 - Campo é obrigatório</t>
  </si>
  <si>
    <t>Para o ramo de Penhor Rural a resposta deve ser "sim".</t>
  </si>
  <si>
    <t>L: Informações Exclusivas do Grupo Responsabilidades - Cardinalidade [0..N PARA CADA OBJETO]</t>
  </si>
  <si>
    <t>Valor do contrato complementar (Em reais)</t>
  </si>
  <si>
    <t>Valor máximo da cobertura de passivos ambientais desconhecido (Em reais)</t>
  </si>
  <si>
    <t>M: Informações Exclusivas do Grupo Patrimonial - Cardinalidade [0..N PARA CADA OBJETO]</t>
  </si>
  <si>
    <t xml:space="preserve"> 1- Laje
2- Subsolo
3- Um Pavimento
4- Dois Pavimentos
5- Três Pavimentos
6- Quatro ou mais Pavimentos
7 - Condomínio Vertical
8 - Condomínio Horizontal
9 - Misto
99 - Outros</t>
  </si>
  <si>
    <t>O: Informações Exclusivas do ramo Stop Loss - Cardinalidade [0..N PARA CADA OBJETO]</t>
  </si>
  <si>
    <t>Excedente técnico (Em reais)</t>
  </si>
  <si>
    <t>Identificador do Objeto</t>
  </si>
  <si>
    <t>Identificação do objeto segurado</t>
  </si>
  <si>
    <t>1 - Verificar se campo foi informado</t>
  </si>
  <si>
    <t>S: Informações Exclusivas do ramo Habitacional - Cardinalidade 0..N (para cada objeto)</t>
  </si>
  <si>
    <t xml:space="preserve">REGDC
</t>
  </si>
  <si>
    <t>1 - Casa;
2 - Apartamento.
3 - Condomínio Residencial;
4 - Condomínio Comercial;
5 - Condomínios Mistos;
6 - Comercial;
999 - Outros</t>
  </si>
  <si>
    <r>
      <rPr>
        <strike/>
        <sz val="11"/>
        <rFont val="Calibri"/>
        <family val="2"/>
        <scheme val="minor"/>
      </rPr>
      <t>[1..1]</t>
    </r>
    <r>
      <rPr>
        <sz val="11"/>
        <rFont val="Calibri"/>
        <family val="2"/>
        <scheme val="minor"/>
      </rPr>
      <t xml:space="preserve"> [0..1]</t>
    </r>
  </si>
  <si>
    <t>Sim, caso informado 99 - Outros no campo índice de atualização do contrato</t>
  </si>
  <si>
    <t>X: Carência para RCC, Capitalização e Sobrevivência (0..N (Para cada objeto))</t>
  </si>
  <si>
    <t>X</t>
  </si>
  <si>
    <t>Campo deve ser preenchido com Código Interno da Cobertura da Seguradora</t>
  </si>
  <si>
    <t>Tipo de Carência</t>
  </si>
  <si>
    <t>Campo deve ser preenchido com Tipo de Carência</t>
  </si>
  <si>
    <t>1 - Portabilidade
2 - Resgate</t>
  </si>
  <si>
    <t>Campo deve ser preenchido com Período de Carência</t>
  </si>
  <si>
    <t>Campo deve ser preenchido com Periodicidade da Carência</t>
  </si>
  <si>
    <t>1 - Dia
2 - Mês
3 - Ano</t>
  </si>
  <si>
    <t>Campo deve ser preenchido com Indicador de Dias Úteis ou Corridos</t>
  </si>
  <si>
    <t>1 - Dias úteis
2 - Dias corridos</t>
  </si>
  <si>
    <t>Campo deve ser preenchido com Data de Início da Carência</t>
  </si>
  <si>
    <t>1 - Validar  se o valor informado compoe uma data válida</t>
  </si>
  <si>
    <t>Campo deve ser preenchido com Data de Fim da Carência</t>
  </si>
  <si>
    <t>Prazo de Carência entre Resgates</t>
  </si>
  <si>
    <t>Campo deve ser preenchido com Prazo de Carência entre Resgates</t>
  </si>
  <si>
    <t>1 - Validar se foi informado quando o campo "Tipo de Carência " for igual a "2 - Resgate"</t>
  </si>
  <si>
    <t>Tipo de Prazo de Carência entre Resgates</t>
  </si>
  <si>
    <t>Campo deve ser preenchido com Tipo de Prazo de Carência entre Resgates</t>
  </si>
  <si>
    <t>1 - Validar se foi informado quando o campo "Tipo de Carência " for igual a "2 - Resgate"
 2 - Validar se domínio é válido</t>
  </si>
  <si>
    <t>Y</t>
  </si>
  <si>
    <t>Referência ao Código Interno da Cobertura da Seguradora da cobertura afetada</t>
  </si>
  <si>
    <t>Tipo de Plano</t>
  </si>
  <si>
    <t>Tipo de plano contratado</t>
  </si>
  <si>
    <t>Descrição do Tipo de Plano</t>
  </si>
  <si>
    <t>Descrição do tipo de plano contratado quando outros</t>
  </si>
  <si>
    <t>1 - Validar se foi informado quando o campo "Tipo de Plano" for igual a "99 - Outros"</t>
  </si>
  <si>
    <t>Plano Bloqueado</t>
  </si>
  <si>
    <t>Indica se o plano consta como bloqueado</t>
  </si>
  <si>
    <t>1 - Sim
2 - Não</t>
  </si>
  <si>
    <t>Modalidade de estruturação</t>
  </si>
  <si>
    <t>Modalidade de estruturação da cobertura</t>
  </si>
  <si>
    <t>1 - Benefício Definido
2 - Contribuição Variável</t>
  </si>
  <si>
    <t>Proponente Qualificado</t>
  </si>
  <si>
    <t>Declara se o plano é destinado a proponente qualificado</t>
  </si>
  <si>
    <t>Tipo de Tábua</t>
  </si>
  <si>
    <t>Indica o tipo de tábua biométrica aplicada à cobertura</t>
  </si>
  <si>
    <t>Tábua biométrica efetivamente utilizada para cálculo da renda concedida</t>
  </si>
  <si>
    <t>Tabela de Tábuas</t>
  </si>
  <si>
    <t>Forma de pagamento das anuidades, contribuições ou prêmios (antecipada/postecipada)</t>
  </si>
  <si>
    <t>Forma de Pagamento do Benefício</t>
  </si>
  <si>
    <t>Indica a forma de pagamento do benefício da cobertura contratada</t>
  </si>
  <si>
    <t>1 - Renda
2 - Único</t>
  </si>
  <si>
    <t>Taxa de Juros PMBaC</t>
  </si>
  <si>
    <t>Descreve a taxa de juros garantida para a remuneração da PMBaC, quando houver.</t>
  </si>
  <si>
    <t>Índice de Preços Garantido PMBaC</t>
  </si>
  <si>
    <t>Descreve o índice de preços garantido para atualização de valores da PMBaC, quando houver.</t>
  </si>
  <si>
    <t>Defasagem do Índice PMBaC</t>
  </si>
  <si>
    <t>Defasagem do índice de atualização de valores da PMBaC (em meses), quando houver.</t>
  </si>
  <si>
    <t>Range de 0 a 12 (sendo 0 sem defasagem)</t>
  </si>
  <si>
    <t>Reversão de Resultado Financeiro</t>
  </si>
  <si>
    <t>Percentual de reversão de resultado financeiro na fase de concessão</t>
  </si>
  <si>
    <t>1 - Validar se foi informado quando o campo "Reversão de Resultado Financeiro na fase de concessão" for igual a "1 - Sim"</t>
  </si>
  <si>
    <t>Índice de Garantia Mínima do PDR ou VDR</t>
  </si>
  <si>
    <t>Índice utilizado como garantia mínima de desempenho para produtos do tipo Plano de Desempenho Referenciado (PDR) e Vida com Desempenho Referenciado (VDR).</t>
  </si>
  <si>
    <t>Percentual de Garantia Mínima do PDR ou VDR</t>
  </si>
  <si>
    <t>Percentual utilizado como garantia mínima de desempenho para produtos do tipo Plano de Desempenho Referenciado (PDR) e Vida com Desempenho Referenciado (VDR).</t>
  </si>
  <si>
    <t>Data do fim do período de diferimento</t>
  </si>
  <si>
    <t>Data do fim do período de diferimento do benefício concedido/a conceder</t>
  </si>
  <si>
    <t>1 - Validar se o valor informado compoe uma data válida</t>
  </si>
  <si>
    <t>Regime Tributário</t>
  </si>
  <si>
    <t>Regime tributário do plano de seguro ou de previdência complementar contratado</t>
  </si>
  <si>
    <t>1 - Progressivo
2 - Regressivo</t>
  </si>
  <si>
    <t>Base de cálculo das anuidades do benefício concedido</t>
  </si>
  <si>
    <t>1 - Base Mensal
2 -Base Anual</t>
  </si>
  <si>
    <t>Forma de reversão do excedente financeiro da concessão</t>
  </si>
  <si>
    <t>1 - Validar se domínio informado é válido
2 - Validar se foi informado quando o campo "Reversão de Resultado Financeiro" for igual a "1 - Sim"</t>
  </si>
  <si>
    <t>Limite Máximo de Indenização em Reais</t>
  </si>
  <si>
    <t>Campo deve ser preenchido com o Limite Máximo de Indenização em Reais</t>
  </si>
  <si>
    <t>Campo deve ser preenchido informando se o Limite Máximo de Indenização é Sublimite</t>
  </si>
  <si>
    <t>Prêmio da Cobertura em reais</t>
  </si>
  <si>
    <t>Campo deve ser preenchido com o Prêmio da Cobertura em Reais</t>
  </si>
  <si>
    <t>1 - Campo tipo dado inválido
2 - Campo de preenchimento obrigatório</t>
  </si>
  <si>
    <t>1 - Campo tipo dado inválido
2 - Data término deve ser maior que a data de início
3 - Campo de preenchimento obrigatório</t>
  </si>
  <si>
    <t>Adicional de Fracionamento (Em reais)</t>
  </si>
  <si>
    <t>Custo de Aquisição em reais</t>
  </si>
  <si>
    <t>Campo deve ser preenchido com o Custo de Aquisição em Reais</t>
  </si>
  <si>
    <t>Custo de Aquisição Redutor (em reais)</t>
  </si>
  <si>
    <t>IOF (em reais)</t>
  </si>
  <si>
    <t xml:space="preserve">Campo deve ser preenchido com a informação se o código é o principal do objeto 
</t>
  </si>
  <si>
    <t>1 - Validar se o domínio informado é válido
2 - Validar se campo foi informado</t>
  </si>
  <si>
    <t>1 - Pessoas 
2 - Danos</t>
  </si>
  <si>
    <t>1 - Se informado validar se compõe uma data válida</t>
  </si>
  <si>
    <t>1 - Campo de preenchimento obrigatório quando informado prazo de carência
2 - Validar se o domínio informado é válido</t>
  </si>
  <si>
    <t>1 - Validar se compõe uma data válida</t>
  </si>
  <si>
    <t>1 - Validar se compõe uma data válida
2 - Validar se data término de vigência do prêmio é maior ou igual a data início de vigência do prêmio</t>
  </si>
  <si>
    <t>1 - Campo de preenchimento obrigatório quando informado "Data de Início da Franquia", "Data Término da Franquia" ou "Prazo da Franquia"</t>
  </si>
  <si>
    <t>1 - Sem franquia
2 - Reduzida
3 - Normal
4 - Majorada
5 - Dedutível
6 - Flexível
99 - Outros</t>
  </si>
  <si>
    <t>1 - Campo de preenchimento obrigatório quando informado "Valor da Franquia"
2 - Validar se o valor do domínio é válido</t>
  </si>
  <si>
    <t>POS (Percentual de Participação Obrigatório do Segurado) em reais</t>
  </si>
  <si>
    <t>Valor Mínimo de Participação Obrigatória do Segurado (em reais)</t>
  </si>
  <si>
    <t>Valor Máximo de Participação Obrigatória do Segurado (em reais)</t>
  </si>
  <si>
    <t>1 - Valor
2 - Percentual
99 - Outros</t>
  </si>
  <si>
    <t>E: Informações Adicionais da Cobertura - Cardinalidade [0..N PARA CADA COBERTURA]</t>
  </si>
  <si>
    <t>1 - Por ocorrência
2 - Por reclamação
99 - Outra</t>
  </si>
  <si>
    <t>1 - Escolhido pelo Segurado
99 - Outros</t>
  </si>
  <si>
    <t>1 - Nacional
2 - Internacional
3 - Nacional e Internacional</t>
  </si>
  <si>
    <t>1 - Fixo
2 - Vinculado
3 - Variável</t>
  </si>
  <si>
    <t>1 - Básico
2 - Empresarial
3 - Empresarial Integral</t>
  </si>
  <si>
    <t>1 - Empréstimo
2 - Consórcio
3 - Condomínio
99 - Outros</t>
  </si>
  <si>
    <t>Campo deve ser preenchido com o grau de parentesco</t>
  </si>
  <si>
    <t>Código para o registro de Documento</t>
  </si>
  <si>
    <t>W</t>
  </si>
  <si>
    <t>Código da cobertura</t>
  </si>
  <si>
    <t>Tabela de Coberturas</t>
  </si>
  <si>
    <t>Código interno utilizado pela seguradora para identificação da cobertura contratada</t>
  </si>
  <si>
    <t>Nome da Cobertura</t>
  </si>
  <si>
    <t>Nome descritivo da cobertura contratada</t>
  </si>
  <si>
    <t>Número do Processo Susep </t>
  </si>
  <si>
    <t>Número do processo administrativo da Susep relacionado à cobertura contratada</t>
  </si>
  <si>
    <t>1 - Validar se domínio informado é válido
2 - Validar se campo foi informado</t>
  </si>
  <si>
    <t>1 - Domínio inválido
2 - Campo de preenchimento obrigatório</t>
  </si>
  <si>
    <t>Data de Início de Vigência da Cobertura</t>
  </si>
  <si>
    <t>Data de início de vigência da cobertura</t>
  </si>
  <si>
    <t>1 - Verificar se campo foi preenchido
2 - Validar se o valor informado compõe uma data válida.</t>
  </si>
  <si>
    <t>Data de Fim de Vigência da Cobertura</t>
  </si>
  <si>
    <t>Data de fim de vigência da cobertura</t>
  </si>
  <si>
    <t>Valor do Benefício </t>
  </si>
  <si>
    <t>Valor do benefício da cobertura contratada</t>
  </si>
  <si>
    <t>Valor do Benefício em Reais</t>
  </si>
  <si>
    <t>Valor do benefício em reais da cobertura contratada</t>
  </si>
  <si>
    <t>Regime Financeiro</t>
  </si>
  <si>
    <t>Indica o regime financeiro da cobertura</t>
  </si>
  <si>
    <t>1 - Repartição Simples
2 - Repartição por Capitais de Cobertura
3 - Capitalização</t>
  </si>
  <si>
    <t>1 - Validar se campo foi informado;
2 - Validar se domínio é válido</t>
  </si>
  <si>
    <t>1 - Campo de preenchimento obrigatório;
2 - Domínio inválido</t>
  </si>
  <si>
    <t>1 - Validar se domínio é válido</t>
  </si>
  <si>
    <t>1 - Campo inválido</t>
  </si>
  <si>
    <t>1 - Domínio inválido</t>
  </si>
  <si>
    <t>Taxa de juros prevista para cálculo das rendas</t>
  </si>
  <si>
    <t>Forma de Tarifação</t>
  </si>
  <si>
    <t>Indica a forma de tarifação aplicada à cobertura</t>
  </si>
  <si>
    <t>1 - Por idade
2 - Taxa média
3 - Faixa etária
999 - Outros</t>
  </si>
  <si>
    <t>Descrição da forma de tarifação</t>
  </si>
  <si>
    <t>Descreve a forma de tarifação quando outros</t>
  </si>
  <si>
    <t>Sim
Campo de preenchimento obrigatório quando forma de tarifação igual a 999 - Outros</t>
  </si>
  <si>
    <t>1 - Obrigatório quando forma de tarifação igual 999 - Outros</t>
  </si>
  <si>
    <t>Evento Gerador</t>
  </si>
  <si>
    <t>Indica o tipo de evento gerador aplicável à cobertura</t>
  </si>
  <si>
    <t>1 - Invalidez
2 - Morte</t>
  </si>
  <si>
    <t>Índice de Atualização da Cobertura</t>
  </si>
  <si>
    <t>Índice de preços referente à atualização monetária anual do valor da cobertura;</t>
  </si>
  <si>
    <t>1 - IPC-FGV
2 - IGP-DI-FGV
3 - IPCA-IBGE
4 - IGPM-FGV
5 - INPC-IBGE
6 - TR
999 - Outros</t>
  </si>
  <si>
    <t>Descrição do índice de atualização</t>
  </si>
  <si>
    <t>1 - Obrigatório quando índice de atualização da cobertura igual a 999 - Outros</t>
  </si>
  <si>
    <t>Periodicidade de Atualização da Cobertura</t>
  </si>
  <si>
    <t>Periodicidade de atualização da cobertura</t>
  </si>
  <si>
    <t>Unidade da Periodicidade de Atualização da Cobertura</t>
  </si>
  <si>
    <t>Unidade da periodicidade de atualização da cobertura</t>
  </si>
  <si>
    <t>Defasagem do Índice</t>
  </si>
  <si>
    <t>Defasagem do índice de preços aplicado na atualização da renda (em meses)</t>
  </si>
  <si>
    <t>1 - Validar se campo foi informado;</t>
  </si>
  <si>
    <t>1 - Campo de preenchimento obrigatório;</t>
  </si>
  <si>
    <t>Periodicidade da Contribuição</t>
  </si>
  <si>
    <t>Periodicidade de pagamento da contribuição</t>
  </si>
  <si>
    <t>Valor de Contribuição da Cobertura</t>
  </si>
  <si>
    <t>Valor de contribuição da cobertura</t>
  </si>
  <si>
    <t>Valor de Contribuição da Cobertura em Reais</t>
  </si>
  <si>
    <t>Valor de contribuição da cobertura em reais</t>
  </si>
  <si>
    <t>Valor do Carregamento</t>
  </si>
  <si>
    <t>Valor de IOF da Cobertura em Reais</t>
  </si>
  <si>
    <t>Valor de IOF da cobertura em reais</t>
  </si>
  <si>
    <t>Valor do Custo de Aquisição da Cobertura</t>
  </si>
  <si>
    <t>Valor do custo de aquisição da cobertura</t>
  </si>
  <si>
    <t>Valor do Custo de Aquisição da Cobertura em Reais</t>
  </si>
  <si>
    <t>Valor do custo de aquisição da cobertura em reais</t>
  </si>
  <si>
    <t>Data de Início de Vigência da Contribuição </t>
  </si>
  <si>
    <t>Data de início de vigência da contribuição da cobertura</t>
  </si>
  <si>
    <t>1 - Validar se o valor informado compõe uma data válida.</t>
  </si>
  <si>
    <t>1 - Campo inválido</t>
  </si>
  <si>
    <t>Data de Fim de Vigência da Contribuição </t>
  </si>
  <si>
    <t>Data de fim de vigência da contribuição da cobertura</t>
  </si>
  <si>
    <t>1 - Valor do Prêmio em Real obrigatório quando moeda diferente de BRL
2 - Valor do Prêmio em Real não deve ser informado quando moeda igual a BRL
3 - Campo é inválido</t>
  </si>
  <si>
    <t>1 - Campo é obrigatório
2 - Campo tipo dado inválido</t>
  </si>
  <si>
    <t>J: Informações Exclusivas dos Grupos Aceitação do Exterior e Sucursal no Exterior - Cardinalidade [0..N]</t>
  </si>
  <si>
    <t>Código para o registro de Documentos</t>
  </si>
  <si>
    <t>V</t>
  </si>
  <si>
    <t>Indicação se o plano é averbado ou instituído</t>
  </si>
  <si>
    <t>1 - Validar se o Domínio informado é valido
2 - Verificar se campo foi preenchido</t>
  </si>
  <si>
    <t>R : Contribuição total- Cardinalidade 0..1 (Por documento)</t>
  </si>
  <si>
    <t>Código para o registro de documentos</t>
  </si>
  <si>
    <t>Código para a ação inclusão ou alteração</t>
  </si>
  <si>
    <t>Valor Total da Contribuição</t>
  </si>
  <si>
    <t>Valor total do prêmio da Apólice</t>
  </si>
  <si>
    <t>1 - Verificar se campo foi preenchido</t>
  </si>
  <si>
    <t>Valor Total da Contribuição em Reais</t>
  </si>
  <si>
    <t>Valor total do prêmio da apólice em reais</t>
  </si>
  <si>
    <t>Valor Total do Adicional de Fracionamento</t>
  </si>
  <si>
    <t>Valor total do adicional de fracionamento da apólice</t>
  </si>
  <si>
    <t>Valor Total do Carregamento</t>
  </si>
  <si>
    <t>Valor total do carregamento</t>
  </si>
  <si>
    <t>Valor total do IOF</t>
  </si>
  <si>
    <t>Valor total do IOF da apólice</t>
  </si>
  <si>
    <t>Quantidade de Parcelas de Contribuição</t>
  </si>
  <si>
    <t>Quantidade de parcelas de prêmio da apólice</t>
  </si>
  <si>
    <t>G: Identificação específica - Cardinalidade [0..N PARA CADA OBJETO]</t>
  </si>
  <si>
    <t xml:space="preserve">REGED </t>
  </si>
  <si>
    <t>REGED</t>
  </si>
  <si>
    <t xml:space="preserve">F: Informações Exclusivas do Grupo Marítimo - Cardinalidade [0..N PARA CADA OBJETO]
</t>
  </si>
  <si>
    <t xml:space="preserve">H: Informações Exclusivas do Grupo Aeronáutico - Cardinalidade [0..N PARA CADA OBJETO]
</t>
  </si>
  <si>
    <t xml:space="preserve"> I: Informações Exclusivas do Grupo Petróleo - Cardinalidade [0..N PARA CADA OBJETO]</t>
  </si>
  <si>
    <t xml:space="preserve">REGED 
</t>
  </si>
  <si>
    <t xml:space="preserve">REGED
</t>
  </si>
  <si>
    <t xml:space="preserve"> J: Informações Exclusivas dos Grupos Aceitação do Exterior e Sucursal no Exterior - Cardinalidade [0..N]</t>
  </si>
  <si>
    <t>1 - Sem movimentação de prêmio
2 - Com acréscimo de prêmio
3 - Com restituição de prêmio
4 - Cancelamento de Apólice com restituição de prêmio
5 - Cancelamento de Endosso com restituição de prêmio
6 - Cancelamento de Apólice sem restituição de prêmio
7 - Cancelamento de Endosso sem restituição de prêmio
8 - Reativação de apólice
9 - Reativação de endosso
10 - Averbação (Endosso de Faturamento)
11 - Averbação (Endosso de Cancelamento de Faturamento)
12 - Averbação (Endosso de Restituição de Faturamento)
13 - Averbação (Endosso sem Mov. Prêmio)
14 - Averbação (Endosso de Cancelamento com restituição)</t>
  </si>
  <si>
    <t>1 – Internacional Importação;
2 – Internacional Exportação;
3 – Nacional;
4 - Internacional.</t>
  </si>
  <si>
    <t>1 – Aéreo;
2 – Marítimo;
3 – Lacustre/Fluvial;
4 – Rodoviário;
5 – Ferroviário;
6 - Multimodal;
7 - Diversos Modais.</t>
  </si>
  <si>
    <t xml:space="preserve">Campo deve ser preenchido com a importância segurada dos embarques em reais </t>
  </si>
  <si>
    <t>Campo deve ser preenchido com a menor importância segurada reais</t>
  </si>
  <si>
    <t>Campo deve ser preenchido com a maior importância segurada em reais</t>
  </si>
  <si>
    <t>Descreve as características para o registro da movimentação de prêmio</t>
  </si>
  <si>
    <t>Movimentações de Prêmio</t>
  </si>
  <si>
    <t xml:space="preserve">Controle de versão:
1 – Versão Inicial 
</t>
  </si>
  <si>
    <t xml:space="preserve">REGPM </t>
  </si>
  <si>
    <t>1 - Liquidação de Prêmio
2 - Liquidação de Restituição 
3 - Liquidação de Custo de Aquisição 
4 - Cancelamento de parcela
5 - Estorno de Prêmio
6 - Estorno de Restituição
7 - Estorno de Custo de Aquisição
8 - Liquidação de Restituição de Custo de Aquisição
9 - Emissão de Prêmio
10 - Emissão de Restituição de Prêmio
11 - Reabilitação de Parcela
12 - Baixa por inadimplência
13 - Cancelamento de prêmio e parcela (sem endosso)
14 - Compensação Financeira</t>
  </si>
  <si>
    <t>REGPM</t>
  </si>
  <si>
    <t>Z: Identificador do Registro - Cardinalidade [0...N]</t>
  </si>
  <si>
    <t>Descreve as características para registro das movimentações de provisão</t>
  </si>
  <si>
    <t>Movimentações de provisão</t>
  </si>
  <si>
    <t>Controle de versão:
1 - Versão Inicial</t>
  </si>
  <si>
    <t>Código para o registro de Movimento de provisões técnicas de benefícios concedidos</t>
  </si>
  <si>
    <t>Código para bloco 1 (Movimento de Provisões Técnicas de Benefícios Concedidos )</t>
  </si>
  <si>
    <t>1 - Validar se foi informado
2 - Validar se o Ramo informado é válido</t>
  </si>
  <si>
    <t>Campo Chave</t>
  </si>
  <si>
    <t>Campo deve ser preenchido com o identificador do benefício concedido</t>
  </si>
  <si>
    <t>Campo referência à outro campo Chave</t>
  </si>
  <si>
    <t>Identificador do sinistro / evento gerador</t>
  </si>
  <si>
    <t>Campo deve ser preenchido com o Identificador do sinistro / evento gerador</t>
  </si>
  <si>
    <t>[0.1]</t>
  </si>
  <si>
    <t>Campo deve ser preenchido com o número do documento (Apólice / Bilhete ou Certificado)</t>
  </si>
  <si>
    <t>1 - Validar se o valor informado compõe uma data válida.
2 - Validar se a Data do Movimento foi informada</t>
  </si>
  <si>
    <t>1 - Data inválida
2 - Campo é obrigatório</t>
  </si>
  <si>
    <t>Campo deve ser preenchido com Documento de identificação do beneficiário da renda concedida (Referência a identificador)</t>
  </si>
  <si>
    <t>Tipo de Provisão</t>
  </si>
  <si>
    <t>Campo deve ser preenchido com a declaração do tipo de provisão movimentada</t>
  </si>
  <si>
    <t>1 - Campo é obrigatório
2 - Domínio inválido</t>
  </si>
  <si>
    <t>Código para bloco 2 (PMBC)</t>
  </si>
  <si>
    <t>Valor dos benefícios pagos no mês</t>
  </si>
  <si>
    <t>Campo deve ser preenchido com o Benefícios concedidos pagos no mês corrente</t>
  </si>
  <si>
    <t>Circular Susep Nº 649 (Anexo XIII - Ramos de Pessoas)
Circular Susep Nº 655 (Anexos III e IV - Previdência RCC e Capitalização)</t>
  </si>
  <si>
    <t>Número de benefícios recebidos no ano</t>
  </si>
  <si>
    <t>Campo deve ser preenchido com o Número de benefícios já recebidos no ano até mês corrente</t>
  </si>
  <si>
    <t>Pagamento da 13a renda</t>
  </si>
  <si>
    <t>Campo deve ser preenchido com a informação se houver pagamento da 13ª renda no mês corrente</t>
  </si>
  <si>
    <t>1 - Validar se foi informado
2 - Domínio inválido</t>
  </si>
  <si>
    <t>Benefícios vencidos não pagos</t>
  </si>
  <si>
    <t>Campo deve ser preenchido com o Valor dos benefícios vencidos, não pagos, até o fim do mês</t>
  </si>
  <si>
    <t>Informar o delta (aceita zero e valores positivos)</t>
  </si>
  <si>
    <t>Benefícios vencidos pagos</t>
  </si>
  <si>
    <t>Campo deve ser preenchido com o valor dos benefícios vencidos avisados, pagos no mês corrente.</t>
  </si>
  <si>
    <t>Valor PMBC (fim do mês)</t>
  </si>
  <si>
    <t>Campo deve ser preenchido com o valor da Provisão Matemática de Benefícios Concedidos (PMBC), no fim de cada mês</t>
  </si>
  <si>
    <t>Valor da provisão de excedentes financeiros PEF</t>
  </si>
  <si>
    <t>Campo deve ser preenchido com o valor da provisão de excedentes financeiros PEF</t>
  </si>
  <si>
    <t>Código para bloco 3 (Informações do FIE PMBC)</t>
  </si>
  <si>
    <t>CNPJ do FIE</t>
  </si>
  <si>
    <t>Campo deve ser preenchido com o CNPJ do FIE</t>
  </si>
  <si>
    <t>Circular Susep Nº 655 (Anexos III e IV - Previdência RCC e Capitalização)</t>
  </si>
  <si>
    <t>Razão social do FIE</t>
  </si>
  <si>
    <t>Campo deve ser preenchido com a Razão Social do FIE</t>
  </si>
  <si>
    <t>Nome Fantasia do FIE</t>
  </si>
  <si>
    <t>Campo deve ser preenchido com  o nome Fantasia do FIE</t>
  </si>
  <si>
    <t>Código para bloco 4 (PMBaC)</t>
  </si>
  <si>
    <t>Campo deve ser preenchido com o valor da Provisão Matemática de Benefícios Concedidos (PMBaC), no fim de cada mês</t>
  </si>
  <si>
    <t>Circular Susep Nº 655 (Anexo IV - Previdência  Capitalização)</t>
  </si>
  <si>
    <t xml:space="preserve">Valor da provisão de excedentes financeiros </t>
  </si>
  <si>
    <t>Campo deve ser preenchido com o valor da provisão de excedentes financeiros</t>
  </si>
  <si>
    <t>Código para bloco 5 (Informações do FIE PMBaC )</t>
  </si>
  <si>
    <t>Código para o registro da movimentação de provisão</t>
  </si>
  <si>
    <t xml:space="preserve">B: Alteração - Cardinalidade [1]
</t>
  </si>
  <si>
    <t>Campo deve ser preenchido com o código para alteração de movimentação de provisão</t>
  </si>
  <si>
    <t>Campo deve ser preenchido com o Motivo da Alteração da Movimentação de Provisão</t>
  </si>
  <si>
    <t>Descreve as características para registro das movimentações de contribuição</t>
  </si>
  <si>
    <t>Movimentações de Contribuição</t>
  </si>
  <si>
    <t xml:space="preserve">1: Movimentação de Contribuição [1] </t>
  </si>
  <si>
    <t xml:space="preserve">Código para o registro de Movimento de contribuição </t>
  </si>
  <si>
    <t>REGMC</t>
  </si>
  <si>
    <t>Código para bloco 1 (Movimentação de Contribuição)</t>
  </si>
  <si>
    <t>1 - Verificar se campo foi preenchido
2 - Validar se Documento está registrado na base</t>
  </si>
  <si>
    <t>1 - Campo de preenchimento obrigatório
2 - Número do Documento não encontrado</t>
  </si>
  <si>
    <t>Campo deve ser preenchido com o número do endosso</t>
  </si>
  <si>
    <t>1 - Validar se Endosso está cadastrado na base
2 - Validar se o Endosso informado está vinculado ao documento </t>
  </si>
  <si>
    <t>1 - Número do Endosso não encontrado
2 - Endosso não vinculado ao documento informado</t>
  </si>
  <si>
    <t>Campo deve ser preenchido com a moeda em questão</t>
  </si>
  <si>
    <t>1 - Validar se campo foi informado
2 - Validar se domínio informado é válido</t>
  </si>
  <si>
    <t>Valor do Movimento em reais</t>
  </si>
  <si>
    <t>Campo deve ser preenchido com o valor do movimento em reais</t>
  </si>
  <si>
    <t>1 - Campo é obrigatório
2 - Campo inválido</t>
  </si>
  <si>
    <t>Número da Parcela do Movimento</t>
  </si>
  <si>
    <t>Campo deve ser preenchido com o número da parcela do movimento</t>
  </si>
  <si>
    <t>Data de Vencimento da Parcela</t>
  </si>
  <si>
    <t>Campo deve ser preenchido com a data de vencimento da parcela</t>
  </si>
  <si>
    <t>Campo deve ser preenchido com o tipo de movimento</t>
  </si>
  <si>
    <t>1 - Liquidação de Contribuição
2 - Liquidação de Restituição de Contribuição
3 - Liquidação de Custo de Aquisição
4 - Liquidação de Restituição de Custo de Aquisição
5 - Estorno de Contribuição
6 - Estorno de Restituição de Contribuição
7 - Estorno de Custo de Aquisição
8 - Emissão de Contribuição (sem endosso)
9 - Cancelamento de parcela
10 - Emissão de Restituição de Contribuição (sem endosso)
11 - Reabertura de Parcela
12 - Baixa por perda
13 - Cancelamento de Contribuição e Parcela (sem endosso)
14 - Compensação Financeira</t>
  </si>
  <si>
    <t>Origem do Movimento</t>
  </si>
  <si>
    <t>Campo deve ser preenchido com a origem do movimento</t>
  </si>
  <si>
    <t>Documento do Pagador / Recebedor</t>
  </si>
  <si>
    <t>Campo deve ser preenchido com o documento do pagador / recebedor</t>
  </si>
  <si>
    <t>Tipo do Documento do Pagador / Recebedor</t>
  </si>
  <si>
    <t>Campo deve ser preenchido com o tipo do documento do pagador / recebedor</t>
  </si>
  <si>
    <t>Nome ou Razão Social do Pagador / Recebedor</t>
  </si>
  <si>
    <t>Campo deve ser preenchido com nome ou razão social do pagador / recebedor</t>
  </si>
  <si>
    <t>Código da Instituição financeira do Pagamento</t>
  </si>
  <si>
    <t>Campo deve ser preenchido com o código da Instituição financeira do pagamento</t>
  </si>
  <si>
    <t>Campo deve ser preenchido com o meio de pagamento</t>
  </si>
  <si>
    <t>Período de Contribuição</t>
  </si>
  <si>
    <t>Campo deve ser preenchido com a referência ao período de pagamento da contribuição</t>
  </si>
  <si>
    <t>2: Contribuição por Cobertura [0..N] 
OBS I: Bloco é obrigatório quando o tipo de movimento for um dos domínios 8, 10 e 13.
OBS II: bloco não deve ser registrado para os demais tipos de movimento.</t>
  </si>
  <si>
    <t>Código para bloco 2 (Contribuição por Cobertura)</t>
  </si>
  <si>
    <t>Tipo de Cobertura (Grupo e Ramo)</t>
  </si>
  <si>
    <t>Campo deve ser preenchido com o grupo e ramo da cobertura</t>
  </si>
  <si>
    <t>Identificador do Objeto Segurado</t>
  </si>
  <si>
    <t>Campo deve ser preenchido com a Referência ao Identificador do Objeto Segurado da cobertura aplicável ao beneficiário</t>
  </si>
  <si>
    <t>Data de início de Vigência da Contribuição da Cobertura</t>
  </si>
  <si>
    <t>Data de fim de Vigência da Contribuição da Cobertura</t>
  </si>
  <si>
    <t>Valor do Benefício</t>
  </si>
  <si>
    <t>Campo deve ser preenchido com o Limite Máximo de Indenização (LMI)</t>
  </si>
  <si>
    <t>Valor do Benefício em reais</t>
  </si>
  <si>
    <t>Campo deve ser preenchido com o Limite Máximo de Indenização LMI) em reais</t>
  </si>
  <si>
    <t>Valor de Contribuição na Parcela Associada</t>
  </si>
  <si>
    <t>Campo deve ser preenchido com o Valor de carregamento da cobertura</t>
  </si>
  <si>
    <t>Valor de Contribuição em reais na Parcela Associada</t>
  </si>
  <si>
    <t>Campo deve ser preenchido com o valor de prêmio da cobertura em reais</t>
  </si>
  <si>
    <t>Valor de Carregamento da Cobertura</t>
  </si>
  <si>
    <t>Campo deve ser preenchido com o valor de carregamento da cobertura</t>
  </si>
  <si>
    <t>Adicional de Fracionamento da cobertura</t>
  </si>
  <si>
    <t>Campo deve ser preenchido com o adicional de fracionamento do ramo ou cobertura</t>
  </si>
  <si>
    <t>Campo deve ser preenchido com o valor de IOF da cobertura em reais</t>
  </si>
  <si>
    <t>Custo de Aquisição da cobertura</t>
  </si>
  <si>
    <t>Campo deve ser preenchido com o custo de Aquisição do ramo ou da cobertura</t>
  </si>
  <si>
    <t>Código para o registro da movimentação de contribuição</t>
  </si>
  <si>
    <t>Campo deve ser preenchido com o Motivo da Alteração da Movimentação de contribuição</t>
  </si>
  <si>
    <t>Descreve as características para registro de resgate e portabilidade</t>
  </si>
  <si>
    <t>Resgate e Portabilidade</t>
  </si>
  <si>
    <t xml:space="preserve">1: Identificação do Evento [1] </t>
  </si>
  <si>
    <t>Código para o registro de Resgate e Portabilidade</t>
  </si>
  <si>
    <t>REGRP</t>
  </si>
  <si>
    <t>Código para bloco 1 (Identificação do Evento)</t>
  </si>
  <si>
    <t>Identificador do evento (ID)</t>
  </si>
  <si>
    <t>Campo deve ser preenchido com o identificador do evento</t>
  </si>
  <si>
    <t>Tipo de Evento</t>
  </si>
  <si>
    <t>Campo deve ser preenchido com o tipo de evento</t>
  </si>
  <si>
    <t>1 - Verificar se campo foi preenchido
2 - Verificar se domínio é válido</t>
  </si>
  <si>
    <t>Código para bloco 2 (Portabilidade)</t>
  </si>
  <si>
    <t xml:space="preserve">Fluxo da Portabilidade </t>
  </si>
  <si>
    <t>Campo deve ser preenchido com o fluxo da portabilidade de entrada ou saída</t>
  </si>
  <si>
    <t>1 - Entrada
2 - Saída</t>
  </si>
  <si>
    <t>Tipo de Portabilidade</t>
  </si>
  <si>
    <t>Campo deve ser preenchido com a portabilidade parcial ou total</t>
  </si>
  <si>
    <t>SIM, 
Campo de preenchimento Obrigatório quando Tipo Evento igual a 2 - Saída</t>
  </si>
  <si>
    <t>1 - Parcial 
2 - Total</t>
  </si>
  <si>
    <t>1 - Verificar se campo foi preenchido quando tipo de evento for igual a 2 - Saída
2 - Verificar se domínio é válido</t>
  </si>
  <si>
    <t>Valor Portado</t>
  </si>
  <si>
    <t>Campo deve ser preenchido com o valor portado</t>
  </si>
  <si>
    <t>Data solicitação</t>
  </si>
  <si>
    <t>Campo deve ser preenchido com a data em que foi recebida a solicitação de portabilidade</t>
  </si>
  <si>
    <t>Data Movimentação (liquidação)</t>
  </si>
  <si>
    <t>Campo deve ser preenchido com a data de ocorrência da efetiva liquidação da portabilidade</t>
  </si>
  <si>
    <t>Regime de Tributação</t>
  </si>
  <si>
    <t>Campo deve ser preenchido com o regime de tributação originário</t>
  </si>
  <si>
    <t>SIM, 
Obrigatório quando tipo do Evento for igual a 1 - Entrada</t>
  </si>
  <si>
    <t xml:space="preserve">	1 - Progressivo
2 - Regressivo</t>
  </si>
  <si>
    <t>Campo deve ser preenchido com o valor de carregamento cobrado de forma postecipada</t>
  </si>
  <si>
    <t>Entidade de Origem</t>
  </si>
  <si>
    <t>Campo deve ser preenchido com o código FIP da entidade de origem (cedente) da portabilidade</t>
  </si>
  <si>
    <t>Entidade de Destino</t>
  </si>
  <si>
    <t>Campo deve ser preenchido com o código FIP da entidade de destino (cessionária) da portabilidade</t>
  </si>
  <si>
    <t>Processo Susep do Plano Origem</t>
  </si>
  <si>
    <t>Campo deve ser preenchido com o processo Susep do plano originário da portabilidade</t>
  </si>
  <si>
    <t>Processo Susep do Plano Destino</t>
  </si>
  <si>
    <t>Campo deve ser preenchido com o processo Susep do planto de destino da portabilidade</t>
  </si>
  <si>
    <t>Campo deve ser preenchido com o meio de pagamento utilizado para a liquidação da portabilidade.</t>
  </si>
  <si>
    <t>Código para bloco 3 (Informações do FIE do Valor Portado )</t>
  </si>
  <si>
    <t>Razão Social do FIE</t>
  </si>
  <si>
    <t>Campo deve ser preenchido com a razão social do FIE</t>
  </si>
  <si>
    <t>Campo deve ser preenchido com  o nome fantasia do FIE</t>
  </si>
  <si>
    <t>Tipo Portado</t>
  </si>
  <si>
    <t>Campo deve ser preenchido com o tipo portado</t>
  </si>
  <si>
    <t>1 - Origem
2 - Destino</t>
  </si>
  <si>
    <t>Código para bloco 4 (Resgate)</t>
  </si>
  <si>
    <t>Tipo de Resgate</t>
  </si>
  <si>
    <t>Campo deve ser preenchido com o resgate é parcial ou total</t>
  </si>
  <si>
    <t>1 - Parcial
2 - Total</t>
  </si>
  <si>
    <t>1 - Validar se campo foi informado
2 - Verificar se domínio é válido</t>
  </si>
  <si>
    <t>1 - Validar se campo foi informado
2 - Domínio inválido</t>
  </si>
  <si>
    <t>Data da Solicitação</t>
  </si>
  <si>
    <t>Campo deve ser preenchido com a data da solicitação do resgate</t>
  </si>
  <si>
    <t>Valor do Resgate</t>
  </si>
  <si>
    <t>Campo deve ser preenchido com o valor resgatado</t>
  </si>
  <si>
    <t>Campo deve ser preenchido com a data da efetiva liquidação do valor resgatado</t>
  </si>
  <si>
    <t>1 - Validar se campo foi informado
2 - Validar se o valor informado compõe uma data válida</t>
  </si>
  <si>
    <t>1 - Campo de preenchimento obrigatório
2 - Campo inválido</t>
  </si>
  <si>
    <t>Instituição Financeiro do Pagamento</t>
  </si>
  <si>
    <t xml:space="preserve"> Campo deve ser preenchido com a instituição do pagamento</t>
  </si>
  <si>
    <t>Identificação do Recebedor</t>
  </si>
  <si>
    <t>Campo deve ser preenchido com o valor do carregamento cobrado de forma postecipada</t>
  </si>
  <si>
    <t xml:space="preserve">1 - Campo de preenchimento obrigatório	</t>
  </si>
  <si>
    <t>Natureza do Resgate</t>
  </si>
  <si>
    <t>Campo deve ser preenchido com a natureza do resgate</t>
  </si>
  <si>
    <t>1 - Resgate Regular
2 - Morte
3 - Invalidez
4 - Pagamento Financeiro Programado
5 - Custeio de Cobertura de Risco em Planos Conjugados
6 - Assistência Financeira</t>
  </si>
  <si>
    <t xml:space="preserve">1 - Campo de preenchimento obrigatório
2 - Domínio inválido
</t>
  </si>
  <si>
    <t>Código para bloco 5 (Informações do FIE do Valor Resgatado)</t>
  </si>
  <si>
    <t>Campo deve ser preenchido com o Motivo da Alteração do Resgate ou Portabilidade</t>
  </si>
  <si>
    <t xml:space="preserve">Carência para RCC, Capitalização e Sobrevivência </t>
  </si>
  <si>
    <t>Seção / Bloco Y - Informações do Plano e Técnicas Referente às Coberturas Contratadas</t>
  </si>
  <si>
    <t xml:space="preserve">Informações das Coberturas Contratadas </t>
  </si>
  <si>
    <t>Ramo de Pessoas</t>
  </si>
  <si>
    <t>Cobertura Previdência</t>
  </si>
  <si>
    <t>Contribuição Total</t>
  </si>
  <si>
    <t>REGDC;B;ALTR</t>
  </si>
  <si>
    <t>REGED;B;ALTR</t>
  </si>
  <si>
    <t>APÓLICE E ENDOSSO (REGAP / REGEN)</t>
  </si>
  <si>
    <t>REGPM;B;ALTR</t>
  </si>
  <si>
    <t>Movimentação de Contribuição</t>
  </si>
  <si>
    <t>Movimento de Contribuição</t>
  </si>
  <si>
    <t>Contribuição por cobertura</t>
  </si>
  <si>
    <t>REGMC;6;ALTR</t>
  </si>
  <si>
    <t>Resgates e Portabilidades</t>
  </si>
  <si>
    <t>Identificação do evento</t>
  </si>
  <si>
    <t>Portabilidade</t>
  </si>
  <si>
    <t>Informações do FIE do valor portado</t>
  </si>
  <si>
    <t>Resgate</t>
  </si>
  <si>
    <t>Informações do FIE do valor resgatado</t>
  </si>
  <si>
    <t>REGRP;B;ALTR</t>
  </si>
  <si>
    <t>PRÊMIO DA APÓLICE (REGPA)</t>
  </si>
  <si>
    <t>MOVIMENTO DE PRÊMIO (REGPM)</t>
  </si>
  <si>
    <t>SINISTRO (REGSS)</t>
  </si>
  <si>
    <t>MOVIMENTO DO SINISTRO (REGSM)</t>
  </si>
  <si>
    <t>PROVISÃO (REGPB)</t>
  </si>
  <si>
    <t>CONTRIBUIÇÃO (REGMC)</t>
  </si>
  <si>
    <t>RESGATE E PORTABILIDADE (REGRP)</t>
  </si>
  <si>
    <t>CONTRATO DE RESSEGURO (REGRE)</t>
  </si>
  <si>
    <t>PRÊMIO RESSEGURO (REGPR)</t>
  </si>
  <si>
    <t>PRESTAÇÃO DE CONTAS (REGPC)</t>
  </si>
  <si>
    <t>CCG (REGCG)</t>
  </si>
  <si>
    <t>AUTOMÓVEL (REGCA)</t>
  </si>
  <si>
    <t>EXCLUSÃO (REGEX)</t>
  </si>
  <si>
    <t>Dados de Exclusão</t>
  </si>
  <si>
    <t>REGEX;1;EXCL</t>
  </si>
  <si>
    <t>REGEX;Z;EXCL</t>
  </si>
  <si>
    <t>Registro e Alteração de Prêmio</t>
  </si>
  <si>
    <t>Registro e Alteração de Movimento de Contribuição</t>
  </si>
  <si>
    <t>Registro e Alteração de Resgate e Protabilidade</t>
  </si>
  <si>
    <t>SEGUROS</t>
  </si>
  <si>
    <t>RESSEGURO</t>
  </si>
  <si>
    <t>1 - Apólice / Documentos</t>
  </si>
  <si>
    <t>2 - Endossos</t>
  </si>
  <si>
    <t xml:space="preserve">    2.1 - Registro de Endosso</t>
  </si>
  <si>
    <t>3 - Registro Complementar Automóvel</t>
  </si>
  <si>
    <t xml:space="preserve">    3.1 - Complementar Automóvel</t>
  </si>
  <si>
    <t>4 - Contrato de Contragarantia</t>
  </si>
  <si>
    <t xml:space="preserve">    4.1 - Registro do Contrato de Contragarantia</t>
  </si>
  <si>
    <t>5 - Movimentações de Prêmio Seguro</t>
  </si>
  <si>
    <t xml:space="preserve">    5.1 - Movimentações de Prêmio de Seguro</t>
  </si>
  <si>
    <t>7 - Movimentações do Sinistro</t>
  </si>
  <si>
    <t xml:space="preserve">    7.1 - Movimentações do Sinistro </t>
  </si>
  <si>
    <t>Informações Adicionais</t>
  </si>
  <si>
    <t>Arquivos gerados pelo InsurConnect</t>
  </si>
  <si>
    <t>Descreve as características para o registro do documento (Novo)</t>
  </si>
  <si>
    <t>Descreve as características para registro do endosso (Novo)</t>
  </si>
  <si>
    <t>Descreve as características para o registro da movimentação de prêmio de seguro (Novo)</t>
  </si>
  <si>
    <t xml:space="preserve">    8.1 - Movimento de Provisão</t>
  </si>
  <si>
    <t>9 - Contrato de Resseguro</t>
  </si>
  <si>
    <t xml:space="preserve">    9.1 - Registro de Contrato de Resseguro</t>
  </si>
  <si>
    <t>10 - Movimentação de Prêmio de Resseguro</t>
  </si>
  <si>
    <t xml:space="preserve">    10.1 - Movimentações de Prêmio de Resseguro</t>
  </si>
  <si>
    <t>11 - Prestação de Contas de Resseguro</t>
  </si>
  <si>
    <t xml:space="preserve">    11.1 - Prestação de Contas Resseguro</t>
  </si>
  <si>
    <t>Descreve as características para registo do movimento de contribuição</t>
  </si>
  <si>
    <t xml:space="preserve">Descreve as características para registro de resgate e portabilidade </t>
  </si>
  <si>
    <t>Descreve a lista de APIs Assíncronoas disponiveis</t>
  </si>
  <si>
    <t>Descreve a lista de coberturas para auxilio no registro das operações</t>
  </si>
  <si>
    <t>Descreve a lista de Tábuas Biométricas para auxilio no registro das operações</t>
  </si>
  <si>
    <t xml:space="preserve">Descreve a lista de descrição dos blocos </t>
  </si>
  <si>
    <t>Layout de Documento (REGAP)</t>
  </si>
  <si>
    <t>Layout Exclusão (REGEX)</t>
  </si>
  <si>
    <t>VER HIERARQUIA</t>
  </si>
  <si>
    <t>Descreve a lista de hierarquias dos layouts</t>
  </si>
  <si>
    <t>PREVIDÊNCIA</t>
  </si>
  <si>
    <t>8 - Movimentações de Previdência</t>
  </si>
  <si>
    <t>SINISTRO / EVENTO</t>
  </si>
  <si>
    <t>6 - Sinistro / Evento</t>
  </si>
  <si>
    <t xml:space="preserve">    6.1 - Registro do Sinistro / Evento</t>
  </si>
  <si>
    <t>Descreve as características para registro do sinistro / evento</t>
  </si>
  <si>
    <t>MENU</t>
  </si>
  <si>
    <t>RELEASE NOTES</t>
  </si>
  <si>
    <t>Circular Susep Nº 655, 673 ou 675</t>
  </si>
  <si>
    <t>D: Informações de Renda Concedida - Cardinalidade [0..N]</t>
  </si>
  <si>
    <t xml:space="preserve">Informações de Renda Concedida </t>
  </si>
  <si>
    <t>Informações de Renda Concedida</t>
  </si>
  <si>
    <t>SEGUROS E PREVIDÊNCIA</t>
  </si>
  <si>
    <t>ALTERAÇÃO</t>
  </si>
  <si>
    <t>Circular Susep Nº 601
Circular Susep Nº 624 (Anexo I - Núcleo Básico)
Circular Susep Nº 655, 673 ou 675</t>
  </si>
  <si>
    <t>Circular Susep Nº 624 (Anexo I - Núcleo Básico)
Circular Susep Nº 655, 673 ou 675</t>
  </si>
  <si>
    <t>Circular Susep Nº 601
Circular Susep Nº 655, 673 ou 675</t>
  </si>
  <si>
    <r>
      <t xml:space="preserve">Circular Susep Nº 601
</t>
    </r>
    <r>
      <rPr>
        <b/>
        <sz val="11"/>
        <color rgb="FFFF0000"/>
        <rFont val="Calibri"/>
        <family val="2"/>
      </rPr>
      <t xml:space="preserve">
Circular Susep N° 674</t>
    </r>
    <r>
      <rPr>
        <sz val="11"/>
        <color rgb="FF000000"/>
        <rFont val="Calibri"/>
        <family val="2"/>
      </rPr>
      <t xml:space="preserve">
Circular Susep Nº 655, 673 ou 675</t>
    </r>
  </si>
  <si>
    <t>8805</t>
  </si>
  <si>
    <t>PRI</t>
  </si>
  <si>
    <t>8806</t>
  </si>
  <si>
    <t>PDR</t>
  </si>
  <si>
    <t>8807</t>
  </si>
  <si>
    <t>VGBL</t>
  </si>
  <si>
    <t>8808</t>
  </si>
  <si>
    <t>VRGP</t>
  </si>
  <si>
    <t>8809</t>
  </si>
  <si>
    <t>VAGP</t>
  </si>
  <si>
    <t>8810</t>
  </si>
  <si>
    <t>VRSA</t>
  </si>
  <si>
    <t>8811</t>
  </si>
  <si>
    <t>VRI</t>
  </si>
  <si>
    <t>8812</t>
  </si>
  <si>
    <t>VDR</t>
  </si>
  <si>
    <t>8813</t>
  </si>
  <si>
    <t>Tradicional</t>
  </si>
  <si>
    <t>8901</t>
  </si>
  <si>
    <t>Pecúlio por Morte</t>
  </si>
  <si>
    <t>8902</t>
  </si>
  <si>
    <t>Pecúlio por Invalidez</t>
  </si>
  <si>
    <t>8903</t>
  </si>
  <si>
    <t>Renda por Invalidez Temporária</t>
  </si>
  <si>
    <t>8904</t>
  </si>
  <si>
    <t>Renda por Invalidez Vitalícia</t>
  </si>
  <si>
    <t>8905</t>
  </si>
  <si>
    <t>Pensão por Prazo Certo</t>
  </si>
  <si>
    <t>8906</t>
  </si>
  <si>
    <t>Pensão aos Menores 21</t>
  </si>
  <si>
    <t>8907</t>
  </si>
  <si>
    <t>Pensão aos Menores 24</t>
  </si>
  <si>
    <t>8908</t>
  </si>
  <si>
    <t>Pensão ao conjuge temporária </t>
  </si>
  <si>
    <t>8909</t>
  </si>
  <si>
    <t>Pensão ao conjuge vitalícia</t>
  </si>
  <si>
    <t>Campo não aceita nenhum caractere especial 
Campo obrigatório para  os ramos 0775 e  seguindo a Regra de formação: SSSSSAAAAFFFFRRRRNNNNNNN
SSSSS Código da sociedade seguradora na SUSEP - 5 dígitos
AAAA Ano de emissão da apólice - 4 dígitos
FFFF Identificador da sucursal da emissão da apólice - 4 dígitos
RRRR Código do ramo da operação - 4 dígitos
NNNNNNN Número sequencial por ramo de operação - 7 dígitos</t>
  </si>
  <si>
    <t>Código de identificação do processador de arquivos, constituído pela concatenação das informações "Função", "Tipo de Registro" e "Ação".
REGAP + 0 + INCL ou ALTR
Descrição:Código para Registro de Documento + Linha de header + Código para a ação inclusão ou alteração.</t>
  </si>
  <si>
    <t>REGAP0INCL  ou REGAP0ALTR</t>
  </si>
  <si>
    <t>INCL ou ALTR</t>
  </si>
  <si>
    <t>INCL OU ALTR</t>
  </si>
  <si>
    <t>REGDC0INCL ou REGDC0ALTR</t>
  </si>
  <si>
    <t>Código de identificação do processador de arquivos, constituído pela concatenação das informações "Função", "Tipo de Registro" e "Ação".
REGDC + 0 + INCL ou ALTR
Descrição:Código para Registro de Documento + Linha de header + Código para a ação inclusão ou alteração.</t>
  </si>
  <si>
    <t>REGEN0INCL ou REGEN0ALTR</t>
  </si>
  <si>
    <t>Código de identificação do processador de arquivos, constituído pela concatenação das informações "Função", "Tipo de Registro" e "Ação".
REGEN + 0 + INCL ou ALTR
Descrição:Código para Registro de Endosso + Linha de header + Código para a ação inclusão ou alteração.</t>
  </si>
  <si>
    <t>REGED0INCL ou REGED0ALTR</t>
  </si>
  <si>
    <t>Código de identificação do processador de arquivos, constituído pela concatenação das informações "Função", "Tipo de Registro" e "Ação".
REGED + 0 + INCL ou ALTR
Descrição:Código para Registro de Endosso + Linha de header + Código para a ação inclusão ou alteração.</t>
  </si>
  <si>
    <t>REGCA0INCL ou REGCA0ALTR</t>
  </si>
  <si>
    <t>Código de identificação do processador de arquivos, constituído pela concatenação das informações "Função", "Tipo de Registro" e "Ação".
REGCA + 0 + INCL ou ALTR
Descrição:Código para Registro Complementar do Auto + Linha de header + Código para a ação inclusão ou alteração.</t>
  </si>
  <si>
    <t>Código de identificação do processador de arquivos, constituído pela concatenação das informações "Função", "Tipo de Registro" e "Ação".
REGCG + 0 + INCL ou ALTR
Descrição:Código para Registro do contrato de Contragarantia + Linha de header + Código para a ação inclusão ou alteração.</t>
  </si>
  <si>
    <t>REGCG0INCL ou  REGCG0ALTR</t>
  </si>
  <si>
    <t>REGPA0INCL ou REGPA0ALTR</t>
  </si>
  <si>
    <t>Código de identificação do processador de arquivos, constituído pela concatenação das informações "Função", "Tipo de Registro" e "Ação".
REGPA + 0 + INCL ou ALTR
Descrição:Código para Registro do Prêmio do Documento + Linha de header + Código para a ação inclusão ou alteração.</t>
  </si>
  <si>
    <t>Código de identificação do processador de arquivos, constituído pela concatenação das informações "Função", "Tipo de Registro" e "Ação".
REGPM + 0 + INCL ou ALTR
Descrição:Código para Registro do Prêmio do Documento + Linha de header + Código para a ação inclusão ou alteração.</t>
  </si>
  <si>
    <t>REGPM0INCL ou REGPM0ALTR</t>
  </si>
  <si>
    <t>Código de identificação do processador 
de arquivos, constituído pela concatenação das informações "Função", "Tipo de Registro" e "Ação".
REGSS + 0 + INCL ou ALTR
Descrição:Código para Registro de Sinistro + Linha de header + Código para a ação inclusão ou alteração.</t>
  </si>
  <si>
    <t>REGSS0INCL ou REGSS0ALTR</t>
  </si>
  <si>
    <t>Código de identificação do processador de arquivos, constituído pela concatenação das informações "Função", "Tipo de Registro" e "Ação".
REGSM + 0 + INCL ou ALTR
Descrição:Código para Registro das Movimentações do Sinistro + Linha de header + Código para a ação inclusão ou alteração.</t>
  </si>
  <si>
    <t>REGSM0INCL ou REGSM0ALTR</t>
  </si>
  <si>
    <t>Código de identificação do processador 
de arquivos, constituído pela concatenação das informações "Função", "Tipo de Registro" e "Ação".
REGPB + 0 + INCL ou ALTR
Descrição: Código para Registro  Movimentação de Provisões Técnicas de Benefícios Concedidos + Linha de header + Código para a ação inclusão ou alteração.</t>
  </si>
  <si>
    <t>REGPB0INCL ou REGPB0ALTR</t>
  </si>
  <si>
    <t>Código de identificação do processador de arquivos, constituído pela concatenação das informações "Função", "Tipo de Registro" e "Ação".
REGMC + 0 + INCL ou ALTR
Descrição: Código para Registro das Movimentações de Contribuições + Linha de header + Código para a ação inclusão ou alteração.</t>
  </si>
  <si>
    <t>REGMC0INCL ou REGMC0ALTR</t>
  </si>
  <si>
    <t>Código de identificação do processador de arquivos, constituído pela concatenação das informações "Função", "Tipo de Registro" e "Ação".
REGRP + 0 + INCL ou ALTR
Descrição: Código para Registro dos Resgates e Portabilidades + Linha de header + Código para a ação inclusão ou alteração.</t>
  </si>
  <si>
    <t>REGRP0INCL ou REGRP0ALTR</t>
  </si>
  <si>
    <t>Código de identificação do processador de arquivos, constituído pela concatenação das informações "Função", "Tipo de Registro" e "Ação".
REGRE + 0 + INCL ou ALTR
Descrição:Código para Registro de Contrato de Resseguro + Linha de header + Código para a ação inclusão ou alteração.</t>
  </si>
  <si>
    <t>REGRE0INCL ou REGRE0ALTR</t>
  </si>
  <si>
    <t>Código de identificação do processador de arquivos, constituído pela concatenação das informações "Função", "Tipo de Registro" e "Ação".
REGPR + 0 + INCL ou ALTR
Descrição:Código para Registro da Movimentação de Prêmio de Resseguro + Linha de header + Código para a ação inclusão ou alteração.</t>
  </si>
  <si>
    <t>REGPR0INCL ou REGPR0ALTR</t>
  </si>
  <si>
    <t>Código de identificação do processador de arquivos, constituído pela concatenação das informações "Função", "Tipo de Registro" e "Ação".
REGPC + 0 + INCL ou ALTR
Descrição:Código para Registro da Prestação de Contas de Resseguro + Linha de header + Código para a ação inclusão ou alteração.</t>
  </si>
  <si>
    <t>REGPC0INCL ou REGPC0ALTR</t>
  </si>
  <si>
    <t xml:space="preserve">    1.2 - Registro de Documento (Novo)*</t>
  </si>
  <si>
    <t xml:space="preserve">    2.2 - Registro de Endosso (Novo)*</t>
  </si>
  <si>
    <t xml:space="preserve">    4.2 - Vinculação/Desvinculação do Contrato de Contragarantia</t>
  </si>
  <si>
    <t xml:space="preserve">    5.2 - Movimentações de Prêmio (Novo)*</t>
  </si>
  <si>
    <t xml:space="preserve">    8.2 - Movimentação de Contribuição</t>
  </si>
  <si>
    <t xml:space="preserve">    8.3 - Resgate e Portabilidade</t>
  </si>
  <si>
    <r>
      <t xml:space="preserve">***(Equivalente a uma apólice individual)
</t>
    </r>
    <r>
      <rPr>
        <b/>
        <sz val="11"/>
        <color rgb="FFFF0000"/>
        <rFont val="Calibri"/>
        <family val="2"/>
        <scheme val="minor"/>
      </rPr>
      <t>ALTERAÇÕES EXCLUSIVAS REGDC</t>
    </r>
    <r>
      <rPr>
        <sz val="11"/>
        <rFont val="Calibri"/>
        <family val="2"/>
        <scheme val="minor"/>
      </rPr>
      <t xml:space="preserve">
</t>
    </r>
    <r>
      <rPr>
        <u/>
        <sz val="11"/>
        <color rgb="FFFF0000"/>
        <rFont val="Calibri"/>
        <family val="2"/>
        <scheme val="minor"/>
      </rPr>
      <t>(Domínios, Regras, Mensagens)</t>
    </r>
  </si>
  <si>
    <r>
      <rPr>
        <b/>
        <sz val="11"/>
        <color rgb="FFFF0000"/>
        <rFont val="Calibri"/>
        <family val="2"/>
        <scheme val="minor"/>
      </rPr>
      <t xml:space="preserve">ALTERAÇÕES EXCLUSIVAS REGDC
</t>
    </r>
    <r>
      <rPr>
        <u/>
        <sz val="11"/>
        <color rgb="FFFF0000"/>
        <rFont val="Calibri"/>
        <family val="2"/>
        <scheme val="minor"/>
      </rPr>
      <t>(Campo Novo)</t>
    </r>
  </si>
  <si>
    <r>
      <rPr>
        <b/>
        <sz val="11"/>
        <color rgb="FFFF0000"/>
        <rFont val="Calibri"/>
        <family val="2"/>
        <scheme val="minor"/>
      </rPr>
      <t xml:space="preserve">ALTERAÇÕES EXCLUSIVAS REGDC
</t>
    </r>
    <r>
      <rPr>
        <u/>
        <sz val="11"/>
        <color rgb="FFFF0000"/>
        <rFont val="Calibri"/>
        <family val="2"/>
        <scheme val="minor"/>
      </rPr>
      <t>(Cardinalidade, Regra e Mensagem de Erro)</t>
    </r>
  </si>
  <si>
    <r>
      <t xml:space="preserve">ALTERAÇÕES EXCLUSIVAS REGDC
</t>
    </r>
    <r>
      <rPr>
        <u/>
        <sz val="11"/>
        <color rgb="FFFF0000"/>
        <rFont val="Calibri"/>
        <family val="2"/>
        <scheme val="minor"/>
      </rPr>
      <t>(Campo Novo)</t>
    </r>
  </si>
  <si>
    <r>
      <t xml:space="preserve">ALTERAÇÕES EXCLUSIVAS REGDC
</t>
    </r>
    <r>
      <rPr>
        <u/>
        <sz val="11"/>
        <color rgb="FFFF0000"/>
        <rFont val="Calibri"/>
        <family val="2"/>
        <scheme val="minor"/>
      </rPr>
      <t>(Cardinalidade, Regras e Mensaem de Erro)</t>
    </r>
  </si>
  <si>
    <r>
      <t xml:space="preserve">ALTERAÇÕES EXCLUSIVAS REGDC
</t>
    </r>
    <r>
      <rPr>
        <u/>
        <sz val="11"/>
        <color rgb="FFFF0000"/>
        <rFont val="Calibri"/>
        <family val="2"/>
        <scheme val="minor"/>
      </rPr>
      <t>(Bloco Novo)</t>
    </r>
  </si>
  <si>
    <t>Deverá ser informado o tipo do objeto segurado para o  Documento em questão. 
OBS: Utilizar apenas os Domínios 5 - Automóvel e 7 - Condutor e 8 - Automóvel (Frota), os demais domínios serão utilizados no layout de Documentos.</t>
  </si>
  <si>
    <r>
      <rPr>
        <b/>
        <sz val="11"/>
        <color rgb="FFFF0000"/>
        <rFont val="Calibri"/>
        <family val="2"/>
        <scheme val="minor"/>
      </rPr>
      <t xml:space="preserve">ALTERAÇÕES EXCLUSIVAS REGED
</t>
    </r>
    <r>
      <rPr>
        <u/>
        <sz val="11"/>
        <color rgb="FFFF0000"/>
        <rFont val="Calibri"/>
        <family val="2"/>
        <scheme val="minor"/>
      </rPr>
      <t>(Campo Novo)</t>
    </r>
  </si>
  <si>
    <r>
      <t xml:space="preserve">ALTERAÇÕES EXCLUSIVAS REGED
</t>
    </r>
    <r>
      <rPr>
        <sz val="11"/>
        <color rgb="FFFF0000"/>
        <rFont val="Calibri"/>
        <family val="2"/>
        <scheme val="minor"/>
      </rPr>
      <t>(Campo Novo)</t>
    </r>
  </si>
  <si>
    <r>
      <t xml:space="preserve">ALTERAÇÕES EXCLUSIVAS REGED
</t>
    </r>
    <r>
      <rPr>
        <sz val="11"/>
        <color rgb="FFFF0000"/>
        <rFont val="Calibri"/>
        <family val="2"/>
        <scheme val="minor"/>
      </rPr>
      <t>(Cardinalidade, Regras e Mensaem de Erro)</t>
    </r>
  </si>
  <si>
    <r>
      <t xml:space="preserve">ALTERAÇÕES EXCLUSIVAS REGED
</t>
    </r>
    <r>
      <rPr>
        <sz val="11"/>
        <color rgb="FFFF0000"/>
        <rFont val="Calibri"/>
        <family val="2"/>
        <scheme val="minor"/>
      </rPr>
      <t>(Bloco Novo)</t>
    </r>
  </si>
  <si>
    <t>Base de Indenização</t>
  </si>
  <si>
    <t>VIDA (SOBREVIVÊNCIA, RCC E CAPITALIZAÇÃO) E PREVIDÊNCIA</t>
  </si>
  <si>
    <t>1 - Diretamente aos terceiros
2 - Por reembolso ao segurado
3 - Por reembolso ao tomador (empresa)
4 -Diretamente ao segurado (ou executivo)
99 - Outros</t>
  </si>
  <si>
    <t>1 - Roubo/Furto (este código somente deve ser utilizado quando a companhia não dispõe das informações de Roubo e Furto separadamente)
2 - Roubo
3 - Furto
4 - Colisão parcial
5 - Colisão Indenização Integral
6 - Incêndio
7 - Assistência 24 horas
99 - Outros</t>
  </si>
  <si>
    <t>1 - Masculino
2 - Feminino
3 - Não declarado
99 - Outros</t>
  </si>
  <si>
    <r>
      <t xml:space="preserve">1 - Tomador
2 - Segurado </t>
    </r>
    <r>
      <rPr>
        <sz val="11"/>
        <color rgb="FFFF0000"/>
        <rFont val="Calibri"/>
        <family val="2"/>
        <scheme val="minor"/>
      </rPr>
      <t>/ Participante</t>
    </r>
    <r>
      <rPr>
        <sz val="11"/>
        <rFont val="Calibri"/>
        <family val="2"/>
        <scheme val="minor"/>
      </rPr>
      <t xml:space="preserve">
3 - Fiador
4 - Beneficiário
5 - Locatário
6 - Dependente
7 - Credor
8 - Instituição de Ensino
9 - Financiador</t>
    </r>
  </si>
  <si>
    <t>1 - Campo de preenchimento obrigatório quando registro de certificado
2 - Campo não deve ser preenchido</t>
  </si>
  <si>
    <r>
      <t xml:space="preserve">Não
</t>
    </r>
    <r>
      <rPr>
        <b/>
        <sz val="11"/>
        <rFont val="Calibri"/>
        <family val="2"/>
        <scheme val="minor"/>
      </rPr>
      <t>Campo disponível a partir da versão 5 do layout</t>
    </r>
  </si>
  <si>
    <t>1 - Validar dígito verificador 
2 - Validar se o CPF/CNPJ é valido</t>
  </si>
  <si>
    <t>1 - {CNPJ} tem dígito verificador inválido.
2 - {CPF} tem dígito verificador inválido.
3 - Campo [apolice.pessoaApoliceLista[0].pessoaFisica.cpf] é inválido.</t>
  </si>
  <si>
    <t>1 - Validar dígito verificador</t>
  </si>
  <si>
    <t>1 - {CNPJ} tem dígito verificador inválido.
2 - {CPF} tem dígito verificador inválido.</t>
  </si>
  <si>
    <t>T: Endosso Averbação Transporte - Cardinalidade [0..N]
OBS I: Bloco disponível nas versões 3, 4 e 5 do layout, não deve ser utilizado nas versões 1 e 2.
OBS II: Bloco obrigatório caso o campo tipo de endosso seja igual a:
10 - Averbação (Endosso de Faturamento)
11 - Averbação (Endosso de Cancelamento de Faturamento)
12 - Averbação (Endosso de Restituição de Faturamento)
13 - Averbação (Endosso sem Mov. Prêmio)
14 - Averbação (Endosso de Cancelamento com restituição)</t>
  </si>
  <si>
    <t>Campo deve ser preenchido com a menor importância segurada em reais</t>
  </si>
  <si>
    <r>
      <t xml:space="preserve">Sim, caso informado 99 - Outros no campo índice de atualização do contrato
 </t>
    </r>
    <r>
      <rPr>
        <b/>
        <sz val="11"/>
        <rFont val="Calibri"/>
        <family val="2"/>
        <scheme val="minor"/>
      </rPr>
      <t>Campo disponível a partir da versão 5 do layout</t>
    </r>
  </si>
  <si>
    <r>
      <t xml:space="preserve">Sim campo de preenchimento obrigatório quando o campo: Cláusula de Inclusão de Dependentes Segurados for igual a 3 - Automática.
</t>
    </r>
    <r>
      <rPr>
        <b/>
        <sz val="11"/>
        <rFont val="Calibri"/>
        <family val="2"/>
        <scheme val="minor"/>
      </rPr>
      <t>Campo disponível a partir da versão 5 do layout</t>
    </r>
  </si>
  <si>
    <t>N: Identificação de pessoa por cobertura - Cardinalidade [0..N PARA CADA PESSOA]
Bloco opcional em caso de utilização da versão 5 do layout, não deve ser utilizado com a versão 1, 2,3 e 4</t>
  </si>
  <si>
    <t>1 - Risco excluído
2 - Risco agravado pelo segurado 
3 - Documentação não fornecida / Documentação incompleta 
4 - Prescrição 
5 - Sinistro ocorrido fora da vigência da cobertura
6 - Sem documentação
99 - Outras</t>
  </si>
  <si>
    <t>REGAP0INCL ou ALTR</t>
  </si>
  <si>
    <t>REGAP;1;INCL ou ALTR</t>
  </si>
  <si>
    <t>REGAP;D;INCL ou ALTR</t>
  </si>
  <si>
    <t>REGAP;P;INCL ou ALTR</t>
  </si>
  <si>
    <t>REGAP;Q;INCL ou ALTR</t>
  </si>
  <si>
    <t>REGAP;U;INCL ou ALTR</t>
  </si>
  <si>
    <t>REGAP;2;INCL ou ALTR</t>
  </si>
  <si>
    <t>REGAP;3;INCL ou ALTR</t>
  </si>
  <si>
    <t>REGAP;4;INCL ou ALTR</t>
  </si>
  <si>
    <t>REGAP;5;INCL ou ALTR</t>
  </si>
  <si>
    <t>REGAP;6;INCL ou ALTR</t>
  </si>
  <si>
    <t>REGAP;R;INCL ou ALTR</t>
  </si>
  <si>
    <t>REGAP;7;INCL ou ALTR</t>
  </si>
  <si>
    <t>REGAP;F;INCL ou ALTR</t>
  </si>
  <si>
    <t>REGAP;G;INCL ou ALTR</t>
  </si>
  <si>
    <t>REGAP;H;INCL ou ALTR</t>
  </si>
  <si>
    <t>REGAP;I;INCL ou ALTR</t>
  </si>
  <si>
    <t>REGAP;K;INCL ou ALTR</t>
  </si>
  <si>
    <t>REGAP;L;INCL ou ALTR</t>
  </si>
  <si>
    <t>REGAP;M;INCL ou ALTR</t>
  </si>
  <si>
    <t>REGAP;O;INCL ou ALTR</t>
  </si>
  <si>
    <t>REGAP;S;INCL ou ALTR</t>
  </si>
  <si>
    <t>REGAP;8;INCL ou ALTR</t>
  </si>
  <si>
    <t>REGAP;C;INCL ou ALTR</t>
  </si>
  <si>
    <t>REGAP;E;INCL ou ALTR</t>
  </si>
  <si>
    <t>REGAP;9;INCL ou ALTR</t>
  </si>
  <si>
    <t>REGAP;J;INCL ou ALTR</t>
  </si>
  <si>
    <t>REGAP;Z;INCL ou ALTR</t>
  </si>
  <si>
    <t>REGEN0INCL ou ALTR</t>
  </si>
  <si>
    <t>REGEN;1;INCL ou ALTR</t>
  </si>
  <si>
    <t>REGEN;D;INCL ou ALTR</t>
  </si>
  <si>
    <t>REGEN;P;INCL ou ALTR</t>
  </si>
  <si>
    <t>REGEN;Q;INCL ou ALTR</t>
  </si>
  <si>
    <t>REGEN;U;INCL ou ALTR</t>
  </si>
  <si>
    <t>REGEN;2;INCL ou ALTR</t>
  </si>
  <si>
    <t>REGEN;3;INCL ou ALTR</t>
  </si>
  <si>
    <t>REGEN;5;INCL ou ALTR</t>
  </si>
  <si>
    <t>REGEN;6;INCL ou ALTR</t>
  </si>
  <si>
    <t>REGEN;R;INCL ou ALTR</t>
  </si>
  <si>
    <t>REGEN;7;INCL ou ALTR</t>
  </si>
  <si>
    <t>REGEN;F;INCL ou ALTR</t>
  </si>
  <si>
    <t>REGEN;G;INCL ou ALTR</t>
  </si>
  <si>
    <t>REGEN;H;INCL ou ALTR</t>
  </si>
  <si>
    <t>REGEN;I;INCL ou ALTR</t>
  </si>
  <si>
    <t>REGEN;K;INCL ou ALTR</t>
  </si>
  <si>
    <t>REGEN;L;INCL ou ALTR</t>
  </si>
  <si>
    <t>REGEN;M;INCL ou ALTR</t>
  </si>
  <si>
    <t>REGEN;O;INCL ou ALTR</t>
  </si>
  <si>
    <t>REGEN;S;INCL ou ALTR</t>
  </si>
  <si>
    <t>REGEN;8;INCL ou ALTR</t>
  </si>
  <si>
    <t>REGEN;C;INCL ou ALTR</t>
  </si>
  <si>
    <t>REGEN;E;INCL ou ALTR</t>
  </si>
  <si>
    <t>REGEN;9;INCL ou ALTR</t>
  </si>
  <si>
    <t>REGEN;J;INCL ou ALTR</t>
  </si>
  <si>
    <t>REGEN;A;INCL ou ALTR</t>
  </si>
  <si>
    <t>REGN;T;INCL ou ALTR</t>
  </si>
  <si>
    <t>REGEN;Z;INCL ou ALTR</t>
  </si>
  <si>
    <t>REGDC0INCL ou ALTR</t>
  </si>
  <si>
    <t>REGDC;1;INCL ou ALTR</t>
  </si>
  <si>
    <t>REGDC;D;INCL ou ALTR</t>
  </si>
  <si>
    <t>REGDC;P;INCL ou ALTR</t>
  </si>
  <si>
    <t>REGDC;U;INCL ou ALTR</t>
  </si>
  <si>
    <t>REGDC;2;INCL ou ALTR</t>
  </si>
  <si>
    <t>REGDC;3;INCL ou ALTR</t>
  </si>
  <si>
    <t>REGDC;4;INCL ou ALTR</t>
  </si>
  <si>
    <t>REGDC;5;INCL ou ALTR</t>
  </si>
  <si>
    <t>REGDC;6;INCL ou ALTR</t>
  </si>
  <si>
    <t>REGDC;7;INCL ou ALTR</t>
  </si>
  <si>
    <t>REGDC;F;INCL ou ALTR</t>
  </si>
  <si>
    <t>REGDC;G;INCL ou ALTR</t>
  </si>
  <si>
    <t>REGDC;H;INCL ou ALTR</t>
  </si>
  <si>
    <t>REGDC;I;INCL ou ALTR</t>
  </si>
  <si>
    <t>REGDC;K;INCL ou ALTR</t>
  </si>
  <si>
    <t>REGDC;L;INCL ou ALTR</t>
  </si>
  <si>
    <t>REGDC;M;INCL ou ALTR</t>
  </si>
  <si>
    <t>REGDC;O;INCL ou ALTR</t>
  </si>
  <si>
    <t>REGDC;S;INCL ou ALTR</t>
  </si>
  <si>
    <t>REGDC;X;INCL ou ALTR</t>
  </si>
  <si>
    <t>REGDC;Y;INCL ou ALTR</t>
  </si>
  <si>
    <t>REGDC;8;INCL ou ALTR</t>
  </si>
  <si>
    <t>REGDC;C;INCL ou ALTR</t>
  </si>
  <si>
    <t>REGDC;E;INCL ou ALTR</t>
  </si>
  <si>
    <t>REGDC;Q;INCL ou ALTR</t>
  </si>
  <si>
    <t>REGDC;W;INCL ou ALTR</t>
  </si>
  <si>
    <t>REGDC;9;INCL ou ALTR</t>
  </si>
  <si>
    <t>REGDC;J;INCL ou ALTR</t>
  </si>
  <si>
    <t>REGDC;V;INCL ou ALTR</t>
  </si>
  <si>
    <t>REGDC;R;INCL ou ALTR</t>
  </si>
  <si>
    <t>REGDC;Z;INCL ou ALTR</t>
  </si>
  <si>
    <t>REGED0INCL ou ALTR</t>
  </si>
  <si>
    <t>REGED;1;INCL ou ALTR</t>
  </si>
  <si>
    <t>REGED;D;INCL ou ALTR</t>
  </si>
  <si>
    <t>REGED;P;INCL ou ALTR</t>
  </si>
  <si>
    <t>REGED;U;INCL ou ALTR</t>
  </si>
  <si>
    <t>REGED;2;INCL ou ALTR</t>
  </si>
  <si>
    <t>REGED;3;INCL ou ALTR</t>
  </si>
  <si>
    <t>REGED;5;INCL ou ALTR</t>
  </si>
  <si>
    <t>REGED;6;INCL ou ALTR</t>
  </si>
  <si>
    <t>REGED;7;INCL ou ALTR</t>
  </si>
  <si>
    <t>REGED;F;INCL ou ALTR</t>
  </si>
  <si>
    <t>REGED;G;INCL ou ALTR</t>
  </si>
  <si>
    <t>REGED;H;INCL ou ALTR</t>
  </si>
  <si>
    <t>REGED;I;INCL ou ALTR</t>
  </si>
  <si>
    <t>REGED;K;INCL ou ALTR</t>
  </si>
  <si>
    <t>REGED;L;INCL ou ALTR</t>
  </si>
  <si>
    <t>REGED;M;INCL ou ALTR</t>
  </si>
  <si>
    <t>REGED;O;INCL ou ALTR</t>
  </si>
  <si>
    <t>REGED;S;INCL ou ALTR</t>
  </si>
  <si>
    <t>REGED;X;INCL ou ALTR</t>
  </si>
  <si>
    <t>REGED;Y;INCL ou ALTR</t>
  </si>
  <si>
    <t>REGED;8;INCL ou ALTR</t>
  </si>
  <si>
    <t>REGED;C;INCL ou ALTR</t>
  </si>
  <si>
    <t>REGED;E;INCL ou ALTR</t>
  </si>
  <si>
    <t>REGED;Q;INCL ou ALTR</t>
  </si>
  <si>
    <t>REGED:W;INCL ou ALTR</t>
  </si>
  <si>
    <t>REGED;9;INCL ou ALTR</t>
  </si>
  <si>
    <t>REGED;J;INCL ou ALTR</t>
  </si>
  <si>
    <t>REGED;V;INCL ou ALTR</t>
  </si>
  <si>
    <t>REGED;R;INCL ou ALTR</t>
  </si>
  <si>
    <t>REGED;A;INCL ou ALTR</t>
  </si>
  <si>
    <t>REGED;Z;INCL ou ALTR</t>
  </si>
  <si>
    <t>REGPA0INCL ou ALTR</t>
  </si>
  <si>
    <t>REGPA;1;INCL ou ALTR</t>
  </si>
  <si>
    <t>REGPA;2;INCL ou ALTR</t>
  </si>
  <si>
    <t>REGPA;Z;INCL ou ALTR</t>
  </si>
  <si>
    <t>REGPM0INCL ou ALTR</t>
  </si>
  <si>
    <t>REGPM;1;INCL ou ALTR</t>
  </si>
  <si>
    <t>REGPM;2;INCL ou ALTR</t>
  </si>
  <si>
    <t>REGPM;Z;INCL ou ALTR</t>
  </si>
  <si>
    <t>REGSS0INCL ou ALTR</t>
  </si>
  <si>
    <t>REGSS;1;INCL ou ALTR</t>
  </si>
  <si>
    <t>REGSS;2;INCL ou ALTR</t>
  </si>
  <si>
    <t>REGSS;3;INCL ou ALTR</t>
  </si>
  <si>
    <t>REGSS;4;INCL ou ALTR</t>
  </si>
  <si>
    <t>REGSS;5;INCL ou ALTR</t>
  </si>
  <si>
    <t>REGSS;6;INCL ou ALTR</t>
  </si>
  <si>
    <t>REGSS;7;INCL ou ALTR</t>
  </si>
  <si>
    <t>REGSS;8;INCL ou ALTR</t>
  </si>
  <si>
    <t>REGSS;9;INCL ou ALTR</t>
  </si>
  <si>
    <t>REGSS;A;INCL ou ALTR</t>
  </si>
  <si>
    <t>REGSS;C;INCL ou ALTR</t>
  </si>
  <si>
    <t>REGSS;D;INCL ou ALTR</t>
  </si>
  <si>
    <t>REGSS;Z;INCL ou ALTR</t>
  </si>
  <si>
    <t>REGSM0INCL ou ALTR</t>
  </si>
  <si>
    <t>REGSM;1;INCL ou ALTR</t>
  </si>
  <si>
    <t>REGSM;2;INCL ou ALTR</t>
  </si>
  <si>
    <t>REGSM;Z;INCL ou ALTR</t>
  </si>
  <si>
    <t>REGPB0INCL ou ALTR</t>
  </si>
  <si>
    <t>REGPB;1;INCL ou ALTR</t>
  </si>
  <si>
    <t>REGPB;2;INCL ou ALTR</t>
  </si>
  <si>
    <t>REGPB;3;INCL ou ALTR</t>
  </si>
  <si>
    <t>REGPB;4;INCL ou ALTR</t>
  </si>
  <si>
    <t>REGPB;5;INCL ou ALTR</t>
  </si>
  <si>
    <t>REGPB;Z;INCL ou ALTR</t>
  </si>
  <si>
    <t>REGMC0INCL ou ALTR</t>
  </si>
  <si>
    <t>REGMC;1;INCL ou ALTR</t>
  </si>
  <si>
    <t>REGMC;2;INCL ou ALTR</t>
  </si>
  <si>
    <t>REGMC;Z;INCL ou ALTR</t>
  </si>
  <si>
    <t>REGRP0INCL ou ALTR</t>
  </si>
  <si>
    <t>REGRP;1;INCL ou ALTR</t>
  </si>
  <si>
    <t>REGRP;2;INCL ou ALTR</t>
  </si>
  <si>
    <t>REGRP;3;INCL ou ALTR</t>
  </si>
  <si>
    <t>REGRP;4;INCL ou ALTR</t>
  </si>
  <si>
    <t>REGRP;5;INCL ou ALTR</t>
  </si>
  <si>
    <t>REGRP;Z;INCL ou ALTR</t>
  </si>
  <si>
    <t>REGRE0INCL ou ALTR</t>
  </si>
  <si>
    <t>REGRE;1;INCL ou ALTR</t>
  </si>
  <si>
    <t>REGRE;2;INCL ou ALTR</t>
  </si>
  <si>
    <t>REGRE;3;INCL ou ALTR</t>
  </si>
  <si>
    <t>REGRE;4;INCL ou ALTR</t>
  </si>
  <si>
    <t>REGRE;5;INCL ou ALTR</t>
  </si>
  <si>
    <t>REGRE;Z;INCL ou ALTR</t>
  </si>
  <si>
    <t>REGPR0INCL ou ALTR</t>
  </si>
  <si>
    <t>REGPR;1;INCL ou ALTR</t>
  </si>
  <si>
    <t>REGPR;2;INCL ou ALTR</t>
  </si>
  <si>
    <t>REGPR;3;INCL ou ALTR</t>
  </si>
  <si>
    <t>REGPR;Z;INCL ou ALTR</t>
  </si>
  <si>
    <t>REGPC0INCL ou ALTR</t>
  </si>
  <si>
    <t>REGPC;1;INCL ou ALTR</t>
  </si>
  <si>
    <t>REGPC;Z;INCL ou ALTR</t>
  </si>
  <si>
    <t>REGCG0INCL ou ALTR</t>
  </si>
  <si>
    <t>REGCG;1;INCL ou ALTR</t>
  </si>
  <si>
    <t>REGCG;2;INCL ou ALTR</t>
  </si>
  <si>
    <t>REGCG;3;INCL ou ALTR</t>
  </si>
  <si>
    <t>REGCG;4;INCL ou ALTR</t>
  </si>
  <si>
    <t>REGCG;Z;INCL ou ALTR</t>
  </si>
  <si>
    <t>REGCA0INCL ou ALTR</t>
  </si>
  <si>
    <t>REGCA;2;INCL ou ALTR</t>
  </si>
  <si>
    <t>REGCA;3;INCL ou ALTR</t>
  </si>
  <si>
    <t>REGCA;C;INCL ou ALTR</t>
  </si>
  <si>
    <t>REGCA;4;INCL ou ALTR</t>
  </si>
  <si>
    <t>REGCA;Z;INCL ou ALTR</t>
  </si>
  <si>
    <t>REGCA;B;ALTR</t>
  </si>
  <si>
    <t>Descreve o relacionamento e campos chave dos layouts</t>
  </si>
  <si>
    <t>Campo deve ser preenchido com o código da cobertura definido pela SUSEP baseado na tabela de coberturas baseada no OPEN INSURANCE
Tendo em vista este direcionamento, nossa orientação para as coberturas que não constam nesta tabelaou produtos que ainda não tenham definição é:
1 – Informar “Código da Cobertura” (Modalidade) = “999”;
2 – Informar o nome da cobertura no campo “Descrição da Cobertura”;
3 – Indicar o código de referência interna no campo “Código da Cobertura da Seguradora”.</t>
  </si>
  <si>
    <t>Campo não aceita nenhum caractere especial 
Campo obrigatório para  os ramos 0775 e  seguindo a Regra de formação: SSSSSAAAAFFFFRRRRNNNNNNNEEEEEEOnde:SSSSS Código da sociedade seguradora na SUSEP - 5 dígitos;AAAA Ano de emissão da apólice - 4 dígitos;FFFF Identificador da sucursal da emissão da apólice - 4 dígitos;RRRR Código do ramo da operação - 4 dígitos;NNNNNNN Número sequencial por ramo de operação - 7 dígitos; eEEEEEE Número sequencial do endosso (se houver) dentro da apólice a que está vinculado - 6 dígitos.</t>
  </si>
  <si>
    <t>Exclusão de Campos / Seção / Layout</t>
  </si>
  <si>
    <t>Exclusão de Campos no bloco</t>
  </si>
  <si>
    <t>1 - Individual
2 - Coletiva
3 - Bilhete
4 - Certificado
5 - Automóvel (Individual)
6 - Automóvel (Frota)
7 - Apólice Transferida (Individual)***
8 - Certificado Automóvel</t>
  </si>
  <si>
    <t>Novas APIs para Registro</t>
  </si>
  <si>
    <t>Campo não aceita nenhum caractere especial 
Campo de preenchimento opcional
Campo disponível a partir da versão 3 do layout
Campo obrigatório para  os ramos 0775 e  seguindo a Regra de formação: SSSSSAAAAFFFFRRRRNNNNNNN
SSSSS Código da sociedade seguradora na SUSEP - 5 dígitos
AAAA Ano de emissão da apólice - 4 dígitos
FFFF Identificador da sucursal da emissão da apólice - 4 dígitos
RRRR Código do ramo da operação - 4 dígitos
NNNNNNN Número sequencial por ramo de operação - 7 dígitos</t>
  </si>
  <si>
    <t>Campo não aceita nenhum caractere especial 
Campo de preenchimento opcional
Campo disponível a partir da versão 3 do layout
Campo obrigatório para  os ramos 0775 e  seguindo a Regra de formação: SSSSSAAAAFFFFRRRRNNNNNNNEEEEEEOnde:SSSSS Código da sociedade seguradora na SUSEP - 5 dígitos;AAAA Ano de emissão da apólice - 4 dígitos;FFFF Identificador da sucursal da emissão da apólice - 4 dígitos;RRRR Código do ramo da operação - 4 dígitos;NNNNNNN Número sequencial por ramo de operação - 7 dígitos; eEEEEEE Número sequencial do endosso (se houver) dentro da apólice a que está vinculado - 6 dígitos.</t>
  </si>
  <si>
    <t>1 - Pagamento único
2 - Renda por prazo certo
3 - Renda temporária
4 - Renda temporária reversível
5 - Renda temporária com prazo mínimo garantido
6 - Renda temporária reversível com prazo mínimo garantido
7 - Renda vitalícia
8 - Renda vitalícia reversível ao beneficiário indicado
9 - Renda vitalícia reversível ao cônjuge com continuidade aos menores
10 - Renda vitalícia com prazo mínimo garantido
11 - Renda vitalícia reversível com prazo mínimo garantido
12 - Renda vitalícia reversível ao cônjuge
99 - Outros</t>
  </si>
  <si>
    <t>Nome / Razão Social</t>
  </si>
  <si>
    <t xml:space="preserve">Identificação específica do Grupo Marítimo </t>
  </si>
  <si>
    <t xml:space="preserve">Informações Exclusivas dos Grupos Aceitação do Exterior e Sucursal no Exterior </t>
  </si>
  <si>
    <t>Tipo de Documento do Vistoriador</t>
  </si>
  <si>
    <t>A B3 orienta que este campo seja informado quando trata-se de registros do ramo habitacional e sempre que informado no campo "Tipo de Documento" os domínios "1 - CPF", "3 - Passaporte" ou "99 - Outros".</t>
  </si>
  <si>
    <t>Sexo</t>
  </si>
  <si>
    <t>Campo deve ser preenchido com o sexo da pessoa</t>
  </si>
  <si>
    <t>1 - Feminino
2 - Masculino
3 - Não informado</t>
  </si>
  <si>
    <t>Percentual de Participação do beneficiário</t>
  </si>
  <si>
    <t>Campo deve ser preenchido com o Percentual de Participação do Beneficiário</t>
  </si>
  <si>
    <t xml:space="preserve">Informações de Pessoas </t>
  </si>
  <si>
    <t>A B3 orienta que este campo seja informado obrigatoriamente para registros do ramo habitacional e sempre que informado no campo "Tipo de Documento" os domínios "1 - CPF", "3 - Passaporte" ou "99 - Outros".</t>
  </si>
  <si>
    <t>Periodicidade do Prêmio</t>
  </si>
  <si>
    <t>Campo deve ser preenchido com a Periodicidade de pagamento de prêmio</t>
  </si>
  <si>
    <t>1 - Verificar se campo foi preenchido
2 - Validar se o Domínio informado é valido</t>
  </si>
  <si>
    <t>Código do bem</t>
  </si>
  <si>
    <t>Descreve as modalidades de penhor rural e de benfeitorias e 
produtos agropecuários ramos 1130, 1162 e 1163</t>
  </si>
  <si>
    <t>10 - Produtos Agropecuários
50 - Benfeitorias
51 - Sacarias, Embalagens e Recipientes
52 - Mudas e Sementes, Corretivos, Fertilizantes, Defensivos e Rações
53 - Estufas e Granjas 
60 - Máquinas e Implementos agrícolas
70 - Veículos Rurais de carga até 7t.
71 - Veículos Rurais de Carga de mais de 7t.
72 - Veículos Rurais Mistos</t>
  </si>
  <si>
    <t>1 - Campo de preenchimento obrigatório quando informado "Data da Vistoria"</t>
  </si>
  <si>
    <t>Código do Bem</t>
  </si>
  <si>
    <t>Local da Vistoria</t>
  </si>
  <si>
    <t xml:space="preserve">Percentual de despesas administrativas </t>
  </si>
  <si>
    <t>Indica o percentual da despesa Administrativa prevista</t>
  </si>
  <si>
    <t>1 - Validar se campo foi informado quando Modalidade de estruturação for igual a 1 - Benefício definido</t>
  </si>
  <si>
    <t>1 - Campo de preenchimento obrigatório quando Modalidade de estruturação for igual a 1 - Benefício definido</t>
  </si>
  <si>
    <r>
      <rPr>
        <strike/>
        <sz val="11"/>
        <color rgb="FFFF0000"/>
        <rFont val="Calibri"/>
        <family val="2"/>
        <scheme val="minor"/>
      </rPr>
      <t>X(30)</t>
    </r>
    <r>
      <rPr>
        <sz val="11"/>
        <color rgb="FFFF0000"/>
        <rFont val="Calibri"/>
        <family val="2"/>
        <scheme val="minor"/>
      </rPr>
      <t xml:space="preserve"> X(08)</t>
    </r>
  </si>
  <si>
    <t>Obejto Auto</t>
  </si>
  <si>
    <t>Informações do FIE PMBaC</t>
  </si>
  <si>
    <t>Informações do FIE do Valor Portado</t>
  </si>
  <si>
    <t>Informações do FIE do Valor Resgatado</t>
  </si>
  <si>
    <t>Tipo do recebedor</t>
  </si>
  <si>
    <t>Documento de Identificação do Recebedor</t>
  </si>
  <si>
    <t>Tipo de Documento do Recebedor</t>
  </si>
  <si>
    <t>Nome ou Razão Social do Recebedor</t>
  </si>
  <si>
    <t>Declara a pessoa que está recebendo o Resgate</t>
  </si>
  <si>
    <t>Número do documento de Identificação do Recebedor</t>
  </si>
  <si>
    <t>1 - Participante/Segurado
2 - Beneficiário
3 - Representante Legal</t>
  </si>
  <si>
    <t>1 - Validar se Campo foi informado</t>
  </si>
  <si>
    <t>1 - CPF
2 - CNPJ
3 - Passaporte
99 - Outros</t>
  </si>
  <si>
    <t>X(144)</t>
  </si>
  <si>
    <t>Endereço da pessoa associada à apólice, excluindo cidade, estado e país. (apenas nome da rua, estrada ou avenida)</t>
  </si>
  <si>
    <t>Campo deve ser preenchido com o código da cobertura definido pela SUSEP baseado na tabela de coberturas baseada no OPEN INSURANCE
Tendo em vista este direcionamento, nossa orientação para as coberturas que não constam nesta tabela ou produtos que ainda não tenham definição é:
1 – Informar “Código da Cobertura” (Modalidade) = “999”;
2 – Informar o nome da cobertura no campo “Descrição da Cobertura”;
3 – Indicar o código de referência interna no campo “Código da Cobertura da Seguradora”.</t>
  </si>
  <si>
    <r>
      <t xml:space="preserve">ALTERAÇÕES EXCLUSIVAS REGDC
</t>
    </r>
    <r>
      <rPr>
        <u/>
        <sz val="11"/>
        <color rgb="FFFF0000"/>
        <rFont val="Calibri"/>
        <family val="2"/>
        <scheme val="minor"/>
      </rPr>
      <t>(Cardinalidade, Regras e Mensagem de Erro)</t>
    </r>
  </si>
  <si>
    <t>Informações do Plano e Técnicas Referente às Coberturas Contratadas</t>
  </si>
  <si>
    <t>REGSC0INCL ou REGSC0ALTR</t>
  </si>
  <si>
    <t>Campo deve ser preenchido com o Código para Registro da Série de Capitalização</t>
  </si>
  <si>
    <t xml:space="preserve"> REGSC</t>
  </si>
  <si>
    <t>1: Dados Gerais da Série - Cardinalidade [1]</t>
  </si>
  <si>
    <t xml:space="preserve">Campo deve ser preenchido com o Código para bloco 1 (Dados Gerais da Série ) </t>
  </si>
  <si>
    <t>Data de Fim de Vigência</t>
  </si>
  <si>
    <t>Número do Processo Susep</t>
  </si>
  <si>
    <t>Denominação Comercial</t>
  </si>
  <si>
    <t>Tamanho da Série</t>
  </si>
  <si>
    <t>Número de Títulos Vendidos</t>
  </si>
  <si>
    <t>Quota de Carregamento</t>
  </si>
  <si>
    <t>Quota de Capitalização</t>
  </si>
  <si>
    <t>Quota de Sorteio</t>
  </si>
  <si>
    <t>Prazo de Carência para Resgate</t>
  </si>
  <si>
    <t>Índice de Atualização</t>
  </si>
  <si>
    <t>Descrição do Índice de Atualização</t>
  </si>
  <si>
    <t>Periodicidade de Aplicação do Índice de Atualização</t>
  </si>
  <si>
    <t>Descrição da Periodicidade de Aplicação do Índice de Atualização</t>
  </si>
  <si>
    <t>Índice de Reajuste</t>
  </si>
  <si>
    <t>Descrição do Índice de Reajuste</t>
  </si>
  <si>
    <t>Cláusula de Bônus</t>
  </si>
  <si>
    <t>Tipo de Contribuição</t>
  </si>
  <si>
    <t>Descrição do Tipo de Contribuição</t>
  </si>
  <si>
    <t>1 - Tradicional
2 - Instrumento de garantia
3 - Compra Programada
4 - Popular
5 - Incentivo
6 - Filantropia premiável</t>
  </si>
  <si>
    <t>1 - Índice de Remuneração Básica dos Depósitos de Poupança
2 - IPCA
3 - INCC
4 - INPC
5 - IGP-M
99 - Outros</t>
  </si>
  <si>
    <t>1 - Diário
2 - Mensal
3 - Anual
99 - Outros</t>
  </si>
  <si>
    <t>1 - Único
2 - Mensal
3 - Periódico</t>
  </si>
  <si>
    <t>Campo deve ser preenchido com a identificação da série;</t>
  </si>
  <si>
    <t>Campo deve ser preenchido com a identificação da modalidade do título de capitalização;</t>
  </si>
  <si>
    <t xml:space="preserve">Campo deve ser preenchido com o número do processo Susep. </t>
  </si>
  <si>
    <t>1 - Validar se campo foi informado
2 - Validar se domínio é válido</t>
  </si>
  <si>
    <t>Campo deve ser preenchido com a denominação comercial da série / título de capitalização, se houver;</t>
  </si>
  <si>
    <t>1 - Campo NÃO deve ser preenchido se o campo "Modalidade" for igual a "1 - Tradicional", "2 - Instrumento de garantia", "3 - Compra Programada" ou "5 - Incentivo"</t>
  </si>
  <si>
    <t>1 - Campo NÃO deve ser preenchido</t>
  </si>
  <si>
    <t>Campo deve ser preenchido com o tamanho da série</t>
  </si>
  <si>
    <t>Campo deve ser preenchido em atualização ao registro da série ao final da vigência da série, com o número total de títulos comercializados</t>
  </si>
  <si>
    <t>Campo deve ser preenchido com a Data de emissão da série</t>
  </si>
  <si>
    <t>Campo deve ser preenchido com percentual da contribuição destinado aos custos de despesas com corretagem, colocação e administração do título de capitalização, emissão, divulgação, lucro da sociedade de capitalização e eventuais despesas relativas ao custeio da contemplação obrigatória e da distribuição de bônus.</t>
  </si>
  <si>
    <t>Campo deve ser preenchido com o Percentual da contribuição destinado à constituição de capital referente ao direito de resgate.</t>
  </si>
  <si>
    <t>Campo deve ser preenchido com o Percentual da contribuição destinado a custear os sorteios, se previstos no plano.</t>
  </si>
  <si>
    <t>Campo deve ser preenchido com a identificação do índice de atualização utilizado.</t>
  </si>
  <si>
    <t>Campo deve ser preenchido com a descriçao do índice de atualização utilizado quando outro que não previamente relacionado nos domínios do campo ´indice_atualizacao´.</t>
  </si>
  <si>
    <t>1 - Validar se campo foi informado caso campo "Índice de atualização" seja igual a "99 - Outros"</t>
  </si>
  <si>
    <t>Campo deve ser preenchido com a periodicidade de aplicação do índice de atualização de valores</t>
  </si>
  <si>
    <t>Campo deve ser preenchido com a descrição da periodicidade de Aplicação utilizado quando outro que não previamente relacionado nos domínios do campo</t>
  </si>
  <si>
    <t>1 - Validar se campo foi informado caso campo "Periodicidade de Aplicação do Índice de Atualização" seja igual a "99 - Outros"</t>
  </si>
  <si>
    <t>Campo deve ser preenchido com o índice de reajuste das contribuições e do capital para vigências acima de doze meses;</t>
  </si>
  <si>
    <t>1 - Validar se campo foi informado caso campo "índice de reajuste" seja igual a "99 - Outros"</t>
  </si>
  <si>
    <t>Campo deve ser preenchido com a descrição do índice de reajuste utilizado quando outro que não previamente relacionado nos domínios do campo ´indice_reajuste´.</t>
  </si>
  <si>
    <t>Campo deve ser preenchido com a descrição da cláusula de de bônus</t>
  </si>
  <si>
    <t xml:space="preserve">Campo deve ser preenchido com o tipo de contribuição </t>
  </si>
  <si>
    <t xml:space="preserve">Campo deve ser preenchido com a periodicidade da contribuição </t>
  </si>
  <si>
    <t>1 - Validar se campo foi informado caso campo "Tipo de Contribuição" seja igual a "3 - Períodico"</t>
  </si>
  <si>
    <t>Documento do Intermediador</t>
  </si>
  <si>
    <t>Identificador do Intermediador</t>
  </si>
  <si>
    <t>Tipo de Documento do Intermediador</t>
  </si>
  <si>
    <t>Nome ou Razão Social do Intermediador</t>
  </si>
  <si>
    <t>Tipo do Intermediador</t>
  </si>
  <si>
    <t>Descrição do Intermediador</t>
  </si>
  <si>
    <t>E-mail do Intermediador</t>
  </si>
  <si>
    <t>Endereço do Intermediador</t>
  </si>
  <si>
    <t>Cidade da Pessoa Associada</t>
  </si>
  <si>
    <t>Estado da Pessoa Associada</t>
  </si>
  <si>
    <t>País da Pessoa Associada</t>
  </si>
  <si>
    <t>Código Postal do Intermediador</t>
  </si>
  <si>
    <t>Valor de Comissão do Intermediador</t>
  </si>
  <si>
    <t xml:space="preserve">Campo deve ser preenchido com o Código para bloco 2 (Dados do Intermediador) </t>
  </si>
  <si>
    <t>Campo deve ser preenchido com o Código para a ação inclusão ou alteração</t>
  </si>
  <si>
    <t>Campo deve ser preenchido com o Documento do intermediador da apólice</t>
  </si>
  <si>
    <t>Campo deve ser preenchido com o Identificador do intermediador da apólice - código Susep do corretor(a)</t>
  </si>
  <si>
    <t>1 - Validar se campo foi informado caso campo "Tipo" seja igual a "1 - Corretor"</t>
  </si>
  <si>
    <t>Campo deve ser preenchido com o Tipo de documento do intermediador da apólice</t>
  </si>
  <si>
    <t>Campo deve ser preenchido com o Nome ou razão social do intermediador da apólice</t>
  </si>
  <si>
    <t>Campo deve ser preenchido com o Tipo do intermediador da apólice</t>
  </si>
  <si>
    <t>1 - Corretor
2 - Representante de Seguros
3 - Estipulante
4 - Correspondente de Microsseguros
5 - Agente de Seguros
6 - Distribuidor de Títulos de Capitalização
7 - Promotor de Títulos de Capitalização
99 -Outros</t>
  </si>
  <si>
    <t>Campo deve ser preenchido com a descrição do tipo de intermediador quando outros</t>
  </si>
  <si>
    <t>1 - Validar se campo foi informado caso campo "Tipo do intermediador" seja igual a "99 - Outros"</t>
  </si>
  <si>
    <t>Campo deve ser informado com o o valor bruto em reais do intermediador, livre de IOF, quando aplicável.</t>
  </si>
  <si>
    <t>1 - Validar se campo foi informado
2 - Validar se o País informado é valido</t>
  </si>
  <si>
    <t>1 - Valida se campo foi informado
2 - Validar se a UF informada é valida</t>
  </si>
  <si>
    <t xml:space="preserve">Campo deve ser preenchido com o Código para bloco B (Alteração) </t>
  </si>
  <si>
    <t>Campo deve ser preenchido com o E-mail do intermediador da apólice</t>
  </si>
  <si>
    <t>Campo deve ser preenchido com o Endereço do intermediador da apólice</t>
  </si>
  <si>
    <t>Campo deve ser preenchido com a Cidade do intermediador da apólice</t>
  </si>
  <si>
    <t>Campo deve ser preenchido com o Estado do intermediador da apólice</t>
  </si>
  <si>
    <t>Campo deve ser preenchido com o País do intermediador da apólice</t>
  </si>
  <si>
    <t>Campo deve ser preenchido com o Código postal do intermediador da apólice</t>
  </si>
  <si>
    <t>Campo deve ser preenchido com o Código para o bloco Z (Identificador)</t>
  </si>
  <si>
    <t>Campo deve ser preenchido com o Campo para Identificação do Registro</t>
  </si>
  <si>
    <t xml:space="preserve">
S - Dias úteis
N - Dias corridos</t>
  </si>
  <si>
    <t>REGTC0INCL ou REGTC0ALTR</t>
  </si>
  <si>
    <t xml:space="preserve"> REGTC</t>
  </si>
  <si>
    <t xml:space="preserve">Campo deve ser preenchido com o Código para bloco 1 (Dados Gerais do Título ) </t>
  </si>
  <si>
    <t xml:space="preserve">Campo deve ser preenchido com o Código para Registro do Título </t>
  </si>
  <si>
    <t>Identificador do Título</t>
  </si>
  <si>
    <t>Ficha de  Cadastro</t>
  </si>
  <si>
    <t>Contrato Comercial</t>
  </si>
  <si>
    <t>Transferência de Titularidade</t>
  </si>
  <si>
    <t>Prêmio de Sorteio</t>
  </si>
  <si>
    <t>Contribuição</t>
  </si>
  <si>
    <t>Documento de Identificação do Subscritor</t>
  </si>
  <si>
    <t>Tipo de Documento do Subscritor</t>
  </si>
  <si>
    <t>Nome ou Razão Social do Subscritor</t>
  </si>
  <si>
    <t>Nacionalidade</t>
  </si>
  <si>
    <t>Telefone</t>
  </si>
  <si>
    <t xml:space="preserve">E-mail </t>
  </si>
  <si>
    <t>Endereço</t>
  </si>
  <si>
    <t>Estado</t>
  </si>
  <si>
    <t>Campo deve ser preenchido com a Identificação da série</t>
  </si>
  <si>
    <t>Deve ser o mesmo da série informada.</t>
  </si>
  <si>
    <t>Campo deve ser preenchido com a Identificação do título de capitalização;</t>
  </si>
  <si>
    <t>Campo deve ser preenchido com a Identificação da modalidade do título de capitalização;</t>
  </si>
  <si>
    <t>Campo deve ser preenchido com a Identificação da ficha de cadastro ou contrato comercial, quando for o caso;</t>
  </si>
  <si>
    <t>Campo deve ser preenchido com o Contrato Comercial</t>
  </si>
  <si>
    <t>Campo deve ser preenchido com a Data de emissão do título</t>
  </si>
  <si>
    <t>Campo deve ser preenchido com a data de início de vigência do título de capitalização</t>
  </si>
  <si>
    <t>Campo deve ser preenchido com a data de fim de vigência do título de capitalização;</t>
  </si>
  <si>
    <r>
      <t xml:space="preserve">1: Dados Gerais do Título - </t>
    </r>
    <r>
      <rPr>
        <sz val="11"/>
        <color theme="0"/>
        <rFont val="Calibri"/>
        <family val="2"/>
        <scheme val="minor"/>
      </rPr>
      <t>Cardinalidade [1]</t>
    </r>
  </si>
  <si>
    <r>
      <t xml:space="preserve">2: Dados do Subscritor </t>
    </r>
    <r>
      <rPr>
        <sz val="11"/>
        <color theme="0"/>
        <rFont val="Calibri"/>
        <family val="2"/>
        <scheme val="minor"/>
      </rPr>
      <t>- Cardinalidade [1..N]</t>
    </r>
  </si>
  <si>
    <t>Campo deve ser preenchido com o valor do prêmio de sorteio</t>
  </si>
  <si>
    <t>Campo deve ser preenchido com o valor da contribuição</t>
  </si>
  <si>
    <t>Declara a Nacionalidade</t>
  </si>
  <si>
    <t>1 - Brasileira
2 - Estrangeira</t>
  </si>
  <si>
    <t>9(15)</t>
  </si>
  <si>
    <t xml:space="preserve">Campo deve ser preenchido com o Tipo de documento
</t>
  </si>
  <si>
    <t>Campo deve ser prenchido com o Nome ou razão social</t>
  </si>
  <si>
    <t>Campo deve ser preenchido com a Declaração da Nacionalidade</t>
  </si>
  <si>
    <t>Campo deve ser preenchido com o Telefone</t>
  </si>
  <si>
    <t>Campo deve ser preenchido com o E-mail</t>
  </si>
  <si>
    <t>Campo deve ser preenchido com o Endereço</t>
  </si>
  <si>
    <t>Campo deve ser preenchido com o Estado</t>
  </si>
  <si>
    <t>Campo deve ser preenchido com  o Código postal</t>
  </si>
  <si>
    <r>
      <t xml:space="preserve">0: Header </t>
    </r>
    <r>
      <rPr>
        <sz val="11"/>
        <color theme="0"/>
        <rFont val="Calibri"/>
        <family val="2"/>
        <scheme val="minor"/>
      </rPr>
      <t>- Cardinalidade [1]</t>
    </r>
  </si>
  <si>
    <t>Titular do Direito de Resgate</t>
  </si>
  <si>
    <t>Titular do Direito de Sorteio</t>
  </si>
  <si>
    <t xml:space="preserve">Campo deve ser preenchido com o Código para bloco 3 (Dados do Titular) </t>
  </si>
  <si>
    <t>Campo deve ser preenchido com a Cidadeo município</t>
  </si>
  <si>
    <t>Campo deve ser preenchido com a Declaração se é titular do direito de resgate</t>
  </si>
  <si>
    <t>Campo deve ser preenchido com a Declaração se é titular do direito de sorteio</t>
  </si>
  <si>
    <t xml:space="preserve">Campo deve ser preenchido com o Documento de identificação 
</t>
  </si>
  <si>
    <t>Data da Cessão do Direito de Sorteio</t>
  </si>
  <si>
    <t xml:space="preserve">Campo deve ser preenchido com o Código para bloco 5 (beneficiário Final) </t>
  </si>
  <si>
    <t>Endereço do Beneficiário Final</t>
  </si>
  <si>
    <t>Documento de Identificação da PJ</t>
  </si>
  <si>
    <t>Tipo da PJ</t>
  </si>
  <si>
    <t>Vínculo com a PJ</t>
  </si>
  <si>
    <t xml:space="preserve">Campo deve ser preenchido com o Telefone
</t>
  </si>
  <si>
    <t>Campo deve ser preenchido com a data de cessão do direito de sorteio</t>
  </si>
  <si>
    <t>No caso de cliente PJ, documento de identificação de beneficiário final do título</t>
  </si>
  <si>
    <t>No caso de cliente PJ, tipo de documento de beneficiário final da  apólice</t>
  </si>
  <si>
    <t>No caso de cliente PJ, nome de beneficiário final do título</t>
  </si>
  <si>
    <t>No caso de cliente PJ, endereço de beneficiário final do título</t>
  </si>
  <si>
    <t>No caso de cliente PJ, cidade de beneficiário final do título</t>
  </si>
  <si>
    <t>No caso de cliente PJ, estado de beneficiário final do título</t>
  </si>
  <si>
    <t>No caso de cliente PJ, país de beneficiário final do título</t>
  </si>
  <si>
    <t>No caso de cliente PJ, código postal de beneficiário final do título</t>
  </si>
  <si>
    <t>Declara o documento de identificação da PJ ao qual o beneficiário está vinculado</t>
  </si>
  <si>
    <t>Declara se a pessoa jurídica é subcritora, titular ou cessionário</t>
  </si>
  <si>
    <t>Declara o vínculo do beneficiário final com a pessoa jurídica</t>
  </si>
  <si>
    <t>1 - Subscritor
2 - Titular
3 - Cessionário</t>
  </si>
  <si>
    <t>1 - Administrador
2 - Procurador
3 - Beneficiário Final</t>
  </si>
  <si>
    <t>Código de identificação do processador de arquivos, constituído pela concatenação das informações "Função", "Tipo de Registro" e "Ação".
REGSC + 0 + INCL ou ALTR
Descrição: Código para Registro da Série + Linha de header + Código para a ação inclusão ou alteração.</t>
  </si>
  <si>
    <t>Código de identificação do processador de arquivos, constituído pela concatenação das informações "Função", "Tipo de Registro" e "Ação".
REGTC + 0 + INCL ou ALTR
Descrição: Código para Registro do Título + Linha de header + Código para a ação inclusão ou alteração.</t>
  </si>
  <si>
    <t>Código de identificação do processador de arquivos, constituído pela concatenação das informações "Função", "Tipo de Registro" e "Ação".
REGLC + 0 + INCL ou ALTR
Descrição: Código para Registro da Liquidação + Linha de header + Código para a ação inclusão ou alteração.</t>
  </si>
  <si>
    <t>REGLC0INCL ou REGLC0ALTR</t>
  </si>
  <si>
    <r>
      <t xml:space="preserve">1: Liquidação de Contribuição - </t>
    </r>
    <r>
      <rPr>
        <sz val="11"/>
        <color theme="0"/>
        <rFont val="Calibri"/>
        <family val="2"/>
        <scheme val="minor"/>
      </rPr>
      <t>Cardinalidade [1]</t>
    </r>
  </si>
  <si>
    <t>Campo deve ser preenchido com o Código para Registro da Liquidação</t>
  </si>
  <si>
    <t xml:space="preserve"> REGLC</t>
  </si>
  <si>
    <t xml:space="preserve">Campo deve ser preenchido com o Código para bloco 1 (Liquidação de Contribuição) </t>
  </si>
  <si>
    <t>Identificador da Liquidação</t>
  </si>
  <si>
    <t>Campo deve ser preenchido com o Identificador da Liquidação</t>
  </si>
  <si>
    <t>Valor da Liquidação</t>
  </si>
  <si>
    <t>Data da Liquidação</t>
  </si>
  <si>
    <t>Data de Vencimento da Contribuição</t>
  </si>
  <si>
    <t>Código da Instituição Financeira do Pagamento</t>
  </si>
  <si>
    <t>Campo deve ser preenchido com o valor da liquidação financeira da Contribuição</t>
  </si>
  <si>
    <t>Campo deve ser preenchido com a data de pagamento;</t>
  </si>
  <si>
    <t>Campo deve ser preenchido com o Documento de identificação do subscritor</t>
  </si>
  <si>
    <t>1 - Data de liquidação deve ser menor ou igual a data atual
2 - Campo tipo dado inválido
3 - Campo é obrigatório</t>
  </si>
  <si>
    <t>Campo deve ser preenchido com a data de vencimento de cada liquidação financeira;</t>
  </si>
  <si>
    <t>Campo deve ser preenchido com o código da instituição financeira do pagamento;</t>
  </si>
  <si>
    <t>REGSC</t>
  </si>
  <si>
    <t>REGRC</t>
  </si>
  <si>
    <t>REGLC</t>
  </si>
  <si>
    <t>REGCP</t>
  </si>
  <si>
    <t>Registro e Alteração de Série de Capitalização</t>
  </si>
  <si>
    <t>REGTC</t>
  </si>
  <si>
    <t>Registro e Alteração de Liquidação de Capitalização</t>
  </si>
  <si>
    <t>Registro e Alteração de Título de Capitalização</t>
  </si>
  <si>
    <t>Registro e Alteração de Resgates e Sorteios de Capitalização</t>
  </si>
  <si>
    <t xml:space="preserve">Registro e alteração de Movimento de Provisão de Capitalização </t>
  </si>
  <si>
    <t>REGRC0INCL ou REGRC0ALTR</t>
  </si>
  <si>
    <r>
      <t xml:space="preserve">1: Identificação do Evento - </t>
    </r>
    <r>
      <rPr>
        <sz val="11"/>
        <color theme="0"/>
        <rFont val="Calibri"/>
        <family val="2"/>
        <scheme val="minor"/>
      </rPr>
      <t>Cardinalidade [1]</t>
    </r>
  </si>
  <si>
    <t>Campo deve ser preenchido com o Código para Registro de Resgates e Sorteios</t>
  </si>
  <si>
    <t xml:space="preserve">Campo deve ser preenchido com o Código para bloco 1 (Identificação do Evento) </t>
  </si>
  <si>
    <t xml:space="preserve"> REGRC</t>
  </si>
  <si>
    <t>Identificador do Evento</t>
  </si>
  <si>
    <t xml:space="preserve">Campo deve ser preenchido com o Identificador do Evento </t>
  </si>
  <si>
    <t>1 - Sorteio
2 - Resgate</t>
  </si>
  <si>
    <t>Código de identificação do processador de arquivos, constituído pela concatenação das informações "Função", "Tipo de Registro" e "Ação".
REGRC + 0 + INCL ou ALTR
Descrição: Código para Registro de Resgates e Sorteios + Linha de header + Código para a ação inclusão ou alteração.</t>
  </si>
  <si>
    <t xml:space="preserve">Campo deve ser preenchido com o Código para bloco 2 (Sorteio) </t>
  </si>
  <si>
    <t>Valor do Sorteio</t>
  </si>
  <si>
    <t>Data do Sorteio</t>
  </si>
  <si>
    <t>Data de Liquidação</t>
  </si>
  <si>
    <t>Instituição Financeira do Pagamento</t>
  </si>
  <si>
    <t>Campo deve ser preenchido com o montante do capital sorteado (prêmio de sorteio)</t>
  </si>
  <si>
    <t>Campo deve ser preenchido com a data de realização do sorteio</t>
  </si>
  <si>
    <t>1 - Data do sorteio deve ser menor ou igual a data atual
2 - Campo tipo dado inválido
3 - Campo é obrigatório</t>
  </si>
  <si>
    <t>Campo deve ser preenchido com a data da liquidação financeira do capital sorteado</t>
  </si>
  <si>
    <t>Campo deve ser preenchido com o código da instituição financeira do pagamento do captal sorteado</t>
  </si>
  <si>
    <t>Resgate Antecipado</t>
  </si>
  <si>
    <t>Valor do Bônus</t>
  </si>
  <si>
    <t>Valor Não Restituído</t>
  </si>
  <si>
    <t xml:space="preserve">Campo deve ser preenchido com o Código para bloco 3 (Resgate) </t>
  </si>
  <si>
    <t>Declara o código da instituição financeira do pagamento do valor resgatado</t>
  </si>
  <si>
    <t>Campo deve ser preenchido com o montante resgatado</t>
  </si>
  <si>
    <t>Campo deve ser preenchido com o montante do bônus resgatado</t>
  </si>
  <si>
    <t>1 - Data da solicitação deve ser menor ou igual a data atual
2 - Campo tipo dado inválido
3 - Campo é obrigatório</t>
  </si>
  <si>
    <t>Campo deve ser preenchido com  a data da solicitação do resgate</t>
  </si>
  <si>
    <t>Campo deve ser preenchido com a data da efetiva liquidação financeira do valor resgatado</t>
  </si>
  <si>
    <t>1 - Data da liquidação deve ser menor ou igual a data atual
2 - Campo tipo dado inválido
3 - Campo é obrigatório</t>
  </si>
  <si>
    <t>REGCP0INCL ou REGCP0ALTR</t>
  </si>
  <si>
    <t>Campo deve ser preenchido com o Código para Registro de Movimento de Provisão</t>
  </si>
  <si>
    <t xml:space="preserve"> REGCP</t>
  </si>
  <si>
    <t>Data do Evento</t>
  </si>
  <si>
    <t xml:space="preserve">Campo deve ser preenchido com a Data do Evento
</t>
  </si>
  <si>
    <r>
      <t xml:space="preserve">2: Provisão Técnica </t>
    </r>
    <r>
      <rPr>
        <sz val="11"/>
        <color theme="0"/>
        <rFont val="Calibri"/>
        <family val="2"/>
        <scheme val="minor"/>
      </rPr>
      <t>- Cardinalidade [1..N]</t>
    </r>
  </si>
  <si>
    <t>Valor da Provisão (fim do mês)</t>
  </si>
  <si>
    <t>Declara o tipo de provisão técnica</t>
  </si>
  <si>
    <t>Informa o valor da movimentação da provisão</t>
  </si>
  <si>
    <t>Informa o valor da provisão no final do mês</t>
  </si>
  <si>
    <t>1 - Provisão Matemática para Capitalização (PMC)
2 - Provisão para Distribuição de Bônus (PDB)
3 - Provisão para Resgate (PR)
4 - Provisão para Sorteios a Realizar (PSR)
5 - Provisão Complementar de Sorteios (PCS)
6 - Provisão para Sorteios a Pagar (PSP)
7 - Provisão para Despesas Administrativas (PDA)
8 - Provisão de Receitas Diferidas (PRD) [a partir de 02/01/2024]</t>
  </si>
  <si>
    <t>12 - Capitalização</t>
  </si>
  <si>
    <t xml:space="preserve">    12.1 - Serie de Capitalização</t>
  </si>
  <si>
    <t xml:space="preserve">    12.2 - Título de Capitalização</t>
  </si>
  <si>
    <t xml:space="preserve">    12.3 - Liquidação de Capitalização</t>
  </si>
  <si>
    <t xml:space="preserve">    12.4 - Resgates e Sorteios de Capitalização</t>
  </si>
  <si>
    <t xml:space="preserve">    12.5 - Movimento de Provisão de Capitalização</t>
  </si>
  <si>
    <r>
      <t>REG</t>
    </r>
    <r>
      <rPr>
        <b/>
        <sz val="11"/>
        <color theme="1"/>
        <rFont val="Calibri"/>
        <family val="2"/>
        <scheme val="minor"/>
      </rPr>
      <t>AP</t>
    </r>
  </si>
  <si>
    <r>
      <t>REG</t>
    </r>
    <r>
      <rPr>
        <b/>
        <sz val="11"/>
        <color theme="1"/>
        <rFont val="Calibri"/>
        <family val="2"/>
        <scheme val="minor"/>
      </rPr>
      <t>DC</t>
    </r>
  </si>
  <si>
    <r>
      <t xml:space="preserve"> REG</t>
    </r>
    <r>
      <rPr>
        <b/>
        <sz val="11"/>
        <color theme="1"/>
        <rFont val="Calibri"/>
        <family val="2"/>
        <scheme val="minor"/>
      </rPr>
      <t>EN</t>
    </r>
  </si>
  <si>
    <r>
      <t xml:space="preserve"> REG</t>
    </r>
    <r>
      <rPr>
        <b/>
        <sz val="11"/>
        <color theme="1"/>
        <rFont val="Calibri"/>
        <family val="2"/>
        <scheme val="minor"/>
      </rPr>
      <t>ED</t>
    </r>
  </si>
  <si>
    <r>
      <t xml:space="preserve"> REG</t>
    </r>
    <r>
      <rPr>
        <b/>
        <sz val="11"/>
        <color theme="1"/>
        <rFont val="Calibri"/>
        <family val="2"/>
        <scheme val="minor"/>
      </rPr>
      <t>CA</t>
    </r>
  </si>
  <si>
    <r>
      <t xml:space="preserve"> REG</t>
    </r>
    <r>
      <rPr>
        <b/>
        <sz val="11"/>
        <color theme="1"/>
        <rFont val="Calibri"/>
        <family val="2"/>
        <scheme val="minor"/>
      </rPr>
      <t>CG</t>
    </r>
  </si>
  <si>
    <r>
      <t xml:space="preserve"> REG</t>
    </r>
    <r>
      <rPr>
        <b/>
        <sz val="11"/>
        <color theme="1"/>
        <rFont val="Calibri"/>
        <family val="2"/>
        <scheme val="minor"/>
      </rPr>
      <t>PA</t>
    </r>
  </si>
  <si>
    <r>
      <t xml:space="preserve"> REG</t>
    </r>
    <r>
      <rPr>
        <b/>
        <sz val="11"/>
        <color theme="1"/>
        <rFont val="Calibri"/>
        <family val="2"/>
        <scheme val="minor"/>
      </rPr>
      <t>PM</t>
    </r>
  </si>
  <si>
    <r>
      <t xml:space="preserve"> REG</t>
    </r>
    <r>
      <rPr>
        <b/>
        <sz val="11"/>
        <color theme="1"/>
        <rFont val="Calibri"/>
        <family val="2"/>
        <scheme val="minor"/>
      </rPr>
      <t>SS</t>
    </r>
  </si>
  <si>
    <r>
      <t xml:space="preserve"> REG</t>
    </r>
    <r>
      <rPr>
        <b/>
        <sz val="11"/>
        <color theme="1"/>
        <rFont val="Calibri"/>
        <family val="2"/>
        <scheme val="minor"/>
      </rPr>
      <t>SM</t>
    </r>
  </si>
  <si>
    <r>
      <t xml:space="preserve"> REG</t>
    </r>
    <r>
      <rPr>
        <b/>
        <sz val="11"/>
        <color theme="1"/>
        <rFont val="Calibri"/>
        <family val="2"/>
        <scheme val="minor"/>
      </rPr>
      <t>PB</t>
    </r>
  </si>
  <si>
    <r>
      <t xml:space="preserve"> REG</t>
    </r>
    <r>
      <rPr>
        <b/>
        <sz val="11"/>
        <color theme="1"/>
        <rFont val="Calibri"/>
        <family val="2"/>
        <scheme val="minor"/>
      </rPr>
      <t>MC</t>
    </r>
  </si>
  <si>
    <r>
      <t xml:space="preserve"> REG</t>
    </r>
    <r>
      <rPr>
        <b/>
        <sz val="11"/>
        <color theme="1"/>
        <rFont val="Calibri"/>
        <family val="2"/>
        <scheme val="minor"/>
      </rPr>
      <t>RP</t>
    </r>
  </si>
  <si>
    <r>
      <t xml:space="preserve"> REG</t>
    </r>
    <r>
      <rPr>
        <b/>
        <sz val="11"/>
        <color theme="1"/>
        <rFont val="Calibri"/>
        <family val="2"/>
        <scheme val="minor"/>
      </rPr>
      <t>RE</t>
    </r>
  </si>
  <si>
    <r>
      <t xml:space="preserve"> REG</t>
    </r>
    <r>
      <rPr>
        <b/>
        <sz val="11"/>
        <color theme="1"/>
        <rFont val="Calibri"/>
        <family val="2"/>
        <scheme val="minor"/>
      </rPr>
      <t>PR</t>
    </r>
  </si>
  <si>
    <r>
      <t xml:space="preserve"> REG</t>
    </r>
    <r>
      <rPr>
        <b/>
        <sz val="11"/>
        <color theme="1"/>
        <rFont val="Calibri"/>
        <family val="2"/>
        <scheme val="minor"/>
      </rPr>
      <t>PC</t>
    </r>
  </si>
  <si>
    <r>
      <t xml:space="preserve"> REG</t>
    </r>
    <r>
      <rPr>
        <b/>
        <sz val="11"/>
        <color theme="1"/>
        <rFont val="Calibri"/>
        <family val="2"/>
        <scheme val="minor"/>
      </rPr>
      <t>EX</t>
    </r>
  </si>
  <si>
    <r>
      <t>REG</t>
    </r>
    <r>
      <rPr>
        <b/>
        <sz val="11"/>
        <color theme="1"/>
        <rFont val="Calibri"/>
        <family val="2"/>
        <scheme val="minor"/>
      </rPr>
      <t>SC</t>
    </r>
  </si>
  <si>
    <r>
      <t>REG</t>
    </r>
    <r>
      <rPr>
        <b/>
        <sz val="11"/>
        <color theme="1"/>
        <rFont val="Calibri"/>
        <family val="2"/>
        <scheme val="minor"/>
      </rPr>
      <t>TC</t>
    </r>
  </si>
  <si>
    <r>
      <t>REG</t>
    </r>
    <r>
      <rPr>
        <b/>
        <sz val="11"/>
        <color theme="1"/>
        <rFont val="Calibri"/>
        <family val="2"/>
        <scheme val="minor"/>
      </rPr>
      <t>LC</t>
    </r>
  </si>
  <si>
    <r>
      <t>REG</t>
    </r>
    <r>
      <rPr>
        <b/>
        <sz val="11"/>
        <color theme="1"/>
        <rFont val="Calibri"/>
        <family val="2"/>
        <scheme val="minor"/>
      </rPr>
      <t>RC</t>
    </r>
  </si>
  <si>
    <r>
      <t>REG</t>
    </r>
    <r>
      <rPr>
        <b/>
        <sz val="11"/>
        <color theme="1"/>
        <rFont val="Calibri"/>
        <family val="2"/>
        <scheme val="minor"/>
      </rPr>
      <t>CP</t>
    </r>
  </si>
  <si>
    <t>Descreve as características para o registro da Série de Capitalização</t>
  </si>
  <si>
    <t>Descreve as características para o registro do Título de Capitalização</t>
  </si>
  <si>
    <t>Descreve as características para o registro da Liquidação de Capitalização</t>
  </si>
  <si>
    <t>Descreve as características para o registro dos Resgates e Sorteios de Capitalização</t>
  </si>
  <si>
    <t>Descreve as características para o registro do Movimento de Provisão de Capitalização</t>
  </si>
  <si>
    <t>Capitalização</t>
  </si>
  <si>
    <t>Série de Capitalização</t>
  </si>
  <si>
    <t>Título de Capitalização</t>
  </si>
  <si>
    <t>Liquidação de Capitalização</t>
  </si>
  <si>
    <t>Resgates e Sorteios de Capitalização</t>
  </si>
  <si>
    <t>Movimento de Provisão de Capitalização</t>
  </si>
  <si>
    <t>Dados Gerais da Série</t>
  </si>
  <si>
    <t>REGSC0INCL ou ALTR</t>
  </si>
  <si>
    <t>Dados do Intermediador</t>
  </si>
  <si>
    <t>2: Dados do Intermediador - Cardinalidade [0..N por documento]</t>
  </si>
  <si>
    <t>0..N (Por Documento)</t>
  </si>
  <si>
    <t>REGTC0INCL ou ALTR</t>
  </si>
  <si>
    <t>REGSC;B;ALTR</t>
  </si>
  <si>
    <t>REGSC;Z;INCL ou ALTR</t>
  </si>
  <si>
    <t>REGTC:B;ALTR</t>
  </si>
  <si>
    <t>REGTC:Z:INCL ou ALTR</t>
  </si>
  <si>
    <t>REGSC;1;INCL ou ALTR</t>
  </si>
  <si>
    <t>REGSC;2;INCL ou ALTR</t>
  </si>
  <si>
    <t>REGTC;1;INCL ou ALTR</t>
  </si>
  <si>
    <t>REGTC;2;INCL ou ALTR</t>
  </si>
  <si>
    <t>REGTC;3;INCL ou ALTR</t>
  </si>
  <si>
    <t>REGTC;4;INCL ou ALTR</t>
  </si>
  <si>
    <t>REGTC;5;INCL ou ALTR</t>
  </si>
  <si>
    <t>Dados Gerais do Título</t>
  </si>
  <si>
    <t>Dados do Subscritor</t>
  </si>
  <si>
    <t xml:space="preserve">Dados do Titular </t>
  </si>
  <si>
    <t>Dados do Cessionário</t>
  </si>
  <si>
    <t>1..N (Por Documento)</t>
  </si>
  <si>
    <t>REGLC0INCL ou ALTR</t>
  </si>
  <si>
    <t>Liquidação de Contribuição</t>
  </si>
  <si>
    <t>REGLC;1;INCL ou ALTR</t>
  </si>
  <si>
    <t>REGLC:B;ALTR</t>
  </si>
  <si>
    <t>REGLC:Z:INCL ou ALTR</t>
  </si>
  <si>
    <t>REGRC0INCL ou ALTR</t>
  </si>
  <si>
    <t>Identificação do Evento</t>
  </si>
  <si>
    <t>REGRC;1;INCL ou ALTR</t>
  </si>
  <si>
    <t>Sorteio</t>
  </si>
  <si>
    <t>REGRC;2;INCL ou ALTR</t>
  </si>
  <si>
    <t>REGRC;3;INCL ou ALTR</t>
  </si>
  <si>
    <t>REGRC:B;ALTR</t>
  </si>
  <si>
    <t>REGRC:Z:INCL ou ALTR</t>
  </si>
  <si>
    <t>REGCP0INCL ou ALTR</t>
  </si>
  <si>
    <t>REGCP;1;INCL ou ALTR</t>
  </si>
  <si>
    <t>REGCP;2;INCL ou ALTR</t>
  </si>
  <si>
    <t>Provisão Técnica</t>
  </si>
  <si>
    <t>CAPITALIZAÇÃO</t>
  </si>
  <si>
    <t>EXCLUSÃO</t>
  </si>
  <si>
    <t>Identificador da Série</t>
  </si>
  <si>
    <t>1 - Campo é obrigatório
2 - Não existe a apólice informada</t>
  </si>
  <si>
    <t xml:space="preserve">1 - Validar se o Documento foi informado
2 - Validar se o Documento existe para o Participante em questão </t>
  </si>
  <si>
    <t>1 - Identificador já cadastrado na base para o documento em questão</t>
  </si>
  <si>
    <t>1 - Campo de preenchimento obrigatório
2 - Identificador já existe para o documento informado</t>
  </si>
  <si>
    <t>1 - Validar se o campo foi preenchido
2 - Validar unicidade do movimento por documento ou endosso</t>
  </si>
  <si>
    <t>15414.999999/9999-99
Para os casos em que não houver processo 
utilizar a máscara para representação do número do processo</t>
  </si>
  <si>
    <t>1 - Sistema deverá aceitar qualquer data anterior ou igual a data atual
2 - Validar se o valor informado compõe uma data válida.
3 -Validar se a Data de Emissão foi informada</t>
  </si>
  <si>
    <t>Aceita maior / Igual a zero</t>
  </si>
  <si>
    <t xml:space="preserve">X(02) </t>
  </si>
  <si>
    <t>1 - Sistema deverá aceitar qualquer data anterior ou igual a data atual
2 - Validar se o valor informado compõe uma data válida.
3 -Validar se a Data de liquidação foi informada</t>
  </si>
  <si>
    <t>1 - Sistema deverá aceitar qualquer data anterior ou igual a data atual
2 - Validar se o valor informado compõe uma data válida.
3 -Validar se a Data do sorteio foi informada</t>
  </si>
  <si>
    <t>1 - Sistema deverá aceitar qualquer data anterior ou igual a data atual
2 - Validar se o valor informado compõe uma data válida.
3 -Validar se a Data da solicitação foi informada</t>
  </si>
  <si>
    <t>1 - Sistema deverá aceitar qualquer data anterior ou igual a data atual
2 - Validar se o valor informado compõe uma data válida.
3 -Validar se a Data da liquidação foi informada</t>
  </si>
  <si>
    <t>1 - Validar se o valor informado compõe uma data válida.
2 -Validar se a Data de liquidação foi informada</t>
  </si>
  <si>
    <t>1 - Validar se o valor informado compõe uma data válida.
2 -Validar se a Data de vencimento da contribuição foi informada</t>
  </si>
  <si>
    <t xml:space="preserve">1 - Campo é obrigatório
2 - Identificador da série já existe </t>
  </si>
  <si>
    <t>1 - Validar se campo foi informado
2 - Validar unicidade do Identificador da Série informada</t>
  </si>
  <si>
    <t>1 - Validar se campo foi informado
2 - Validar se a Série informada está cadastrada na base</t>
  </si>
  <si>
    <t>1 - Campo é obrigatório
2 - Série informada não cadastrada na base</t>
  </si>
  <si>
    <t xml:space="preserve">1 - Validar se campo foi informado
2 - Validar unicidade do Identificador do Título por Série </t>
  </si>
  <si>
    <t>1 - Campo é obrigatório
2 - Identificador do Título já cadastrado para a Série informada</t>
  </si>
  <si>
    <t>1 - Validar se campo foi informado
2 - Validar se o Título informado está cadastrado na base</t>
  </si>
  <si>
    <t>1 - Campo é obrigatório
2 - Título informado não cadastrado na base</t>
  </si>
  <si>
    <t>1 - Campo é obrigatório
2 - Identificador da Liquidação já cadastrado para o Título informada</t>
  </si>
  <si>
    <t>1 - Validar se campo foi informado
2 - Validar unicidade do Identificador da  Liquidação por Título</t>
  </si>
  <si>
    <t>1 - Campo é obrigatório
2 - Identificador do Evento já cadastrado para o Título informada</t>
  </si>
  <si>
    <t>1 - Validar se campo foi informado
2 - Validar unicidade do Identificador do Evento por Título</t>
  </si>
  <si>
    <r>
      <rPr>
        <b/>
        <sz val="11"/>
        <color rgb="FFFF0000"/>
        <rFont val="Calibri"/>
        <family val="2"/>
        <scheme val="minor"/>
      </rPr>
      <t xml:space="preserve">ALTERAÇÕES EXCLUSIVAS REGDC
</t>
    </r>
    <r>
      <rPr>
        <u/>
        <sz val="11"/>
        <color rgb="FFFF0000"/>
        <rFont val="Calibri"/>
        <family val="2"/>
        <scheme val="minor"/>
      </rPr>
      <t>(Campo Novo)</t>
    </r>
    <r>
      <rPr>
        <sz val="11"/>
        <color rgb="FFFF0000"/>
        <rFont val="Calibri"/>
        <family val="2"/>
        <scheme val="minor"/>
      </rPr>
      <t xml:space="preserve">
</t>
    </r>
    <r>
      <rPr>
        <sz val="11"/>
        <rFont val="Calibri"/>
        <family val="2"/>
        <scheme val="minor"/>
      </rPr>
      <t>Aceita maior / Igual a zero</t>
    </r>
  </si>
  <si>
    <t>Não Aceita Zero e Negativo</t>
  </si>
  <si>
    <r>
      <t xml:space="preserve">ALTERAÇÕES EXCLUSIVAS REGDC
</t>
    </r>
    <r>
      <rPr>
        <u/>
        <sz val="11"/>
        <color rgb="FFFF0000"/>
        <rFont val="Calibri"/>
        <family val="2"/>
        <scheme val="minor"/>
      </rPr>
      <t>(Campo Novo)</t>
    </r>
    <r>
      <rPr>
        <b/>
        <sz val="11"/>
        <color rgb="FFFF0000"/>
        <rFont val="Calibri"/>
        <family val="2"/>
        <scheme val="minor"/>
      </rPr>
      <t xml:space="preserve">
</t>
    </r>
    <r>
      <rPr>
        <sz val="11"/>
        <rFont val="Calibri"/>
        <family val="2"/>
        <scheme val="minor"/>
      </rPr>
      <t>Aceita maior / Igual a zero</t>
    </r>
  </si>
  <si>
    <r>
      <t xml:space="preserve">ALTERAÇÕES EXCLUSIVAS REGDC
(Campo Novo)
</t>
    </r>
    <r>
      <rPr>
        <sz val="11"/>
        <rFont val="Calibri"/>
        <family val="2"/>
        <scheme val="minor"/>
      </rPr>
      <t>Aceita maior / Igual a zero</t>
    </r>
  </si>
  <si>
    <r>
      <t xml:space="preserve">ALTERAÇÕES EXCLUSIVAS REGDC
</t>
    </r>
    <r>
      <rPr>
        <u/>
        <sz val="11"/>
        <color rgb="FFFF0000"/>
        <rFont val="Calibri"/>
        <family val="2"/>
        <scheme val="minor"/>
      </rPr>
      <t xml:space="preserve">(Bloco Novo)
</t>
    </r>
    <r>
      <rPr>
        <sz val="11"/>
        <rFont val="Calibri"/>
        <family val="2"/>
        <scheme val="minor"/>
      </rPr>
      <t>Aceita maior / Igual a zero</t>
    </r>
  </si>
  <si>
    <r>
      <rPr>
        <b/>
        <sz val="11"/>
        <color rgb="FFFF0000"/>
        <rFont val="Calibri"/>
        <family val="2"/>
        <scheme val="minor"/>
      </rPr>
      <t xml:space="preserve">ALTERAÇÕES EXCLUSIVAS REGED
</t>
    </r>
    <r>
      <rPr>
        <u/>
        <sz val="11"/>
        <color rgb="FFFF0000"/>
        <rFont val="Calibri"/>
        <family val="2"/>
        <scheme val="minor"/>
      </rPr>
      <t>(Campo Novo)</t>
    </r>
    <r>
      <rPr>
        <sz val="11"/>
        <color rgb="FFFF0000"/>
        <rFont val="Calibri"/>
        <family val="2"/>
        <scheme val="minor"/>
      </rPr>
      <t xml:space="preserve">
</t>
    </r>
    <r>
      <rPr>
        <sz val="11"/>
        <rFont val="Calibri"/>
        <family val="2"/>
        <scheme val="minor"/>
      </rPr>
      <t>Aceita zero e Negativo</t>
    </r>
  </si>
  <si>
    <r>
      <rPr>
        <b/>
        <sz val="11"/>
        <color rgb="FFFF0000"/>
        <rFont val="Calibri"/>
        <family val="2"/>
        <scheme val="minor"/>
      </rPr>
      <t xml:space="preserve">ALTERAÇÕES EXCLUSIVAS REGDC
</t>
    </r>
    <r>
      <rPr>
        <u/>
        <sz val="11"/>
        <color rgb="FFFF0000"/>
        <rFont val="Calibri"/>
        <family val="2"/>
        <scheme val="minor"/>
      </rPr>
      <t>(Campo Novo)</t>
    </r>
    <r>
      <rPr>
        <sz val="11"/>
        <color rgb="FFFF0000"/>
        <rFont val="Calibri"/>
        <family val="2"/>
        <scheme val="minor"/>
      </rPr>
      <t xml:space="preserve">
</t>
    </r>
    <r>
      <rPr>
        <sz val="11"/>
        <rFont val="Calibri"/>
        <family val="2"/>
        <scheme val="minor"/>
      </rPr>
      <t>Aceita zero e Negativo</t>
    </r>
  </si>
  <si>
    <r>
      <t xml:space="preserve">ALTERAÇÕES EXCLUSIVAS REGED
</t>
    </r>
    <r>
      <rPr>
        <sz val="11"/>
        <color rgb="FFFF0000"/>
        <rFont val="Calibri"/>
        <family val="2"/>
        <scheme val="minor"/>
      </rPr>
      <t>(Campo Novo)</t>
    </r>
    <r>
      <rPr>
        <b/>
        <sz val="11"/>
        <color rgb="FFFF0000"/>
        <rFont val="Calibri"/>
        <family val="2"/>
        <scheme val="minor"/>
      </rPr>
      <t xml:space="preserve">
</t>
    </r>
    <r>
      <rPr>
        <sz val="11"/>
        <rFont val="Calibri"/>
        <family val="2"/>
        <scheme val="minor"/>
      </rPr>
      <t>Aceita maior / Igual a zero</t>
    </r>
  </si>
  <si>
    <r>
      <t xml:space="preserve">ALTERAÇÕES EXCLUSIVAS REGED
</t>
    </r>
    <r>
      <rPr>
        <sz val="11"/>
        <color rgb="FFFF0000"/>
        <rFont val="Calibri"/>
        <family val="2"/>
        <scheme val="minor"/>
      </rPr>
      <t>(Campo Novo)</t>
    </r>
    <r>
      <rPr>
        <b/>
        <sz val="11"/>
        <color rgb="FFFF0000"/>
        <rFont val="Calibri"/>
        <family val="2"/>
        <scheme val="minor"/>
      </rPr>
      <t xml:space="preserve">
</t>
    </r>
    <r>
      <rPr>
        <sz val="11"/>
        <rFont val="Calibri"/>
        <family val="2"/>
        <scheme val="minor"/>
      </rPr>
      <t>Aceita zero e Negativo</t>
    </r>
  </si>
  <si>
    <r>
      <t xml:space="preserve">ALTERAÇÕES EXCLUSIVAS REGED
</t>
    </r>
    <r>
      <rPr>
        <sz val="11"/>
        <color rgb="FFFF0000"/>
        <rFont val="Calibri"/>
        <family val="2"/>
        <scheme val="minor"/>
      </rPr>
      <t xml:space="preserve">(Regras)
</t>
    </r>
    <r>
      <rPr>
        <sz val="11"/>
        <rFont val="Calibri"/>
        <family val="2"/>
        <scheme val="minor"/>
      </rPr>
      <t>Aceita zero e Negativo</t>
    </r>
  </si>
  <si>
    <r>
      <t xml:space="preserve">ALTERAÇÕES EXCLUSIVAS REGED
</t>
    </r>
    <r>
      <rPr>
        <sz val="11"/>
        <color rgb="FFFF0000"/>
        <rFont val="Calibri"/>
        <family val="2"/>
        <scheme val="minor"/>
      </rPr>
      <t>(Bloco Novo)</t>
    </r>
    <r>
      <rPr>
        <b/>
        <sz val="11"/>
        <color rgb="FFFF0000"/>
        <rFont val="Calibri"/>
        <family val="2"/>
        <scheme val="minor"/>
      </rPr>
      <t xml:space="preserve">
</t>
    </r>
    <r>
      <rPr>
        <sz val="11"/>
        <color rgb="FFFF0000"/>
        <rFont val="Calibri"/>
        <family val="2"/>
        <scheme val="minor"/>
      </rPr>
      <t>Aceita zero e Negativo</t>
    </r>
  </si>
  <si>
    <r>
      <t xml:space="preserve">ALTERAÇÕES EXCLUSIVAS REGED
(Bloco Novo)
</t>
    </r>
    <r>
      <rPr>
        <sz val="11"/>
        <rFont val="Calibri"/>
        <family val="2"/>
        <scheme val="minor"/>
      </rPr>
      <t>Aceita zero e Negativo</t>
    </r>
  </si>
  <si>
    <t>Tipo do Plano do Contrato</t>
  </si>
  <si>
    <t>Dados do Contrato</t>
  </si>
  <si>
    <t>Layout de Documento (REGDC)</t>
  </si>
  <si>
    <t>Layout de Documento (REGED)</t>
  </si>
  <si>
    <t>Layout de Documento (REGEN)</t>
  </si>
  <si>
    <t>Layout de Documento (REGCA)</t>
  </si>
  <si>
    <t>Layout de Documento (REGCG)</t>
  </si>
  <si>
    <t>Layout de Documento (REGPA)</t>
  </si>
  <si>
    <t>Layout de Documento (REGPM)</t>
  </si>
  <si>
    <t>Layout de Documento (REGSS)</t>
  </si>
  <si>
    <t>Layout de Documento (REGSM)</t>
  </si>
  <si>
    <t>Layout de Documento (REGPB)</t>
  </si>
  <si>
    <t>Layout de Documento (REGMC)</t>
  </si>
  <si>
    <t>Layout de Documento (REGRP)</t>
  </si>
  <si>
    <t>Layout de Documento (REGRE)</t>
  </si>
  <si>
    <t>Layout de Documento (REGPR)</t>
  </si>
  <si>
    <t>Layout de Documento (REGPC)</t>
  </si>
  <si>
    <t>Layout de Documento (REGSC)</t>
  </si>
  <si>
    <t>Layout de Documento (REGTC)</t>
  </si>
  <si>
    <t>Layout de Documento (REGLC)</t>
  </si>
  <si>
    <t>Layout de Documento (REGRC)</t>
  </si>
  <si>
    <t>Layout de Documento (REGCP)</t>
  </si>
  <si>
    <t>PGBL</t>
  </si>
  <si>
    <t>PRGP</t>
  </si>
  <si>
    <t>PAGP</t>
  </si>
  <si>
    <t>PRSA</t>
  </si>
  <si>
    <t>Status do Sinistro</t>
  </si>
  <si>
    <t>Número do Sinistro ou Evento Gerador</t>
  </si>
  <si>
    <r>
      <rPr>
        <b/>
        <sz val="11"/>
        <color rgb="FFFF0000"/>
        <rFont val="Calibri"/>
        <family val="2"/>
        <scheme val="minor"/>
      </rPr>
      <t xml:space="preserve">ALTERAÇÕES EXCLUSIVAS REGDC
</t>
    </r>
    <r>
      <rPr>
        <u/>
        <sz val="11"/>
        <color rgb="FFFF0000"/>
        <rFont val="Calibri"/>
        <family val="2"/>
        <scheme val="minor"/>
      </rPr>
      <t>(Campo Novo)</t>
    </r>
    <r>
      <rPr>
        <sz val="11"/>
        <color rgb="FFFF0000"/>
        <rFont val="Calibri"/>
        <family val="2"/>
        <scheme val="minor"/>
      </rPr>
      <t xml:space="preserve">
Não aceita negativo</t>
    </r>
  </si>
  <si>
    <t>1 - Documento deve ser informado quando nacionalidade brasileira
2 - {CNPJ} tem dígito verificador inválido.
3 - {CPF} tem dígito verificador inválido.</t>
  </si>
  <si>
    <t>A B3 orienta que este campo seja informado obrigatoriamente para registros com as coberturas dos ramos de Pessoas (Grupo 09 e 13) e para as coberturas de dos planos de Risco e Previdência 
Não aceita Negativo</t>
  </si>
  <si>
    <t>X(5)</t>
  </si>
  <si>
    <t>Campo deve ser preenchido com a Cobertura em questão</t>
  </si>
  <si>
    <t>Lista de Dommínios</t>
  </si>
  <si>
    <t>1 - Validar se o campo "Descrição da Cobertura" foi informado caso o campo "Código da Cobertura" seja igual a 999 - outros</t>
  </si>
  <si>
    <t>1 - Campo é obrigatório caso informado "Código da Cobertura" seja igual a 999 - outros</t>
  </si>
  <si>
    <r>
      <t xml:space="preserve">ALTERAÇÕES EXCLUSIVAS REGED
</t>
    </r>
    <r>
      <rPr>
        <sz val="11"/>
        <color rgb="FFFF0000"/>
        <rFont val="Calibri"/>
        <family val="2"/>
        <scheme val="minor"/>
      </rPr>
      <t>(Bloco Novo)</t>
    </r>
    <r>
      <rPr>
        <b/>
        <sz val="11"/>
        <color rgb="FFFF0000"/>
        <rFont val="Calibri"/>
        <family val="2"/>
        <scheme val="minor"/>
      </rPr>
      <t xml:space="preserve">
Não aceita negativo</t>
    </r>
  </si>
  <si>
    <t>ALTERAÇÕES EXCLUSIVAS REGDC
(Campo Novo)</t>
  </si>
  <si>
    <t>ALTERAÇÕES EXCLUSIVAS REGED
(Campo Novo)</t>
  </si>
  <si>
    <r>
      <rPr>
        <b/>
        <sz val="11"/>
        <color rgb="FFFF0000"/>
        <rFont val="Calibri"/>
        <family val="2"/>
        <scheme val="minor"/>
      </rPr>
      <t xml:space="preserve">ALTERAÇÕES EXCLUSIVAS REGDC
(Campo Novo)
</t>
    </r>
    <r>
      <rPr>
        <sz val="11"/>
        <rFont val="Calibri"/>
        <family val="2"/>
        <scheme val="minor"/>
      </rPr>
      <t xml:space="preserve">
Não aceita Negativo
A B3 orienta que este campo seja informado obrigatoriamente para registros com as coberturas dos ramos de Pessoas (Grupo 09 e 13) e para as coberturas de dos planos de Risco e Previdência </t>
    </r>
  </si>
  <si>
    <r>
      <t xml:space="preserve">ALTERAÇÕES EXCLUSIVAS REGDC
</t>
    </r>
    <r>
      <rPr>
        <b/>
        <u/>
        <sz val="11"/>
        <color rgb="FFFF0000"/>
        <rFont val="Calibri"/>
        <family val="2"/>
        <scheme val="minor"/>
      </rPr>
      <t xml:space="preserve">
(Campo Novo)</t>
    </r>
  </si>
  <si>
    <t>ALTERAÇÕES EXCLUSIVAS REGED
(Campo Novo)</t>
  </si>
  <si>
    <t xml:space="preserve">Q: Ramo de Pessoas - Cardinalidade [0..1 por cobertura]
</t>
  </si>
  <si>
    <t>Q: Ramo de Pessoas - Cardinalidade [0..1 por cobertura]</t>
  </si>
  <si>
    <t>Valor total do Prêmio Bruto de Cosseguro</t>
  </si>
  <si>
    <t>Informações do Objeto Segurado</t>
  </si>
  <si>
    <t xml:space="preserve">1 - Individual
2 - Coletiva
3 - Bilhete
4 - Certificado
5 - Automóvel (Individual)
6 - Automóvel (Frota)
7 - Apólice Transferida (Individual)***
8 - Certificado Automóvel
</t>
  </si>
  <si>
    <t>Pagador Estipulante</t>
  </si>
  <si>
    <t>Campo deve ser preenchido com a informação se pagador foi o estipulante sim ou não (não deverá ser informado como prêmio pago estipulante valores de repasse dos prêmios pagos pelo segurado ao estipulante).</t>
  </si>
  <si>
    <t>Contribuição por Cobertura</t>
  </si>
  <si>
    <r>
      <rPr>
        <strike/>
        <sz val="11"/>
        <color rgb="FFFF0000"/>
        <rFont val="Calibri"/>
        <family val="2"/>
        <scheme val="minor"/>
      </rPr>
      <t>[1..1]</t>
    </r>
    <r>
      <rPr>
        <sz val="11"/>
        <color rgb="FFFF0000"/>
        <rFont val="Calibri"/>
        <family val="2"/>
        <scheme val="minor"/>
      </rPr>
      <t xml:space="preserve">
[0..1]</t>
    </r>
  </si>
  <si>
    <t>R: Contribuição total- Cardinalidade 0..1 (Por documento)</t>
  </si>
  <si>
    <t xml:space="preserve">Número do Endosso </t>
  </si>
  <si>
    <t xml:space="preserve">Entidade de Origem </t>
  </si>
  <si>
    <t>1 - Validar se foi informado
2 - Validar unicidade para o benefício em questão</t>
  </si>
  <si>
    <t>1 - Campo é obrigatório
2 - Identificador já registrado para o benefício em questão</t>
  </si>
  <si>
    <t>Código para Movimentações de Provisões</t>
  </si>
  <si>
    <t>Código para bloco 6 (PVR)</t>
  </si>
  <si>
    <t>Campo deve ser preenchido com o Valor da Provisão Valores a Regularizar, no fim de cada mês</t>
  </si>
  <si>
    <t>Valor da PVR (Fim do mês)</t>
  </si>
  <si>
    <t>PVR</t>
  </si>
  <si>
    <t>Data de Alteração do Status do Sinistro</t>
  </si>
  <si>
    <t>Campo deve ser preenchido com a Data de Alteração do Status do Sinistro</t>
  </si>
  <si>
    <t>Data de reclamação do Terceiro</t>
  </si>
  <si>
    <t>Campo deve ser preenchido com a Data de reclamação do Terceiro</t>
  </si>
  <si>
    <t>Campo deve ser preenchido com o número do documento (Apólice/Bilhete ou certificado).
Nome alterado, anterior N° Apólice / Bilhete</t>
  </si>
  <si>
    <t>Identificador do objeto Segurado</t>
  </si>
  <si>
    <t>Campo deve ser preenchido com o Identificador do objeto Segurado</t>
  </si>
  <si>
    <t>Descrição / Evento</t>
  </si>
  <si>
    <t>Campo deve ser preenchido com a descrição / evento</t>
  </si>
  <si>
    <t>Campo deve ser preenchido com a Descrição / Danos</t>
  </si>
  <si>
    <t>Descrição / Danos</t>
  </si>
  <si>
    <t>Identificador do objeto segurado</t>
  </si>
  <si>
    <t>Campo deve ser preenchido com o identificador do objeto segurado</t>
  </si>
  <si>
    <t>Campo deve ser preenchido com o evento gerador</t>
  </si>
  <si>
    <t>Tabela de Eventos Rural</t>
  </si>
  <si>
    <t>Data de Reclamação do Terceiro</t>
  </si>
  <si>
    <t xml:space="preserve">Processo do Sinistro </t>
  </si>
  <si>
    <t>Nome ou razão social da pessoa afetada</t>
  </si>
  <si>
    <t xml:space="preserve">Nome ou razão social do vistoriador </t>
  </si>
  <si>
    <t>Identificação do objeto Segurado</t>
  </si>
  <si>
    <t xml:space="preserve">Dados do Automóvel </t>
  </si>
  <si>
    <t>Componente das Despesas</t>
  </si>
  <si>
    <t>Descrição do Tipo de Despesa</t>
  </si>
  <si>
    <t xml:space="preserve">W: Cobertura Previdência - Riscos (0..N (por objeto))	</t>
  </si>
  <si>
    <t>Data Fim de Vigência da Cobertura</t>
  </si>
  <si>
    <t>Campo deve ser preenchido com a data de Início de Vigência da Cobertura</t>
  </si>
  <si>
    <t>Campo deve ser preenchido com a data data Fim de Vigência da Cobertura</t>
  </si>
  <si>
    <r>
      <rPr>
        <strike/>
        <sz val="11"/>
        <rFont val="Calibri"/>
        <family val="2"/>
        <scheme val="minor"/>
      </rPr>
      <t>28/03/2023</t>
    </r>
    <r>
      <rPr>
        <sz val="11"/>
        <rFont val="Calibri"/>
        <family val="2"/>
        <scheme val="minor"/>
      </rPr>
      <t xml:space="preserve">
11/04/2023</t>
    </r>
  </si>
  <si>
    <t>REGPB;6;INCL ou ALTR</t>
  </si>
  <si>
    <t>Para previdência adotar:
88XX- Coberturas de Sobrevivência (Previdência), onde XX é o identificador da cobertura conforme a tabela de coberturas
89XX - Coberturas de Risco (Previdência),  onde XX é o identificador da cobertura conforme a tabela de coberturas</t>
  </si>
  <si>
    <t>Campo deve ser preenchido com a Data do movimento (mês corrente) - equivalente à data do fechamento do balancete mensal</t>
  </si>
  <si>
    <t>Valor PMBac Participante (fim do mês)</t>
  </si>
  <si>
    <t>Valor da Provisão Matemática de Benefícios a  Conceder (PMBaC), no fim de cada mês, referente à parte dos valores oriundos do segurado/previdenciário</t>
  </si>
  <si>
    <t>Valor PMBaC Estipulante (fim do mês)</t>
  </si>
  <si>
    <t>Valor da Provisão Matemática de Benefícios a  Conceder (PMBaC), no fim de cada mês, referente à parte dos valores oriundos do estipulante</t>
  </si>
  <si>
    <t>Informar o valor da posição final da provisão (consolidado) ao final do mês (não o delta)</t>
  </si>
  <si>
    <t>1 - Validar se campo foi informado quando “Tipo de Movimento” for igual aos domínios
 "1 - Liquidação de Contribuição" e "5 - Estorno de Contribuição"</t>
  </si>
  <si>
    <t>Prazo de Carência para Resgate Total</t>
  </si>
  <si>
    <t>Informar a taxa de juros efetiva real mensal utilizada para remuneração do título de capitalização</t>
  </si>
  <si>
    <t>3: Resgate  - Cardinalidade [0..1]
OBS: Bloco de Preenchimento obrigatório quando tipo de evento for igual a 2 - Resgate</t>
  </si>
  <si>
    <r>
      <t xml:space="preserve">2: Sorteio </t>
    </r>
    <r>
      <rPr>
        <sz val="11"/>
        <color theme="0"/>
        <rFont val="Calibri"/>
        <family val="2"/>
        <scheme val="minor"/>
      </rPr>
      <t>- Cardinalidade [0..1]</t>
    </r>
    <r>
      <rPr>
        <b/>
        <sz val="11"/>
        <color theme="0"/>
        <rFont val="Calibri"/>
        <family val="2"/>
        <scheme val="minor"/>
      </rPr>
      <t xml:space="preserve">
OBS: Bloco de Preenchimento obrigatório quando tipo de evento for igual a 1 - Sorteio</t>
    </r>
  </si>
  <si>
    <t>Campo deve ser preenchido com o tipo de resgate</t>
  </si>
  <si>
    <t>1 - Antecipado Parcial
2 - Antecipado Total 
3 - Final de Vigência</t>
  </si>
  <si>
    <t>Campo deve ser preenchido com a Modalidade</t>
  </si>
  <si>
    <t>Data de fim de Vigência</t>
  </si>
  <si>
    <t>CÓDIGO EVENTO</t>
  </si>
  <si>
    <t>EVENTO</t>
  </si>
  <si>
    <t>01</t>
  </si>
  <si>
    <t>02</t>
  </si>
  <si>
    <t>Raio</t>
  </si>
  <si>
    <t>03</t>
  </si>
  <si>
    <t>Tromba D’água</t>
  </si>
  <si>
    <t>04</t>
  </si>
  <si>
    <t>Ventos Fortes , Ventos Frios</t>
  </si>
  <si>
    <t>05</t>
  </si>
  <si>
    <t>06</t>
  </si>
  <si>
    <t>07</t>
  </si>
  <si>
    <t>Chuvas Excessivas</t>
  </si>
  <si>
    <t>08</t>
  </si>
  <si>
    <t>Seca</t>
  </si>
  <si>
    <t>09</t>
  </si>
  <si>
    <t>10</t>
  </si>
  <si>
    <t>Variação Excessiva de Temperatura</t>
  </si>
  <si>
    <t>11</t>
  </si>
  <si>
    <t>Doenças e Pragas</t>
  </si>
  <si>
    <t>13</t>
  </si>
  <si>
    <t>Piroplasmose e Anaplasmose</t>
  </si>
  <si>
    <t>14</t>
  </si>
  <si>
    <t>Moléstia</t>
  </si>
  <si>
    <t>15</t>
  </si>
  <si>
    <t>Acidente</t>
  </si>
  <si>
    <t>16</t>
  </si>
  <si>
    <t>Incêndio, Raio e Insolação</t>
  </si>
  <si>
    <t>17</t>
  </si>
  <si>
    <t>Envenenamento, Intoxicação</t>
  </si>
  <si>
    <t>18</t>
  </si>
  <si>
    <t>Eletrocussão</t>
  </si>
  <si>
    <t>19</t>
  </si>
  <si>
    <t>Asfixia por sufocamento ou submersão</t>
  </si>
  <si>
    <t>20</t>
  </si>
  <si>
    <t>Luta, ataque ou mordedura de animais</t>
  </si>
  <si>
    <t>21</t>
  </si>
  <si>
    <t>Parto ou aborto</t>
  </si>
  <si>
    <t>22</t>
  </si>
  <si>
    <t>Inoculações Vacinais e Outras Medidas de profilaxia</t>
  </si>
  <si>
    <t>23</t>
  </si>
  <si>
    <t>Incêndio, explosão ou raio</t>
  </si>
  <si>
    <t>24</t>
  </si>
  <si>
    <t>25</t>
  </si>
  <si>
    <t>Tremor de Terra</t>
  </si>
  <si>
    <t>26</t>
  </si>
  <si>
    <t>Acidentes e Transportes</t>
  </si>
  <si>
    <t>27</t>
  </si>
  <si>
    <t>Colisão e Abalroamento</t>
  </si>
  <si>
    <t>28</t>
  </si>
  <si>
    <t>29</t>
  </si>
  <si>
    <t>Capotagem</t>
  </si>
  <si>
    <t>30</t>
  </si>
  <si>
    <t>Queda Acidental</t>
  </si>
  <si>
    <t>31</t>
  </si>
  <si>
    <t>Fumaça</t>
  </si>
  <si>
    <t>32</t>
  </si>
  <si>
    <t>Queda de aeronave</t>
  </si>
  <si>
    <t>33</t>
  </si>
  <si>
    <t>Impacto de veículo</t>
  </si>
  <si>
    <t>34</t>
  </si>
  <si>
    <t>Furto Total</t>
  </si>
  <si>
    <t>35</t>
  </si>
  <si>
    <t>Furto Parcial</t>
  </si>
  <si>
    <t>36</t>
  </si>
  <si>
    <t>37</t>
  </si>
  <si>
    <t>38</t>
  </si>
  <si>
    <t>39</t>
  </si>
  <si>
    <t>99</t>
  </si>
  <si>
    <t>Outros</t>
  </si>
  <si>
    <r>
      <rPr>
        <b/>
        <sz val="11"/>
        <color rgb="FFFF0000"/>
        <rFont val="Calibri"/>
        <family val="2"/>
        <scheme val="minor"/>
      </rPr>
      <t xml:space="preserve">ALTERAÇÕES EXCLUSIVAS REGDC
</t>
    </r>
    <r>
      <rPr>
        <u/>
        <sz val="11"/>
        <color rgb="FFFF0000"/>
        <rFont val="Calibri"/>
        <family val="2"/>
        <scheme val="minor"/>
      </rPr>
      <t xml:space="preserve">(Campo Novo)
</t>
    </r>
    <r>
      <rPr>
        <sz val="11"/>
        <color rgb="FFFF0000"/>
        <rFont val="Calibri"/>
        <family val="2"/>
        <scheme val="minor"/>
      </rPr>
      <t>Aceita maior / Igual a zero</t>
    </r>
  </si>
  <si>
    <r>
      <t xml:space="preserve">***(Equivalente a uma apólice individual)
</t>
    </r>
    <r>
      <rPr>
        <b/>
        <sz val="11"/>
        <color rgb="FFFF0000"/>
        <rFont val="Calibri"/>
        <family val="2"/>
        <scheme val="minor"/>
      </rPr>
      <t>ALTERAÇÕES EXCLUSIVAS REGED</t>
    </r>
    <r>
      <rPr>
        <sz val="11"/>
        <rFont val="Calibri"/>
        <family val="2"/>
        <scheme val="minor"/>
      </rPr>
      <t xml:space="preserve">
</t>
    </r>
    <r>
      <rPr>
        <u/>
        <sz val="11"/>
        <color rgb="FFFF0000"/>
        <rFont val="Calibri"/>
        <family val="2"/>
        <scheme val="minor"/>
      </rPr>
      <t>(Domínios, Regras, Mensagens)</t>
    </r>
  </si>
  <si>
    <r>
      <rPr>
        <b/>
        <sz val="11"/>
        <color rgb="FFFF0000"/>
        <rFont val="Calibri"/>
        <family val="2"/>
        <scheme val="minor"/>
      </rPr>
      <t xml:space="preserve">ALTERAÇÕES EXCLUSIVAS REGED
</t>
    </r>
    <r>
      <rPr>
        <u/>
        <sz val="11"/>
        <color rgb="FFFF0000"/>
        <rFont val="Calibri"/>
        <family val="2"/>
        <scheme val="minor"/>
      </rPr>
      <t>(Cardinalidade, Regra e Mensagem de Erro)</t>
    </r>
  </si>
  <si>
    <r>
      <t xml:space="preserve">ALTERAÇÕES EXCLUSIVAS REGED
</t>
    </r>
    <r>
      <rPr>
        <u/>
        <sz val="11"/>
        <color rgb="FFFF0000"/>
        <rFont val="Calibri"/>
        <family val="2"/>
        <scheme val="minor"/>
      </rPr>
      <t>(Campo Novo)</t>
    </r>
  </si>
  <si>
    <r>
      <t xml:space="preserve">ALTERAÇÕES EXCLUSIVAS REGED
</t>
    </r>
    <r>
      <rPr>
        <u/>
        <sz val="11"/>
        <color rgb="FFFF0000"/>
        <rFont val="Calibri"/>
        <family val="2"/>
        <scheme val="minor"/>
      </rPr>
      <t>(Cardinalidade, Regras e Mensagem de Erro)</t>
    </r>
  </si>
  <si>
    <t>Descreve a lista com a Tabela de Eventos para o Rural</t>
  </si>
  <si>
    <t>Campo disponível a partir da versão 4 do layout</t>
  </si>
  <si>
    <t>1 - Validar se campo foi informado
Campo disponível a partir da versão 4 do layout</t>
  </si>
  <si>
    <t>1 - Validar se foi informado
2 - Validar se domínio é válido
Campo disponível a partir da versão 4 do layout</t>
  </si>
  <si>
    <t>REGAF0INCL ou REGAF0ALTR</t>
  </si>
  <si>
    <t>REGMF0INCL ou REGMF0ALTR</t>
  </si>
  <si>
    <r>
      <t xml:space="preserve">1: Dados Gerais do Contrato - </t>
    </r>
    <r>
      <rPr>
        <sz val="11"/>
        <color theme="0"/>
        <rFont val="Calibri"/>
        <family val="2"/>
        <scheme val="minor"/>
      </rPr>
      <t>Cardinalidade [1]</t>
    </r>
  </si>
  <si>
    <t xml:space="preserve">Campo deve ser preenchido com o Código para Registro de Contrato de Assistência Financeira </t>
  </si>
  <si>
    <t>REGAF</t>
  </si>
  <si>
    <t xml:space="preserve">Campo deve ser preenchido com o Código para bloco 1 (Dados Gerais do Contrato) </t>
  </si>
  <si>
    <t>Identificador do Contrato</t>
  </si>
  <si>
    <t>Identificador do CTT</t>
  </si>
  <si>
    <t>Número do processo SUSEP</t>
  </si>
  <si>
    <t>Documento de identificação da pessoa associada à apólice</t>
  </si>
  <si>
    <t>Tipo de Documento da Pessoa Associada</t>
  </si>
  <si>
    <t>Tipo de documento da pessoa associada à apólice</t>
  </si>
  <si>
    <t>Nome ou Razão Social da Pessoa Associada</t>
  </si>
  <si>
    <t>Nome ou razão social da pessoa associada à apólice</t>
  </si>
  <si>
    <t>Valor do Credito concedido</t>
  </si>
  <si>
    <t>Declara o valor do  credito concedido</t>
  </si>
  <si>
    <t>Valor Líquido Creditado</t>
  </si>
  <si>
    <t>Declara o valor Líquido Creditado</t>
  </si>
  <si>
    <t>Valor das Contraprestações</t>
  </si>
  <si>
    <t>Declara o valor das Contraprestações</t>
  </si>
  <si>
    <t>Periodicidade das Contraprestações</t>
  </si>
  <si>
    <t>Declara a Periodicidade das Contraprestações</t>
  </si>
  <si>
    <t>Quantidade das Contraprestações</t>
  </si>
  <si>
    <t>Declara a Quantidade das Contraprestações</t>
  </si>
  <si>
    <t>Forma de Pagamento das Contraprestações</t>
  </si>
  <si>
    <t>Declara a Forma de Pagamento das Contraprestações que consta no contrato</t>
  </si>
  <si>
    <t>Data de vencimento da primeira contraprestações</t>
  </si>
  <si>
    <t>Declara a Data de vencimento da primeira contraprestações</t>
  </si>
  <si>
    <t>Data de vencimento da última contraprestações</t>
  </si>
  <si>
    <t>Declara aData de vencimento da última contraprestações</t>
  </si>
  <si>
    <t>Taxa de juros contratado</t>
  </si>
  <si>
    <t>Declara o valor da Taxa de juros contratado</t>
  </si>
  <si>
    <t>Taxa do custo efetivo total</t>
  </si>
  <si>
    <t>Prazo Amortização Saldo Devedor</t>
  </si>
  <si>
    <t>Declara o Prazo Amortização Saldo Devedor em meses</t>
  </si>
  <si>
    <t>Contrato Securitizados em FDIC</t>
  </si>
  <si>
    <t>Declara se o Contrato é Securitizados em FDIC ou não</t>
  </si>
  <si>
    <t xml:space="preserve">Valor de Tributos </t>
  </si>
  <si>
    <t>Declara o Valor total de Tributos incidentes sobre a operação</t>
  </si>
  <si>
    <t>Valor de Despesas e Encargos</t>
  </si>
  <si>
    <t xml:space="preserve">Declara o Valor de Despesas e Encargos de  juros (moratórios), se houver  </t>
  </si>
  <si>
    <t xml:space="preserve">Valor de Multa </t>
  </si>
  <si>
    <t>Declara o Valor de Multa referentes a cada prestação, se houver</t>
  </si>
  <si>
    <t>Valor de Atualização Monetária</t>
  </si>
  <si>
    <t>Declara o Valor de Atualização Monetária referentes a cada prestação, se houver</t>
  </si>
  <si>
    <t>Valor da tarifa administrativa</t>
  </si>
  <si>
    <t>Declara o Valor da tarifa administrativa</t>
  </si>
  <si>
    <t>Valor de juros</t>
  </si>
  <si>
    <t>Declara o Valor da tarifa administrativa. Os juros informados neste campo são remuneratórios.</t>
  </si>
  <si>
    <t>Identificador da apólice, bilhete ou certificado</t>
  </si>
  <si>
    <t>Identificador do Documento</t>
  </si>
  <si>
    <t>Campo Chave
Caracteres não permitidos
% : / ? # [ ] @ ! $ &amp; ' ( ) * + , &lt; &gt;{ } | ` ^ ' " \ 
15414.999999/9999-99
Para os casos em que não houver processo 
utilizar a máscara para representação do número do processo</t>
  </si>
  <si>
    <t>1 - Mensal
2 - Bimestral
3-Trimestral
4 - Quadrimestral
5 - Semestral
6 - Anual</t>
  </si>
  <si>
    <t>1 - Boleto
 2 - TED
 3 - TEF
 4 - Cartao
 5 - DOC
 6 - Cheque
 7 - Desconto em folha
 8 - PIX
 9 - Dinheiro em especie
 99 - Outros</t>
  </si>
  <si>
    <r>
      <t xml:space="preserve">2: FDIC </t>
    </r>
    <r>
      <rPr>
        <sz val="11"/>
        <color theme="0"/>
        <rFont val="Calibri"/>
        <family val="2"/>
        <scheme val="minor"/>
      </rPr>
      <t>- Cardinalidade [0..1]</t>
    </r>
  </si>
  <si>
    <t xml:space="preserve">Campo deve ser preenchido com o Código para bloco 2 (FDIC) </t>
  </si>
  <si>
    <t>CNPJ do FDIC</t>
  </si>
  <si>
    <t>Razão Social do FDIC</t>
  </si>
  <si>
    <t>Nome Fantasia do FDIC</t>
  </si>
  <si>
    <t>Declara o CNPJ do FDIC</t>
  </si>
  <si>
    <t>Declara a razão social do FDIC</t>
  </si>
  <si>
    <t>Declara o nome fantasia do FDIC</t>
  </si>
  <si>
    <t>Identificador do Movimento de Assistência</t>
  </si>
  <si>
    <t xml:space="preserve">Identificador do Contrato de Assistência </t>
  </si>
  <si>
    <t>Identificador da Alteração do Contrato</t>
  </si>
  <si>
    <t xml:space="preserve">Identificador aditamento do contrato </t>
  </si>
  <si>
    <t>Status do Movimento</t>
  </si>
  <si>
    <t>Declara o status do contrato de assistência financeira</t>
  </si>
  <si>
    <t>Saldo Devedor Atualizado</t>
  </si>
  <si>
    <t>Declara o saldo devedor na data do movimento</t>
  </si>
  <si>
    <t>Quantidade de Contraprestações a vencer</t>
  </si>
  <si>
    <t>Declara a Quantidade de  Contraprestações a vencer</t>
  </si>
  <si>
    <t>Quantidade de Contraprestações vencidas e não pagas</t>
  </si>
  <si>
    <t>Declara a Quantidade de Contraprestações vencidas e não pagas integralmente
Considerar valor "0" quando não houver contraprestações vencidas</t>
  </si>
  <si>
    <t>Declara a Forma de Pagamento das Contraprestações no ato do pagamento</t>
  </si>
  <si>
    <t>Declara o Saldo individual da PMBaC sobrevivência ao final do mês.</t>
  </si>
  <si>
    <t xml:space="preserve"> Saldo individual da PMBaC risco</t>
  </si>
  <si>
    <t>Declara o Saldo individual da PMBaC de risco ao final do mês</t>
  </si>
  <si>
    <t>Montante Saldo Devedor</t>
  </si>
  <si>
    <t xml:space="preserve">Declara o montante do saldo devedor </t>
  </si>
  <si>
    <t>Identificação das cotas</t>
  </si>
  <si>
    <t>Identifica o tipo da cota</t>
  </si>
  <si>
    <t>Quantidade de cotas</t>
  </si>
  <si>
    <t>Declara a Quantidade de cotas</t>
  </si>
  <si>
    <t>Valor de Mercado das cotas</t>
  </si>
  <si>
    <t>Declara o Valor de Mercado das cotas</t>
  </si>
  <si>
    <t xml:space="preserve">Campo deve ser preenchido com o Código para Registro de Movimentação do Contrato de Assistência Financeira </t>
  </si>
  <si>
    <t>REGMF</t>
  </si>
  <si>
    <t xml:space="preserve">Campo deve ser preenchido com o Código para bloco 1 (Dados do Movimento do Contrato) </t>
  </si>
  <si>
    <t>Há interesse de saber o valor do saldo quitado/abatido entrando como forma de pagamento?</t>
  </si>
  <si>
    <t xml:space="preserve">1 - Campo é obrigatório
2 - Identificador já existe </t>
  </si>
  <si>
    <t>1 - Ativo
2 - Quitado
3 - Prescrito</t>
  </si>
  <si>
    <t>1 - Boleto
 2 - TED
 3 - TEF
 4 - Cartao
 5 - DOC
 6 - Cheque
 7 - Desconto em folha
 8 - PIX
 9 - Dinheiro em especie
10 - Repactuação de contrato
 99 - Outros</t>
  </si>
  <si>
    <t>Saldo individual da PMBaC sobrevivência</t>
  </si>
  <si>
    <t>SIM
Obrigatório se o produto de Sobrevivência</t>
  </si>
  <si>
    <t>SIM
Obrigatório se o produto de Risco for estrutura no regime de Capitaliação</t>
  </si>
  <si>
    <t>1 - Senior
2 - Mezanino (subordinado preferencial)
3 - Subordinada
99 - Outros</t>
  </si>
  <si>
    <t>9(05),9(09)</t>
  </si>
  <si>
    <t>2: Securitização do Saldo Devedor - Cardinalidade [0..1]</t>
  </si>
  <si>
    <t>Registro de Documento (REGAP)</t>
  </si>
  <si>
    <t>Endosso (REGEN)</t>
  </si>
  <si>
    <t>Complementar Auto (REGCA)</t>
  </si>
  <si>
    <t>Registro do Contrato de Resseguro (REGRE)</t>
  </si>
  <si>
    <t>Movimentações de Prêmio Resseguro (REGPR)</t>
  </si>
  <si>
    <t>Registro de Sinistro (REGSS)</t>
  </si>
  <si>
    <t>Movimentaçoes do Sinistro (REGSM)</t>
  </si>
  <si>
    <t>Registro de Documento (REGDC)</t>
  </si>
  <si>
    <t>Registro de Endosso (REGED)</t>
  </si>
  <si>
    <t>Movimento de Prêmio de Seguro (REGPM)</t>
  </si>
  <si>
    <t>Movimento de Provisão (REGPB)</t>
  </si>
  <si>
    <t>Movimentação de Contribuição (REGMC)</t>
  </si>
  <si>
    <t>Resgate e Portabilidade (REGRP)</t>
  </si>
  <si>
    <t>Série de Capitalização (REGSC)</t>
  </si>
  <si>
    <t>Liquidação de Capitalização (REGLC)</t>
  </si>
  <si>
    <t>Resgates e Sorteios de Capitalização (REGRC)</t>
  </si>
  <si>
    <t>Movimento de Provisão de Capitalização (REGCP)</t>
  </si>
  <si>
    <t>Exclusão dos Registros (REGEX)</t>
  </si>
  <si>
    <t>Assistência Financeira</t>
  </si>
  <si>
    <t>Movimentação da Assistência Financeira</t>
  </si>
  <si>
    <t>13 - Assistência Financeira</t>
  </si>
  <si>
    <t xml:space="preserve">    13.1 - Assistência Financeira</t>
  </si>
  <si>
    <t xml:space="preserve">    13.2 - Movimentação da Assistência  Financeira</t>
  </si>
  <si>
    <r>
      <t>REG</t>
    </r>
    <r>
      <rPr>
        <b/>
        <sz val="11"/>
        <color theme="1"/>
        <rFont val="Calibri"/>
        <family val="2"/>
        <scheme val="minor"/>
      </rPr>
      <t>AF</t>
    </r>
  </si>
  <si>
    <r>
      <t>REG</t>
    </r>
    <r>
      <rPr>
        <b/>
        <sz val="11"/>
        <color theme="1"/>
        <rFont val="Calibri"/>
        <family val="2"/>
        <scheme val="minor"/>
      </rPr>
      <t>MF</t>
    </r>
  </si>
  <si>
    <t>Descreve as características para o registro da Assistência Financeira</t>
  </si>
  <si>
    <t>Descreve as características para o registro das Movimentações da Assistência Financeira</t>
  </si>
  <si>
    <t>Identificação do Movimento do CTT</t>
  </si>
  <si>
    <t>1: Dados do Movimento do Contrato</t>
  </si>
  <si>
    <t>OBS: O número da conta pode ser informado com ou sem ponto e traço.</t>
  </si>
  <si>
    <r>
      <t xml:space="preserve">Campo deve ser preenchido com a data de aviso do Sinistro
</t>
    </r>
    <r>
      <rPr>
        <b/>
        <sz val="11"/>
        <rFont val="Calibri"/>
        <family val="2"/>
        <scheme val="minor"/>
      </rPr>
      <t xml:space="preserve">
</t>
    </r>
  </si>
  <si>
    <t xml:space="preserve">Campo deve ser preenchido com a data de registro do aviso do Sinistro
</t>
  </si>
  <si>
    <t xml:space="preserve">Campo deve ser preenchido com a data da reclamação do terceiro por cobertura 
</t>
  </si>
  <si>
    <t>Versão</t>
  </si>
  <si>
    <t>Conta Participante</t>
  </si>
  <si>
    <t>Deverá ser informada uma conta cadastrada, ativa e válida, miolo "30" da família de digitação do usuário que enviou o arquivo para identificação</t>
  </si>
  <si>
    <t>Deverá ser informada uma conta cadastrada, ativa e válida, miolo "30" da família de digitação do usuário que enviou o arquivo para identificação.</t>
  </si>
  <si>
    <t>Campo deve ser preenchido com a informação da conta da seguradora (conta com miolo "30" ).</t>
  </si>
  <si>
    <t>Campo deve ser preenchido com a informação da conta da seguradora (conta com miolo "30").</t>
  </si>
  <si>
    <t>9: Dados da Vistoria (Rural) - Cardinalidade [0..N]</t>
  </si>
  <si>
    <t>Tipo de Evento Gerador</t>
  </si>
  <si>
    <t>Indica o tipo de evento gerador aplicável à benefício ou renda concedida</t>
  </si>
  <si>
    <t>1 - Invalidez
2 - Morte
3 - Sobrevivência
4 - Resgate em Forma de Renda</t>
  </si>
  <si>
    <t>Percentual de Reversão da Renda</t>
  </si>
  <si>
    <t>Declara o percentual revertido da renda</t>
  </si>
  <si>
    <t xml:space="preserve">Valor do Carregamento </t>
  </si>
  <si>
    <t>Declara o valor do carregamento cobrado de forma postecipada quando do Resgate sob forma de Renda</t>
  </si>
  <si>
    <t>1 - Validar se cmapo foi preenchido quando Obrigatório quando tipo de evendo gerador for igual a 4-Resgate em forma de Renda</t>
  </si>
  <si>
    <r>
      <rPr>
        <strike/>
        <sz val="11"/>
        <rFont val="Calibri"/>
        <family val="2"/>
        <scheme val="minor"/>
      </rPr>
      <t>07/04/2023</t>
    </r>
    <r>
      <rPr>
        <sz val="11"/>
        <rFont val="Calibri"/>
        <family val="2"/>
        <scheme val="minor"/>
      </rPr>
      <t xml:space="preserve">
</t>
    </r>
    <r>
      <rPr>
        <strike/>
        <sz val="11"/>
        <rFont val="Calibri"/>
        <family val="2"/>
        <scheme val="minor"/>
      </rPr>
      <t>20/04/2023</t>
    </r>
    <r>
      <rPr>
        <sz val="11"/>
        <rFont val="Calibri"/>
        <family val="2"/>
        <scheme val="minor"/>
      </rPr>
      <t xml:space="preserve">
28/04/2023</t>
    </r>
  </si>
  <si>
    <t>1 - Verificar se campo foi preenchido quando campo fluxo de portabilidade for igual a 2 saída</t>
  </si>
  <si>
    <t>1 - Verificar se campo foi preenchido quando campo fluxo de portabilidade for igual a 1 entrada</t>
  </si>
  <si>
    <t>Logradouro do Recebedor</t>
  </si>
  <si>
    <t>Processo Susep do Plano de Origem</t>
  </si>
  <si>
    <t>Processo Susep do Plano de Destino</t>
  </si>
  <si>
    <t>Sobrevivência (Dotal)</t>
  </si>
  <si>
    <t>Código de identificação do processador de arquivos, constituído pela concatenação das informações "Função", "Tipo de Registro" e "Ação".
REGCP + 0 + INCL ou ALTR
Descrição: Código para Registro de Movimento de Provisão + Linha de header + Código para a ação inclusão ou alteração.</t>
  </si>
  <si>
    <t>Código de identificação do processador de arquivos, constituído pela concatenação das informações "Função", "Tipo de Registro" e "Ação".
REGAF + 0 + INCL ou ALTR
Descrição: Código para Registro de Contrato de Assistência Financeira + Linha de header + Código para a ação inclusão ou alteração.</t>
  </si>
  <si>
    <t>Código de identificação do processador de arquivos, constituído pela concatenação das informações "Função", "Tipo de Registro" e "Ação".
REMFC + 0 + INCL ou ALTR
Descrição: Código para Registro de Movimentações do Contrato de Assistência Financeira + Linha de header + Código para a ação inclusão ou alteração.</t>
  </si>
  <si>
    <t xml:space="preserve">
Circular Susep Nº 655, 673 ou 675</t>
  </si>
  <si>
    <t>Circular Susep Nº 601
Circular Susep Nº 624 (Anexo I - Núcleo Básico)
'Circular Susep Nº 655, 673 ou 675</t>
  </si>
  <si>
    <t>1 - Validar se campo foi preenchido </t>
  </si>
  <si>
    <t>1 -Verificar se campo foi informado
2 - Validar se o Tipo Pessoa informado é válido</t>
  </si>
  <si>
    <t>1 - Verificar se foi informado</t>
  </si>
  <si>
    <t>1 - Validar se o valor informado compõe uma data válida.
2 - Verificar se foi informado quando campo "Tipo de documento" seja igual a
9 - Contrato Coletivo (PREV)
10 - Certificado de Participante Individual (PREV)
11 - Certificado de Participante Coletivo (PREV) no campo "Tipo de Contratação"</t>
  </si>
  <si>
    <t>1 - Campo obrigatório quando "Tipo do objeto Segurado" for igual a
"1 -  Contrato",
"2 - Processo Administrativo",
"3 - Processo Judicial" e para coberturas dos ramos de garantia e de fiança locatícia</t>
  </si>
  <si>
    <t xml:space="preserve">Valor do Benefício </t>
  </si>
  <si>
    <t>Campo deve ser preenchido com o valor do benefício</t>
  </si>
  <si>
    <t>Campo deve ser preenchido com o valor do benefício em reais</t>
  </si>
  <si>
    <t>1 - Validar se campo foi informado quando Modalidade de estruturação for igual a 1 - Benefício definido
OBS: Campo não aceita zero</t>
  </si>
  <si>
    <t>Modalidade de Estruturação</t>
  </si>
  <si>
    <t>Forma de Pagamento das Anuidades</t>
  </si>
  <si>
    <t>Indica a forma de pagamento das anuidades</t>
  </si>
  <si>
    <t>Taxa de Juros Garantida</t>
  </si>
  <si>
    <t>1 - Liquidação de Prêmio
2 - Liquidação de Restituição 
3 - Liquidação de Custo de Aquisição 
4 - Cancelamento de parcela
5 - Estorno de Prêmio
6 - Estorno de Restituição
7 - Estorno de Custo de Aquisição
8 - Liquidação de Restituição de Custo de Aquisição
9 - Emissão de Prêmio (sem endosso)
10 - Emissão de Restituição de Prêmio (sem endosso)
11 - Reabilitação de Parcela
12 - Baixa por inadimplência
13 - Cancelamento de prêmio e parcela (sem endosso)
14 - Compensação Financeira</t>
  </si>
  <si>
    <t>1 - Campo inválido
2 - O campo é obrigatório para Tipo Movimento informado</t>
  </si>
  <si>
    <t>1 - Validar se o valor informado compõe uma data válida
2 - Data do Pagamento é de preenchimento obrigatório caso campo tipo de movimento seja igual a
1 - Liquidação de Prêmio
2 - Liquidação de Restituição
3 - Liquidação de Custo de Aquisição
4 - Cancelamento de parcela
5 - Estorno de Prêmio
6 - Estorno de Restituição
7 - Estorno de Custo de Aquisição
8 - Liquidação de Restituição de Custo de Aquisição
11 - Reabilitação de Parcela
12 - Baixa por Inadimplência
14 - Compensação Financeira</t>
  </si>
  <si>
    <t>Sim, obrigatório caso campo tipo de movimento seja igual a
1 - Liquidação de Prêmio
2 - Liquidação de Restituição
3 - Liquidação de Custo de Aquisição
4 - Cancelamento de parcela
5 - Estorno de Prêmio
6 - Estorno de Restituição
7 - Estorno de Custo de Aquisição
8 - Liquidação de Restituição de Custo de Aquisição
11 - Reabilitação de Parcela
12 - Baixa por Inadimplência
14 - Compensação Financeira</t>
  </si>
  <si>
    <t>1 - O campo é de preenchimento obrigatório</t>
  </si>
  <si>
    <t>Tipo de Documento do Pagador / Recebedor</t>
  </si>
  <si>
    <t>Campo deve ser preenchido com o Tipo de documento do Intermediador</t>
  </si>
  <si>
    <t>X(032)</t>
  </si>
  <si>
    <t>1 - Validar tamanho do campo </t>
  </si>
  <si>
    <t>1 - Tamanho do campo inválido</t>
  </si>
  <si>
    <t>OBS: Campo não pode ser menor nem maior que 5 caracteres</t>
  </si>
  <si>
    <t>Pagador estipulante</t>
  </si>
  <si>
    <t>Período do prêmio</t>
  </si>
  <si>
    <t>Campo deve ser preenchido com a referência ao período de pagamento do prêmio</t>
  </si>
  <si>
    <t>2: Prêmio por Ramo ou Cobertura - Cardinalidade [0...N]
Bloco obrigatório quando tipo de movimento igual a 
9 - Emissão de prêmio (sem endosso)
10 - Emissão de restituição de prêmio (sem endosso)
13 - Cancelamento de prêmio e parcela (sem endosso)</t>
  </si>
  <si>
    <t>1 - Validar se foi informado caso campo "Código da Cobertura" seja preenchido
2 - Validar se o Valor foi informado</t>
  </si>
  <si>
    <t xml:space="preserve">1 - Validar se foi informado caso campo "Código da Cobertura" seja preenchido
2 - Validar se o Valor foi informado
</t>
  </si>
  <si>
    <t>1 - Campo obrigatório se informado o código da cobertura
2 - Campo de preenchimento obrigatório</t>
  </si>
  <si>
    <t>1 - Validar se Data é válida
2 - Verificar se campo foi informado quando campo "tipo de movimento" igual a 
9 - Emissão de prêmio (sem endosso)
10 - Emissão de restituição de prêmio (sem endosso)
13 - Cancelamento de prêmio e parcela (sem endosso)</t>
  </si>
  <si>
    <t>1 - Boleto
2 - Cartão de Crédito
3 - Débito em conta
4 - "TED"
5 - "TEF"
6 - "DOC"
7 - "Cheque"
8 - "Desconto em folha"
9 - "PIX"
10-"Dinheiro / Espécie"
99 - Outros</t>
  </si>
  <si>
    <t>Limite Máximo de Garantia em reais</t>
  </si>
  <si>
    <t>Cobertura Sobrevivência</t>
  </si>
  <si>
    <t xml:space="preserve">Informações da Franquia </t>
  </si>
  <si>
    <t xml:space="preserve">Prêmio por Ramo ou Cobertura </t>
  </si>
  <si>
    <t>Valor Total PMBaC (fim do mês)</t>
  </si>
  <si>
    <t xml:space="preserve">PMBaC </t>
  </si>
  <si>
    <t xml:space="preserve"> Informações do FIE PMBaC</t>
  </si>
  <si>
    <t>Valor Quitação Antecipada</t>
  </si>
  <si>
    <t>Data Quitação Antecipada</t>
  </si>
  <si>
    <t>Título de Capitalização (REGTC)</t>
  </si>
  <si>
    <t>3: Dados do Titular ou Cessionário - Cardinalidade [0..N]</t>
  </si>
  <si>
    <t>Documento de Identificação do Titular  ou cessionário</t>
  </si>
  <si>
    <t>Tipo de Documento do Titular ou cessionário  ou cessionário</t>
  </si>
  <si>
    <t>Nome ou Razão Social do Titular  ou cessionário</t>
  </si>
  <si>
    <t>Transferência de titularidade</t>
  </si>
  <si>
    <t>Campo deve ser preenchido com a informação de Transferência de Titularidade</t>
  </si>
  <si>
    <t>1 - Sim, apenas para o direito de sorteio
2 - Sim, apenas para o direito de resgate
3 - Sim, para o direito de sorteio e o de resgate
4 - Não</t>
  </si>
  <si>
    <t>1 - Validar se campo foi informado
2 - Validar se o domínio informado é valido</t>
  </si>
  <si>
    <t>Data da cessão do direito de resgate</t>
  </si>
  <si>
    <t>Campo deve ser preenchido com a data de cessão do direito de resgate</t>
  </si>
  <si>
    <t>Dados do Titular ou Cessionário</t>
  </si>
  <si>
    <t>Data de cessão do direito de sorteio</t>
  </si>
  <si>
    <t>Código para o registro do Título</t>
  </si>
  <si>
    <t>Código para o bloco </t>
  </si>
  <si>
    <t>Metatítulo ou Título Múltiplo</t>
  </si>
  <si>
    <t>Quantidade de Títulos Representados</t>
  </si>
  <si>
    <t>Primeiro Título do Intervalo</t>
  </si>
  <si>
    <t>Último Título do Intervalo</t>
  </si>
  <si>
    <t>Informar a quantidade de títulos</t>
  </si>
  <si>
    <t>Informar o identificador do primeiro título da série</t>
  </si>
  <si>
    <t>Informar o identificador do último título da série</t>
  </si>
  <si>
    <t>1 - Validar se campo foi informado
2 - Validar se a Série informada é a mesma do bloco Dados Gerais do Titulo</t>
  </si>
  <si>
    <t>1 - Campo é obrigatório
2 - Série informada diferente do Bloco Dados Gerais do Titulo</t>
  </si>
  <si>
    <t>1 - Validar se campo foi informado
2 - Validar se valor informado é válido
3 - Validar se valor informado é o mesmo da série informada</t>
  </si>
  <si>
    <t>1 - Campo é obrigatório
2 - Campo informado inválido
3 - Modalidade diferente da informada na Série</t>
  </si>
  <si>
    <t>Tipo de Evento </t>
  </si>
  <si>
    <t>Campo deve ser preenchido com o Tipo de Evento</t>
  </si>
  <si>
    <t xml:space="preserve">Identificação do Evento </t>
  </si>
  <si>
    <t>Valor da Movimentação (Entradas)</t>
  </si>
  <si>
    <t>1 - Campo Obrigatório</t>
  </si>
  <si>
    <t>Valor da Movimentação (Saídas)</t>
  </si>
  <si>
    <t>Informa o valor da movimentação da provisão no final do mês</t>
  </si>
  <si>
    <t>Valor da Movimentação (Saída)</t>
  </si>
  <si>
    <t>Mês de referência</t>
  </si>
  <si>
    <t xml:space="preserve">Informa o mês de referência para a provisão </t>
  </si>
  <si>
    <t>Ano de referência</t>
  </si>
  <si>
    <t xml:space="preserve">Informa o ano de referência para a provisão </t>
  </si>
  <si>
    <t>1 - Campo Obrigatório
2 - Campo tipo dado inválido</t>
  </si>
  <si>
    <t>1 - Campo obrigatório
2 - Campo não deve ser preenchido</t>
  </si>
  <si>
    <t>Declara o Valor Quitação Antecipada, se houver. Valor Bruto</t>
  </si>
  <si>
    <t>Declara a Data Quitação Antecipada, se houver. Valor Bruto</t>
  </si>
  <si>
    <t>Campo deverá ser preenchido com o número do aditamento do contrato</t>
  </si>
  <si>
    <t>1 - Aditamento no contrato
2 - Alteração por erro operacional</t>
  </si>
  <si>
    <t xml:space="preserve">Número do Aditamento Contrato </t>
  </si>
  <si>
    <t>Dados Gerais do Contrato</t>
  </si>
  <si>
    <t>1 - Validar se foi informado caso "tipo de alteração" seja igual a "1 - Aditamento no contrato"</t>
  </si>
  <si>
    <t>Periodicidade de Juros</t>
  </si>
  <si>
    <t>Cobertura Previdência - Riscos</t>
  </si>
  <si>
    <t>X(04)
AAAA</t>
  </si>
  <si>
    <t>1 - Validar se campo foi informado
2 - Validar se o valor informado compõe uma mês válido.</t>
  </si>
  <si>
    <t>1 - Validar se campo foi informado
2 - Validar se o valor informado compõe uma ano válido AAAA.</t>
  </si>
  <si>
    <t>1 - Campo Obrigatório
2 - Campo tipo dado inválido. Formato deve ser AAAA.</t>
  </si>
  <si>
    <t>Taxa de Juros da fase de acumulação</t>
  </si>
  <si>
    <t>Taxa de Juros Rendas</t>
  </si>
  <si>
    <t>Defasagem do Indíce</t>
  </si>
  <si>
    <t>Taxa de juros garantida na fase de acumulação</t>
  </si>
  <si>
    <t>Indica a forma de tarificação aplicada à cobertura</t>
  </si>
  <si>
    <t>Forma de pagamento das anuidades da renda a ser concedida (antecipada/postecipada)</t>
  </si>
  <si>
    <t>AA</t>
  </si>
  <si>
    <t>1 - Por idade
2 - Taxa média
3 - Faixa etária
99 - Outros</t>
  </si>
  <si>
    <t>1 - Validar se campo foi informado caso "Forma de Tarifação" seja igual a "99 - Outros"</t>
  </si>
  <si>
    <t>AA: Complementar RCC e Capitalização</t>
  </si>
  <si>
    <t>1 - Validar se campo foi informado caso "Forma de Pagamento do benefício" seja igual a "1 - Renda"
2 - Validar se domínio informado é válido</t>
  </si>
  <si>
    <t>1 - Validar se campo foi informado caso "Índice de Atualização da Cobertura" seja igual a "99 - Outros"</t>
  </si>
  <si>
    <r>
      <t xml:space="preserve">ALTERAÇÕES EXCLUSIVAS REGDC
</t>
    </r>
    <r>
      <rPr>
        <u/>
        <sz val="11"/>
        <color rgb="FFFF0000"/>
        <rFont val="Calibri"/>
        <family val="2"/>
        <scheme val="minor"/>
      </rPr>
      <t>(Bloco Novo)</t>
    </r>
    <r>
      <rPr>
        <b/>
        <sz val="11"/>
        <color rgb="FFFF0000"/>
        <rFont val="Calibri"/>
        <family val="2"/>
        <scheme val="minor"/>
      </rPr>
      <t xml:space="preserve">
</t>
    </r>
    <r>
      <rPr>
        <sz val="11"/>
        <rFont val="Calibri"/>
        <family val="2"/>
        <scheme val="minor"/>
      </rPr>
      <t>Não Aceita Negativo</t>
    </r>
  </si>
  <si>
    <r>
      <t xml:space="preserve">ALTERAÇÕES EXCLUSIVAS REGED
</t>
    </r>
    <r>
      <rPr>
        <sz val="11"/>
        <color rgb="FFFF0000"/>
        <rFont val="Calibri"/>
        <family val="2"/>
        <scheme val="minor"/>
      </rPr>
      <t>(Bloco Novo)</t>
    </r>
    <r>
      <rPr>
        <b/>
        <sz val="11"/>
        <color rgb="FFFF0000"/>
        <rFont val="Calibri"/>
        <family val="2"/>
        <scheme val="minor"/>
      </rPr>
      <t xml:space="preserve">
</t>
    </r>
    <r>
      <rPr>
        <sz val="11"/>
        <color rgb="FFFF0000"/>
        <rFont val="Calibri"/>
        <family val="2"/>
        <scheme val="minor"/>
      </rPr>
      <t>Aceita Negativo</t>
    </r>
  </si>
  <si>
    <t>1 - PMBaC
2 - PMBC
3 - PVR</t>
  </si>
  <si>
    <t>1 - Validar se foi informado quando campo "Tipo de Provisão" for igual a "2 - PMBC"</t>
  </si>
  <si>
    <t>2: PMBC
OBS I:Bloco deve ser informado caso campo "Tipo de Provisão" seja igual a "2 -PMBC"
OBS II: Bloco não deve ser informado caso campo "Tipo de Provisão" seja igual a "1 - PMBaC" ou "3 - PVR"</t>
  </si>
  <si>
    <t>4: PMBaC  Cardinalidade [0..1] 
OBS I:Bloco deve ser informado caso campo "Tipo de Provisão" seja igual a "1 - PMBaC"
OBS II: Bloco não deve ser informado caso campo "Tipo de Provisão" seja igual a "2 - PMBC" ou "3 - PVR"</t>
  </si>
  <si>
    <t>6: PVR Cardinalidade [0..1 por Documento]
OBS I:Bloco deve ser informado caso campo "Tipo de Provisão" seja igual a "3 - PVR"
OBS II: Bloco não deve ser informado caso campo "Tipo de Provisão" seja igual a "1 - PMBaC" ou "2 -PMBC"</t>
  </si>
  <si>
    <t xml:space="preserve">Campo realocado no bloco 8 </t>
  </si>
  <si>
    <t>Não Aceita Negativo</t>
  </si>
  <si>
    <t>Complementar RCC e Capitalização Cardinalidade</t>
  </si>
  <si>
    <t>Complementar RCC e Capitalização</t>
  </si>
  <si>
    <t>REGDC;AA;INCL ou ALTR</t>
  </si>
  <si>
    <t>REGED;AA;INCL ou ALTR</t>
  </si>
  <si>
    <t>Valor do Movimento Relativo ao Estipulante e ao Segurado</t>
  </si>
  <si>
    <t>REGPM;3;INCL ou ALTR</t>
  </si>
  <si>
    <t>REGMC;3;INCL ou ALTR</t>
  </si>
  <si>
    <t>3: Valor do Movimento Relativo ao Estipulante e ao Segurado -  Cardinalidade [1]</t>
  </si>
  <si>
    <t xml:space="preserve">Campo deve ser preenchido com o Código para bloco 3 (Valor do Movimento Relativo ao Estipulante e ao Segurado) </t>
  </si>
  <si>
    <t>Valor do Movimento Relativo ao Segurado em reais</t>
  </si>
  <si>
    <t>Campo deve ser preenchido com a declaração do montante do valor do movimento relativo ao segurado (devido pelo segurado) em reais</t>
  </si>
  <si>
    <t xml:space="preserve">1 - Validar se foi infomado </t>
  </si>
  <si>
    <t>Valor do Movimento Relativo ao Estipulante em reais</t>
  </si>
  <si>
    <t>Campo deve ser preenchido com a declaração do montante do valor do movimento relativo ao estipulante (devido pelo estipulante) em reais</t>
  </si>
  <si>
    <t>Em caso de alteração deverá ser informado se o que motivou a alteração é um erro operacional ou aditamento do contrato</t>
  </si>
  <si>
    <t>B: Alteração - Cardinalidade [0..1]</t>
  </si>
  <si>
    <t xml:space="preserve">1 - Validar se foi informado caso "tipo de alteração" seja igual a "1 - Aditamento no contrato"
2 - Validar se campo não foi preenchido em caso de inclusão </t>
  </si>
  <si>
    <t xml:space="preserve">Campo deve ser preenchido com o motivo da alteração </t>
  </si>
  <si>
    <t>Registro dos Contratos de Assistência Financeira</t>
  </si>
  <si>
    <t>Registro das Movimentações do Contrato de Assistência Financeira</t>
  </si>
  <si>
    <t>0..N Para cada pessoa</t>
  </si>
  <si>
    <t>REGDC;N;INCL ou ALTR</t>
  </si>
  <si>
    <t>REGED;N;INCL ou ALTR</t>
  </si>
  <si>
    <t>REGAP;N;INCL ou ALTR</t>
  </si>
  <si>
    <t>REGEN;N;INCL ou ALTR</t>
  </si>
  <si>
    <t>Campo adicional de uso livre para controle adicional. Sugestão de ser informado o número da apólice vinculada ao certificado, bilhete ou apólice</t>
  </si>
  <si>
    <t>Campo adicional de uso livre para controle adicional. 
Sugestão de ser informado informado o número do documento alternativo</t>
  </si>
  <si>
    <r>
      <t>Arquivo totalmente processado → </t>
    </r>
    <r>
      <rPr>
        <sz val="11"/>
        <color rgb="FF172B4D"/>
        <rFont val="Segoe UI"/>
        <family val="2"/>
      </rPr>
      <t>Sempre que o arquivo  enviado for totalmente processado, após a ultima linha do arquivo retorno, será apresentada a mensagem "</t>
    </r>
    <r>
      <rPr>
        <b/>
        <sz val="11"/>
        <color rgb="FF172B4D"/>
        <rFont val="Segoe UI"/>
        <family val="2"/>
      </rPr>
      <t>Processamento Concluído".</t>
    </r>
  </si>
  <si>
    <r>
      <t>Arquivo parcialmente processado → </t>
    </r>
    <r>
      <rPr>
        <sz val="11"/>
        <color rgb="FF172B4D"/>
        <rFont val="Segoe UI"/>
        <family val="2"/>
      </rPr>
      <t>Sempre que o arquivo enviado for parcialmente processado, após a ultima linha do arquivo retorno, será apresentada a mensagem "</t>
    </r>
    <r>
      <rPr>
        <b/>
        <sz val="11"/>
        <color rgb="FF172B4D"/>
        <rFont val="Segoe UI"/>
        <family val="2"/>
      </rPr>
      <t>Processado Parcialmente, Reenviar Arquivo ".</t>
    </r>
  </si>
  <si>
    <t>Arquivo Retorno (DMOVTRANSF)</t>
  </si>
  <si>
    <t xml:space="preserve">A B3 orienta que este campo seja informado obrigatoriamente nas modalidades de penhor rural e de benfeitorias e 
produtos agropecuários ramos 1130, 1162 e 1163
Domínios relacionados a Tabela 4-5 – Códigos de Bens da 627
Campo incluído decorrentes das discussões da reunião Ofício 9 e 12 </t>
  </si>
  <si>
    <t xml:space="preserve">
A B3 orienta que este campo seja informado obrigatoriamente nas modalidades de penhor rural e de benfeitorias e 
produtos agropecuários ramos 1130, 1162 e 1163
Domínios relacionados a Tabela 4-5 – Códigos de Bens da 627
Campo incluído decorrentes das discussões da reunião Ofício 9 e 12 </t>
  </si>
  <si>
    <t>Circular Susep Nº 679</t>
  </si>
  <si>
    <t>'Circular Susep Nº 679</t>
  </si>
  <si>
    <t>''Circular Susep Nº 679</t>
  </si>
  <si>
    <t>Circular Susep Nº 686</t>
  </si>
  <si>
    <t>AA: Complementar RCC e Capitalização - Cardinalidade [0..N por cobertura]</t>
  </si>
  <si>
    <t>Circulares 655 (Anexo III) 
Circular - 675 (Anexo II)</t>
  </si>
  <si>
    <t>´-</t>
  </si>
  <si>
    <t>Quando Entidade Fechada preencher "99999.999999/9999-99"</t>
  </si>
  <si>
    <t>1 - Validar se o Tipo Documento informado é valido
2 - Validar se o Tipo Documento foi informado
3 - Verificar se foi informado CNPJ caso o campo "Função da Pessoa (Papel)" seja igual a "8 - Instituição de Ensino"</t>
  </si>
  <si>
    <t>1 - Campo  é inválido
2 - Campo é obrigatório
3 - Deve ser informado CNPJ quando campo "Função da Pessoa (Papel)" é igual a "8 - Instituição de Ensino"</t>
  </si>
  <si>
    <t>Tipo de Endossos</t>
  </si>
  <si>
    <t>2, 3 e 4</t>
  </si>
  <si>
    <t>Descreve as características para o registro de Bloqueio ou Gravame</t>
  </si>
  <si>
    <t>Registro de Bloqueio ou Gravame</t>
  </si>
  <si>
    <t>Registro de Movimentaçõe de Assist. Financeira</t>
  </si>
  <si>
    <t>Descreve as características para o registro de Movimentação de Assistência Financeira</t>
  </si>
  <si>
    <t>Descreve as características para o registro de Assistência Financeira</t>
  </si>
  <si>
    <t>Registro de Assistência Financeira</t>
  </si>
  <si>
    <t>Campo deve ser preenchido com o Código para Registro de Bloqueio ou Gravame</t>
  </si>
  <si>
    <t>REGBG0INCL ou REGBG0ALTR</t>
  </si>
  <si>
    <t xml:space="preserve">Campo deve ser preenchido com o Código para bloco 1 (Registro do Bloqueio ou Gravame) </t>
  </si>
  <si>
    <t>Tipo do Evento</t>
  </si>
  <si>
    <t>Identificador do Certificado</t>
  </si>
  <si>
    <t>Identificador do Endosso</t>
  </si>
  <si>
    <t>Identificador do Titulo</t>
  </si>
  <si>
    <t>Solicitante do Bloqueio ou Gravame</t>
  </si>
  <si>
    <t xml:space="preserve">Processo de Origem do  Bloqueio ou Gravame </t>
  </si>
  <si>
    <t>Tipo de Bloqueio ou Gravame</t>
  </si>
  <si>
    <t>Data de Início</t>
  </si>
  <si>
    <t>Data de Término</t>
  </si>
  <si>
    <t>1 - Validar se Campo foi informado
2 - Validar unicidade do Identificador</t>
  </si>
  <si>
    <t xml:space="preserve">Campo deve ser preenchido com o tipo de evento </t>
  </si>
  <si>
    <t>1 - Bloqueio Judicial
2 - Gravame</t>
  </si>
  <si>
    <t xml:space="preserve">Campo deve ser preenchido com o identificador do endosso </t>
  </si>
  <si>
    <t>Campo deve ser preenchido com o identificador da série</t>
  </si>
  <si>
    <t>Campo deve ser preenchido com o identificador do título</t>
  </si>
  <si>
    <t>Campo deve ser preenchido com a Ação ao qual o bloqueio se refere</t>
  </si>
  <si>
    <t>Campo deve ser preenchido com a declaração da natureza do bloqueio ou gravame Ex. Penhora, etc</t>
  </si>
  <si>
    <t>Campo deve ser preenchido com a Data de início do bloqueio judicial ou do gravame</t>
  </si>
  <si>
    <t>Campo deve ser preenchido com a Data do término do bloqueio judicial ou do gravame</t>
  </si>
  <si>
    <t>REGBG</t>
  </si>
  <si>
    <t>Bloqueio - Gravame</t>
  </si>
  <si>
    <t>14 - Bloqueio - Gravame</t>
  </si>
  <si>
    <t xml:space="preserve">    14.1 - Bloqueio - Gravame</t>
  </si>
  <si>
    <t>15 - Exclusão dos Registros</t>
  </si>
  <si>
    <t xml:space="preserve">    15.1 - Exclusão dos Registros</t>
  </si>
  <si>
    <t>16 - Conciliação e Arquivos de Retorno</t>
  </si>
  <si>
    <t xml:space="preserve">    16.1 - Arquivos de Conciliação e Retorno DMOVTRANSF</t>
  </si>
  <si>
    <t>17 - Listas</t>
  </si>
  <si>
    <t xml:space="preserve">    17.1 - Lista de APIs Assíncronas - APIs em Lote</t>
  </si>
  <si>
    <t xml:space="preserve">    17.2 - Lista de Paises</t>
  </si>
  <si>
    <t xml:space="preserve">    17.3 - Lista de Ramos</t>
  </si>
  <si>
    <t xml:space="preserve">    17.4 - Lista de Coberturas</t>
  </si>
  <si>
    <t xml:space="preserve">    17.5 - Lista de Moedas</t>
  </si>
  <si>
    <t xml:space="preserve">    17.6 - Lista de Tábuas Biométricas</t>
  </si>
  <si>
    <t xml:space="preserve">    17.7 - Lista com Tabela de Eventos</t>
  </si>
  <si>
    <t xml:space="preserve">    17.8 - Lista de Descrição dos blocos</t>
  </si>
  <si>
    <t xml:space="preserve">    17.9 - Lista de layouts descontinuados</t>
  </si>
  <si>
    <t xml:space="preserve">    17.10 - Lista de Hierarquias dos blocos para cada layout</t>
  </si>
  <si>
    <t xml:space="preserve">    17.11 - Relacionamentos e Chaves layouts</t>
  </si>
  <si>
    <r>
      <t>REG</t>
    </r>
    <r>
      <rPr>
        <b/>
        <sz val="11"/>
        <color theme="1"/>
        <rFont val="Calibri"/>
        <family val="2"/>
        <scheme val="minor"/>
      </rPr>
      <t>BG</t>
    </r>
  </si>
  <si>
    <t>Campo deve ser preenchido com o identificador do certificado</t>
  </si>
  <si>
    <t>Campo deve ser preenchido com o Identificador da apólice ou bilhete</t>
  </si>
  <si>
    <t>Registro de Bloqueio-Gravame</t>
  </si>
  <si>
    <t>1 - Validar se identificador informado existe</t>
  </si>
  <si>
    <t>1 -Identificador informado não existe</t>
  </si>
  <si>
    <t>1 - Validar se campo foi informado
2 - Validar unicidade do Identificador em caso de registros novos.</t>
  </si>
  <si>
    <t>1 - Validar se campo foi informado em caso de alteração
2 - Validar se domínio é válido</t>
  </si>
  <si>
    <t>OBS: Campo de preenchimento opcinoal em caso de inclusão de novos registros e obrigatório apenas em caso de alteração do contrato</t>
  </si>
  <si>
    <t>1 - Campo é obrigatório apenas em caso de alteração
2 - Domínio informado inválido</t>
  </si>
  <si>
    <t>1 - Validar se campo foi informado
2 - Validar unicidade do Identificador do movimento por Contrato de Assistência Financeira</t>
  </si>
  <si>
    <t>1 - Campo é obrigatório
2 - Identificador informado já existe para o contrato em questão</t>
  </si>
  <si>
    <t>1 - Validar se campo foi informado
2 - Validar se identificador informado existe</t>
  </si>
  <si>
    <t>1 - Campo é obrigatório
2 - identificador informado não existe</t>
  </si>
  <si>
    <r>
      <rPr>
        <b/>
        <sz val="11"/>
        <color rgb="FFFF0000"/>
        <rFont val="Calibri"/>
        <family val="2"/>
        <scheme val="minor"/>
      </rPr>
      <t xml:space="preserve">ALTERAÇÕES EXCLUSIVAS REGDC
(Campo Novo)
</t>
    </r>
    <r>
      <rPr>
        <sz val="11"/>
        <rFont val="Calibri"/>
        <family val="2"/>
        <scheme val="minor"/>
      </rPr>
      <t xml:space="preserve">
Não aceita Negativo
A B3 orienta que este campo seja informado obrigatoriamente para registros com as coberturas dos ramos de Pessoas (Grupo 09 e 13) e para as coberturas dos planos de Risco e Previdência. </t>
    </r>
  </si>
  <si>
    <t>88XX- Coberturas de Sobrevivência (Previdência), onde XX é o identificador da cobertura conforme a tabela de coberturas
89XX - Coberturas de Risco (Previdência),  onde XX é o identificador da cobertura conforme a tabela de coberturas</t>
  </si>
  <si>
    <t>Declara o valor da Taxa anualizada do custo efetivo total do contrato</t>
  </si>
  <si>
    <t>1 - Verificar se foi informado caso campo "Transferência de Titularidade seja igual a '2 - Sim, apenas para o direito de resgate' ou '3 - Sim para o direito de sorteio e de resgate
2 - Validar se o valor informado compõe uma data válida.</t>
  </si>
  <si>
    <t>1 - Validar se campo foi informado
2 - Validar dígito verificador</t>
  </si>
  <si>
    <t>1 - Campo é obrigatório
2 - CNPJ tem dígito verificador inválido.</t>
  </si>
  <si>
    <t>V - Dados do Contrato Coletivo (0...1 por Documento)</t>
  </si>
  <si>
    <t>Riscos - Previdência</t>
  </si>
  <si>
    <t>1 - Aberto
2 - Encerrado sem Indenização
3 - Encerrado com Indenização
4 - Cancelado por erro operacional
5 - Reaberto
6 - Avaliação Inicial
7 - Encerrado com pagamento único (benefício)
8 - Encerrado com concessão de renda (benefício)
9 - Encerrado indeferido (benefício)</t>
  </si>
  <si>
    <t xml:space="preserve">Não </t>
  </si>
  <si>
    <t xml:space="preserve">1 - Validar se o Valor Total do Prêmio Bruto de Cosseguro não foi infomado quando o tipo de documento for "Emissão Própria"
</t>
  </si>
  <si>
    <t>1 - Valor Total Premio Bruto Cosseguro não deve ser informado para Emissão Própria</t>
  </si>
  <si>
    <t xml:space="preserve"> [1..1]</t>
  </si>
  <si>
    <t>1 - Averbado
2 - Instituído Contributário
3 - Instituído Não Contributário</t>
  </si>
  <si>
    <t>1 - Tomador
2 - Segurado / Participante
3 - Fiador
4 - Beneficiário
5 - Locatário
6 - Dependente
7 - Credor
8 - Instituição de Ensino
9 - Financiador
10 - Beneficiário Final</t>
  </si>
  <si>
    <t>1 - Validar se o Domínio informado é valido
2 - Verificar se foi informado quando campo "Tipo de documento" seja igual a
9 - Contrato Coletivo (PREV)
10 - Certificado de Participante Individual (PREV)
11 - Certificado de Participante Coletivo (PREV) no campo "Tipo de Contratação"</t>
  </si>
  <si>
    <t>1 - Validar se o valor informado compõe uma data válida
2 - Campo obrigatório quando "Tipo do objeto Segurado" for igual a
"1 -  Contrato",
"2 - Processo Administrativo",
"3 - Processo Judicial" e para coberturas dos ramos de garantia e de fiança locatícia</t>
  </si>
  <si>
    <t>1 - Campo tipo dado inválido
2 - Campo obrigatório</t>
  </si>
  <si>
    <t xml:space="preserve">[0..1]
</t>
  </si>
  <si>
    <t>1 - Hectare
2 - Metro quadrado</t>
  </si>
  <si>
    <t>1 - Invalidez Feminina
2 - Invalidez Masculina
3 - Mortalidade Feminina
4 - Mortalidade Masculina
5 - Sobrevivência Feminina
6 - Sobrevivência Masculina</t>
  </si>
  <si>
    <t>N° Documento Estrangeiro / Outro documento</t>
  </si>
  <si>
    <t>Campo deve ser preenchido com o Documento Estrangeiro ou outro documento (ex: RG) da pessoa em questão</t>
  </si>
  <si>
    <r>
      <t xml:space="preserve">Y: </t>
    </r>
    <r>
      <rPr>
        <b/>
        <strike/>
        <sz val="11"/>
        <color theme="0"/>
        <rFont val="Calibri"/>
        <family val="2"/>
        <scheme val="minor"/>
      </rPr>
      <t xml:space="preserve"> </t>
    </r>
    <r>
      <rPr>
        <b/>
        <sz val="11"/>
        <color theme="0"/>
        <rFont val="Calibri"/>
        <family val="2"/>
        <scheme val="minor"/>
      </rPr>
      <t>Cobertura Sobrevivência 0..N (Para cada objeto)</t>
    </r>
  </si>
  <si>
    <t>Y:  Cobertura Sobrevivência 0..N (Para cada objeto)</t>
  </si>
  <si>
    <t>1 - PGBL
2 - PRGP
3 - PAGP
4 - PRSA
5 - PRI
6 - PDR
7 - VGBL
8 - VRGP
9 - VAGP
10 - VRSA
11 - VRI
12 - VDR
13 - Tradicional
14 - Dotal
99 - Outros</t>
  </si>
  <si>
    <t>Observação: Versão sem utilização do bloco Z</t>
  </si>
  <si>
    <t>Observação: Versão com utilização do bloco Z</t>
  </si>
  <si>
    <t>1 - Sem movimentação de prêmio
2 - Com acréscimo de prêmio
3 - Com restituição de prêmio
4 - Cancelamento de Apólice com restituição de prêmio
5 - Cancelamento de Endosso com restituição de prêmio
6 - Cancelamento de Apólice sem restituição de prêmio
7 - Cancelamento de Endosso sem restituição de prêmio
8 - Reativação de apólice
9 - Reativação de endosso
10 - Averbação (Endosso de Faturamento)
11 - Averbação (Endosso de Cancelamento de Faturamento)
12 - Averbação (Endosso de Restituição de Faturamento)
13 - Averbação (Endosso sem Mov. Prêmio)
14 - Averbação (Endosso de Cancelamento com restituição)
21 - Endosso de cobrança adicional de contribuição
22 - Endosso de restituição de contribuição
23 - Endosso sem movimentação de contribuição
24 - Cancelamento de documento com restituição de contribuição
25 - Cancelamento de endosso com restituição de contribuição
26 - Cancelamento de documento sem restituição de contribuição
27 - Cancelamento de endosso sem restituição de contribuição
28 - Reativação de documento (PREV)
29 - Reativação de Endosso (PREV)</t>
  </si>
  <si>
    <t>1 - Validar se a Moeda de Emissão foi informada 
2 - Validar se a Moeda de Emissão informada é válida</t>
  </si>
  <si>
    <t xml:space="preserve">1 - Validar se valor informado é maior que zero
2 - Validar se campo foi preenchido
</t>
  </si>
  <si>
    <t>1 - O campo é de preenchimento obrigatório
2 - Campo é inválido</t>
  </si>
  <si>
    <r>
      <t xml:space="preserve">Campo deve ser preenchido com a Identificação do Pagador / Recebedor
</t>
    </r>
    <r>
      <rPr>
        <b/>
        <sz val="11"/>
        <rFont val="Calibri"/>
        <family val="2"/>
        <scheme val="minor"/>
      </rPr>
      <t>Origem direto</t>
    </r>
    <r>
      <rPr>
        <sz val="11"/>
        <rFont val="Calibri"/>
        <family val="2"/>
        <scheme val="minor"/>
      </rPr>
      <t xml:space="preserve"> - identificação do pagador (CPF/CNPJ do segurado/tomador/intermediador);
</t>
    </r>
    <r>
      <rPr>
        <b/>
        <sz val="11"/>
        <rFont val="Calibri"/>
        <family val="2"/>
        <scheme val="minor"/>
      </rPr>
      <t>Origem cedido</t>
    </r>
    <r>
      <rPr>
        <sz val="11"/>
        <rFont val="Calibri"/>
        <family val="2"/>
        <scheme val="minor"/>
      </rPr>
      <t xml:space="preserve">, ou seja, tipo de emissão própria com arranjo de cosseguro -identificação do recebedor (CNPJ da seguradora congênere);
</t>
    </r>
    <r>
      <rPr>
        <b/>
        <sz val="11"/>
        <rFont val="Calibri"/>
        <family val="2"/>
        <scheme val="minor"/>
      </rPr>
      <t>Origem aceito</t>
    </r>
    <r>
      <rPr>
        <sz val="11"/>
        <rFont val="Calibri"/>
        <family val="2"/>
        <scheme val="minor"/>
      </rPr>
      <t>, ou seja, tipo de emissão de cosseguro aceito - identificação do pagador (CNPJ da seguradora líder).</t>
    </r>
  </si>
  <si>
    <r>
      <t xml:space="preserve">3: Informações do FIE PMBC Cardinalidade </t>
    </r>
    <r>
      <rPr>
        <b/>
        <strike/>
        <sz val="11"/>
        <color theme="0"/>
        <rFont val="Calibri"/>
        <family val="2"/>
        <scheme val="minor"/>
      </rPr>
      <t xml:space="preserve"> </t>
    </r>
    <r>
      <rPr>
        <b/>
        <sz val="11"/>
        <color theme="0"/>
        <rFont val="Calibri"/>
        <family val="2"/>
        <scheme val="minor"/>
      </rPr>
      <t>[0..N]</t>
    </r>
  </si>
  <si>
    <t>5: Informações do FIE PMBaC Cardinalidade [0..N]</t>
  </si>
  <si>
    <t>SIM
Campo de preenchimento Obrigatório quando “Tipo de Movimento” for igual aos domínios
 "1 - Liquidação de Contribuição" e "5 - Estorno de Contribuição"</t>
  </si>
  <si>
    <t>1 - Validar se domínio informado é válido
2 - Validar se campo foi informado quando “Tipo de Movimento” for igual aos domínios
 "1 - Liquidação de Contribuição" e "5 - Estorno de Contribuição"</t>
  </si>
  <si>
    <t>2: Portabilidade [0..1] 
OBS: Bloco obrigatório quando Tipo de Evento for 1 - Portabilidade</t>
  </si>
  <si>
    <t>4: Resgate [0..1] 
OBS: Bloco obrigatório quando Tipo de Evento for 1 - Resgate</t>
  </si>
  <si>
    <t>1 - Validar se  foi preenchido quando campo tipo de endosso for igual a  "5 - Cancelamento de Endosso com restituição de prêmio", "7 - Cancelamento de Endosso sem restituição de prêmio", "11 - Averbação (Endosso de Cancelamento de Faturamento)" e "14 - Averbação (Endosso de Cancelamento com restituição)", "24 - Cancelamento de documento com restituição de contribuição", "25 - Cancelamento de endosso com restituição de contribuição", "26 - Cancelamento de documento sem restituição de contribuição", "27 - Cancelamento de endosso sem restituição de contribuição"</t>
  </si>
  <si>
    <t>1 - Campo orbigatório</t>
  </si>
  <si>
    <r>
      <t xml:space="preserve">1 - Mensal
2 - Bimestral
3-Trimestral
4 - Quadrimestral
5 - Semestral
6 - Anual
7 - Esporádica
8 - Pagamento único
</t>
    </r>
    <r>
      <rPr>
        <sz val="11"/>
        <color rgb="FFFF0000"/>
        <rFont val="Calibri"/>
        <family val="2"/>
        <scheme val="minor"/>
      </rPr>
      <t>99 - Outros</t>
    </r>
  </si>
  <si>
    <t>Descrição da períodicidade do Prêmio</t>
  </si>
  <si>
    <t>Campo deve ser preenchido com a descrição da periodicidade do Prêmio quando indicado outros periodicidades</t>
  </si>
  <si>
    <t xml:space="preserve">1 - Validar se campo foi informado quando Periodicidade do Prêmio for igual a "99 - Outros" </t>
  </si>
  <si>
    <t>Descrição da Periodicidade do Prêmio</t>
  </si>
  <si>
    <r>
      <t xml:space="preserve">1 - Invalidez
2 - Morte
</t>
    </r>
    <r>
      <rPr>
        <sz val="11"/>
        <color rgb="FFFF0000"/>
        <rFont val="Calibri"/>
        <family val="2"/>
        <scheme val="minor"/>
      </rPr>
      <t>99 - Outros</t>
    </r>
  </si>
  <si>
    <r>
      <t xml:space="preserve">Deverá ser informado o valor pago em reais para a parcela em questão.
</t>
    </r>
    <r>
      <rPr>
        <b/>
        <sz val="11"/>
        <color rgb="FFFF0000"/>
        <rFont val="Calibri"/>
        <family val="2"/>
        <scheme val="minor"/>
      </rPr>
      <t>Deverá ser informado o valor efetivamente liquidado nas hipóteses de liquidação, e nas demais o valor bruto do movimento.</t>
    </r>
  </si>
  <si>
    <r>
      <t xml:space="preserve">Campo deve ser preenchido com o Valor Pago da Parcela.
</t>
    </r>
    <r>
      <rPr>
        <b/>
        <sz val="11"/>
        <color rgb="FFFF0000"/>
        <rFont val="Calibri"/>
        <family val="2"/>
        <scheme val="minor"/>
      </rPr>
      <t>Deverá ser informado o valor efetivamente liquidado nas hipóteses de liquidação, e nas demais o valor bruto do movimento.</t>
    </r>
  </si>
  <si>
    <r>
      <t xml:space="preserve">1 - Boleto
2 - Cartão de Crédito
3 - Débito em conta
4 - "TED"
5 - "TEF"
6 - "DOC"
7 - "Cheque"
8 - "Desconto em folha"
9 - "PIX"
10-"Dinheiro / Especie"
</t>
    </r>
    <r>
      <rPr>
        <sz val="11"/>
        <color rgb="FFFF0000"/>
        <rFont val="Calibri"/>
        <family val="2"/>
        <scheme val="minor"/>
      </rPr>
      <t>11 - Comunicabilidade</t>
    </r>
    <r>
      <rPr>
        <sz val="11"/>
        <color theme="1"/>
        <rFont val="Calibri"/>
        <family val="2"/>
        <scheme val="minor"/>
      </rPr>
      <t xml:space="preserve">
99 - Outros
</t>
    </r>
  </si>
  <si>
    <r>
      <t xml:space="preserve">1 - Boleto
2 - TED
3 - TEF
4 - Cartão
5 - DOC
6 - Cheque
7 - Desconto em folha
8 - PIX
9 - Dinheiro em espécie
</t>
    </r>
    <r>
      <rPr>
        <sz val="11"/>
        <color rgb="FFFF0000"/>
        <rFont val="Calibri"/>
        <family val="2"/>
        <scheme val="minor"/>
      </rPr>
      <t>10 - Comunicabilidade</t>
    </r>
    <r>
      <rPr>
        <sz val="11"/>
        <color theme="1"/>
        <rFont val="Calibri"/>
        <family val="2"/>
        <scheme val="minor"/>
      </rPr>
      <t xml:space="preserve">
99 - Outros</t>
    </r>
  </si>
  <si>
    <r>
      <t xml:space="preserve">Campo deve ser preenchido com a data de início de vigência da contribuição da cobertura
</t>
    </r>
    <r>
      <rPr>
        <sz val="11"/>
        <color rgb="FFFF0000"/>
        <rFont val="Calibri"/>
        <family val="2"/>
        <scheme val="minor"/>
      </rPr>
      <t>A B3 orienta que o campo seja enviado obrigatoriamente para as coberturas de Risco</t>
    </r>
  </si>
  <si>
    <r>
      <t xml:space="preserve">Campo deve ser preenchido com a data de fim de vigência da contribuição da cobertura
</t>
    </r>
    <r>
      <rPr>
        <sz val="11"/>
        <color rgb="FFFF0000"/>
        <rFont val="Calibri"/>
        <family val="2"/>
        <scheme val="minor"/>
      </rPr>
      <t>A B3 orienta que o campo seja enviado obrigatoriamente para as coberturas de Risco</t>
    </r>
  </si>
  <si>
    <t>1:  Movimentação de Provisões - Cardinalidade [1] 
OBS: Este bloco deve ser informado sempre em conjunto com algum outro bloco deste layout.</t>
  </si>
  <si>
    <r>
      <t xml:space="preserve">1 - Boleto
2 - Cartão de Crédito
3 - Débito em conta
4 - "TED"
5 - "TEF"
6 - "DOC"
7 - "Cheque"
8 - "Desconto em folha"
9 - "PIX"
10-"Dinheiro / Espécie"
</t>
    </r>
    <r>
      <rPr>
        <sz val="11"/>
        <color rgb="FFFF0000"/>
        <rFont val="Calibri"/>
        <family val="2"/>
        <scheme val="minor"/>
      </rPr>
      <t xml:space="preserve">11 - Comunicabilidade
</t>
    </r>
    <r>
      <rPr>
        <sz val="11"/>
        <rFont val="Calibri"/>
        <family val="2"/>
        <scheme val="minor"/>
      </rPr>
      <t xml:space="preserve">99 - Outros
</t>
    </r>
  </si>
  <si>
    <t>Deverá ser informado Data do movimento (último dia do mês) equivalente à data base do fechamento do balancete mensal</t>
  </si>
  <si>
    <t xml:space="preserve">[1..1]
</t>
  </si>
  <si>
    <t>'Circular Susep Nº 686</t>
  </si>
  <si>
    <t>Data de Movimento</t>
  </si>
  <si>
    <r>
      <t xml:space="preserve">2: Securitização do Saldo Devedor - Cardinalidade [0..1]
</t>
    </r>
    <r>
      <rPr>
        <b/>
        <sz val="11"/>
        <color rgb="FFFF0000"/>
        <rFont val="Calibri"/>
        <family val="2"/>
        <scheme val="minor"/>
      </rPr>
      <t>OBS: Bloco obrigatório quando NO CONTRATO DE ASSISTÊNCIA FINANCEIRA o campo "Contrato Securitizados em FDIC" fo igual a SIM</t>
    </r>
  </si>
  <si>
    <t>Securitização do Saldo Devedor</t>
  </si>
  <si>
    <r>
      <t xml:space="preserve">1 - índice de remuneração básica dos depósitos de poupança
2 - IPCA
3 - INCC
4 - INPC
5 - IGP-M
</t>
    </r>
    <r>
      <rPr>
        <sz val="11"/>
        <color rgb="FFFF0000"/>
        <rFont val="Calibri"/>
        <family val="2"/>
        <scheme val="minor"/>
      </rPr>
      <t>6 - Sem Reajuste</t>
    </r>
    <r>
      <rPr>
        <sz val="11"/>
        <color rgb="FF000000"/>
        <rFont val="Calibri"/>
        <family val="2"/>
        <scheme val="minor"/>
      </rPr>
      <t xml:space="preserve">
99 - Outros</t>
    </r>
  </si>
  <si>
    <r>
      <t>1 - Sistema deverá aceitar qualquer data anterior ou igual a data operacional
2 - Validar se o valor informado compõe uma data válida.</t>
    </r>
    <r>
      <rPr>
        <sz val="11"/>
        <color rgb="FFFF0000"/>
        <rFont val="Calibri"/>
        <family val="2"/>
      </rPr>
      <t xml:space="preserve">
</t>
    </r>
    <r>
      <rPr>
        <strike/>
        <sz val="11"/>
        <color rgb="FFFF0000"/>
        <rFont val="Calibri"/>
        <family val="2"/>
      </rPr>
      <t xml:space="preserve">3 - Validar se a Data de Emissão foi informada caso o campo "Cessionário do Direito de Sorteio" seja igual a "S - Sim"
</t>
    </r>
    <r>
      <rPr>
        <sz val="11"/>
        <color rgb="FFFF0000"/>
        <rFont val="Calibri"/>
        <family val="2"/>
      </rPr>
      <t>3 - Obrigatório quando o campo 'transferencia_titularidade' for '1 - Sim, apenas para o direito de sorteio' ou '3 - Sim para o direito de sorte e do de resgate'</t>
    </r>
  </si>
  <si>
    <t>1 - Janeiro
2 - Fevereiro
3 - Março
4 - Abril
5 - Maio
6 - Junho
7 - Julho
8 - Agosto
9 - Setembro
10 - Outubro
11 - Novembro
12 - Dezembro</t>
  </si>
  <si>
    <r>
      <t xml:space="preserve">X(02)
MM
</t>
    </r>
    <r>
      <rPr>
        <sz val="11"/>
        <color theme="0"/>
        <rFont val="Calibri"/>
        <family val="2"/>
        <scheme val="minor"/>
      </rPr>
      <t>9(02)</t>
    </r>
  </si>
  <si>
    <r>
      <t xml:space="preserve">1 - Mensal
2 - Bimestral
3-Trimestral
4 - Quadrimestral
5 - Semestral
6 - Anual
7 - Esporádica
</t>
    </r>
    <r>
      <rPr>
        <sz val="11"/>
        <color rgb="FFFF0000"/>
        <rFont val="Calibri"/>
        <family val="2"/>
        <scheme val="minor"/>
      </rPr>
      <t>8 - Pagamento único
99 - Outros</t>
    </r>
  </si>
  <si>
    <t>Descrição da Periodicidade da Contribuição</t>
  </si>
  <si>
    <t>Descrição da períodicidade da Contribuição</t>
  </si>
  <si>
    <t>Campo deve ser preenchido com a descrição da periodicidade da Contribuição quando indicado outros periodicidades</t>
  </si>
  <si>
    <t xml:space="preserve">1 - Validar se campo foi informado quando Periodicidade da Contribuição for igual a "99 - Outros" </t>
  </si>
  <si>
    <r>
      <t xml:space="preserve">1 - Mensal
2 - Bimestral
3-Trimestral
4 - Quadrimestral
5 - Semestral
6 - Anual
7 - Esporádico
8 - Pagamento Único
</t>
    </r>
    <r>
      <rPr>
        <sz val="11"/>
        <color rgb="FFFF0000"/>
        <rFont val="Calibri"/>
        <family val="2"/>
        <scheme val="minor"/>
      </rPr>
      <t>99 - Outros</t>
    </r>
  </si>
  <si>
    <t xml:space="preserve">Movimentação de Prêmio (Liquidação do Prêmio) </t>
  </si>
  <si>
    <t>Descrição do Período do prêmio</t>
  </si>
  <si>
    <t>Campo deve ser preenchido com a descrição do Período do prêmio quando indicado outros periodicidades</t>
  </si>
  <si>
    <t xml:space="preserve">1 - Validar se campo foi informado quando Período do prêmio for igual a "99 - Outros" </t>
  </si>
  <si>
    <t>Descrição do Período do Prêmio</t>
  </si>
  <si>
    <t>Descrição do Período de Contribuição</t>
  </si>
  <si>
    <r>
      <rPr>
        <strike/>
        <sz val="11"/>
        <color rgb="FFFF0000"/>
        <rFont val="Calibri"/>
        <family val="2"/>
        <scheme val="minor"/>
      </rPr>
      <t>[0..1]</t>
    </r>
    <r>
      <rPr>
        <sz val="11"/>
        <color rgb="FFFF0000"/>
        <rFont val="Calibri"/>
        <family val="2"/>
        <scheme val="minor"/>
      </rPr>
      <t xml:space="preserve">
[1..1]</t>
    </r>
  </si>
  <si>
    <r>
      <rPr>
        <sz val="11"/>
        <color rgb="FFFF0000"/>
        <rFont val="Calibri"/>
        <family val="2"/>
        <scheme val="minor"/>
      </rPr>
      <t xml:space="preserve">1 - Campo de preenchimento obrigatório </t>
    </r>
    <r>
      <rPr>
        <sz val="11"/>
        <rFont val="Calibri"/>
        <family val="2"/>
        <scheme val="minor"/>
      </rPr>
      <t xml:space="preserve">
2 - Domínio inválido</t>
    </r>
  </si>
  <si>
    <r>
      <rPr>
        <sz val="11"/>
        <color rgb="FFFF0000"/>
        <rFont val="Calibri"/>
        <family val="2"/>
        <scheme val="minor"/>
      </rPr>
      <t xml:space="preserve">1 - Verificar se campo foi informado </t>
    </r>
    <r>
      <rPr>
        <sz val="11"/>
        <rFont val="Calibri"/>
        <family val="2"/>
        <scheme val="minor"/>
      </rPr>
      <t xml:space="preserve">
2 - Verificar se domínio é válido</t>
    </r>
  </si>
  <si>
    <r>
      <t xml:space="preserve">Sim
Campo de preenchimento obrigatório caso o tipo de apólice for "Cosseguro Aceito" </t>
    </r>
    <r>
      <rPr>
        <strike/>
        <sz val="11"/>
        <color rgb="FFFF0000"/>
        <rFont val="Calibri"/>
        <family val="2"/>
        <scheme val="minor"/>
      </rPr>
      <t>ou</t>
    </r>
    <r>
      <rPr>
        <sz val="11"/>
        <color rgb="FFFF0000"/>
        <rFont val="Calibri"/>
        <family val="2"/>
        <scheme val="minor"/>
      </rPr>
      <t xml:space="preserve"> e </t>
    </r>
    <r>
      <rPr>
        <sz val="11"/>
        <color theme="1"/>
        <rFont val="Calibri"/>
        <family val="2"/>
        <scheme val="minor"/>
      </rPr>
      <t>campo "Valor Total do Prêmio Bruto de Cosseguro" não seja informado</t>
    </r>
  </si>
  <si>
    <r>
      <t xml:space="preserve">1 - Campo de preenchimento obrigatório caso o tipo de apólice for "Cosseguro Aceito" </t>
    </r>
    <r>
      <rPr>
        <strike/>
        <sz val="11"/>
        <color rgb="FFFF0000"/>
        <rFont val="Calibri"/>
        <family val="2"/>
        <scheme val="minor"/>
      </rPr>
      <t>ou</t>
    </r>
    <r>
      <rPr>
        <sz val="11"/>
        <color rgb="FFFF0000"/>
        <rFont val="Calibri"/>
        <family val="2"/>
        <scheme val="minor"/>
      </rPr>
      <t xml:space="preserve"> e </t>
    </r>
    <r>
      <rPr>
        <sz val="11"/>
        <color theme="1"/>
        <rFont val="Calibri"/>
        <family val="2"/>
        <scheme val="minor"/>
      </rPr>
      <t>campo "Valor Total do Prêmio Bruto de Cosseguro" não seja informado</t>
    </r>
  </si>
  <si>
    <r>
      <t xml:space="preserve">1 - Validar se a Função da Pessoa informada é valida
2 - Validar se a Função da Pessoa foi informada
3 - Em caso de Contratação "individual" apenas um segurado poderá ser informado. </t>
    </r>
    <r>
      <rPr>
        <strike/>
        <sz val="11"/>
        <color rgb="FFFF0000"/>
        <rFont val="Calibri"/>
        <family val="2"/>
        <scheme val="minor"/>
      </rPr>
      <t>Em caso de contratação "coletiva" dois ou mais segurados deverão ser informados</t>
    </r>
  </si>
  <si>
    <t>Deverá informar a identificação do Documento (Apólice, Bilhete ou Certificado).
Nome alterado, anterior N da Apólice</t>
  </si>
  <si>
    <t>3: Informações de Intermediação - Cardinalidade [0..N]
OBS: Bloco OBRIGATÓRIO quando o tipo de contratação for igual aos domínios 2 - Coletiva, 9 - Contrato Coletivo (PREV)  e 12 - Apólice Coletiva sem certificado</t>
  </si>
  <si>
    <t>8: Dados do Evento Danos (Antigo: Dados Adicionais do Aeroporto) - Cardinalidade [0..N]</t>
  </si>
  <si>
    <t>Campo realocado no bloco 4 com nome de 
Data da reclamação do terceiro por cobertura</t>
  </si>
  <si>
    <r>
      <t xml:space="preserve">1 - Validar se campo foi preenchido quando informado os domínios 4,6,8,9,11 </t>
    </r>
    <r>
      <rPr>
        <sz val="11"/>
        <color rgb="FFFF0000"/>
        <rFont val="Calibri"/>
        <family val="2"/>
        <scheme val="minor"/>
      </rPr>
      <t>e 12</t>
    </r>
    <r>
      <rPr>
        <sz val="11"/>
        <rFont val="Calibri"/>
        <family val="2"/>
        <scheme val="minor"/>
      </rPr>
      <t xml:space="preserve"> no campo 'Tipo de Renda'.</t>
    </r>
  </si>
  <si>
    <r>
      <rPr>
        <sz val="11"/>
        <color rgb="FFFF0000"/>
        <rFont val="Calibri"/>
        <family val="2"/>
        <scheme val="minor"/>
      </rPr>
      <t>1 - Validar se campo foi preenchido quando informado domínio diferente de 1 no campo tipo de renda</t>
    </r>
    <r>
      <rPr>
        <sz val="11"/>
        <rFont val="Calibri"/>
        <family val="2"/>
        <scheme val="minor"/>
      </rPr>
      <t xml:space="preserve">
2 - Validar se o domínio informado é válido</t>
    </r>
  </si>
  <si>
    <r>
      <rPr>
        <sz val="11"/>
        <color rgb="FFFF0000"/>
        <rFont val="Calibri"/>
        <family val="2"/>
        <scheme val="minor"/>
      </rPr>
      <t>1 - Campo obrigatório campo tipo de movimento for igual a 5 - Liquidação Parcial, 6 - Liquidação Final</t>
    </r>
    <r>
      <rPr>
        <sz val="11"/>
        <color theme="1"/>
        <rFont val="Calibri"/>
        <family val="2"/>
        <scheme val="minor"/>
      </rPr>
      <t xml:space="preserve">
2 - Validar dígito verificador do CPF ou CNPJ
</t>
    </r>
  </si>
  <si>
    <r>
      <rPr>
        <sz val="11"/>
        <color rgb="FFFF0000"/>
        <rFont val="Calibri"/>
        <family val="2"/>
        <scheme val="minor"/>
      </rPr>
      <t xml:space="preserve">1 - Campo é obrigatório </t>
    </r>
    <r>
      <rPr>
        <sz val="11"/>
        <color theme="1"/>
        <rFont val="Calibri"/>
        <family val="2"/>
        <scheme val="minor"/>
      </rPr>
      <t xml:space="preserve">
2 - Documento inválido.</t>
    </r>
  </si>
  <si>
    <t>Março/2024</t>
  </si>
  <si>
    <t xml:space="preserve"> [0..1]</t>
  </si>
  <si>
    <t>1 - Validar se foi informado quando campo "Tipo de Provisão" for igual a "1 - PMBaC"</t>
  </si>
  <si>
    <t>Previdência
(Sobrevivência)</t>
  </si>
  <si>
    <t>Previdência
(Risco)</t>
  </si>
  <si>
    <t>7: Informações do Objeto Segurado - Cardinalidade [1..N]
OBS: Em caso de registro de operações do ramo AUTOMÓVEL os objetos devem ser informados no layout REGCA Bloco 1 - Objeto Auto</t>
  </si>
  <si>
    <t>8: Informações das Coberturas Contratadas - Cardinalidade [1..N PARA CADA OBJETO]
OBS: Bloco OPCIONAL em caso de previdência e em caso de registro de operações do ramo AUTOMÓVEL as coberturas devem ser informados no layout REGCA Bloco 2 - Cobertura Auto</t>
  </si>
  <si>
    <r>
      <t xml:space="preserve">C: Informações da Franquia - Cardinalidade [0..N PARA CADA COBERTURA]
OBS: Em casos de registro de operações do ramo AUTOMÓVEL as franquias devem ser informadas no layout REGCA Bloco C - Informações da Franquia
</t>
    </r>
    <r>
      <rPr>
        <b/>
        <sz val="11"/>
        <color rgb="FFFF0000"/>
        <rFont val="Calibri"/>
        <family val="2"/>
        <scheme val="minor"/>
      </rPr>
      <t>OBS: Bloco opcional em caso de utilização da versão 3 do layout, não deve ser utilizado com a versão 1 e 2.</t>
    </r>
  </si>
  <si>
    <t>7: Informações do Objeto Segurado - Cardinalidade [1..N]
OBS I: Em caso de registro de operações do ramo AUTOMÓVEL os objetos devem ser informados no layout REGCA Bloco 1 - Objeto Auto</t>
  </si>
  <si>
    <t>C: Informações da Franquia - Cardinalidade [0..N PARA CADA COBERTURA]
OBS: Em casos de registro de operações do ramo AUTOMÓVEL as franquias devem ser informadas no layout REGCA Bloco C - Informações da Franquia</t>
  </si>
  <si>
    <r>
      <t xml:space="preserve">7: Informações do Objeto Segurado - Cardinalidade [1..N]
</t>
    </r>
    <r>
      <rPr>
        <b/>
        <sz val="11"/>
        <color rgb="FFFF0000"/>
        <rFont val="Calibri"/>
        <family val="2"/>
        <scheme val="minor"/>
      </rPr>
      <t>OBS I: Em caso de registro de operações do ramo AUTOMÓVEL os objetos devem ser informados no layout REGCA Bloco 1 - Objeto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t>
    </r>
  </si>
  <si>
    <r>
      <t xml:space="preserve">C: Informações da Franquia - Cardinalidade [0..N PARA CADA COBERTURA]
</t>
    </r>
    <r>
      <rPr>
        <b/>
        <sz val="11"/>
        <color rgb="FFFF0000"/>
        <rFont val="Calibri"/>
        <family val="2"/>
        <scheme val="minor"/>
      </rPr>
      <t>OBS: Em casos de registro de operações do ramo AUTOMÓVEL as franquias devem ser informadas no layout REGCA Bloco C - Informações da Franquia.
OBS II: Bloco opcional em caso de utilização da versão 3 do layout, não deve ser utilizado com a versão 1 e 2.</t>
    </r>
  </si>
  <si>
    <r>
      <t xml:space="preserve">C: Informações da Franquia - Cardinalidade [0..N PARA CADA COBERTURA]
</t>
    </r>
    <r>
      <rPr>
        <b/>
        <sz val="11"/>
        <color rgb="FFFF0000"/>
        <rFont val="Calibri"/>
        <family val="2"/>
        <scheme val="minor"/>
      </rPr>
      <t>OBS: Em casos de registro de operações do ramo AUTOMÓVEL as franquias devem ser informadas no layout REGCA Bloco C - Informações da Franquia.</t>
    </r>
  </si>
  <si>
    <t>Nova Alteração no Catálogo?</t>
  </si>
  <si>
    <t>Campo deve ser preenchido com a descrição do Período do Período de Contrinuição quando indicado outros do Período de Contribuição</t>
  </si>
  <si>
    <t xml:space="preserve">1 - Validar se campo foi informado quando Período do de Contribuição for igual a "99 - Outros" </t>
  </si>
  <si>
    <t>Previdência - Sobrevivência</t>
  </si>
  <si>
    <t>(X)1024</t>
  </si>
  <si>
    <t>Sim
Campo de preenchimento obrigatório quando informado "4 - Certificado","8 - Certificado Automóvel ou 11 - Certificado de Participante Coletivo (PREV)" no campo "Tipo de Contratação</t>
  </si>
  <si>
    <r>
      <rPr>
        <strike/>
        <sz val="11"/>
        <color rgb="FFFF0000"/>
        <rFont val="Calibri"/>
        <family val="2"/>
        <scheme val="minor"/>
      </rPr>
      <t xml:space="preserve">1 - Campo de preenchimento obrigatório quando informado "4 - Certificado" ou "8 - Certificado Automóvel" no campo "Tipo de Contratação"
2 - Campo não deve ser preenchido caso informado valor diferente de "4 - Certificado" ou "8 - Certificado Automóvel" no campo "Tipo de Contratação
</t>
    </r>
    <r>
      <rPr>
        <sz val="11"/>
        <color rgb="FFFF0000"/>
        <rFont val="Calibri"/>
        <family val="2"/>
        <scheme val="minor"/>
      </rPr>
      <t xml:space="preserve">
1 - Campo de preenchimento obrigatório quando informado "4 - Certificado","8 - Certificado Automóvel" ou "11 - Certificado de Participante Coletivo (PREV)" no campo "Tipo de Contratação"
2 - Campo não deve ser preenchido caso informado valor diferente de "4 - Certificado","8 - Certificado Automóvel" ou ""11 - Certificado de Participante Coletivo (PREV)" no campo "Tipo de Contratação"</t>
    </r>
  </si>
  <si>
    <t>1 - Validar se domínio informado é válido
 2 - Obrigatório quando descrição do tipo de embarcação for informado</t>
  </si>
  <si>
    <t>Campo deve ser preenchido com o tipo do documento bloqueado</t>
  </si>
  <si>
    <t>1 - Documento de Seguro ou Previdência
2 - Contrato de Resseguro
3 - Título de Capitalização</t>
  </si>
  <si>
    <t>Registro do Bloqueio ou Gravame</t>
  </si>
  <si>
    <r>
      <rPr>
        <strike/>
        <sz val="11"/>
        <color rgb="FFFF0000"/>
        <rFont val="Calibri"/>
        <family val="2"/>
      </rPr>
      <t>[1..1]</t>
    </r>
    <r>
      <rPr>
        <sz val="11"/>
        <color rgb="FFFF0000"/>
        <rFont val="Calibri"/>
        <family val="2"/>
      </rPr>
      <t xml:space="preserve">
[0..1]</t>
    </r>
  </si>
  <si>
    <r>
      <t xml:space="preserve">1 - Validar se campo foi informado
</t>
    </r>
    <r>
      <rPr>
        <sz val="11"/>
        <color rgb="FFFF0000"/>
        <rFont val="Calibri"/>
        <family val="2"/>
        <scheme val="minor"/>
      </rPr>
      <t>1 - Validar se o identificador do documento existe na base de dados
2 - Validar se o identificador do documento já está bloqueado</t>
    </r>
  </si>
  <si>
    <r>
      <t xml:space="preserve">1 - Campo é obrigatório
</t>
    </r>
    <r>
      <rPr>
        <sz val="11"/>
        <color rgb="FFFF0000"/>
        <rFont val="Calibri"/>
        <family val="2"/>
        <scheme val="minor"/>
      </rPr>
      <t>1 - Identificador do Documento informado não existe
2 - Identificador do Documento informado já está bloqueado</t>
    </r>
  </si>
  <si>
    <t>1 - Validar se o identificador do certificado existe na base de dados
2 - Validar se o identificador do certificado já está bloqueado</t>
  </si>
  <si>
    <t>1 - Identificador do Certificado informado não existe
2 - Identificador do Certificado informado já está bloqueado</t>
  </si>
  <si>
    <t>1 - Validar se o identificador do endosso existe na base de dados para o Identificador do Documento informado
2 - Validar se o identificador do endosso já está bloqueado
3 - Validar se o campo "Identificador do Documento" foi informado</t>
  </si>
  <si>
    <t>1 - Identificador do Endosso informado não existe
2 - Identificador do Endosso informado já está bloqueado
3 -Identificador do Documento é obrigatório em caso de bloqueio de Endosso</t>
  </si>
  <si>
    <t>1 - Validar se o identificador da série existe na base de dados
2 - Validar se o identificador da série já está bloqueada</t>
  </si>
  <si>
    <t>1 - Identificador da Série informada não existe
2 - Identificador da Série informada já está bloqueado</t>
  </si>
  <si>
    <t>1 - Validar se o identificador do título existe na base de dados
2 - Validar se o identificador do título já está bloqueado
3 - Validar se o campo "Identificador da Série" foi informado</t>
  </si>
  <si>
    <t>1 - Identificador do Título informado não existe
2 - Identificador da Título informado já está bloqueado
3 - Identificador da Série é obrigatório em caso de bloqueio de Título</t>
  </si>
  <si>
    <r>
      <t xml:space="preserve">1 - Mensal
2 - Bimestral
3-Trimestral
4 - Quadrimestral
5 - Semestral
6 - Anual
7 - Esporádica
8 - Pagamento único
</t>
    </r>
    <r>
      <rPr>
        <sz val="11"/>
        <rFont val="Calibri"/>
        <family val="2"/>
        <scheme val="minor"/>
      </rPr>
      <t>99 - Outros</t>
    </r>
  </si>
  <si>
    <r>
      <rPr>
        <b/>
        <strike/>
        <sz val="11"/>
        <color theme="0"/>
        <rFont val="Calibri"/>
        <family val="2"/>
        <scheme val="minor"/>
      </rPr>
      <t>[0..1]</t>
    </r>
    <r>
      <rPr>
        <b/>
        <sz val="11"/>
        <color theme="0"/>
        <rFont val="Calibri"/>
        <family val="2"/>
        <scheme val="minor"/>
      </rPr>
      <t xml:space="preserve">
[1..1]</t>
    </r>
  </si>
  <si>
    <t>SERÁ DESCONTINUADA</t>
  </si>
  <si>
    <t>Controle de versão:
2 – Versão Inicial
3 - Versão contendo Datas do Aviso, Data do Registro do aviso e data da reclamação do terceiro por cobertura 
4 - Versão contendo Data de Alteração do Status do Sinistro, Data de Reclamação do Terceiro, Identificador do objeto Segurado, Grupo / Ramo, Descrição / evento, Descrição / danos e evento gerador / Código da cobertura da seguradora / Documento da pessoa afetada / tipo de documento da pessoa afetada / nome ou razão social da pessoa afetada / Especificação do aeroporto / Identificação do objeto segurado / Descrição do evento / descrição de danos/ tipo de documento do vistoriador /Documento do Vistoriador / nome razão social do vistoriador / evento gerador /</t>
  </si>
  <si>
    <t xml:space="preserve">Campo deve ser preenchido com o Código da cobertura afetada para o sinistro/objeto informado </t>
  </si>
  <si>
    <t>1 - Validar se o domínio informado é válido
2 - Validar Tipo de Documento do foi informado</t>
  </si>
  <si>
    <t xml:space="preserve">1 - Verificar se campo foi informado
2 - Validar dígito verificador do CPF ou CNPJ
</t>
  </si>
  <si>
    <t>1 - Campo é obrigatório 
2 - Documento inválido</t>
  </si>
  <si>
    <t>1 - Validar domínio</t>
  </si>
  <si>
    <r>
      <t xml:space="preserve">Obrigatório apenas para Seguro "Compreensivo para Operadores Portuários" - Ramo 1417
</t>
    </r>
    <r>
      <rPr>
        <b/>
        <sz val="11"/>
        <rFont val="Calibri"/>
        <family val="2"/>
        <scheme val="minor"/>
      </rPr>
      <t xml:space="preserve">
Campo disponível a partir da versão 4 do layout</t>
    </r>
  </si>
  <si>
    <r>
      <t xml:space="preserve">Circular Susep Nº 601
</t>
    </r>
    <r>
      <rPr>
        <b/>
        <sz val="11"/>
        <color rgb="FFFF0000"/>
        <rFont val="Calibri"/>
        <family val="2"/>
      </rPr>
      <t xml:space="preserve">
</t>
    </r>
    <r>
      <rPr>
        <sz val="11"/>
        <rFont val="Calibri"/>
        <family val="2"/>
      </rPr>
      <t>Circular Susep N° 674</t>
    </r>
  </si>
  <si>
    <t>7: Informações do Objeto Segurado - Cardinalidade [1..N]
OBS I: Em caso de registro de operações do ramo AUTOMÓVEL os objetos devem ser informados no layout REGCA Bloco 1 - Objeto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t>
  </si>
  <si>
    <r>
      <t xml:space="preserve">Campo deve ser preenchido com o Prazo de carência para resgate em </t>
    </r>
    <r>
      <rPr>
        <b/>
        <u/>
        <sz val="11"/>
        <rFont val="Calibri"/>
        <family val="2"/>
        <scheme val="minor"/>
      </rPr>
      <t>MESES</t>
    </r>
  </si>
  <si>
    <t>4: Beneficiário Final - Cardinalidade [0..N]</t>
  </si>
  <si>
    <t>8: Informações das Coberturas Contratadas - Cardinalidade [1..N PARA CADA OBJETO]
OBS I: Bloco OPCIONAL em caso de previdência e em caso de registro de operações do ramo AUTOMÓVEL as coberturas devem ser informados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t>
  </si>
  <si>
    <t>Controle B3</t>
  </si>
  <si>
    <t>SEG-12523</t>
  </si>
  <si>
    <t>SEG-11504</t>
  </si>
  <si>
    <t>SEG-12605</t>
  </si>
  <si>
    <t>SEG-12607</t>
  </si>
  <si>
    <t>SEG-12608</t>
  </si>
  <si>
    <t>SEG-12868</t>
  </si>
  <si>
    <t>SEG-12612</t>
  </si>
  <si>
    <t>SEG-12808</t>
  </si>
  <si>
    <t>SEG-12654</t>
  </si>
  <si>
    <t>SEG-12889</t>
  </si>
  <si>
    <t>Prazo de Carência para Resgate Parcial</t>
  </si>
  <si>
    <t>Descrição da Faixa de Contribuições</t>
  </si>
  <si>
    <t>Campo deve descrever a faixa de contribuições para as quais se aplicam as quotas informadas para carregamento, capitalização e sorteio</t>
  </si>
  <si>
    <t>Campo deve ser preenchido com o percentual da quota de carregamento;</t>
  </si>
  <si>
    <t>Campo deve ser preenchido com percentual da quota de capitalização;</t>
  </si>
  <si>
    <t>Status</t>
  </si>
  <si>
    <t>Em produção</t>
  </si>
  <si>
    <t>Em Desenvolvimento</t>
  </si>
  <si>
    <t>SEG-12616</t>
  </si>
  <si>
    <r>
      <rPr>
        <strike/>
        <sz val="11"/>
        <color rgb="FFFF0000"/>
        <rFont val="Calibri"/>
        <family val="2"/>
        <scheme val="minor"/>
      </rPr>
      <t>9(16),9(02)</t>
    </r>
    <r>
      <rPr>
        <sz val="11"/>
        <color rgb="FFFF0000"/>
        <rFont val="Calibri"/>
        <family val="2"/>
        <scheme val="minor"/>
      </rPr>
      <t xml:space="preserve">
9(16),9(08)</t>
    </r>
  </si>
  <si>
    <r>
      <t xml:space="preserve">Prazo de carência para resgate em </t>
    </r>
    <r>
      <rPr>
        <b/>
        <u/>
        <sz val="11"/>
        <rFont val="Calibri"/>
        <family val="2"/>
        <scheme val="minor"/>
      </rPr>
      <t>MESES</t>
    </r>
  </si>
  <si>
    <t>3: Tabela de Quotas Variáveis [0..N por documento]
OBS: Bloco obrigatório quando no bloco: "Dados Gerais da Série" os campos "quota de carregamento", "quota de capitalizacao" e "quota de sorteio" estiverem vazios.</t>
  </si>
  <si>
    <t xml:space="preserve">Campo Chave
Caracteres não permitidos
% : / ? # [ ] @ ! $ &amp; ' ( ) * + , &lt; &gt;{ } | ` ^ ' " \
</t>
  </si>
  <si>
    <t xml:space="preserve">Campo Chave
Caracteres não permitidos
% : / ? # [ ] @ ! $ &amp; ' ( ) * + , &lt; &gt;{ } | ` ^ ' " \ 
Identifica um título existente ou um Metatítulo que representa um conjunto de títulos idênticos existentes 
(Ex. Título: 1234 / Metatítulo: META001) </t>
  </si>
  <si>
    <t>Art. 28. A data de início de vigência do título de capitalização deverá ser a data de aquisição. 
Parágrafo único. Quando não conhecida a data de aquisição, será utilizada a data de início de comercialização da série, desde que o prazo de comercialização da série não ultrapasse 60 (sessenta) dias.</t>
  </si>
  <si>
    <t>5: Metatítulo ou Título Múltiplo Cardinalidade [0..1]
OBS: O bloco poderá ser registrado apenas se o campo 'modalidade' do bloco Dados Gerais for igual a '5 - Incentivo'</t>
  </si>
  <si>
    <t>Para a modalidade incentivo, as liquidações podem ser informadas no nível do metatítulo/título múltiplo</t>
  </si>
  <si>
    <t>Campo deve ser preenchido com o montante (valor bruto) não restituído ao títular em caso de resgate antecipado</t>
  </si>
  <si>
    <t>Campo deve ser preenchido com o Código para bloco 3 (Tabela de Quotas Variáveis)</t>
  </si>
  <si>
    <t>1 - SIM
2 - Não</t>
  </si>
  <si>
    <t>Campo deve ser preenchido com o percentual da quota de sorteio</t>
  </si>
  <si>
    <t xml:space="preserve">Tabela de Quotas Variáveis </t>
  </si>
  <si>
    <r>
      <rPr>
        <strike/>
        <sz val="11"/>
        <color rgb="FFFF0000"/>
        <rFont val="Calibri"/>
        <family val="2"/>
        <scheme val="minor"/>
      </rPr>
      <t>Não</t>
    </r>
    <r>
      <rPr>
        <sz val="11"/>
        <color rgb="FFFF0000"/>
        <rFont val="Calibri"/>
        <family val="2"/>
        <scheme val="minor"/>
      </rPr>
      <t xml:space="preserve">
Sim</t>
    </r>
  </si>
  <si>
    <t>1 - Validar se campo foi informado  quando o campo 'tipo de contribuição for igual a '1 - Único'</t>
  </si>
  <si>
    <r>
      <t xml:space="preserve">1 - Validar se campo foi informado caso campo "Modalidade" seja igual a "1 - Tradicional",
"2 - Instrumento de garantia",
"3 - Compra Programada",
"4 - Popular" ou
"6 - Filantropia premiável"
</t>
    </r>
    <r>
      <rPr>
        <sz val="11"/>
        <color rgb="FFFF0000"/>
        <rFont val="Calibri"/>
        <family val="2"/>
      </rPr>
      <t>2 - Campo não deve ser informado em caso campo "Modalidade" seja igual a "5 - Incentivo"</t>
    </r>
  </si>
  <si>
    <r>
      <t xml:space="preserve">1 - Campo é obrigatório
</t>
    </r>
    <r>
      <rPr>
        <sz val="11"/>
        <color rgb="FFFF0000"/>
        <rFont val="Calibri"/>
        <family val="2"/>
      </rPr>
      <t>2 - Campo não deve ser informado quando "Modalidade" for igual a "5 - Incentivo"</t>
    </r>
  </si>
  <si>
    <r>
      <t xml:space="preserve">1 - Campo é obrigatório
</t>
    </r>
    <r>
      <rPr>
        <sz val="11"/>
        <color rgb="FFFF0000"/>
        <rFont val="Calibri"/>
        <family val="2"/>
      </rPr>
      <t>2 - Campo não deve ser informado quando "Modalidade" for igual a ""1 - Tradicional",
"2 - Instrumento de garantia",
"3 - Compra Programada",
"4 - Popular" ou
"6 - Filantropia premiável"</t>
    </r>
  </si>
  <si>
    <r>
      <t xml:space="preserve">1 - Validar se foi informado caso o campo "Modalidade" seja igual a "5 - Incentivo"
</t>
    </r>
    <r>
      <rPr>
        <sz val="11"/>
        <color rgb="FFFF0000"/>
        <rFont val="Calibri"/>
        <family val="2"/>
      </rPr>
      <t>2 - Campo não deve ser informado cao campo "Modalidade" seja igual a "1 - Tradicional",
"2 - Instrumento de garantia",
"3 - Compra Programada",
"4 - Popular" ou
"6 - Filantropia premiável"</t>
    </r>
  </si>
  <si>
    <t xml:space="preserve">Dados Gerais do Título </t>
  </si>
  <si>
    <r>
      <t xml:space="preserve">Não
</t>
    </r>
    <r>
      <rPr>
        <strike/>
        <sz val="11"/>
        <color rgb="FFFF0000"/>
        <rFont val="Calibri"/>
        <family val="2"/>
        <scheme val="minor"/>
      </rPr>
      <t>Sim
Obrigatório preenchimento quando o campo 'Modalidade' for diferente de '5 - Incentivo'</t>
    </r>
  </si>
  <si>
    <r>
      <rPr>
        <strike/>
        <sz val="11"/>
        <color rgb="FFFF0000"/>
        <rFont val="Calibri"/>
        <family val="2"/>
        <scheme val="minor"/>
      </rPr>
      <t>Não</t>
    </r>
    <r>
      <rPr>
        <sz val="11"/>
        <color rgb="FFFF0000"/>
        <rFont val="Calibri"/>
        <family val="2"/>
        <scheme val="minor"/>
      </rPr>
      <t xml:space="preserve">
Sim, obrigatório quando "tipo de resgate for igual a "1 - Resgate antecipado parcial" ou "2 - Resgate antecipado total" </t>
    </r>
  </si>
  <si>
    <t>1 - Campo obrigatório quando campo tipo de resgate for igual a "1 - Resgate antecipado parcial" ou "2 - resgate antecipado total"</t>
  </si>
  <si>
    <t>1 - Validar se campo foi informado caso  campo Tipo de Resgate for igual "1 - Resgate antecipado parcial" ou "2 - resgate antecipado Total"</t>
  </si>
  <si>
    <r>
      <t>Não</t>
    </r>
    <r>
      <rPr>
        <strike/>
        <sz val="11"/>
        <color rgb="FFFF0000"/>
        <rFont val="Calibri"/>
        <family val="2"/>
        <scheme val="minor"/>
      </rPr>
      <t xml:space="preserve">
Sim
Obrigatório preenchimento quando o campo 'Modalidade' for diferente de '5 - Incentivo' ou quando campo 'tipo_evento' for igual a '1' sorteio
</t>
    </r>
  </si>
  <si>
    <r>
      <t xml:space="preserve">1 - Validar se campo foi informado
2 - Validar se domínio é válido
</t>
    </r>
    <r>
      <rPr>
        <sz val="11"/>
        <color rgb="FFFF0000"/>
        <rFont val="Calibri"/>
        <family val="2"/>
      </rPr>
      <t>3 - Validar se valor informado é o mesmo da série informada</t>
    </r>
  </si>
  <si>
    <r>
      <t xml:space="preserve">1 - Campo é obrigatório
2 - Domínio inválido
</t>
    </r>
    <r>
      <rPr>
        <sz val="11"/>
        <color rgb="FFFF0000"/>
        <rFont val="Calibri"/>
        <family val="2"/>
      </rPr>
      <t>3 - Modalidade diferente da informada na Série</t>
    </r>
  </si>
  <si>
    <t>Movimento de Contribuição (REGMC)</t>
  </si>
  <si>
    <t>Mov. Assistência Financeira (REGAF)</t>
  </si>
  <si>
    <t>Dados do Movimento do Contrato</t>
  </si>
  <si>
    <t>1 - Validar se campo foi preenchido quando informado os domínios 4, 6,8,9, 11 e 12 no campo 'Tipo de Renda'.</t>
  </si>
  <si>
    <t>8: Informações das Coberturas Contratadas - Cardinalidade [1..N PARA CADA OBJETO]
OBS I: Bloco OPCIONAL em caso de previdência e em caso de registro de operações do ramo AUTOMÓVEL as coberturas devem ser informadas no layout REGCA Bloco 2 - Cobertura Auto</t>
  </si>
  <si>
    <r>
      <t xml:space="preserve">8: Informações das Coberturas Contratadas - Cardinalidade [1..N PARA CADA OBJETO]
</t>
    </r>
    <r>
      <rPr>
        <b/>
        <sz val="11"/>
        <color rgb="FFFF0000"/>
        <rFont val="Calibri"/>
        <family val="2"/>
        <scheme val="minor"/>
      </rPr>
      <t>OBS: Bloco OPCIONAL em caso de previdência e em caso de registro de operações do ramo AUTOMÓVEL as coberturas devem ser informadas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t>
    </r>
  </si>
  <si>
    <r>
      <rPr>
        <sz val="11"/>
        <color rgb="FFFF0000"/>
        <rFont val="Calibri"/>
        <family val="2"/>
        <scheme val="minor"/>
      </rPr>
      <t>1 - Validar se o domínio informado é váido quando tipo de contratação for igual a 2 - Coletiva, 9 - Contrato Coletivo (PREV)  e 12 - Apólice Coletiva sem certificado</t>
    </r>
    <r>
      <rPr>
        <sz val="11"/>
        <color theme="1"/>
        <rFont val="Calibri"/>
        <family val="2"/>
        <scheme val="minor"/>
      </rPr>
      <t xml:space="preserve">
2 - Validar se o domínio informado é válido
</t>
    </r>
  </si>
  <si>
    <r>
      <rPr>
        <sz val="11"/>
        <color rgb="FFFF0000"/>
        <rFont val="Calibri"/>
        <family val="2"/>
        <scheme val="minor"/>
      </rPr>
      <t>1 -  Campo Tipo de Intermediador deve ser preenchido com domínio apenas com domínio 2 - Estipulante / Averbado quando o campo tipo de contratação for igual aos domínios  2 - Coletiva, 9 - Contrato Coletivo (PREV)  e 12-Apólice Coletiva sem certificado</t>
    </r>
    <r>
      <rPr>
        <sz val="11"/>
        <color theme="1"/>
        <rFont val="Calibri"/>
        <family val="2"/>
        <scheme val="minor"/>
      </rPr>
      <t xml:space="preserve">
2 - Campo é inválido
</t>
    </r>
  </si>
  <si>
    <t>1 - Aditamento
2 - Alteração por erro operacional</t>
  </si>
  <si>
    <t>1 - Campo [apolice.objetoSeguradoLista[0].codigo] é obrigatório</t>
  </si>
  <si>
    <t>Circular Susep Nº 624 e 675</t>
  </si>
  <si>
    <r>
      <t xml:space="preserve">1 - Indenização
2 - Despesa com Sinistro (Despesa diretamente relacionada ao sinistro)
3 - Ressarcido 
4 - Salvado
5 - Depósito Judicial Redutor
6 - Despesa de Salvado
7 - Despesa de Ressarcido
8 - Benefício
9 - Despesas com Benefício
10 - Recuperação de Benefícios
11 - Diferença entre atualização mensal da PMBC e a atualização anual da renda.
</t>
    </r>
    <r>
      <rPr>
        <sz val="11"/>
        <color rgb="FFFF0000"/>
        <rFont val="Calibri"/>
        <family val="2"/>
        <scheme val="minor"/>
      </rPr>
      <t>12 - Resgate em Forma de Renda
13 - Renda Concedida
14 - Renda Concedida Vencida</t>
    </r>
  </si>
  <si>
    <r>
      <t xml:space="preserve">1 - Aviso
2 -  Reavaliação 
3 - Cancelamento
4 - Reabertura
5 - Liquidação Parcial
6 - Liquidação Final
7 - Estorno de Liquidação Parcial
8 - Transferência de Ativo Redutor de PSL para Crédito com Ressegurador
9 - Estorno de Transferência de Ativo Redutor de PSL para Crédito com Ressegurador
10 - Estorno de Liquidação Total
</t>
    </r>
    <r>
      <rPr>
        <sz val="11"/>
        <color rgb="FFFF0000"/>
        <rFont val="Calibri"/>
        <family val="2"/>
        <scheme val="minor"/>
      </rPr>
      <t>11 - Concessão de Renda</t>
    </r>
  </si>
  <si>
    <r>
      <t xml:space="preserve">1 - Verificar se campo foi preenchido
</t>
    </r>
    <r>
      <rPr>
        <strike/>
        <sz val="11"/>
        <color rgb="FFFF0000"/>
        <rFont val="Calibri"/>
        <family val="2"/>
      </rPr>
      <t>2 - Verificar se data informada é anterior a data de emissão</t>
    </r>
    <r>
      <rPr>
        <sz val="11"/>
        <color rgb="FFFF0000"/>
        <rFont val="Calibri"/>
        <family val="2"/>
      </rPr>
      <t xml:space="preserve">
2 - Validar se o valor informado compõe uma data válida.
</t>
    </r>
  </si>
  <si>
    <r>
      <t xml:space="preserve">1 - Campo de preenchimento obrigatório
</t>
    </r>
    <r>
      <rPr>
        <strike/>
        <sz val="11"/>
        <color rgb="FFFF0000"/>
        <rFont val="Calibri"/>
        <family val="2"/>
      </rPr>
      <t>2 - Data informada é anterior a data de emissão</t>
    </r>
    <r>
      <rPr>
        <sz val="11"/>
        <color rgb="FFFF0000"/>
        <rFont val="Calibri"/>
        <family val="2"/>
      </rPr>
      <t xml:space="preserve">
2 - Campo tipo dado inválido</t>
    </r>
  </si>
  <si>
    <r>
      <t xml:space="preserve">1 - Verificar se campo foi preenchido
2 - Verificar se data informada é anterior a data de início de vigência
</t>
    </r>
    <r>
      <rPr>
        <sz val="11"/>
        <color rgb="FFFF0000"/>
        <rFont val="Calibri"/>
        <family val="2"/>
      </rPr>
      <t>3 - Validar se o valor informado compõe uma data válida</t>
    </r>
  </si>
  <si>
    <r>
      <t>1 - Campo de preenchimento obrigatório
2 - Data informada é anterior a data de início de vigência</t>
    </r>
    <r>
      <rPr>
        <sz val="11"/>
        <color rgb="FFFF0000"/>
        <rFont val="Calibri"/>
        <family val="2"/>
      </rPr>
      <t xml:space="preserve">
3 - Campo tipo dado inválido</t>
    </r>
  </si>
  <si>
    <t>Data de Incío de Vigência</t>
  </si>
  <si>
    <r>
      <t xml:space="preserve">Controle de versão:
1 – Versão Inicial 
2 – Versão contendo o Bloco Identificador de Registro (Bloco Opcional).
3 – Versão contendo novos campos
4 - Versão contendo campos : Indicador de Cobertura Básica, Ramo principal da apólice, nome da carteira, LMI para Sublimite e cobertura principal do objeto
</t>
    </r>
    <r>
      <rPr>
        <sz val="11"/>
        <color rgb="FFFF0000"/>
        <rFont val="Calibri"/>
        <family val="2"/>
        <scheme val="minor"/>
      </rPr>
      <t>5 - Versão contendo campos novos nos blocos 6, S, K e Q.</t>
    </r>
  </si>
  <si>
    <t>Campo disponível a partir da versão 5 do layout</t>
  </si>
  <si>
    <r>
      <t xml:space="preserve">A B3 orienta que este campo seja informado obrigatoriamente nas modalidades de penhor rural e de benfeitorias e 
produtos agropecuários ramos 1130, 1162 e 1163
Domínios relacionados a Tabela 4-5 – Códigos de Bens da 627
Campo incluído decorrentes das discussões da reunião Ofício 9 e 12 
</t>
    </r>
    <r>
      <rPr>
        <b/>
        <sz val="11"/>
        <color rgb="FFFF0000"/>
        <rFont val="Calibri"/>
        <family val="2"/>
        <scheme val="minor"/>
      </rPr>
      <t>Campo disponível a partir da versão 5 do layout</t>
    </r>
  </si>
  <si>
    <t>Campo deve ser preenchido com a declaração do Fórum, Vara, Ofício, Juízo</t>
  </si>
  <si>
    <r>
      <rPr>
        <strike/>
        <sz val="11"/>
        <color rgb="FFFF0000"/>
        <rFont val="Calibri"/>
        <family val="2"/>
        <scheme val="minor"/>
      </rPr>
      <t>[1..1]</t>
    </r>
    <r>
      <rPr>
        <sz val="11"/>
        <rFont val="Calibri"/>
        <family val="2"/>
        <scheme val="minor"/>
      </rPr>
      <t xml:space="preserve">
[0..1]</t>
    </r>
  </si>
  <si>
    <r>
      <rPr>
        <strike/>
        <sz val="11"/>
        <color rgb="FFFF0000"/>
        <rFont val="Calibri"/>
        <family val="2"/>
        <scheme val="minor"/>
      </rPr>
      <t>[1..1]</t>
    </r>
    <r>
      <rPr>
        <sz val="11"/>
        <color theme="1"/>
        <rFont val="Calibri"/>
        <family val="2"/>
        <scheme val="minor"/>
      </rPr>
      <t xml:space="preserve">
[0..1]</t>
    </r>
  </si>
  <si>
    <r>
      <rPr>
        <strike/>
        <sz val="11"/>
        <color rgb="FFFF0000"/>
        <rFont val="Calibri"/>
        <family val="2"/>
        <scheme val="minor"/>
      </rPr>
      <t xml:space="preserve">[1..1]
</t>
    </r>
    <r>
      <rPr>
        <sz val="11"/>
        <color rgb="FFFF0000"/>
        <rFont val="Calibri"/>
        <family val="2"/>
        <scheme val="minor"/>
      </rPr>
      <t>[0..1]</t>
    </r>
  </si>
  <si>
    <r>
      <rPr>
        <strike/>
        <sz val="11"/>
        <color rgb="FFFF0000"/>
        <rFont val="Calibri"/>
        <family val="2"/>
        <scheme val="minor"/>
      </rPr>
      <t xml:space="preserve"> [1..1]
</t>
    </r>
    <r>
      <rPr>
        <sz val="11"/>
        <color rgb="FFFF0000"/>
        <rFont val="Calibri"/>
        <family val="2"/>
        <scheme val="minor"/>
      </rPr>
      <t xml:space="preserve"> [0..1]</t>
    </r>
  </si>
  <si>
    <t>Responsabilidade Civil - Veículos de Passeio - Acordos Fora do ATIT</t>
  </si>
  <si>
    <r>
      <t xml:space="preserve">Responsabilidade Civil do Transportador Rodoviário de Carga em Viagem Internacional </t>
    </r>
    <r>
      <rPr>
        <sz val="10"/>
        <color rgb="FFFF0000"/>
        <rFont val="Calibri"/>
        <family val="2"/>
      </rPr>
      <t xml:space="preserve">- </t>
    </r>
    <r>
      <rPr>
        <b/>
        <sz val="10"/>
        <color rgb="FFFF0000"/>
        <rFont val="Calibri"/>
        <family val="2"/>
      </rPr>
      <t>Danos à Carga</t>
    </r>
    <r>
      <rPr>
        <sz val="10"/>
        <color rgb="FFFF0000"/>
        <rFont val="Calibri"/>
        <family val="2"/>
      </rPr>
      <t xml:space="preserve"> -</t>
    </r>
    <r>
      <rPr>
        <sz val="10"/>
        <color rgb="FF000000"/>
        <rFont val="Calibri"/>
        <family val="2"/>
      </rPr>
      <t xml:space="preserve"> RCTR-VI-C</t>
    </r>
  </si>
  <si>
    <r>
      <t xml:space="preserve">Responsabilidade Civil do Transportador Rodoviário em Viagem Internacional - pessoas transportadas ou não </t>
    </r>
    <r>
      <rPr>
        <b/>
        <sz val="10"/>
        <color rgb="FFFF0000"/>
        <rFont val="Calibri"/>
        <family val="2"/>
      </rPr>
      <t xml:space="preserve">- RCTR-VI - </t>
    </r>
    <r>
      <rPr>
        <sz val="10"/>
        <color rgb="FF000000"/>
        <rFont val="Calibri"/>
        <family val="2"/>
      </rPr>
      <t>Carta Azul</t>
    </r>
  </si>
  <si>
    <r>
      <t xml:space="preserve">Responsabilidade Civil do Transportador </t>
    </r>
    <r>
      <rPr>
        <b/>
        <strike/>
        <sz val="10"/>
        <color rgb="FFFF0000"/>
        <rFont val="Calibri"/>
        <family val="2"/>
      </rPr>
      <t>Desvio</t>
    </r>
    <r>
      <rPr>
        <b/>
        <sz val="10"/>
        <color rgb="FFFF0000"/>
        <rFont val="Calibri"/>
        <family val="2"/>
      </rPr>
      <t xml:space="preserve"> Desaparecimento</t>
    </r>
    <r>
      <rPr>
        <sz val="10"/>
        <color rgb="FF000000"/>
        <rFont val="Calibri"/>
        <family val="2"/>
      </rPr>
      <t xml:space="preserve"> de Carga - RCF-DC</t>
    </r>
  </si>
  <si>
    <r>
      <rPr>
        <b/>
        <strike/>
        <sz val="10"/>
        <color rgb="FFFF0000"/>
        <rFont val="Calibri"/>
        <family val="2"/>
      </rPr>
      <t xml:space="preserve">Seguro de </t>
    </r>
    <r>
      <rPr>
        <sz val="10"/>
        <color rgb="FF000000"/>
        <rFont val="Calibri"/>
        <family val="2"/>
      </rPr>
      <t>Vida do Produtor Rural</t>
    </r>
  </si>
  <si>
    <r>
      <t xml:space="preserve">Saúde - </t>
    </r>
    <r>
      <rPr>
        <b/>
        <strike/>
        <sz val="10"/>
        <color rgb="FFFF0000"/>
        <rFont val="Calibri"/>
        <family val="2"/>
      </rPr>
      <t>Ressegurador Local</t>
    </r>
    <r>
      <rPr>
        <b/>
        <sz val="10"/>
        <color rgb="FFFF0000"/>
        <rFont val="Calibri"/>
        <family val="2"/>
      </rPr>
      <t xml:space="preserve"> Resseguro</t>
    </r>
  </si>
  <si>
    <t>Saúde</t>
  </si>
  <si>
    <t>Responsabilidade Civil do Transportador Terrestre - Viagem Internacional - Acordos fora do ATIT</t>
  </si>
  <si>
    <t>Seguro Agrícola - Engloba todas as operações de seguro agrícola, independentemente de subvenção ao prêmio do seguro ou de participação no FESR.</t>
  </si>
  <si>
    <t>Seguro Pecuário - Engloba  todas as operações de seguro pecuário, independentemente de subvenção ao prêmio do seguro ou de participação no FESR.</t>
  </si>
  <si>
    <t>Seguro Aquícola - Engloba todas as operações de seguro aquícola, independentemente de subvenção ao prêmio do seguro ou de participação no FESR.</t>
  </si>
  <si>
    <t>Seguro Floresta - Engloba todas as operações de seguro florestas, independentemente de subvenção ao prêmio do seguro ou de participação no FESR.</t>
  </si>
  <si>
    <t>Atualização lista de Ramos</t>
  </si>
  <si>
    <t>0527</t>
  </si>
  <si>
    <t>0644</t>
  </si>
  <si>
    <t>0645</t>
  </si>
  <si>
    <t>0655</t>
  </si>
  <si>
    <r>
      <t xml:space="preserve">Responsabilidade Civil do Transportador Desaparecimento de Carga </t>
    </r>
    <r>
      <rPr>
        <sz val="10"/>
        <rFont val="Calibri"/>
        <family val="2"/>
      </rPr>
      <t>- RCF-DC</t>
    </r>
  </si>
  <si>
    <r>
      <t xml:space="preserve">Saúde - </t>
    </r>
    <r>
      <rPr>
        <sz val="11"/>
        <rFont val="Calibri"/>
        <family val="2"/>
      </rPr>
      <t>Resseguro</t>
    </r>
  </si>
  <si>
    <t>0632</t>
  </si>
  <si>
    <r>
      <rPr>
        <strike/>
        <sz val="11"/>
        <color rgb="FFFF0000"/>
        <rFont val="Calibri"/>
        <family val="2"/>
        <scheme val="minor"/>
      </rPr>
      <t>X(04)</t>
    </r>
    <r>
      <rPr>
        <sz val="11"/>
        <color rgb="FFFF0000"/>
        <rFont val="Calibri"/>
        <family val="2"/>
        <scheme val="minor"/>
      </rPr>
      <t xml:space="preserve">
X(60)</t>
    </r>
  </si>
  <si>
    <t>Documento, Endosso e Prêmio (Nova versão)</t>
  </si>
  <si>
    <t>SEG-13302</t>
  </si>
  <si>
    <t>SEG-13300</t>
  </si>
  <si>
    <r>
      <t xml:space="preserve">Responsabilidade Civil do Transportador Rodoviário de Carga em Viagem Internacional </t>
    </r>
    <r>
      <rPr>
        <sz val="10"/>
        <rFont val="Calibri"/>
        <family val="2"/>
      </rPr>
      <t>- Danos à Carga - RCTR-VI-C</t>
    </r>
  </si>
  <si>
    <t>SEG-13292</t>
  </si>
  <si>
    <t>Código do Ramo</t>
  </si>
  <si>
    <t>DOCUMENTO E ENDOSSO (REGDC / REGED)</t>
  </si>
  <si>
    <t>Código de identificação do processador de arquivos, constituído pela concatenação das informações "Função", "Tipo de Registro" e "Ação".
REGBG + 0 + INCL ou ALTR
Descrição: Código para Registro de Bloqueio ou Gravame + Linha de header + Código para a ação inclusão ou alteração.</t>
  </si>
  <si>
    <t>Código de identificação do processador de arquivos, constituído pela concatenação das informações "Função", "Tipo de Registro" e "Ação".
REGPI + 0 + INCL ou ALTR
Descrição: Código para Registro de Pagamento de Intermediação Mensal + Linha de header + Código para a ação inclusão ou alteração.</t>
  </si>
  <si>
    <t>REGPI0INCL ou REGPI0ALTR</t>
  </si>
  <si>
    <t>REGPI</t>
  </si>
  <si>
    <t>1: Registro do Bloqueio ou Gravame [1]</t>
  </si>
  <si>
    <t xml:space="preserve">Campo deve ser preenchido com o Código para bloco 1 (Dados do Documento) </t>
  </si>
  <si>
    <t>Campo deve ser preenchido com o Identificador do pagamento da intermediação</t>
  </si>
  <si>
    <t>Campo Chave
Caracteres não permitidos
% : / ? # [ ] @ ! $ &amp; ' ( ) * + , &lt; &gt;{ } | ` ^ ' " \</t>
  </si>
  <si>
    <t>Campo deve ser preenchido com a Identificação da série no caso de operações de Capitalização</t>
  </si>
  <si>
    <t>Campo deve ser preenchido com a identificação da modalidade do título de capitalização</t>
  </si>
  <si>
    <t xml:space="preserve">Competência </t>
  </si>
  <si>
    <t>Valor de Comissão do Intermediador em Reais</t>
  </si>
  <si>
    <t xml:space="preserve">Campo deve ser preenchido com o Código para bloco 2 (Pagamento Intermediação) </t>
  </si>
  <si>
    <t>Campo deve ser preenchido com o Documento do intermediador do título</t>
  </si>
  <si>
    <t>Campo deve ser preenchido com o Tipo de documento do intermediador do título</t>
  </si>
  <si>
    <t>Campo deve ser preenchido com o Mês referência do pagamento</t>
  </si>
  <si>
    <t>Campo deve ser preenchido com o Valor total de comissão do intermediador</t>
  </si>
  <si>
    <t>Campo deve ser preenchido com o Valor total de comissão do intermediador em reais</t>
  </si>
  <si>
    <t>2: Pagamento Intermediação [1..N]</t>
  </si>
  <si>
    <t xml:space="preserve">Campo deve ser preenchido com o Código para Registro de Pagamento de Intermediação Mensal </t>
  </si>
  <si>
    <t>Identificador do Pagamento Intermediação</t>
  </si>
  <si>
    <t xml:space="preserve">5: Informações do FIE do Valor Resgatado [0..N] </t>
  </si>
  <si>
    <t xml:space="preserve">3: Informações do FIE do Valor Portado [0..N] </t>
  </si>
  <si>
    <r>
      <t xml:space="preserve">1 - Validar se o valor informado compõe uma data válida.
</t>
    </r>
    <r>
      <rPr>
        <strike/>
        <sz val="11"/>
        <color rgb="FFFF0000"/>
        <rFont val="Calibri"/>
        <family val="2"/>
        <scheme val="minor"/>
      </rPr>
      <t>2 - Validar se a data informada é uma data menor ou igual a data de emissão</t>
    </r>
  </si>
  <si>
    <r>
      <t xml:space="preserve">1 - Campo [apolice.objetoSeguradoLista[0].coberturaLista[0].dataEmissaoPremio] tipo dado inválido
</t>
    </r>
    <r>
      <rPr>
        <strike/>
        <sz val="11"/>
        <color rgb="FFFF0000"/>
        <rFont val="Calibri"/>
        <family val="2"/>
        <scheme val="minor"/>
      </rPr>
      <t>2 - Data informada deve ser menor ou igual a data de emissão.</t>
    </r>
  </si>
  <si>
    <r>
      <t>1 - Campo tipo dado inválido</t>
    </r>
    <r>
      <rPr>
        <strike/>
        <sz val="11"/>
        <color rgb="FFFF0000"/>
        <rFont val="Calibri"/>
        <family val="2"/>
        <scheme val="minor"/>
      </rPr>
      <t xml:space="preserve">
2 - Data informada deve ser menor ou igual a data de emissão.</t>
    </r>
  </si>
  <si>
    <r>
      <t>1 - Validar se o valor informado compõe uma data válida.</t>
    </r>
    <r>
      <rPr>
        <strike/>
        <sz val="11"/>
        <color rgb="FFFF0000"/>
        <rFont val="Calibri"/>
        <family val="2"/>
        <scheme val="minor"/>
      </rPr>
      <t xml:space="preserve">
2 - Validar se a data informada é uma data menor ou igual a data de emissão</t>
    </r>
  </si>
  <si>
    <r>
      <t>1 - Campo [apolice.objetoSeguradoLista[0].coberturaLista[0].dataEmissaoPremio] tipo dado inválido</t>
    </r>
    <r>
      <rPr>
        <strike/>
        <sz val="11"/>
        <color rgb="FFFF0000"/>
        <rFont val="Calibri"/>
        <family val="2"/>
        <scheme val="minor"/>
      </rPr>
      <t xml:space="preserve">
2 - Data de Emissao deve ser menor ou igual a data de emissão.</t>
    </r>
  </si>
  <si>
    <r>
      <t>1 - Validar se o valor informado compõe uma data válida.</t>
    </r>
    <r>
      <rPr>
        <strike/>
        <sz val="11"/>
        <rFont val="Calibri"/>
        <family val="2"/>
        <scheme val="minor"/>
      </rPr>
      <t xml:space="preserve">
</t>
    </r>
    <r>
      <rPr>
        <strike/>
        <sz val="11"/>
        <color rgb="FFFF0000"/>
        <rFont val="Calibri"/>
        <family val="2"/>
        <scheme val="minor"/>
      </rPr>
      <t>2 - Validar se a data informada é uma data menor ou igual a data de emissão</t>
    </r>
  </si>
  <si>
    <r>
      <t xml:space="preserve">1 - Campo tipo dado inválido
</t>
    </r>
    <r>
      <rPr>
        <strike/>
        <sz val="11"/>
        <color rgb="FFFF0000"/>
        <rFont val="Calibri"/>
        <family val="2"/>
        <scheme val="minor"/>
      </rPr>
      <t>2 - Data informada deve ser menor ou igual a data de emissão.</t>
    </r>
  </si>
  <si>
    <t>SEG-13311</t>
  </si>
  <si>
    <t>Pagamento de Intermediação Mensal (REGPI)</t>
  </si>
  <si>
    <t>1 - Validar se campo foi informado
2 - Validar unicidade do Identificador do Pagamento de Intermediação Mensal por participante</t>
  </si>
  <si>
    <t>1 - Campo é obrigatório
2 - Identificador do Pagamento de Intermediação Mensal  já cadastrado para a participante informada</t>
  </si>
  <si>
    <t>1 - Campo obrigatório quando o campo "modalidade" for preenchido com "1 - Tradicional", "2 - Instrumento de Garantia" e "3 - Compra Programada";
2 - Campo obrigatório quando o campo "modalidade" for preenchido com "4 - Popular", "5 - Incentivo" e "6 - Filantropia Premiável" e o campo "Tipo de Provisão" for diferente de "5 - Provisão Complementar de Sorteios (PCS)" e "7 - Provisão de Despesas Administrativas (PDA)".
3 - Validar se o Título informado está cadastrado na base</t>
  </si>
  <si>
    <t>Indicador de Cobertura Principal</t>
  </si>
  <si>
    <t>Campo deve ser preenchido com a indicação de Cobertura Principal</t>
  </si>
  <si>
    <t>SEG-13370</t>
  </si>
  <si>
    <t>SEG-13374</t>
  </si>
  <si>
    <r>
      <t>*</t>
    </r>
    <r>
      <rPr>
        <b/>
        <u/>
        <sz val="10"/>
        <color theme="1"/>
        <rFont val="Calibri"/>
        <family val="2"/>
        <scheme val="minor"/>
      </rPr>
      <t>Nota:</t>
    </r>
    <r>
      <rPr>
        <b/>
        <sz val="10"/>
        <color theme="1"/>
        <rFont val="Calibri"/>
        <family val="2"/>
        <scheme val="minor"/>
      </rPr>
      <t xml:space="preserve"> </t>
    </r>
    <r>
      <rPr>
        <b/>
        <sz val="10"/>
        <color rgb="FFFF0000"/>
        <rFont val="Calibri"/>
        <family val="2"/>
        <scheme val="minor"/>
      </rPr>
      <t xml:space="preserve">Os novos layouts em destaque serão mantidos em conjunto com os layouts atuais. Orientamos que para as operações de previdência e novos participantes utilizem apenas as novas versões (REGDC, REGED e REGPM).
Os layouts atuais serão migrados para as novas versões em 03/03/2024.  </t>
    </r>
  </si>
  <si>
    <t xml:space="preserve">    12.6 - Pagamento de Intermediação Mensal</t>
  </si>
  <si>
    <r>
      <t>REG</t>
    </r>
    <r>
      <rPr>
        <b/>
        <sz val="11"/>
        <color theme="1"/>
        <rFont val="Calibri"/>
        <family val="2"/>
        <scheme val="minor"/>
      </rPr>
      <t>PI</t>
    </r>
  </si>
  <si>
    <t>Percentual de Cosseguro Retido (para emissão própria) ou Aceito (para cosseguro aceito)</t>
  </si>
  <si>
    <t xml:space="preserve">* O arquivo de conciliação diária no formato Txt é posicional, portanto, os dados das Seguradoras estarão na mesma posição do layout de entrada, neste arquivo a B3 retira apenas os dados da primeira linha do arquivo (header), última linha (Bloco de Identificação) e os campos função e ação (posição 1 e posição 3 em cada linha do arquivo de entrada) dos blocos. </t>
  </si>
  <si>
    <t>**O arquivo de conciliação diária no formato .Json retorna exatamente todos os dados informados pela Seguradora.</t>
  </si>
  <si>
    <t>Outras - Demais grupos que não Previdência (Sobrevivência e Risco)</t>
  </si>
  <si>
    <t>Outros - Previdência (Sobrevivência)</t>
  </si>
  <si>
    <t>Outros - Previdência (Risco)</t>
  </si>
  <si>
    <t>Outros - Demais grupos que não Previdência (Sobrevivência e Risco)</t>
  </si>
  <si>
    <t>Atualização lista de Coberturas</t>
  </si>
  <si>
    <t>Previdência (Sobrevivência)</t>
  </si>
  <si>
    <t>Previdência (Risco)</t>
  </si>
  <si>
    <t>Demais grupos que não Previdência (Sobrevivência e Risco)</t>
  </si>
  <si>
    <t>1 - Mensal
2 - Bimestral
3-Trimestral
4 - Quadrimestral
5 - Semestral
6 - Anual
7 - Esporádica
8 - Pagamento único
99 - Outros</t>
  </si>
  <si>
    <t>1 - Mensal
2 - Bimestral
3-Trimestral
4 - Quadrimestral
5 - Semestral
6 - Anual
7 - Esporádico
8 - Pagamento Único
99 - Outros</t>
  </si>
  <si>
    <t/>
  </si>
  <si>
    <t>Documento, Endosso e Prêmio</t>
  </si>
  <si>
    <t>Movimentação de Prêmio (REGPA)</t>
  </si>
  <si>
    <t>SEG-13433</t>
  </si>
  <si>
    <t>SEG-13434</t>
  </si>
  <si>
    <t>1: Dados do Pagamento [1]</t>
  </si>
  <si>
    <t>Jan/2023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</si>
</sst>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
    <numFmt numFmtId="165" formatCode="000"/>
  </numFmts>
  <fonts count="98">
    <font>
      <sz val="11"/>
      <color theme="1"/>
      <name val="Calibri"/>
      <family val="2"/>
      <scheme val="minor"/>
    </font>
    <font>
      <sz val="11"/>
      <color rgb="FFFF0000"/>
      <name val="Calibri"/>
      <family val="2"/>
      <scheme val="minor"/>
    </font>
    <font>
      <strike/>
      <sz val="11"/>
      <color theme="1"/>
      <name val="Calibri"/>
      <family val="2"/>
      <scheme val="minor"/>
    </font>
    <font>
      <b/>
      <sz val="11"/>
      <color theme="1"/>
      <name val="Calibri"/>
      <family val="2"/>
      <scheme val="minor"/>
    </font>
    <font>
      <b/>
      <sz val="11"/>
      <color rgb="FFFF0000"/>
      <name val="Calibri"/>
      <family val="2"/>
      <scheme val="minor"/>
    </font>
    <font>
      <sz val="11"/>
      <name val="Calibri"/>
      <family val="2"/>
      <scheme val="minor"/>
    </font>
    <font>
      <strike/>
      <sz val="11"/>
      <color rgb="FFFF0000"/>
      <name val="Calibri"/>
      <family val="2"/>
      <scheme val="minor"/>
    </font>
    <font>
      <strike/>
      <sz val="11"/>
      <name val="Calibri"/>
      <family val="2"/>
      <scheme val="minor"/>
    </font>
    <font>
      <sz val="8"/>
      <name val="Calibri"/>
      <family val="2"/>
      <scheme val="minor"/>
    </font>
    <font>
      <sz val="18"/>
      <color theme="3"/>
      <name val="Calibri Light"/>
      <family val="2"/>
      <scheme val="major"/>
    </font>
    <font>
      <b/>
      <sz val="11"/>
      <color theme="3"/>
      <name val="Calibri"/>
      <family val="2"/>
      <scheme val="minor"/>
    </font>
    <font>
      <b/>
      <sz val="11"/>
      <color theme="0"/>
      <name val="Calibri"/>
      <family val="2"/>
      <scheme val="minor"/>
    </font>
    <font>
      <u/>
      <sz val="11"/>
      <color theme="10"/>
      <name val="Calibri"/>
      <family val="2"/>
      <scheme val="minor"/>
    </font>
    <font>
      <sz val="10"/>
      <color theme="1"/>
      <name val="Calibri"/>
      <family val="2"/>
      <scheme val="minor"/>
    </font>
    <font>
      <u/>
      <sz val="10"/>
      <color theme="10"/>
      <name val="Calibri"/>
      <family val="2"/>
      <scheme val="minor"/>
    </font>
    <font>
      <b/>
      <sz val="10"/>
      <color theme="0"/>
      <name val="Arial"/>
      <family val="2"/>
    </font>
    <font>
      <b/>
      <u/>
      <sz val="15"/>
      <name val="Calibri"/>
      <family val="2"/>
      <scheme val="minor"/>
    </font>
    <font>
      <b/>
      <sz val="14"/>
      <color theme="0"/>
      <name val="Calibri"/>
      <family val="2"/>
      <scheme val="minor"/>
    </font>
    <font>
      <b/>
      <sz val="10"/>
      <color theme="1"/>
      <name val="Calibri"/>
      <family val="2"/>
      <scheme val="minor"/>
    </font>
    <font>
      <b/>
      <sz val="12"/>
      <color theme="1"/>
      <name val="Calibri"/>
      <family val="2"/>
      <scheme val="minor"/>
    </font>
    <font>
      <b/>
      <u/>
      <sz val="14"/>
      <name val="Calibri"/>
      <family val="2"/>
      <scheme val="minor"/>
    </font>
    <font>
      <sz val="14"/>
      <color theme="1"/>
      <name val="Calibri"/>
      <family val="2"/>
      <scheme val="minor"/>
    </font>
    <font>
      <b/>
      <sz val="12"/>
      <color theme="0"/>
      <name val="Calibri"/>
      <family val="2"/>
      <scheme val="minor"/>
    </font>
    <font>
      <b/>
      <sz val="18"/>
      <color theme="3"/>
      <name val="Calibri Light"/>
      <family val="2"/>
      <scheme val="major"/>
    </font>
    <font>
      <sz val="11"/>
      <color theme="0"/>
      <name val="Calibri"/>
      <family val="2"/>
      <scheme val="minor"/>
    </font>
    <font>
      <sz val="9"/>
      <color theme="1"/>
      <name val="Calibri"/>
      <family val="2"/>
      <scheme val="minor"/>
    </font>
    <font>
      <b/>
      <sz val="9"/>
      <color theme="0"/>
      <name val="Arial"/>
      <family val="2"/>
    </font>
    <font>
      <b/>
      <sz val="11"/>
      <name val="Calibri"/>
      <family val="2"/>
      <scheme val="minor"/>
    </font>
    <font>
      <b/>
      <sz val="10"/>
      <color rgb="FF000000"/>
      <name val="Calibri"/>
      <family val="2"/>
    </font>
    <font>
      <sz val="10"/>
      <color rgb="FF000000"/>
      <name val="Calibri"/>
      <family val="2"/>
    </font>
    <font>
      <sz val="10"/>
      <name val="Calibri"/>
      <family val="2"/>
    </font>
    <font>
      <b/>
      <sz val="12"/>
      <color rgb="FFFF0000"/>
      <name val="Calibri"/>
      <family val="2"/>
      <scheme val="minor"/>
    </font>
    <font>
      <b/>
      <u/>
      <sz val="11"/>
      <color rgb="FFFF0000"/>
      <name val="Calibri"/>
      <family val="2"/>
      <scheme val="minor"/>
    </font>
    <font>
      <b/>
      <u/>
      <sz val="16"/>
      <color theme="10"/>
      <name val="Calibri"/>
      <family val="2"/>
      <scheme val="minor"/>
    </font>
    <font>
      <sz val="10.5"/>
      <color theme="1"/>
      <name val="Segoe UI"/>
      <family val="2"/>
    </font>
    <font>
      <b/>
      <sz val="10.5"/>
      <color theme="1"/>
      <name val="Segoe UI"/>
      <family val="2"/>
    </font>
    <font>
      <sz val="11"/>
      <color theme="1"/>
      <name val="Arial"/>
      <family val="2"/>
    </font>
    <font>
      <sz val="11"/>
      <color rgb="FF000000"/>
      <name val="Calibri"/>
      <family val="2"/>
    </font>
    <font>
      <b/>
      <sz val="12"/>
      <color rgb="FF000000"/>
      <name val="Calibri"/>
      <family val="2"/>
    </font>
    <font>
      <b/>
      <sz val="11"/>
      <color rgb="FFFFFFFF"/>
      <name val="Calibri"/>
      <family val="2"/>
    </font>
    <font>
      <sz val="11"/>
      <name val="Calibri"/>
      <family val="2"/>
    </font>
    <font>
      <sz val="11"/>
      <color rgb="FFFFFFFF"/>
      <name val="Calibri"/>
      <family val="2"/>
    </font>
    <font>
      <b/>
      <sz val="14"/>
      <color rgb="FFFFFFFF"/>
      <name val="Calibri"/>
      <family val="2"/>
      <scheme val="minor"/>
    </font>
    <font>
      <sz val="11"/>
      <color rgb="FFFF0000"/>
      <name val="Calibri"/>
      <family val="2"/>
    </font>
    <font>
      <sz val="12"/>
      <name val="Arial"/>
      <family val="2"/>
    </font>
    <font>
      <b/>
      <sz val="9"/>
      <color theme="1"/>
      <name val="Calibri"/>
      <family val="2"/>
      <scheme val="minor"/>
    </font>
    <font>
      <b/>
      <u/>
      <sz val="11"/>
      <name val="Calibri"/>
      <family val="2"/>
      <scheme val="minor"/>
    </font>
    <font>
      <b/>
      <sz val="11"/>
      <color rgb="FF000000"/>
      <name val="Calibri"/>
      <family val="2"/>
      <scheme val="minor"/>
    </font>
    <font>
      <strike/>
      <sz val="11"/>
      <color rgb="FF000000"/>
      <name val="Calibri"/>
      <family val="2"/>
    </font>
    <font>
      <u/>
      <sz val="11"/>
      <name val="Calibri"/>
      <family val="2"/>
      <scheme val="minor"/>
    </font>
    <font>
      <sz val="11"/>
      <color theme="1"/>
      <name val="Calibri"/>
      <family val="2"/>
    </font>
    <font>
      <b/>
      <sz val="11"/>
      <color theme="0"/>
      <name val="Calibri"/>
      <family val="2"/>
    </font>
    <font>
      <b/>
      <sz val="11"/>
      <color rgb="FF000000"/>
      <name val="Calibri"/>
      <family val="2"/>
    </font>
    <font>
      <b/>
      <strike/>
      <sz val="11"/>
      <color theme="0"/>
      <name val="Calibri"/>
      <family val="2"/>
      <scheme val="minor"/>
    </font>
    <font>
      <b/>
      <sz val="11"/>
      <color rgb="FFFFFFFF"/>
      <name val="Calibri"/>
      <family val="2"/>
      <scheme val="minor"/>
    </font>
    <font>
      <b/>
      <sz val="11"/>
      <color rgb="FFFFFFFF"/>
      <name val="Calibri"/>
      <family val="2"/>
      <charset val="1"/>
    </font>
    <font>
      <b/>
      <sz val="11"/>
      <color rgb="FFFF0000"/>
      <name val="Calibri"/>
      <family val="2"/>
    </font>
    <font>
      <sz val="11"/>
      <color rgb="FF000000"/>
      <name val="Calibri"/>
      <family val="2"/>
    </font>
    <font>
      <b/>
      <sz val="10.5"/>
      <name val="-apple-system"/>
    </font>
    <font>
      <sz val="10.5"/>
      <name val="-apple-system"/>
    </font>
    <font>
      <sz val="11"/>
      <name val="Segoe UI"/>
      <family val="2"/>
    </font>
    <font>
      <sz val="10"/>
      <color rgb="FF000000"/>
      <name val="Arial"/>
      <family val="2"/>
    </font>
    <font>
      <sz val="10"/>
      <color rgb="FF172B4D"/>
      <name val="Calibri"/>
      <family val="2"/>
      <scheme val="minor"/>
    </font>
    <font>
      <b/>
      <sz val="10"/>
      <color rgb="FF172B4D"/>
      <name val="Calibri"/>
      <family val="2"/>
      <scheme val="minor"/>
    </font>
    <font>
      <sz val="10"/>
      <name val="Calibri"/>
      <family val="2"/>
      <scheme val="minor"/>
    </font>
    <font>
      <sz val="8"/>
      <color theme="1"/>
      <name val="Calibri"/>
      <family val="2"/>
      <scheme val="minor"/>
    </font>
    <font>
      <sz val="8"/>
      <color rgb="FF000000"/>
      <name val="Calibri"/>
      <family val="2"/>
      <scheme val="minor"/>
    </font>
    <font>
      <b/>
      <u/>
      <sz val="8"/>
      <name val="Calibri"/>
      <family val="2"/>
      <scheme val="minor"/>
    </font>
    <font>
      <sz val="12"/>
      <color theme="1"/>
      <name val="Calibri"/>
      <family val="2"/>
      <scheme val="minor"/>
    </font>
    <font>
      <b/>
      <sz val="12"/>
      <color rgb="FF000000"/>
      <name val="Calibri"/>
      <family val="2"/>
      <scheme val="minor"/>
    </font>
    <font>
      <sz val="11"/>
      <color rgb="FF000000"/>
      <name val="Calibri"/>
      <family val="2"/>
      <scheme val="minor"/>
    </font>
    <font>
      <u/>
      <sz val="11"/>
      <color rgb="FF4F52B2"/>
      <name val="Segoe UI"/>
      <family val="2"/>
    </font>
    <font>
      <b/>
      <u/>
      <sz val="11"/>
      <color theme="10"/>
      <name val="Calibri"/>
      <family val="2"/>
      <scheme val="minor"/>
    </font>
    <font>
      <b/>
      <u/>
      <sz val="10"/>
      <color theme="1"/>
      <name val="Calibri"/>
      <family val="2"/>
      <scheme val="minor"/>
    </font>
    <font>
      <b/>
      <sz val="10"/>
      <color rgb="FFFF0000"/>
      <name val="Calibri"/>
      <family val="2"/>
      <scheme val="minor"/>
    </font>
    <font>
      <u/>
      <sz val="10"/>
      <color theme="10"/>
      <name val="Arial"/>
      <family val="2"/>
    </font>
    <font>
      <sz val="48"/>
      <color theme="0"/>
      <name val="Calibri"/>
      <family val="2"/>
      <scheme val="minor"/>
    </font>
    <font>
      <u/>
      <sz val="11"/>
      <color rgb="FFFF0000"/>
      <name val="Calibri"/>
      <family val="2"/>
      <scheme val="minor"/>
    </font>
    <font>
      <b/>
      <u/>
      <sz val="12"/>
      <color theme="10"/>
      <name val="Calibri"/>
      <family val="2"/>
      <scheme val="minor"/>
    </font>
    <font>
      <sz val="9"/>
      <color theme="0"/>
      <name val="Arial"/>
      <family val="2"/>
    </font>
    <font>
      <sz val="9"/>
      <name val="Arial"/>
      <family val="2"/>
    </font>
    <font>
      <strike/>
      <sz val="11"/>
      <color theme="0"/>
      <name val="Calibri"/>
      <family val="2"/>
      <scheme val="minor"/>
    </font>
    <font>
      <sz val="11"/>
      <color theme="1"/>
      <name val="Calibri"/>
      <family val="2"/>
      <scheme val="minor"/>
    </font>
    <font>
      <b/>
      <u/>
      <sz val="36"/>
      <color theme="10"/>
      <name val="Calibri"/>
      <family val="2"/>
      <scheme val="minor"/>
    </font>
    <font>
      <b/>
      <sz val="11"/>
      <name val="Calibri"/>
      <family val="2"/>
    </font>
    <font>
      <sz val="10"/>
      <color theme="0"/>
      <name val="Arial"/>
      <family val="2"/>
    </font>
    <font>
      <strike/>
      <sz val="11"/>
      <color rgb="FFFF0000"/>
      <name val="Calibri"/>
      <family val="2"/>
    </font>
    <font>
      <sz val="12"/>
      <color rgb="FF000000"/>
      <name val="Calibri"/>
      <family val="2"/>
    </font>
    <font>
      <sz val="11"/>
      <color rgb="FF172B4D"/>
      <name val="Segoe UI"/>
      <family val="2"/>
    </font>
    <font>
      <b/>
      <sz val="11"/>
      <color rgb="FF172B4D"/>
      <name val="Segoe UI"/>
      <family val="2"/>
    </font>
    <font>
      <u/>
      <sz val="11"/>
      <name val="Segoe UI"/>
      <family val="2"/>
    </font>
    <font>
      <strike/>
      <sz val="11"/>
      <name val="Calibri"/>
      <family val="2"/>
    </font>
    <font>
      <sz val="8"/>
      <color rgb="FFFF0000"/>
      <name val="Calibri"/>
      <family val="2"/>
      <scheme val="minor"/>
    </font>
    <font>
      <b/>
      <sz val="12"/>
      <name val="Calibri"/>
      <family val="2"/>
      <scheme val="minor"/>
    </font>
    <font>
      <sz val="10"/>
      <color rgb="FFFF0000"/>
      <name val="Calibri"/>
      <family val="2"/>
    </font>
    <font>
      <b/>
      <sz val="10"/>
      <color rgb="FFFF0000"/>
      <name val="Calibri"/>
      <family val="2"/>
    </font>
    <font>
      <b/>
      <strike/>
      <sz val="10"/>
      <color rgb="FFFF0000"/>
      <name val="Calibri"/>
      <family val="2"/>
    </font>
    <font>
      <sz val="11"/>
      <name val="Arial"/>
      <family val="2"/>
    </font>
  </fonts>
  <fills count="43">
    <fill>
      <patternFill patternType="none"/>
    </fill>
    <fill>
      <patternFill patternType="gray125"/>
    </fill>
    <fill>
      <patternFill patternType="solid">
        <fgColor theme="9" tint="0.79998168889431442"/>
        <bgColor indexed="64"/>
      </patternFill>
    </fill>
    <fill>
      <patternFill patternType="solid">
        <fgColor theme="0"/>
        <bgColor indexed="64"/>
      </patternFill>
    </fill>
    <fill>
      <patternFill patternType="darkUp">
        <bgColor theme="0"/>
      </patternFill>
    </fill>
    <fill>
      <patternFill patternType="solid">
        <fgColor rgb="FF00B0F0"/>
        <bgColor indexed="64"/>
      </patternFill>
    </fill>
    <fill>
      <patternFill patternType="solid">
        <fgColor rgb="FF002060"/>
        <bgColor indexed="64"/>
      </patternFill>
    </fill>
    <fill>
      <patternFill patternType="solid">
        <fgColor rgb="FFFFFF00"/>
        <bgColor indexed="64"/>
      </patternFill>
    </fill>
    <fill>
      <patternFill patternType="solid">
        <fgColor rgb="FF00B050"/>
        <bgColor indexed="64"/>
      </patternFill>
    </fill>
    <fill>
      <patternFill patternType="solid">
        <fgColor rgb="FFFFC000"/>
        <bgColor indexed="64"/>
      </patternFill>
    </fill>
    <fill>
      <patternFill patternType="solid">
        <fgColor rgb="FFFF0000"/>
        <bgColor indexed="64"/>
      </patternFill>
    </fill>
    <fill>
      <patternFill patternType="solid">
        <fgColor theme="7" tint="0.39997558519241921"/>
        <bgColor indexed="64"/>
      </patternFill>
    </fill>
    <fill>
      <patternFill patternType="solid">
        <fgColor theme="6"/>
        <bgColor indexed="64"/>
      </patternFill>
    </fill>
    <fill>
      <patternFill patternType="solid">
        <fgColor rgb="FF7030A0"/>
        <bgColor indexed="64"/>
      </patternFill>
    </fill>
    <fill>
      <patternFill patternType="solid">
        <fgColor theme="5"/>
        <bgColor indexed="64"/>
      </patternFill>
    </fill>
    <fill>
      <patternFill patternType="solid">
        <fgColor theme="9"/>
        <bgColor indexed="64"/>
      </patternFill>
    </fill>
    <fill>
      <patternFill patternType="solid">
        <fgColor rgb="FFE2EFDA"/>
        <bgColor indexed="64"/>
      </patternFill>
    </fill>
    <fill>
      <patternFill patternType="solid">
        <fgColor rgb="FFFFD966"/>
        <bgColor indexed="64"/>
      </patternFill>
    </fill>
    <fill>
      <patternFill patternType="solid">
        <fgColor rgb="FF002060"/>
        <bgColor rgb="FF000000"/>
      </patternFill>
    </fill>
    <fill>
      <patternFill patternType="solid">
        <fgColor rgb="FFED7D31"/>
        <bgColor rgb="FF000000"/>
      </patternFill>
    </fill>
    <fill>
      <patternFill patternType="solid">
        <fgColor rgb="FFFCE4D6"/>
        <bgColor rgb="FF000000"/>
      </patternFill>
    </fill>
    <fill>
      <patternFill patternType="solid">
        <fgColor rgb="FFFF0066"/>
        <bgColor indexed="64"/>
      </patternFill>
    </fill>
    <fill>
      <patternFill patternType="solid">
        <fgColor theme="5" tint="0.79998168889431442"/>
        <bgColor indexed="64"/>
      </patternFill>
    </fill>
    <fill>
      <patternFill patternType="solid">
        <fgColor rgb="FFD9D9D9"/>
        <bgColor rgb="FF000000"/>
      </patternFill>
    </fill>
    <fill>
      <patternFill patternType="solid">
        <fgColor rgb="FFDDEBF7"/>
        <bgColor rgb="FF000000"/>
      </patternFill>
    </fill>
    <fill>
      <patternFill patternType="solid">
        <fgColor rgb="FFFFF2CC"/>
        <bgColor rgb="FF000000"/>
      </patternFill>
    </fill>
    <fill>
      <patternFill patternType="solid">
        <fgColor theme="5" tint="0.79998168889431442"/>
        <bgColor rgb="FF000000"/>
      </patternFill>
    </fill>
    <fill>
      <patternFill patternType="solid">
        <fgColor rgb="FFFFFFFF"/>
        <bgColor indexed="64"/>
      </patternFill>
    </fill>
    <fill>
      <patternFill patternType="solid">
        <fgColor theme="8"/>
        <bgColor indexed="64"/>
      </patternFill>
    </fill>
    <fill>
      <patternFill patternType="solid">
        <fgColor rgb="FFE2EFDA"/>
        <bgColor rgb="FF000000"/>
      </patternFill>
    </fill>
    <fill>
      <patternFill patternType="solid">
        <fgColor rgb="FF00FF00"/>
        <bgColor indexed="64"/>
      </patternFill>
    </fill>
    <fill>
      <patternFill patternType="darkUp">
        <bgColor rgb="FF00FF00"/>
      </patternFill>
    </fill>
    <fill>
      <patternFill patternType="solid">
        <fgColor theme="8" tint="-0.249977111117893"/>
        <bgColor indexed="64"/>
      </patternFill>
    </fill>
    <fill>
      <patternFill patternType="solid">
        <fgColor rgb="FFC00000"/>
        <bgColor indexed="64"/>
      </patternFill>
    </fill>
    <fill>
      <patternFill patternType="solid">
        <fgColor theme="4"/>
        <bgColor indexed="64"/>
      </patternFill>
    </fill>
    <fill>
      <patternFill patternType="solid">
        <fgColor theme="0"/>
        <bgColor theme="0"/>
      </patternFill>
    </fill>
    <fill>
      <patternFill patternType="solid">
        <fgColor rgb="FFB2B2B2"/>
        <bgColor indexed="64"/>
      </patternFill>
    </fill>
    <fill>
      <patternFill patternType="solid">
        <fgColor theme="1"/>
        <bgColor indexed="64"/>
      </patternFill>
    </fill>
    <fill>
      <patternFill patternType="solid">
        <fgColor theme="4" tint="0.39997558519241921"/>
        <bgColor indexed="64"/>
      </patternFill>
    </fill>
    <fill>
      <patternFill patternType="solid">
        <fgColor theme="4" tint="-0.499984740745262"/>
        <bgColor indexed="64"/>
      </patternFill>
    </fill>
    <fill>
      <patternFill patternType="solid">
        <fgColor rgb="FFFFC000"/>
        <bgColor theme="0"/>
      </patternFill>
    </fill>
    <fill>
      <patternFill patternType="solid">
        <fgColor rgb="FFFFFF00"/>
        <bgColor rgb="FF000000"/>
      </patternFill>
    </fill>
    <fill>
      <patternFill patternType="solid">
        <fgColor rgb="FF00B050"/>
        <bgColor theme="0"/>
      </patternFill>
    </fill>
  </fills>
  <borders count="89">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top/>
      <bottom style="medium">
        <color theme="4" tint="0.3999755851924192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right style="thin">
        <color indexed="64"/>
      </right>
      <top/>
      <bottom/>
      <diagonal/>
    </border>
    <border>
      <left style="thin">
        <color rgb="FF000000"/>
      </left>
      <right style="thin">
        <color rgb="FF000000"/>
      </right>
      <top style="thin">
        <color rgb="FF000000"/>
      </top>
      <bottom style="thin">
        <color rgb="FF000000"/>
      </bottom>
      <diagonal/>
    </border>
    <border>
      <left/>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medium">
        <color indexed="64"/>
      </left>
      <right/>
      <top/>
      <bottom/>
      <diagonal/>
    </border>
    <border>
      <left style="thin">
        <color indexed="64"/>
      </left>
      <right/>
      <top style="thin">
        <color rgb="FF000000"/>
      </top>
      <bottom/>
      <diagonal/>
    </border>
    <border>
      <left style="medium">
        <color rgb="FF000000"/>
      </left>
      <right style="thin">
        <color indexed="64"/>
      </right>
      <top style="medium">
        <color rgb="FF000000"/>
      </top>
      <bottom/>
      <diagonal/>
    </border>
    <border>
      <left style="thin">
        <color indexed="64"/>
      </left>
      <right style="thin">
        <color indexed="64"/>
      </right>
      <top style="medium">
        <color rgb="FF000000"/>
      </top>
      <bottom style="thin">
        <color indexed="64"/>
      </bottom>
      <diagonal/>
    </border>
    <border>
      <left style="thin">
        <color indexed="64"/>
      </left>
      <right style="thin">
        <color indexed="64"/>
      </right>
      <top style="medium">
        <color rgb="FF000000"/>
      </top>
      <bottom/>
      <diagonal/>
    </border>
    <border>
      <left style="medium">
        <color rgb="FF000000"/>
      </left>
      <right style="thin">
        <color indexed="64"/>
      </right>
      <top/>
      <bottom/>
      <diagonal/>
    </border>
    <border>
      <left style="medium">
        <color rgb="FF000000"/>
      </left>
      <right style="thin">
        <color indexed="64"/>
      </right>
      <top/>
      <bottom style="medium">
        <color rgb="FF000000"/>
      </bottom>
      <diagonal/>
    </border>
    <border>
      <left style="thin">
        <color rgb="FF000000"/>
      </left>
      <right style="thin">
        <color rgb="FF000000"/>
      </right>
      <top style="thin">
        <color rgb="FF000000"/>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right style="thin">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right style="thin">
        <color indexed="64"/>
      </right>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right style="thin">
        <color indexed="64"/>
      </right>
      <top style="thin">
        <color indexed="64"/>
      </top>
      <bottom style="medium">
        <color indexed="64"/>
      </bottom>
      <diagonal/>
    </border>
    <border>
      <left/>
      <right/>
      <top/>
      <bottom style="medium">
        <color indexed="64"/>
      </bottom>
      <diagonal/>
    </border>
    <border>
      <left/>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rgb="FF000000"/>
      </left>
      <right style="thin">
        <color indexed="64"/>
      </right>
      <top/>
      <bottom style="medium">
        <color indexed="64"/>
      </bottom>
      <diagonal/>
    </border>
    <border>
      <left/>
      <right style="thin">
        <color indexed="64"/>
      </right>
      <top/>
      <bottom style="dotted">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rgb="FF000000"/>
      </top>
      <bottom style="thin">
        <color rgb="FF000000"/>
      </bottom>
      <diagonal/>
    </border>
    <border>
      <left style="thin">
        <color indexed="64"/>
      </left>
      <right style="thin">
        <color indexed="64"/>
      </right>
      <top/>
      <bottom style="thin">
        <color rgb="FF000000"/>
      </bottom>
      <diagonal/>
    </border>
    <border>
      <left style="thin">
        <color indexed="64"/>
      </left>
      <right style="thin">
        <color indexed="64"/>
      </right>
      <top style="thin">
        <color rgb="FF000000"/>
      </top>
      <bottom/>
      <diagonal/>
    </border>
    <border>
      <left style="thin">
        <color rgb="FF000000"/>
      </left>
      <right style="thin">
        <color rgb="FF000000"/>
      </right>
      <top/>
      <bottom/>
      <diagonal/>
    </border>
    <border>
      <left style="medium">
        <color indexed="64"/>
      </left>
      <right style="thin">
        <color indexed="64"/>
      </right>
      <top/>
      <bottom style="thin">
        <color indexed="64"/>
      </bottom>
      <diagonal/>
    </border>
    <border>
      <left/>
      <right style="medium">
        <color indexed="64"/>
      </right>
      <top style="medium">
        <color indexed="64"/>
      </top>
      <bottom/>
      <diagonal/>
    </border>
    <border>
      <left/>
      <right style="thin">
        <color indexed="64"/>
      </right>
      <top style="dotted">
        <color indexed="64"/>
      </top>
      <bottom style="dotted">
        <color indexed="64"/>
      </bottom>
      <diagonal/>
    </border>
    <border>
      <left/>
      <right style="thin">
        <color indexed="64"/>
      </right>
      <top style="medium">
        <color indexed="64"/>
      </top>
      <bottom style="dotted">
        <color indexed="64"/>
      </bottom>
      <diagonal/>
    </border>
    <border>
      <left/>
      <right style="medium">
        <color indexed="64"/>
      </right>
      <top style="dotted">
        <color indexed="64"/>
      </top>
      <bottom/>
      <diagonal/>
    </border>
    <border>
      <left/>
      <right style="thin">
        <color indexed="64"/>
      </right>
      <top style="dotted">
        <color indexed="64"/>
      </top>
      <bottom style="medium">
        <color indexed="64"/>
      </bottom>
      <diagonal/>
    </border>
    <border>
      <left/>
      <right style="medium">
        <color indexed="64"/>
      </right>
      <top style="dotted">
        <color indexed="64"/>
      </top>
      <bottom style="medium">
        <color indexed="64"/>
      </bottom>
      <diagonal/>
    </border>
    <border>
      <left/>
      <right style="medium">
        <color indexed="64"/>
      </right>
      <top style="medium">
        <color indexed="64"/>
      </top>
      <bottom style="dotted">
        <color indexed="64"/>
      </bottom>
      <diagonal/>
    </border>
    <border>
      <left/>
      <right style="medium">
        <color indexed="64"/>
      </right>
      <top/>
      <bottom style="dotted">
        <color indexed="64"/>
      </bottom>
      <diagonal/>
    </border>
    <border>
      <left style="medium">
        <color indexed="64"/>
      </left>
      <right style="thin">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style="medium">
        <color indexed="64"/>
      </top>
      <bottom/>
      <diagonal/>
    </border>
    <border>
      <left/>
      <right style="thin">
        <color rgb="FF000000"/>
      </right>
      <top/>
      <bottom style="thin">
        <color rgb="FF000000"/>
      </bottom>
      <diagonal/>
    </border>
    <border>
      <left/>
      <right style="thin">
        <color rgb="FF000000"/>
      </right>
      <top/>
      <bottom/>
      <diagonal/>
    </border>
    <border>
      <left style="medium">
        <color indexed="64"/>
      </left>
      <right/>
      <top style="medium">
        <color indexed="64"/>
      </top>
      <bottom style="medium">
        <color indexed="64"/>
      </bottom>
      <diagonal/>
    </border>
    <border>
      <left style="thin">
        <color indexed="64"/>
      </left>
      <right style="thin">
        <color indexed="64"/>
      </right>
      <top style="thin">
        <color indexed="64"/>
      </top>
      <bottom style="dotted">
        <color indexed="64"/>
      </bottom>
      <diagonal/>
    </border>
    <border>
      <left style="thin">
        <color indexed="64"/>
      </left>
      <right style="medium">
        <color indexed="64"/>
      </right>
      <top/>
      <bottom style="thin">
        <color indexed="64"/>
      </bottom>
      <diagonal/>
    </border>
    <border>
      <left style="thin">
        <color indexed="64"/>
      </left>
      <right style="medium">
        <color indexed="64"/>
      </right>
      <top/>
      <bottom/>
      <diagonal/>
    </border>
    <border>
      <left/>
      <right style="thin">
        <color indexed="64"/>
      </right>
      <top style="dotted">
        <color indexed="64"/>
      </top>
      <bottom/>
      <diagonal/>
    </border>
  </borders>
  <cellStyleXfs count="16">
    <xf numFmtId="0" fontId="0" fillId="0" borderId="0"/>
    <xf numFmtId="0" fontId="9" fillId="0" borderId="0" applyNumberFormat="0" applyFill="0" applyBorder="0" applyAlignment="0" applyProtection="0"/>
    <xf numFmtId="0" fontId="10" fillId="0" borderId="11" applyNumberFormat="0" applyFill="0" applyAlignment="0" applyProtection="0"/>
    <xf numFmtId="0" fontId="12" fillId="0" borderId="0" applyNumberFormat="0" applyFill="0" applyBorder="0" applyAlignment="0" applyProtection="0"/>
    <xf numFmtId="0" fontId="23" fillId="0" borderId="0" applyNumberFormat="0" applyFill="0" applyBorder="0" applyAlignment="0" applyProtection="0"/>
    <xf numFmtId="0" fontId="36" fillId="0" borderId="0"/>
    <xf numFmtId="0" fontId="12" fillId="0" borderId="0" applyNumberFormat="0" applyFill="0" applyBorder="0" applyAlignment="0" applyProtection="0"/>
    <xf numFmtId="0" fontId="61" fillId="0" borderId="0"/>
    <xf numFmtId="0" fontId="61" fillId="0" borderId="0"/>
    <xf numFmtId="0" fontId="75" fillId="0" borderId="0" applyNumberFormat="0" applyFill="0" applyBorder="0" applyAlignment="0" applyProtection="0"/>
    <xf numFmtId="0" fontId="61" fillId="0" borderId="0"/>
    <xf numFmtId="0" fontId="61" fillId="0" borderId="0"/>
    <xf numFmtId="0" fontId="61" fillId="0" borderId="0"/>
    <xf numFmtId="0" fontId="61" fillId="0" borderId="0"/>
    <xf numFmtId="0" fontId="61" fillId="0" borderId="0"/>
    <xf numFmtId="0" fontId="75" fillId="0" borderId="0" applyNumberFormat="0" applyFill="0" applyBorder="0" applyAlignment="0" applyProtection="0"/>
  </cellStyleXfs>
  <cellXfs count="1208">
    <xf numFmtId="0" fontId="0" fillId="0" borderId="0" xfId="0"/>
    <xf numFmtId="0" fontId="0" fillId="0" borderId="0" xfId="0" applyAlignment="1">
      <alignment horizontal="center" vertical="center"/>
    </xf>
    <xf numFmtId="0" fontId="0" fillId="0" borderId="1" xfId="0" applyBorder="1" applyAlignment="1">
      <alignment horizontal="left" vertical="center"/>
    </xf>
    <xf numFmtId="0" fontId="0" fillId="0" borderId="1" xfId="0" applyBorder="1"/>
    <xf numFmtId="0" fontId="0" fillId="0" borderId="1" xfId="0" applyBorder="1" applyAlignment="1">
      <alignment horizontal="center" vertical="center"/>
    </xf>
    <xf numFmtId="0" fontId="0" fillId="0" borderId="1" xfId="0" applyBorder="1" applyAlignment="1">
      <alignment horizontal="center" vertical="center" wrapText="1"/>
    </xf>
    <xf numFmtId="0" fontId="0" fillId="0" borderId="0" xfId="0" applyAlignment="1">
      <alignment horizontal="center"/>
    </xf>
    <xf numFmtId="0" fontId="0" fillId="0" borderId="0" xfId="0" applyAlignment="1">
      <alignment wrapText="1"/>
    </xf>
    <xf numFmtId="0" fontId="0" fillId="3" borderId="1" xfId="0" applyFill="1" applyBorder="1" applyAlignment="1">
      <alignment horizontal="left" vertical="center"/>
    </xf>
    <xf numFmtId="0" fontId="0" fillId="3" borderId="1" xfId="0" applyFill="1" applyBorder="1" applyAlignment="1">
      <alignment horizontal="center" vertical="center"/>
    </xf>
    <xf numFmtId="0" fontId="0" fillId="4" borderId="1" xfId="0" applyFill="1" applyBorder="1" applyAlignment="1">
      <alignment horizontal="center" vertical="center"/>
    </xf>
    <xf numFmtId="0" fontId="0" fillId="0" borderId="1" xfId="0" applyBorder="1" applyAlignment="1">
      <alignment horizontal="center"/>
    </xf>
    <xf numFmtId="0" fontId="0" fillId="0" borderId="0" xfId="0" applyAlignment="1">
      <alignment horizontal="center" vertical="center" wrapText="1"/>
    </xf>
    <xf numFmtId="0" fontId="0" fillId="3" borderId="1" xfId="0" applyFill="1" applyBorder="1" applyAlignment="1">
      <alignment horizontal="left" vertical="center" wrapText="1"/>
    </xf>
    <xf numFmtId="0" fontId="0" fillId="0" borderId="1" xfId="0" applyBorder="1" applyAlignment="1">
      <alignment horizontal="left" vertical="center" wrapText="1"/>
    </xf>
    <xf numFmtId="0" fontId="0" fillId="3" borderId="1" xfId="0" applyFill="1" applyBorder="1" applyAlignment="1">
      <alignment horizontal="center" vertical="center" wrapText="1"/>
    </xf>
    <xf numFmtId="0" fontId="5" fillId="0" borderId="1" xfId="0" applyFont="1" applyBorder="1"/>
    <xf numFmtId="0" fontId="5" fillId="3" borderId="1" xfId="0" applyFont="1" applyFill="1" applyBorder="1" applyAlignment="1">
      <alignment horizontal="left" vertical="center"/>
    </xf>
    <xf numFmtId="0" fontId="5" fillId="3" borderId="1" xfId="0" applyFont="1" applyFill="1" applyBorder="1" applyAlignment="1">
      <alignment horizontal="center" vertical="center" wrapText="1"/>
    </xf>
    <xf numFmtId="0" fontId="5" fillId="0" borderId="1" xfId="0" applyFont="1" applyBorder="1" applyAlignment="1">
      <alignment horizontal="center" vertical="center" wrapText="1"/>
    </xf>
    <xf numFmtId="0" fontId="5" fillId="0" borderId="1" xfId="0" applyFont="1" applyBorder="1" applyAlignment="1">
      <alignment horizontal="center" vertical="center"/>
    </xf>
    <xf numFmtId="0" fontId="6" fillId="0" borderId="0" xfId="0" applyFont="1"/>
    <xf numFmtId="0" fontId="5" fillId="0" borderId="1" xfId="0" applyFont="1" applyBorder="1" applyAlignment="1">
      <alignment horizontal="left" vertical="center"/>
    </xf>
    <xf numFmtId="0" fontId="5" fillId="3" borderId="1" xfId="0" applyFont="1" applyFill="1" applyBorder="1" applyAlignment="1">
      <alignment horizontal="center" vertical="center"/>
    </xf>
    <xf numFmtId="0" fontId="5" fillId="0" borderId="1" xfId="0" applyFont="1" applyBorder="1" applyAlignment="1">
      <alignment horizontal="center" wrapText="1"/>
    </xf>
    <xf numFmtId="0" fontId="5" fillId="3" borderId="1" xfId="0" applyFont="1" applyFill="1" applyBorder="1" applyAlignment="1">
      <alignment horizontal="left" vertical="center" wrapText="1"/>
    </xf>
    <xf numFmtId="0" fontId="5" fillId="0" borderId="1" xfId="0" applyFont="1" applyBorder="1" applyAlignment="1">
      <alignment wrapText="1"/>
    </xf>
    <xf numFmtId="0" fontId="5" fillId="0" borderId="0" xfId="0" applyFont="1"/>
    <xf numFmtId="0" fontId="5" fillId="0" borderId="1" xfId="0" applyFont="1" applyBorder="1" applyAlignment="1">
      <alignment horizontal="left" vertical="center" wrapText="1"/>
    </xf>
    <xf numFmtId="0" fontId="16" fillId="0" borderId="0" xfId="3" applyFont="1"/>
    <xf numFmtId="0" fontId="17" fillId="6" borderId="1" xfId="2" applyFont="1" applyFill="1" applyBorder="1"/>
    <xf numFmtId="0" fontId="3" fillId="0" borderId="0" xfId="0" applyFont="1"/>
    <xf numFmtId="0" fontId="12" fillId="0" borderId="0" xfId="3"/>
    <xf numFmtId="0" fontId="19" fillId="0" borderId="1" xfId="0" applyFont="1" applyBorder="1"/>
    <xf numFmtId="0" fontId="20" fillId="0" borderId="0" xfId="3" applyFont="1"/>
    <xf numFmtId="0" fontId="21" fillId="0" borderId="0" xfId="0" applyFont="1"/>
    <xf numFmtId="0" fontId="21" fillId="0" borderId="0" xfId="0" applyFont="1" applyAlignment="1">
      <alignment horizontal="center" vertical="center"/>
    </xf>
    <xf numFmtId="0" fontId="21" fillId="0" borderId="0" xfId="0" applyFont="1" applyAlignment="1">
      <alignment wrapText="1"/>
    </xf>
    <xf numFmtId="0" fontId="22" fillId="6" borderId="1" xfId="2" applyFont="1" applyFill="1" applyBorder="1"/>
    <xf numFmtId="0" fontId="13" fillId="0" borderId="0" xfId="0" applyFont="1"/>
    <xf numFmtId="0" fontId="0" fillId="0" borderId="1" xfId="0" applyBorder="1" applyAlignment="1">
      <alignment wrapText="1"/>
    </xf>
    <xf numFmtId="0" fontId="24" fillId="6" borderId="0" xfId="0" applyFont="1" applyFill="1"/>
    <xf numFmtId="0" fontId="5" fillId="5" borderId="0" xfId="0" applyFont="1" applyFill="1"/>
    <xf numFmtId="0" fontId="5" fillId="8" borderId="0" xfId="0" applyFont="1" applyFill="1"/>
    <xf numFmtId="0" fontId="5" fillId="7" borderId="0" xfId="0" applyFont="1" applyFill="1"/>
    <xf numFmtId="0" fontId="5" fillId="9" borderId="0" xfId="0" applyFont="1" applyFill="1"/>
    <xf numFmtId="0" fontId="5" fillId="10" borderId="0" xfId="0" applyFont="1" applyFill="1"/>
    <xf numFmtId="0" fontId="5" fillId="11" borderId="0" xfId="0" applyFont="1" applyFill="1"/>
    <xf numFmtId="0" fontId="5" fillId="12" borderId="0" xfId="0" applyFont="1" applyFill="1"/>
    <xf numFmtId="0" fontId="5" fillId="13" borderId="0" xfId="0" applyFont="1" applyFill="1"/>
    <xf numFmtId="0" fontId="0" fillId="0" borderId="0" xfId="0" applyAlignment="1">
      <alignment horizontal="left"/>
    </xf>
    <xf numFmtId="0" fontId="25" fillId="0" borderId="0" xfId="0" applyFont="1"/>
    <xf numFmtId="0" fontId="26" fillId="6" borderId="1" xfId="0" applyFont="1" applyFill="1" applyBorder="1" applyAlignment="1">
      <alignment horizontal="left"/>
    </xf>
    <xf numFmtId="0" fontId="6" fillId="0" borderId="1" xfId="0" applyFont="1" applyBorder="1" applyAlignment="1">
      <alignment horizontal="center" vertical="center"/>
    </xf>
    <xf numFmtId="0" fontId="12" fillId="0" borderId="0" xfId="3" applyAlignment="1">
      <alignment horizontal="left"/>
    </xf>
    <xf numFmtId="0" fontId="12" fillId="0" borderId="0" xfId="3" applyFill="1"/>
    <xf numFmtId="0" fontId="12" fillId="0" borderId="0" xfId="3" quotePrefix="1" applyFill="1" applyAlignment="1">
      <alignment horizontal="left"/>
    </xf>
    <xf numFmtId="0" fontId="26" fillId="6" borderId="2" xfId="0" applyFont="1" applyFill="1" applyBorder="1" applyAlignment="1">
      <alignment horizontal="left" wrapText="1"/>
    </xf>
    <xf numFmtId="0" fontId="26" fillId="6" borderId="2" xfId="0" applyFont="1" applyFill="1" applyBorder="1" applyAlignment="1">
      <alignment horizontal="left"/>
    </xf>
    <xf numFmtId="0" fontId="12" fillId="0" borderId="0" xfId="3" quotePrefix="1" applyBorder="1" applyAlignment="1">
      <alignment horizontal="left"/>
    </xf>
    <xf numFmtId="14" fontId="0" fillId="0" borderId="0" xfId="0" applyNumberFormat="1" applyAlignment="1">
      <alignment horizontal="center"/>
    </xf>
    <xf numFmtId="0" fontId="6" fillId="0" borderId="1" xfId="0" applyFont="1" applyBorder="1" applyAlignment="1">
      <alignment horizontal="center" vertical="center" wrapText="1"/>
    </xf>
    <xf numFmtId="0" fontId="7" fillId="0" borderId="1" xfId="0" applyFont="1" applyBorder="1" applyAlignment="1">
      <alignment horizontal="center" vertical="center" wrapText="1"/>
    </xf>
    <xf numFmtId="14" fontId="5" fillId="0" borderId="0" xfId="0" applyNumberFormat="1" applyFont="1" applyAlignment="1">
      <alignment horizontal="center"/>
    </xf>
    <xf numFmtId="0" fontId="0" fillId="7" borderId="0" xfId="0" applyFill="1"/>
    <xf numFmtId="0" fontId="24" fillId="0" borderId="0" xfId="0" applyFont="1"/>
    <xf numFmtId="0" fontId="12" fillId="0" borderId="1" xfId="3" applyFill="1" applyBorder="1" applyAlignment="1">
      <alignment horizontal="center" vertical="center" wrapText="1"/>
    </xf>
    <xf numFmtId="0" fontId="3" fillId="0" borderId="0" xfId="0" applyFont="1" applyAlignment="1">
      <alignment horizontal="left"/>
    </xf>
    <xf numFmtId="0" fontId="0" fillId="0" borderId="1" xfId="0" applyBorder="1" applyAlignment="1">
      <alignment horizontal="center" wrapText="1"/>
    </xf>
    <xf numFmtId="0" fontId="26" fillId="6" borderId="2" xfId="0" applyFont="1" applyFill="1" applyBorder="1" applyAlignment="1">
      <alignment horizontal="center" wrapText="1"/>
    </xf>
    <xf numFmtId="0" fontId="5" fillId="0" borderId="0" xfId="0" applyFont="1" applyAlignment="1">
      <alignment horizontal="center"/>
    </xf>
    <xf numFmtId="0" fontId="5" fillId="0" borderId="2" xfId="0" applyFont="1" applyBorder="1" applyAlignment="1">
      <alignment horizontal="center" vertical="center" wrapText="1"/>
    </xf>
    <xf numFmtId="0" fontId="5" fillId="0" borderId="1" xfId="0" quotePrefix="1" applyFont="1" applyBorder="1" applyAlignment="1">
      <alignment horizontal="center" vertical="center" wrapText="1"/>
    </xf>
    <xf numFmtId="0" fontId="0" fillId="8" borderId="0" xfId="0" applyFill="1"/>
    <xf numFmtId="0" fontId="0" fillId="8" borderId="1" xfId="0" applyFill="1" applyBorder="1" applyAlignment="1">
      <alignment horizontal="center" vertical="center" wrapText="1"/>
    </xf>
    <xf numFmtId="0" fontId="5" fillId="8" borderId="1" xfId="0" applyFont="1" applyFill="1" applyBorder="1" applyAlignment="1">
      <alignment horizontal="center" vertical="center"/>
    </xf>
    <xf numFmtId="0" fontId="5" fillId="8" borderId="1" xfId="0" applyFont="1" applyFill="1" applyBorder="1" applyAlignment="1">
      <alignment horizontal="center" vertical="center" wrapText="1"/>
    </xf>
    <xf numFmtId="0" fontId="1" fillId="8" borderId="1" xfId="0" applyFont="1" applyFill="1" applyBorder="1" applyAlignment="1">
      <alignment horizontal="center" vertical="center" wrapText="1"/>
    </xf>
    <xf numFmtId="0" fontId="5" fillId="11" borderId="1" xfId="0" applyFont="1" applyFill="1" applyBorder="1" applyAlignment="1">
      <alignment horizontal="center" vertical="center" wrapText="1"/>
    </xf>
    <xf numFmtId="0" fontId="11" fillId="14" borderId="0" xfId="0" applyFont="1" applyFill="1" applyAlignment="1">
      <alignment vertical="center" wrapText="1"/>
    </xf>
    <xf numFmtId="0" fontId="28" fillId="0" borderId="16" xfId="0" applyFont="1" applyBorder="1" applyAlignment="1">
      <alignment horizontal="center" vertical="center"/>
    </xf>
    <xf numFmtId="0" fontId="28" fillId="0" borderId="17" xfId="0" applyFont="1" applyBorder="1" applyAlignment="1">
      <alignment horizontal="left" vertical="center"/>
    </xf>
    <xf numFmtId="0" fontId="29" fillId="0" borderId="19" xfId="0" applyFont="1" applyBorder="1" applyAlignment="1">
      <alignment horizontal="left" vertical="center"/>
    </xf>
    <xf numFmtId="0" fontId="29" fillId="0" borderId="19" xfId="0" applyFont="1" applyBorder="1" applyAlignment="1">
      <alignment horizontal="left" vertical="center" wrapText="1"/>
    </xf>
    <xf numFmtId="164" fontId="29" fillId="0" borderId="18" xfId="0" applyNumberFormat="1" applyFont="1" applyBorder="1" applyAlignment="1">
      <alignment horizontal="center" vertical="center"/>
    </xf>
    <xf numFmtId="164" fontId="30" fillId="0" borderId="18" xfId="0" applyNumberFormat="1" applyFont="1" applyBorder="1" applyAlignment="1">
      <alignment horizontal="center" vertical="center"/>
    </xf>
    <xf numFmtId="0" fontId="19" fillId="0" borderId="0" xfId="0" applyFont="1"/>
    <xf numFmtId="49" fontId="19" fillId="0" borderId="0" xfId="0" applyNumberFormat="1" applyFont="1"/>
    <xf numFmtId="0" fontId="0" fillId="0" borderId="1" xfId="0" applyBorder="1" applyAlignment="1">
      <alignment vertical="center" wrapText="1"/>
    </xf>
    <xf numFmtId="0" fontId="5" fillId="0" borderId="1" xfId="0" applyFont="1" applyBorder="1" applyAlignment="1">
      <alignment horizontal="center"/>
    </xf>
    <xf numFmtId="0" fontId="0" fillId="0" borderId="0" xfId="0" applyAlignment="1">
      <alignment horizontal="center" wrapText="1"/>
    </xf>
    <xf numFmtId="0" fontId="5" fillId="0" borderId="1" xfId="0" applyFont="1" applyBorder="1" applyAlignment="1">
      <alignment vertical="center" wrapText="1"/>
    </xf>
    <xf numFmtId="0" fontId="0" fillId="11" borderId="1" xfId="0" applyFill="1" applyBorder="1" applyAlignment="1">
      <alignment horizontal="center" vertical="center" wrapText="1"/>
    </xf>
    <xf numFmtId="0" fontId="0" fillId="11" borderId="1" xfId="0" applyFill="1" applyBorder="1" applyAlignment="1">
      <alignment horizontal="center" vertical="center"/>
    </xf>
    <xf numFmtId="0" fontId="0" fillId="11" borderId="1" xfId="0" applyFill="1" applyBorder="1" applyAlignment="1">
      <alignment horizontal="left" vertical="center" wrapText="1"/>
    </xf>
    <xf numFmtId="0" fontId="33" fillId="0" borderId="0" xfId="3" applyFont="1"/>
    <xf numFmtId="0" fontId="0" fillId="0" borderId="12" xfId="0" applyBorder="1" applyAlignment="1">
      <alignment vertical="center" wrapText="1"/>
    </xf>
    <xf numFmtId="0" fontId="0" fillId="0" borderId="12" xfId="0" applyBorder="1" applyAlignment="1">
      <alignment horizontal="center" vertical="center" wrapText="1"/>
    </xf>
    <xf numFmtId="0" fontId="0" fillId="0" borderId="0" xfId="0" quotePrefix="1"/>
    <xf numFmtId="0" fontId="0" fillId="5" borderId="0" xfId="0" applyFill="1"/>
    <xf numFmtId="14" fontId="5" fillId="0" borderId="0" xfId="0" quotePrefix="1" applyNumberFormat="1" applyFont="1" applyAlignment="1">
      <alignment horizontal="center"/>
    </xf>
    <xf numFmtId="0" fontId="17" fillId="6" borderId="13" xfId="2" applyFont="1" applyFill="1" applyBorder="1"/>
    <xf numFmtId="0" fontId="33" fillId="0" borderId="0" xfId="3" applyFont="1" applyFill="1"/>
    <xf numFmtId="0" fontId="0" fillId="0" borderId="3" xfId="0" applyBorder="1"/>
    <xf numFmtId="0" fontId="16" fillId="0" borderId="0" xfId="3" applyFont="1" applyBorder="1"/>
    <xf numFmtId="0" fontId="19" fillId="0" borderId="8" xfId="0" applyFont="1" applyBorder="1"/>
    <xf numFmtId="0" fontId="20" fillId="0" borderId="0" xfId="3" applyFont="1" applyBorder="1"/>
    <xf numFmtId="0" fontId="22" fillId="6" borderId="0" xfId="1" applyFont="1" applyFill="1" applyAlignment="1"/>
    <xf numFmtId="0" fontId="22" fillId="6" borderId="1" xfId="2" applyFont="1" applyFill="1" applyBorder="1" applyAlignment="1"/>
    <xf numFmtId="0" fontId="1" fillId="0" borderId="1" xfId="0" applyFont="1" applyBorder="1" applyAlignment="1">
      <alignment horizontal="center" vertical="center"/>
    </xf>
    <xf numFmtId="0" fontId="16" fillId="0" borderId="0" xfId="3" applyFont="1" applyBorder="1" applyAlignment="1">
      <alignment horizontal="left"/>
    </xf>
    <xf numFmtId="0" fontId="19" fillId="0" borderId="0" xfId="0" applyFont="1" applyAlignment="1">
      <alignment horizontal="center"/>
    </xf>
    <xf numFmtId="0" fontId="5" fillId="5" borderId="1" xfId="0" applyFont="1" applyFill="1" applyBorder="1" applyAlignment="1">
      <alignment horizontal="center" vertical="center" wrapText="1"/>
    </xf>
    <xf numFmtId="0" fontId="0" fillId="5" borderId="1" xfId="0" applyFill="1" applyBorder="1" applyAlignment="1">
      <alignment horizontal="center" vertical="center" wrapText="1"/>
    </xf>
    <xf numFmtId="14" fontId="5" fillId="0" borderId="0" xfId="0" applyNumberFormat="1" applyFont="1" applyAlignment="1">
      <alignment horizontal="left"/>
    </xf>
    <xf numFmtId="0" fontId="3" fillId="0" borderId="1" xfId="0" applyFont="1" applyBorder="1" applyAlignment="1">
      <alignment horizontal="center" vertical="center" wrapText="1"/>
    </xf>
    <xf numFmtId="0" fontId="27" fillId="0" borderId="1" xfId="0" applyFont="1" applyBorder="1" applyAlignment="1">
      <alignment horizontal="center" vertical="center" wrapText="1"/>
    </xf>
    <xf numFmtId="0" fontId="1" fillId="0" borderId="0" xfId="0" applyFont="1"/>
    <xf numFmtId="0" fontId="0" fillId="15" borderId="1" xfId="0" applyFill="1" applyBorder="1" applyAlignment="1">
      <alignment horizontal="center"/>
    </xf>
    <xf numFmtId="0" fontId="34" fillId="0" borderId="1" xfId="0" applyFont="1" applyBorder="1" applyAlignment="1">
      <alignment horizontal="left" vertical="center" indent="1"/>
    </xf>
    <xf numFmtId="0" fontId="0" fillId="10" borderId="1" xfId="0" applyFill="1" applyBorder="1" applyAlignment="1">
      <alignment horizontal="center"/>
    </xf>
    <xf numFmtId="0" fontId="0" fillId="5" borderId="1" xfId="0" applyFill="1" applyBorder="1" applyAlignment="1">
      <alignment horizontal="center" vertical="center"/>
    </xf>
    <xf numFmtId="0" fontId="3" fillId="0" borderId="0" xfId="0" applyFont="1" applyAlignment="1">
      <alignment horizontal="center" vertical="center" textRotation="90" wrapText="1"/>
    </xf>
    <xf numFmtId="165" fontId="29" fillId="0" borderId="18" xfId="0" applyNumberFormat="1" applyFont="1" applyBorder="1" applyAlignment="1">
      <alignment horizontal="center" vertical="center"/>
    </xf>
    <xf numFmtId="0" fontId="0" fillId="5" borderId="1" xfId="0" applyFill="1" applyBorder="1" applyAlignment="1">
      <alignment horizontal="left" vertical="center"/>
    </xf>
    <xf numFmtId="0" fontId="17" fillId="6" borderId="14" xfId="2" applyFont="1" applyFill="1" applyBorder="1"/>
    <xf numFmtId="0" fontId="0" fillId="8" borderId="1" xfId="0" applyFill="1" applyBorder="1" applyAlignment="1">
      <alignment horizontal="left" vertical="center"/>
    </xf>
    <xf numFmtId="0" fontId="0" fillId="3" borderId="13" xfId="0" applyFill="1" applyBorder="1" applyAlignment="1">
      <alignment horizontal="center" vertical="center" wrapText="1"/>
    </xf>
    <xf numFmtId="0" fontId="0" fillId="0" borderId="2" xfId="0" applyBorder="1" applyAlignment="1">
      <alignment horizontal="left" vertical="center" wrapText="1"/>
    </xf>
    <xf numFmtId="0" fontId="5" fillId="17" borderId="1" xfId="0" applyFont="1" applyFill="1" applyBorder="1" applyAlignment="1">
      <alignment horizontal="center" vertical="center" wrapText="1"/>
    </xf>
    <xf numFmtId="0" fontId="0" fillId="0" borderId="2" xfId="0" applyBorder="1" applyAlignment="1">
      <alignment horizontal="center" vertical="center" wrapText="1"/>
    </xf>
    <xf numFmtId="49" fontId="17" fillId="6" borderId="13" xfId="2" applyNumberFormat="1" applyFont="1" applyFill="1" applyBorder="1" applyAlignment="1"/>
    <xf numFmtId="49" fontId="17" fillId="6" borderId="13" xfId="2" applyNumberFormat="1" applyFont="1" applyFill="1" applyBorder="1" applyAlignment="1">
      <alignment wrapText="1"/>
    </xf>
    <xf numFmtId="0" fontId="0" fillId="0" borderId="26" xfId="0" applyBorder="1"/>
    <xf numFmtId="0" fontId="1" fillId="0" borderId="26" xfId="0" applyFont="1" applyBorder="1"/>
    <xf numFmtId="0" fontId="3" fillId="0" borderId="0" xfId="0" applyFont="1" applyAlignment="1">
      <alignment horizontal="center"/>
    </xf>
    <xf numFmtId="0" fontId="3" fillId="0" borderId="0" xfId="0" applyFont="1" applyAlignment="1">
      <alignment horizontal="center" vertical="center" wrapText="1"/>
    </xf>
    <xf numFmtId="0" fontId="1" fillId="0" borderId="0" xfId="0" applyFont="1" applyAlignment="1">
      <alignment horizontal="center"/>
    </xf>
    <xf numFmtId="0" fontId="1" fillId="3" borderId="1" xfId="0" applyFont="1" applyFill="1" applyBorder="1" applyAlignment="1">
      <alignment horizontal="center" vertical="center" wrapText="1"/>
    </xf>
    <xf numFmtId="0" fontId="37" fillId="0" borderId="0" xfId="0" applyFont="1" applyAlignment="1">
      <alignment horizontal="center" vertical="center"/>
    </xf>
    <xf numFmtId="0" fontId="38" fillId="0" borderId="10" xfId="0" applyFont="1" applyBorder="1" applyAlignment="1">
      <alignment horizontal="center" vertical="center"/>
    </xf>
    <xf numFmtId="0" fontId="37" fillId="20" borderId="10" xfId="0" quotePrefix="1" applyFont="1" applyFill="1" applyBorder="1" applyAlignment="1">
      <alignment horizontal="center" vertical="center"/>
    </xf>
    <xf numFmtId="0" fontId="37" fillId="20" borderId="9" xfId="0" quotePrefix="1" applyFont="1" applyFill="1" applyBorder="1" applyAlignment="1">
      <alignment horizontal="center" vertical="center"/>
    </xf>
    <xf numFmtId="0" fontId="37" fillId="20" borderId="9" xfId="0" quotePrefix="1" applyFont="1" applyFill="1" applyBorder="1" applyAlignment="1">
      <alignment horizontal="center" vertical="center" wrapText="1"/>
    </xf>
    <xf numFmtId="0" fontId="40" fillId="20" borderId="10" xfId="0" applyFont="1" applyFill="1" applyBorder="1" applyAlignment="1">
      <alignment horizontal="center" vertical="center" wrapText="1"/>
    </xf>
    <xf numFmtId="0" fontId="37" fillId="20" borderId="10" xfId="0" quotePrefix="1" applyFont="1" applyFill="1" applyBorder="1" applyAlignment="1">
      <alignment horizontal="center" vertical="center" wrapText="1"/>
    </xf>
    <xf numFmtId="0" fontId="17" fillId="6" borderId="12" xfId="2" applyFont="1" applyFill="1" applyBorder="1" applyAlignment="1"/>
    <xf numFmtId="0" fontId="17" fillId="6" borderId="13" xfId="2" applyFont="1" applyFill="1" applyBorder="1" applyAlignment="1"/>
    <xf numFmtId="0" fontId="17" fillId="6" borderId="14" xfId="2" applyFont="1" applyFill="1" applyBorder="1" applyAlignment="1"/>
    <xf numFmtId="0" fontId="19" fillId="0" borderId="13" xfId="0" applyFont="1" applyBorder="1" applyAlignment="1">
      <alignment vertical="center"/>
    </xf>
    <xf numFmtId="0" fontId="0" fillId="0" borderId="0" xfId="0" applyAlignment="1">
      <alignment vertical="center"/>
    </xf>
    <xf numFmtId="0" fontId="19" fillId="0" borderId="1" xfId="0" applyFont="1" applyBorder="1" applyAlignment="1">
      <alignment vertical="center"/>
    </xf>
    <xf numFmtId="0" fontId="3" fillId="0" borderId="1" xfId="0" applyFont="1" applyBorder="1" applyAlignment="1">
      <alignment vertical="center"/>
    </xf>
    <xf numFmtId="49" fontId="19" fillId="0" borderId="13" xfId="0" applyNumberFormat="1" applyFont="1" applyBorder="1" applyAlignment="1">
      <alignment vertical="center"/>
    </xf>
    <xf numFmtId="0" fontId="42" fillId="18" borderId="6" xfId="0" applyFont="1" applyFill="1" applyBorder="1" applyAlignment="1">
      <alignment horizontal="center" vertical="center"/>
    </xf>
    <xf numFmtId="0" fontId="42" fillId="18" borderId="1" xfId="0" applyFont="1" applyFill="1" applyBorder="1" applyAlignment="1">
      <alignment horizontal="center" vertical="center"/>
    </xf>
    <xf numFmtId="0" fontId="0" fillId="0" borderId="1" xfId="0" applyBorder="1" applyAlignment="1">
      <alignment vertical="center"/>
    </xf>
    <xf numFmtId="0" fontId="5" fillId="0" borderId="1" xfId="0" applyFont="1" applyBorder="1" applyAlignment="1">
      <alignment vertical="center"/>
    </xf>
    <xf numFmtId="0" fontId="5" fillId="11" borderId="1" xfId="0" applyFont="1" applyFill="1" applyBorder="1" applyAlignment="1">
      <alignment horizontal="left" vertical="center"/>
    </xf>
    <xf numFmtId="0" fontId="0" fillId="0" borderId="21" xfId="0" applyBorder="1" applyAlignment="1">
      <alignment horizontal="left" vertical="center" wrapText="1"/>
    </xf>
    <xf numFmtId="0" fontId="5" fillId="11" borderId="1" xfId="0" applyFont="1" applyFill="1" applyBorder="1" applyAlignment="1">
      <alignment vertical="center"/>
    </xf>
    <xf numFmtId="0" fontId="37" fillId="20" borderId="15" xfId="0" quotePrefix="1" applyFont="1" applyFill="1" applyBorder="1" applyAlignment="1">
      <alignment horizontal="center" vertical="center"/>
    </xf>
    <xf numFmtId="0" fontId="0" fillId="5" borderId="1" xfId="0" applyFill="1" applyBorder="1" applyAlignment="1">
      <alignment horizontal="left" vertical="center" wrapText="1"/>
    </xf>
    <xf numFmtId="0" fontId="1" fillId="0" borderId="1" xfId="0" applyFont="1" applyBorder="1"/>
    <xf numFmtId="0" fontId="1" fillId="0" borderId="1" xfId="0" quotePrefix="1" applyFont="1" applyBorder="1" applyAlignment="1">
      <alignment horizontal="center" vertical="center"/>
    </xf>
    <xf numFmtId="0" fontId="1" fillId="0" borderId="12" xfId="0" quotePrefix="1" applyFont="1" applyBorder="1" applyAlignment="1">
      <alignment horizontal="center" vertical="center"/>
    </xf>
    <xf numFmtId="0" fontId="5" fillId="0" borderId="12" xfId="0" quotePrefix="1" applyFont="1" applyBorder="1" applyAlignment="1">
      <alignment horizontal="center" vertical="center"/>
    </xf>
    <xf numFmtId="0" fontId="5" fillId="0" borderId="1" xfId="0" quotePrefix="1" applyFont="1" applyBorder="1" applyAlignment="1">
      <alignment horizontal="center" vertical="center"/>
    </xf>
    <xf numFmtId="0" fontId="44" fillId="0" borderId="1" xfId="0" applyFont="1" applyBorder="1" applyAlignment="1">
      <alignment horizontal="center" vertical="center" wrapText="1"/>
    </xf>
    <xf numFmtId="0" fontId="26" fillId="0" borderId="0" xfId="0" applyFont="1" applyAlignment="1">
      <alignment horizontal="center" wrapText="1"/>
    </xf>
    <xf numFmtId="0" fontId="26" fillId="0" borderId="0" xfId="0" applyFont="1" applyAlignment="1">
      <alignment horizontal="left"/>
    </xf>
    <xf numFmtId="0" fontId="45" fillId="0" borderId="0" xfId="0" applyFont="1"/>
    <xf numFmtId="0" fontId="26" fillId="0" borderId="0" xfId="0" applyFont="1" applyAlignment="1">
      <alignment horizontal="left" wrapText="1"/>
    </xf>
    <xf numFmtId="0" fontId="40" fillId="20" borderId="1" xfId="0" applyFont="1" applyFill="1" applyBorder="1" applyAlignment="1">
      <alignment horizontal="center" vertical="center" wrapText="1"/>
    </xf>
    <xf numFmtId="0" fontId="27" fillId="0" borderId="0" xfId="0" applyFont="1" applyAlignment="1">
      <alignment horizontal="center" vertical="center" wrapText="1"/>
    </xf>
    <xf numFmtId="0" fontId="12" fillId="0" borderId="0" xfId="3" quotePrefix="1" applyFill="1" applyBorder="1" applyAlignment="1">
      <alignment horizontal="left"/>
    </xf>
    <xf numFmtId="0" fontId="0" fillId="8" borderId="1" xfId="0" applyFill="1" applyBorder="1" applyAlignment="1">
      <alignment horizontal="center" vertical="center"/>
    </xf>
    <xf numFmtId="0" fontId="24" fillId="10" borderId="0" xfId="0" applyFont="1" applyFill="1"/>
    <xf numFmtId="0" fontId="37" fillId="20" borderId="15" xfId="0" quotePrefix="1" applyFont="1" applyFill="1" applyBorder="1" applyAlignment="1">
      <alignment horizontal="center" vertical="center" wrapText="1"/>
    </xf>
    <xf numFmtId="0" fontId="3" fillId="0" borderId="0" xfId="0" applyFont="1" applyAlignment="1">
      <alignment horizontal="center" vertical="center"/>
    </xf>
    <xf numFmtId="0" fontId="0" fillId="5" borderId="0" xfId="0" applyFill="1" applyAlignment="1">
      <alignment vertical="center"/>
    </xf>
    <xf numFmtId="0" fontId="0" fillId="5" borderId="1" xfId="0" applyFill="1" applyBorder="1" applyAlignment="1">
      <alignment horizontal="center"/>
    </xf>
    <xf numFmtId="0" fontId="5" fillId="0" borderId="12" xfId="0" applyFont="1" applyBorder="1" applyAlignment="1">
      <alignment horizontal="center" vertical="center" wrapText="1"/>
    </xf>
    <xf numFmtId="0" fontId="26" fillId="6" borderId="0" xfId="0" applyFont="1" applyFill="1" applyAlignment="1">
      <alignment horizontal="left"/>
    </xf>
    <xf numFmtId="0" fontId="26" fillId="6" borderId="0" xfId="0" applyFont="1" applyFill="1" applyAlignment="1">
      <alignment horizontal="left" wrapText="1"/>
    </xf>
    <xf numFmtId="0" fontId="0" fillId="0" borderId="4" xfId="0" applyBorder="1" applyAlignment="1">
      <alignment horizontal="left" vertical="center" wrapText="1"/>
    </xf>
    <xf numFmtId="0" fontId="5" fillId="8" borderId="1" xfId="0" applyFont="1" applyFill="1" applyBorder="1" applyAlignment="1">
      <alignment horizontal="center"/>
    </xf>
    <xf numFmtId="0" fontId="3" fillId="0" borderId="1" xfId="0" applyFont="1" applyBorder="1" applyAlignment="1">
      <alignment horizontal="center"/>
    </xf>
    <xf numFmtId="0" fontId="5" fillId="0" borderId="10" xfId="0" applyFont="1" applyBorder="1" applyAlignment="1">
      <alignment horizontal="center" vertical="center" wrapText="1"/>
    </xf>
    <xf numFmtId="0" fontId="5" fillId="0" borderId="12" xfId="0" applyFont="1" applyBorder="1" applyAlignment="1">
      <alignment vertical="center" wrapText="1"/>
    </xf>
    <xf numFmtId="0" fontId="5" fillId="8" borderId="1" xfId="0" applyFont="1" applyFill="1" applyBorder="1" applyAlignment="1">
      <alignment horizontal="left" vertical="center" wrapText="1"/>
    </xf>
    <xf numFmtId="0" fontId="0" fillId="21" borderId="0" xfId="0" applyFill="1"/>
    <xf numFmtId="0" fontId="48" fillId="20" borderId="10" xfId="0" quotePrefix="1" applyFont="1" applyFill="1" applyBorder="1" applyAlignment="1">
      <alignment horizontal="center" vertical="center"/>
    </xf>
    <xf numFmtId="0" fontId="37" fillId="20" borderId="1" xfId="0" quotePrefix="1" applyFont="1" applyFill="1" applyBorder="1" applyAlignment="1">
      <alignment horizontal="center" vertical="center"/>
    </xf>
    <xf numFmtId="0" fontId="37" fillId="20" borderId="1" xfId="0" quotePrefix="1" applyFont="1" applyFill="1" applyBorder="1" applyAlignment="1">
      <alignment horizontal="center" vertical="center" wrapText="1"/>
    </xf>
    <xf numFmtId="0" fontId="37" fillId="20" borderId="2" xfId="0" quotePrefix="1" applyFont="1" applyFill="1" applyBorder="1" applyAlignment="1">
      <alignment horizontal="center" vertical="center"/>
    </xf>
    <xf numFmtId="0" fontId="0" fillId="0" borderId="2" xfId="0" applyBorder="1" applyAlignment="1">
      <alignment horizontal="center" vertical="center"/>
    </xf>
    <xf numFmtId="0" fontId="0" fillId="8" borderId="1" xfId="0" applyFill="1" applyBorder="1" applyAlignment="1">
      <alignment horizontal="left" vertical="center" wrapText="1"/>
    </xf>
    <xf numFmtId="0" fontId="1" fillId="8" borderId="1" xfId="0" applyFont="1" applyFill="1" applyBorder="1" applyAlignment="1">
      <alignment horizontal="center" vertical="center"/>
    </xf>
    <xf numFmtId="0" fontId="12" fillId="0" borderId="0" xfId="3" applyFill="1" applyBorder="1" applyAlignment="1">
      <alignment horizontal="left"/>
    </xf>
    <xf numFmtId="0" fontId="5" fillId="8" borderId="1" xfId="0" applyFont="1" applyFill="1" applyBorder="1" applyAlignment="1">
      <alignment horizontal="left" vertical="center"/>
    </xf>
    <xf numFmtId="0" fontId="5" fillId="5" borderId="1" xfId="0" applyFont="1" applyFill="1" applyBorder="1" applyAlignment="1">
      <alignment horizontal="left" vertical="center"/>
    </xf>
    <xf numFmtId="0" fontId="12" fillId="0" borderId="0" xfId="6" applyFill="1"/>
    <xf numFmtId="0" fontId="12" fillId="0" borderId="0" xfId="6"/>
    <xf numFmtId="0" fontId="5" fillId="0" borderId="2" xfId="0" applyFont="1" applyBorder="1" applyAlignment="1">
      <alignment horizontal="center" vertical="center"/>
    </xf>
    <xf numFmtId="0" fontId="0" fillId="0" borderId="29" xfId="0" applyBorder="1" applyAlignment="1">
      <alignment horizontal="center" vertical="center" wrapText="1"/>
    </xf>
    <xf numFmtId="0" fontId="0" fillId="0" borderId="29" xfId="0" applyBorder="1" applyAlignment="1">
      <alignment horizontal="left" vertical="center"/>
    </xf>
    <xf numFmtId="0" fontId="0" fillId="0" borderId="29" xfId="0" applyBorder="1"/>
    <xf numFmtId="0" fontId="0" fillId="0" borderId="29" xfId="0" applyBorder="1" applyAlignment="1">
      <alignment vertical="center" wrapText="1"/>
    </xf>
    <xf numFmtId="0" fontId="37" fillId="0" borderId="29" xfId="0" applyFont="1" applyBorder="1" applyAlignment="1">
      <alignment vertical="center" wrapText="1"/>
    </xf>
    <xf numFmtId="0" fontId="37" fillId="20" borderId="29" xfId="0" quotePrefix="1" applyFont="1" applyFill="1" applyBorder="1" applyAlignment="1">
      <alignment horizontal="center" vertical="center"/>
    </xf>
    <xf numFmtId="0" fontId="3" fillId="2" borderId="33" xfId="0" applyFont="1" applyFill="1" applyBorder="1" applyAlignment="1">
      <alignment horizontal="center" vertical="center"/>
    </xf>
    <xf numFmtId="0" fontId="3" fillId="2" borderId="33" xfId="0" applyFont="1" applyFill="1" applyBorder="1" applyAlignment="1">
      <alignment horizontal="center" vertical="center" wrapText="1"/>
    </xf>
    <xf numFmtId="0" fontId="3" fillId="16" borderId="33" xfId="0" applyFont="1" applyFill="1" applyBorder="1" applyAlignment="1">
      <alignment horizontal="center" vertical="center" wrapText="1"/>
    </xf>
    <xf numFmtId="0" fontId="39" fillId="19" borderId="33" xfId="0" applyFont="1" applyFill="1" applyBorder="1" applyAlignment="1">
      <alignment vertical="center" wrapText="1"/>
    </xf>
    <xf numFmtId="0" fontId="0" fillId="0" borderId="29" xfId="0" applyBorder="1" applyAlignment="1">
      <alignment horizontal="center" vertical="center"/>
    </xf>
    <xf numFmtId="0" fontId="37" fillId="0" borderId="29" xfId="0" applyFont="1" applyBorder="1" applyAlignment="1">
      <alignment horizontal="center" vertical="center" wrapText="1"/>
    </xf>
    <xf numFmtId="0" fontId="5" fillId="0" borderId="2" xfId="0" applyFont="1" applyBorder="1" applyAlignment="1">
      <alignment horizontal="left" vertical="center"/>
    </xf>
    <xf numFmtId="0" fontId="5" fillId="0" borderId="2" xfId="0" applyFont="1" applyBorder="1" applyAlignment="1">
      <alignment vertical="center" wrapText="1"/>
    </xf>
    <xf numFmtId="0" fontId="5" fillId="0" borderId="29" xfId="0" applyFont="1" applyBorder="1" applyAlignment="1">
      <alignment horizontal="center" vertical="center"/>
    </xf>
    <xf numFmtId="0" fontId="5" fillId="0" borderId="29" xfId="0" applyFont="1" applyBorder="1" applyAlignment="1">
      <alignment vertical="center"/>
    </xf>
    <xf numFmtId="0" fontId="5" fillId="0" borderId="29" xfId="0" applyFont="1" applyBorder="1" applyAlignment="1">
      <alignment horizontal="center" vertical="center" wrapText="1"/>
    </xf>
    <xf numFmtId="0" fontId="0" fillId="0" borderId="2" xfId="0" applyBorder="1" applyAlignment="1">
      <alignment horizontal="left" vertical="center"/>
    </xf>
    <xf numFmtId="0" fontId="12" fillId="0" borderId="2" xfId="3" applyFill="1" applyBorder="1" applyAlignment="1">
      <alignment horizontal="center" vertical="center" wrapText="1"/>
    </xf>
    <xf numFmtId="0" fontId="40" fillId="20" borderId="15" xfId="0" applyFont="1" applyFill="1" applyBorder="1" applyAlignment="1">
      <alignment horizontal="center" vertical="center" wrapText="1"/>
    </xf>
    <xf numFmtId="0" fontId="5" fillId="0" borderId="2" xfId="0" applyFont="1" applyBorder="1" applyAlignment="1">
      <alignment vertical="center"/>
    </xf>
    <xf numFmtId="0" fontId="5" fillId="0" borderId="2" xfId="0" applyFont="1" applyBorder="1" applyAlignment="1">
      <alignment horizontal="left" vertical="center" wrapText="1"/>
    </xf>
    <xf numFmtId="0" fontId="40" fillId="20" borderId="2" xfId="0" applyFont="1" applyFill="1" applyBorder="1" applyAlignment="1">
      <alignment horizontal="center" vertical="center" wrapText="1"/>
    </xf>
    <xf numFmtId="0" fontId="0" fillId="0" borderId="35" xfId="0" applyBorder="1" applyAlignment="1">
      <alignment horizontal="center" vertical="center" wrapText="1"/>
    </xf>
    <xf numFmtId="0" fontId="0" fillId="0" borderId="35" xfId="0" applyBorder="1" applyAlignment="1">
      <alignment horizontal="left" vertical="center"/>
    </xf>
    <xf numFmtId="0" fontId="0" fillId="0" borderId="35" xfId="0" applyBorder="1" applyAlignment="1">
      <alignment horizontal="center" vertical="center"/>
    </xf>
    <xf numFmtId="0" fontId="5" fillId="0" borderId="35" xfId="0" applyFont="1" applyBorder="1" applyAlignment="1">
      <alignment horizontal="center" wrapText="1"/>
    </xf>
    <xf numFmtId="0" fontId="37" fillId="20" borderId="35" xfId="0" quotePrefix="1" applyFont="1" applyFill="1" applyBorder="1" applyAlignment="1">
      <alignment horizontal="center" vertical="center"/>
    </xf>
    <xf numFmtId="0" fontId="37" fillId="20" borderId="37" xfId="0" quotePrefix="1" applyFont="1" applyFill="1" applyBorder="1" applyAlignment="1">
      <alignment horizontal="center" vertical="center"/>
    </xf>
    <xf numFmtId="0" fontId="0" fillId="0" borderId="40" xfId="0" applyBorder="1" applyAlignment="1">
      <alignment horizontal="center" vertical="center" wrapText="1"/>
    </xf>
    <xf numFmtId="0" fontId="0" fillId="0" borderId="40" xfId="0" applyBorder="1" applyAlignment="1">
      <alignment horizontal="left" vertical="center" wrapText="1"/>
    </xf>
    <xf numFmtId="0" fontId="0" fillId="0" borderId="40" xfId="0" applyBorder="1" applyAlignment="1">
      <alignment horizontal="left" vertical="center"/>
    </xf>
    <xf numFmtId="0" fontId="0" fillId="0" borderId="40" xfId="0" applyBorder="1" applyAlignment="1">
      <alignment horizontal="center" vertical="center"/>
    </xf>
    <xf numFmtId="0" fontId="0" fillId="0" borderId="40" xfId="0" quotePrefix="1" applyBorder="1" applyAlignment="1">
      <alignment horizontal="center" vertical="center" wrapText="1"/>
    </xf>
    <xf numFmtId="0" fontId="40" fillId="20" borderId="41" xfId="0" quotePrefix="1" applyFont="1" applyFill="1" applyBorder="1" applyAlignment="1">
      <alignment horizontal="center" vertical="center" wrapText="1"/>
    </xf>
    <xf numFmtId="0" fontId="0" fillId="0" borderId="40" xfId="0" applyBorder="1" applyAlignment="1">
      <alignment vertical="center"/>
    </xf>
    <xf numFmtId="0" fontId="40" fillId="20" borderId="41" xfId="0" applyFont="1" applyFill="1" applyBorder="1" applyAlignment="1">
      <alignment horizontal="center" vertical="center" wrapText="1"/>
    </xf>
    <xf numFmtId="0" fontId="5" fillId="0" borderId="40" xfId="0" applyFont="1" applyBorder="1" applyAlignment="1">
      <alignment horizontal="center" vertical="center" wrapText="1"/>
    </xf>
    <xf numFmtId="0" fontId="5" fillId="0" borderId="40" xfId="0" applyFont="1" applyBorder="1" applyAlignment="1">
      <alignment vertical="center"/>
    </xf>
    <xf numFmtId="0" fontId="5" fillId="0" borderId="40" xfId="0" applyFont="1" applyBorder="1" applyAlignment="1">
      <alignment horizontal="center" vertical="center"/>
    </xf>
    <xf numFmtId="0" fontId="0" fillId="3" borderId="40" xfId="0" applyFill="1" applyBorder="1" applyAlignment="1">
      <alignment horizontal="left" vertical="center"/>
    </xf>
    <xf numFmtId="0" fontId="0" fillId="3" borderId="40" xfId="0" applyFill="1" applyBorder="1" applyAlignment="1">
      <alignment horizontal="center" vertical="center" wrapText="1"/>
    </xf>
    <xf numFmtId="0" fontId="0" fillId="3" borderId="40" xfId="0" applyFill="1" applyBorder="1" applyAlignment="1">
      <alignment horizontal="center" vertical="center"/>
    </xf>
    <xf numFmtId="0" fontId="5" fillId="0" borderId="35" xfId="0" applyFont="1" applyBorder="1" applyAlignment="1">
      <alignment horizontal="center" vertical="center" wrapText="1"/>
    </xf>
    <xf numFmtId="0" fontId="5" fillId="0" borderId="40" xfId="0" applyFont="1" applyBorder="1" applyAlignment="1">
      <alignment vertical="center" wrapText="1"/>
    </xf>
    <xf numFmtId="0" fontId="5" fillId="0" borderId="40" xfId="0" applyFont="1" applyBorder="1" applyAlignment="1">
      <alignment horizontal="center" wrapText="1"/>
    </xf>
    <xf numFmtId="0" fontId="5" fillId="0" borderId="40" xfId="0" quotePrefix="1" applyFont="1" applyBorder="1" applyAlignment="1">
      <alignment horizontal="center" vertical="center" wrapText="1"/>
    </xf>
    <xf numFmtId="0" fontId="0" fillId="11" borderId="35" xfId="0" applyFill="1" applyBorder="1" applyAlignment="1">
      <alignment horizontal="center" vertical="center" wrapText="1"/>
    </xf>
    <xf numFmtId="0" fontId="0" fillId="11" borderId="35" xfId="0" applyFill="1" applyBorder="1" applyAlignment="1">
      <alignment horizontal="left" vertical="center"/>
    </xf>
    <xf numFmtId="0" fontId="0" fillId="11" borderId="35" xfId="0" applyFill="1" applyBorder="1" applyAlignment="1">
      <alignment horizontal="center" vertical="center"/>
    </xf>
    <xf numFmtId="0" fontId="5" fillId="17" borderId="35" xfId="0" applyFont="1" applyFill="1" applyBorder="1" applyAlignment="1">
      <alignment horizontal="center" vertical="center" wrapText="1"/>
    </xf>
    <xf numFmtId="0" fontId="0" fillId="11" borderId="40" xfId="0" applyFill="1" applyBorder="1" applyAlignment="1">
      <alignment horizontal="center" vertical="center" wrapText="1"/>
    </xf>
    <xf numFmtId="0" fontId="5" fillId="11" borderId="40" xfId="0" applyFont="1" applyFill="1" applyBorder="1" applyAlignment="1">
      <alignment horizontal="center" vertical="center" wrapText="1"/>
    </xf>
    <xf numFmtId="0" fontId="5" fillId="11" borderId="40" xfId="0" applyFont="1" applyFill="1" applyBorder="1" applyAlignment="1">
      <alignment vertical="center" wrapText="1"/>
    </xf>
    <xf numFmtId="0" fontId="37" fillId="20" borderId="40" xfId="0" quotePrefix="1" applyFont="1" applyFill="1" applyBorder="1" applyAlignment="1">
      <alignment horizontal="center" vertical="center"/>
    </xf>
    <xf numFmtId="0" fontId="5" fillId="0" borderId="40" xfId="0" applyFont="1" applyBorder="1" applyAlignment="1">
      <alignment horizontal="center"/>
    </xf>
    <xf numFmtId="0" fontId="37" fillId="20" borderId="41" xfId="0" quotePrefix="1" applyFont="1" applyFill="1" applyBorder="1" applyAlignment="1">
      <alignment horizontal="center" vertical="center"/>
    </xf>
    <xf numFmtId="0" fontId="37" fillId="20" borderId="42" xfId="0" quotePrefix="1" applyFont="1" applyFill="1" applyBorder="1" applyAlignment="1">
      <alignment horizontal="center" vertical="center" wrapText="1"/>
    </xf>
    <xf numFmtId="0" fontId="39" fillId="19" borderId="2" xfId="0" applyFont="1" applyFill="1" applyBorder="1" applyAlignment="1">
      <alignment vertical="center" wrapText="1"/>
    </xf>
    <xf numFmtId="0" fontId="3" fillId="2" borderId="2" xfId="0" applyFont="1" applyFill="1" applyBorder="1" applyAlignment="1">
      <alignment horizontal="center" vertical="center"/>
    </xf>
    <xf numFmtId="0" fontId="3" fillId="2" borderId="2" xfId="0" applyFont="1" applyFill="1" applyBorder="1" applyAlignment="1">
      <alignment horizontal="center" vertical="center" wrapText="1"/>
    </xf>
    <xf numFmtId="0" fontId="3" fillId="16" borderId="2" xfId="0" applyFont="1" applyFill="1" applyBorder="1" applyAlignment="1">
      <alignment horizontal="center" vertical="center" wrapText="1"/>
    </xf>
    <xf numFmtId="0" fontId="0" fillId="0" borderId="35" xfId="0" applyBorder="1"/>
    <xf numFmtId="0" fontId="0" fillId="0" borderId="35" xfId="0" applyBorder="1" applyAlignment="1">
      <alignment vertical="center" wrapText="1"/>
    </xf>
    <xf numFmtId="0" fontId="5" fillId="0" borderId="40" xfId="0" applyFont="1" applyBorder="1" applyAlignment="1">
      <alignment horizontal="left" vertical="center"/>
    </xf>
    <xf numFmtId="0" fontId="40" fillId="20" borderId="40" xfId="0" applyFont="1" applyFill="1" applyBorder="1" applyAlignment="1">
      <alignment horizontal="center" vertical="center" wrapText="1"/>
    </xf>
    <xf numFmtId="0" fontId="5" fillId="0" borderId="35" xfId="0" applyFont="1" applyBorder="1" applyAlignment="1">
      <alignment horizontal="center" vertical="center"/>
    </xf>
    <xf numFmtId="0" fontId="5" fillId="0" borderId="35" xfId="0" applyFont="1" applyBorder="1" applyAlignment="1">
      <alignment horizontal="left" vertical="center"/>
    </xf>
    <xf numFmtId="0" fontId="37" fillId="20" borderId="35" xfId="0" quotePrefix="1" applyFont="1" applyFill="1" applyBorder="1" applyAlignment="1">
      <alignment horizontal="center" vertical="center" wrapText="1"/>
    </xf>
    <xf numFmtId="0" fontId="37" fillId="20" borderId="41" xfId="0" quotePrefix="1" applyFont="1" applyFill="1" applyBorder="1" applyAlignment="1">
      <alignment horizontal="center" vertical="center" wrapText="1"/>
    </xf>
    <xf numFmtId="0" fontId="5" fillId="0" borderId="40" xfId="0" applyFont="1" applyBorder="1" applyAlignment="1">
      <alignment horizontal="left" vertical="center" wrapText="1"/>
    </xf>
    <xf numFmtId="0" fontId="0" fillId="0" borderId="10" xfId="0" applyBorder="1" applyAlignment="1">
      <alignment horizontal="center" vertical="center" wrapText="1"/>
    </xf>
    <xf numFmtId="0" fontId="0" fillId="0" borderId="15" xfId="0" applyBorder="1" applyAlignment="1">
      <alignment horizontal="center" vertical="center" wrapText="1"/>
    </xf>
    <xf numFmtId="0" fontId="1" fillId="0" borderId="1" xfId="0" applyFont="1" applyBorder="1" applyAlignment="1">
      <alignment horizontal="center" vertical="center" wrapText="1"/>
    </xf>
    <xf numFmtId="0" fontId="5" fillId="11" borderId="40" xfId="0" applyFont="1" applyFill="1" applyBorder="1" applyAlignment="1">
      <alignment horizontal="left" vertical="center"/>
    </xf>
    <xf numFmtId="0" fontId="0" fillId="0" borderId="46" xfId="0" applyBorder="1" applyAlignment="1">
      <alignment vertical="center" wrapText="1"/>
    </xf>
    <xf numFmtId="0" fontId="0" fillId="0" borderId="37" xfId="0" applyBorder="1" applyAlignment="1">
      <alignment horizontal="center" vertical="center" wrapText="1"/>
    </xf>
    <xf numFmtId="0" fontId="5" fillId="0" borderId="47" xfId="0" applyFont="1" applyBorder="1" applyAlignment="1">
      <alignment horizontal="center" vertical="center" wrapText="1"/>
    </xf>
    <xf numFmtId="0" fontId="37" fillId="20" borderId="42" xfId="0" quotePrefix="1" applyFont="1" applyFill="1" applyBorder="1" applyAlignment="1">
      <alignment horizontal="center" vertical="center"/>
    </xf>
    <xf numFmtId="0" fontId="49" fillId="0" borderId="40" xfId="3" applyFont="1" applyFill="1" applyBorder="1" applyAlignment="1">
      <alignment horizontal="center" vertical="center" wrapText="1"/>
    </xf>
    <xf numFmtId="0" fontId="0" fillId="0" borderId="40" xfId="0" applyBorder="1"/>
    <xf numFmtId="0" fontId="1" fillId="0" borderId="10" xfId="0" applyFont="1" applyBorder="1" applyAlignment="1">
      <alignment horizontal="center" vertical="center" wrapText="1"/>
    </xf>
    <xf numFmtId="0" fontId="5" fillId="0" borderId="35" xfId="0" applyFont="1" applyBorder="1" applyAlignment="1">
      <alignment horizontal="left" vertical="center" wrapText="1"/>
    </xf>
    <xf numFmtId="0" fontId="5" fillId="0" borderId="40" xfId="0" applyFont="1" applyBorder="1" applyAlignment="1">
      <alignment wrapText="1"/>
    </xf>
    <xf numFmtId="0" fontId="19" fillId="0" borderId="2" xfId="0" applyFont="1" applyBorder="1"/>
    <xf numFmtId="0" fontId="5" fillId="0" borderId="35" xfId="0" applyFont="1" applyBorder="1" applyAlignment="1">
      <alignment vertical="center" wrapText="1"/>
    </xf>
    <xf numFmtId="0" fontId="0" fillId="0" borderId="40" xfId="0" applyBorder="1" applyAlignment="1">
      <alignment vertical="center" wrapText="1"/>
    </xf>
    <xf numFmtId="0" fontId="0" fillId="0" borderId="50" xfId="0" applyBorder="1" applyAlignment="1">
      <alignment vertical="center" wrapText="1"/>
    </xf>
    <xf numFmtId="0" fontId="0" fillId="0" borderId="35" xfId="0" applyBorder="1" applyAlignment="1">
      <alignment horizontal="left" vertical="center" wrapText="1"/>
    </xf>
    <xf numFmtId="0" fontId="0" fillId="0" borderId="46" xfId="0" applyBorder="1" applyAlignment="1">
      <alignment horizontal="center" vertical="center" wrapText="1"/>
    </xf>
    <xf numFmtId="0" fontId="5" fillId="0" borderId="46" xfId="0" applyFont="1" applyBorder="1" applyAlignment="1">
      <alignment horizontal="center" vertical="center" wrapText="1"/>
    </xf>
    <xf numFmtId="0" fontId="5" fillId="0" borderId="50" xfId="0" applyFont="1" applyBorder="1" applyAlignment="1">
      <alignment horizontal="center" vertical="center" wrapText="1"/>
    </xf>
    <xf numFmtId="0" fontId="7" fillId="0" borderId="40" xfId="0" applyFont="1" applyBorder="1" applyAlignment="1">
      <alignment horizontal="center" vertical="center" wrapText="1"/>
    </xf>
    <xf numFmtId="0" fontId="7" fillId="0" borderId="40" xfId="0" applyFont="1" applyBorder="1" applyAlignment="1">
      <alignment horizontal="center" wrapText="1"/>
    </xf>
    <xf numFmtId="0" fontId="27" fillId="0" borderId="40" xfId="0" applyFont="1" applyBorder="1" applyAlignment="1">
      <alignment horizontal="center" vertical="center" wrapText="1"/>
    </xf>
    <xf numFmtId="0" fontId="7" fillId="0" borderId="40" xfId="0" applyFont="1" applyBorder="1" applyAlignment="1">
      <alignment horizontal="center" vertical="center"/>
    </xf>
    <xf numFmtId="0" fontId="7" fillId="0" borderId="40" xfId="0" quotePrefix="1" applyFont="1" applyBorder="1" applyAlignment="1">
      <alignment horizontal="center" vertical="center"/>
    </xf>
    <xf numFmtId="0" fontId="0" fillId="0" borderId="35" xfId="0" applyBorder="1" applyAlignment="1">
      <alignment horizontal="center"/>
    </xf>
    <xf numFmtId="0" fontId="1" fillId="0" borderId="40" xfId="0" applyFont="1" applyBorder="1"/>
    <xf numFmtId="0" fontId="1" fillId="0" borderId="40" xfId="0" quotePrefix="1" applyFont="1" applyBorder="1" applyAlignment="1">
      <alignment horizontal="center" vertical="center"/>
    </xf>
    <xf numFmtId="0" fontId="5" fillId="0" borderId="40" xfId="0" quotePrefix="1" applyFont="1" applyBorder="1" applyAlignment="1">
      <alignment horizontal="center" vertical="center"/>
    </xf>
    <xf numFmtId="0" fontId="5" fillId="0" borderId="50" xfId="0" quotePrefix="1" applyFont="1" applyBorder="1" applyAlignment="1">
      <alignment horizontal="center" vertical="center"/>
    </xf>
    <xf numFmtId="0" fontId="0" fillId="3" borderId="35" xfId="0" applyFill="1" applyBorder="1" applyAlignment="1">
      <alignment horizontal="center" vertical="center" wrapText="1"/>
    </xf>
    <xf numFmtId="0" fontId="0" fillId="0" borderId="49" xfId="0" applyBorder="1"/>
    <xf numFmtId="0" fontId="0" fillId="0" borderId="48" xfId="0" applyBorder="1" applyAlignment="1">
      <alignment horizontal="center"/>
    </xf>
    <xf numFmtId="0" fontId="1" fillId="0" borderId="40" xfId="0" applyFont="1" applyBorder="1" applyAlignment="1">
      <alignment horizontal="center" vertical="center"/>
    </xf>
    <xf numFmtId="0" fontId="0" fillId="0" borderId="48" xfId="0" applyBorder="1" applyAlignment="1">
      <alignment horizontal="center" vertical="center" wrapText="1"/>
    </xf>
    <xf numFmtId="0" fontId="0" fillId="0" borderId="41" xfId="0" applyBorder="1" applyAlignment="1">
      <alignment horizontal="left" vertical="center" wrapText="1"/>
    </xf>
    <xf numFmtId="0" fontId="39" fillId="19" borderId="15" xfId="0" applyFont="1" applyFill="1" applyBorder="1" applyAlignment="1">
      <alignment vertical="center" wrapText="1"/>
    </xf>
    <xf numFmtId="0" fontId="0" fillId="0" borderId="10" xfId="0" applyBorder="1" applyAlignment="1">
      <alignment horizontal="left" vertical="center"/>
    </xf>
    <xf numFmtId="0" fontId="5" fillId="3" borderId="40" xfId="0" applyFont="1" applyFill="1" applyBorder="1" applyAlignment="1">
      <alignment horizontal="left" vertical="center"/>
    </xf>
    <xf numFmtId="0" fontId="3" fillId="0" borderId="40" xfId="0" applyFont="1" applyBorder="1" applyAlignment="1">
      <alignment horizontal="center" vertical="center" wrapText="1"/>
    </xf>
    <xf numFmtId="0" fontId="0" fillId="0" borderId="10" xfId="0" applyBorder="1" applyAlignment="1">
      <alignment horizontal="center" vertical="center"/>
    </xf>
    <xf numFmtId="0" fontId="46" fillId="0" borderId="2" xfId="0" applyFont="1" applyBorder="1" applyAlignment="1">
      <alignment horizontal="center" vertical="center" wrapText="1"/>
    </xf>
    <xf numFmtId="0" fontId="0" fillId="0" borderId="4" xfId="0" applyBorder="1" applyAlignment="1">
      <alignment horizontal="center" vertical="center" wrapText="1"/>
    </xf>
    <xf numFmtId="0" fontId="0" fillId="0" borderId="13" xfId="0" applyBorder="1" applyAlignment="1">
      <alignment horizontal="center" vertical="center" wrapText="1"/>
    </xf>
    <xf numFmtId="0" fontId="5" fillId="0" borderId="13" xfId="0" applyFont="1" applyBorder="1" applyAlignment="1">
      <alignment horizontal="center" vertical="center" wrapText="1"/>
    </xf>
    <xf numFmtId="0" fontId="0" fillId="0" borderId="47" xfId="0" applyBorder="1" applyAlignment="1">
      <alignment horizontal="center" vertical="center" wrapText="1"/>
    </xf>
    <xf numFmtId="0" fontId="0" fillId="0" borderId="6" xfId="0" applyBorder="1" applyAlignment="1">
      <alignment horizontal="center" vertical="center" wrapText="1"/>
    </xf>
    <xf numFmtId="0" fontId="0" fillId="0" borderId="9" xfId="0" applyBorder="1" applyAlignment="1">
      <alignment horizontal="center" vertical="center" wrapText="1"/>
    </xf>
    <xf numFmtId="0" fontId="0" fillId="10" borderId="40" xfId="0" applyFill="1" applyBorder="1" applyAlignment="1">
      <alignment horizontal="center" vertical="center" wrapText="1"/>
    </xf>
    <xf numFmtId="0" fontId="0" fillId="0" borderId="2" xfId="0" applyBorder="1"/>
    <xf numFmtId="0" fontId="0" fillId="0" borderId="2" xfId="0" applyBorder="1" applyAlignment="1">
      <alignment vertical="center"/>
    </xf>
    <xf numFmtId="0" fontId="5" fillId="0" borderId="35" xfId="0" applyFont="1" applyBorder="1"/>
    <xf numFmtId="14" fontId="5" fillId="0" borderId="0" xfId="0" applyNumberFormat="1" applyFont="1" applyAlignment="1">
      <alignment horizontal="center" wrapText="1"/>
    </xf>
    <xf numFmtId="14" fontId="6" fillId="0" borderId="0" xfId="0" applyNumberFormat="1" applyFont="1" applyAlignment="1">
      <alignment horizontal="center" wrapText="1"/>
    </xf>
    <xf numFmtId="0" fontId="5" fillId="8" borderId="0" xfId="0" applyFont="1" applyFill="1" applyAlignment="1">
      <alignment vertical="center"/>
    </xf>
    <xf numFmtId="0" fontId="5" fillId="11" borderId="0" xfId="0" applyFont="1" applyFill="1" applyAlignment="1">
      <alignment vertical="center"/>
    </xf>
    <xf numFmtId="0" fontId="5" fillId="9" borderId="0" xfId="0" applyFont="1" applyFill="1" applyAlignment="1">
      <alignment vertical="center"/>
    </xf>
    <xf numFmtId="0" fontId="5" fillId="10" borderId="0" xfId="0" applyFont="1" applyFill="1" applyAlignment="1">
      <alignment vertical="center"/>
    </xf>
    <xf numFmtId="0" fontId="2" fillId="0" borderId="35" xfId="0" applyFont="1" applyBorder="1" applyAlignment="1">
      <alignment horizontal="center" vertical="center" wrapText="1"/>
    </xf>
    <xf numFmtId="0" fontId="17" fillId="6" borderId="8" xfId="2" applyFont="1" applyFill="1" applyBorder="1" applyAlignment="1">
      <alignment horizontal="left"/>
    </xf>
    <xf numFmtId="0" fontId="31" fillId="0" borderId="0" xfId="0" applyFont="1" applyAlignment="1">
      <alignment horizontal="left"/>
    </xf>
    <xf numFmtId="0" fontId="17" fillId="6" borderId="0" xfId="2" applyFont="1" applyFill="1" applyBorder="1" applyAlignment="1">
      <alignment horizontal="left"/>
    </xf>
    <xf numFmtId="0" fontId="2" fillId="0" borderId="15" xfId="0" applyFont="1" applyBorder="1" applyAlignment="1">
      <alignment horizontal="center" vertical="center" wrapText="1"/>
    </xf>
    <xf numFmtId="0" fontId="17" fillId="6" borderId="5" xfId="2" applyFont="1" applyFill="1" applyBorder="1" applyAlignment="1"/>
    <xf numFmtId="0" fontId="5" fillId="5" borderId="0" xfId="0" applyFont="1" applyFill="1" applyAlignment="1">
      <alignment vertical="center"/>
    </xf>
    <xf numFmtId="0" fontId="1" fillId="0" borderId="15" xfId="0" applyFont="1" applyBorder="1" applyAlignment="1">
      <alignment horizontal="center" vertical="center" wrapText="1"/>
    </xf>
    <xf numFmtId="0" fontId="58" fillId="23" borderId="1" xfId="0" applyFont="1" applyFill="1" applyBorder="1" applyAlignment="1">
      <alignment horizontal="left" vertical="center" wrapText="1" indent="1"/>
    </xf>
    <xf numFmtId="0" fontId="59" fillId="24" borderId="1" xfId="0" applyFont="1" applyFill="1" applyBorder="1" applyAlignment="1">
      <alignment horizontal="left" vertical="center" wrapText="1" indent="1"/>
    </xf>
    <xf numFmtId="0" fontId="59" fillId="25" borderId="1" xfId="0" applyFont="1" applyFill="1" applyBorder="1" applyAlignment="1">
      <alignment horizontal="left" vertical="center" wrapText="1" indent="1"/>
    </xf>
    <xf numFmtId="0" fontId="59" fillId="20" borderId="1" xfId="0" applyFont="1" applyFill="1" applyBorder="1" applyAlignment="1">
      <alignment horizontal="left" vertical="center" wrapText="1" indent="1"/>
    </xf>
    <xf numFmtId="0" fontId="49" fillId="0" borderId="1" xfId="3" applyFont="1" applyFill="1" applyBorder="1" applyAlignment="1">
      <alignment horizontal="center" vertical="center" wrapText="1"/>
    </xf>
    <xf numFmtId="0" fontId="5" fillId="0" borderId="5" xfId="0" applyFont="1" applyBorder="1" applyAlignment="1">
      <alignment horizontal="center" vertical="center" wrapText="1"/>
    </xf>
    <xf numFmtId="0" fontId="7" fillId="0" borderId="1" xfId="0" applyFont="1" applyBorder="1" applyAlignment="1">
      <alignment horizontal="center" vertical="center"/>
    </xf>
    <xf numFmtId="0" fontId="7" fillId="0" borderId="12" xfId="0" applyFont="1" applyBorder="1" applyAlignment="1">
      <alignment horizontal="center" vertical="center" wrapText="1"/>
    </xf>
    <xf numFmtId="0" fontId="46" fillId="0" borderId="1" xfId="0" applyFont="1" applyBorder="1" applyAlignment="1">
      <alignment horizontal="center" vertical="center" wrapText="1"/>
    </xf>
    <xf numFmtId="0" fontId="46" fillId="0" borderId="40" xfId="0" applyFont="1" applyBorder="1" applyAlignment="1">
      <alignment horizontal="center" vertical="center" wrapText="1"/>
    </xf>
    <xf numFmtId="0" fontId="57" fillId="0" borderId="2" xfId="0" applyFont="1" applyBorder="1" applyAlignment="1">
      <alignment horizontal="center" vertical="center" wrapText="1"/>
    </xf>
    <xf numFmtId="0" fontId="5" fillId="0" borderId="4" xfId="0" applyFont="1" applyBorder="1" applyAlignment="1">
      <alignment horizontal="left" vertical="center" wrapText="1"/>
    </xf>
    <xf numFmtId="0" fontId="1" fillId="0" borderId="1" xfId="0" applyFont="1" applyBorder="1" applyAlignment="1">
      <alignment vertical="center" wrapText="1"/>
    </xf>
    <xf numFmtId="0" fontId="5" fillId="5" borderId="1" xfId="0" applyFont="1" applyFill="1" applyBorder="1" applyAlignment="1">
      <alignment horizontal="center" vertical="center"/>
    </xf>
    <xf numFmtId="0" fontId="0" fillId="11" borderId="2" xfId="0" applyFill="1" applyBorder="1" applyAlignment="1">
      <alignment horizontal="center" vertical="center" wrapText="1"/>
    </xf>
    <xf numFmtId="0" fontId="5" fillId="11" borderId="2" xfId="0" applyFont="1" applyFill="1" applyBorder="1" applyAlignment="1">
      <alignment vertical="center"/>
    </xf>
    <xf numFmtId="0" fontId="5" fillId="11" borderId="2" xfId="0" applyFont="1" applyFill="1" applyBorder="1" applyAlignment="1">
      <alignment horizontal="center" vertical="center" wrapText="1"/>
    </xf>
    <xf numFmtId="0" fontId="5" fillId="11" borderId="2" xfId="0" applyFont="1" applyFill="1" applyBorder="1" applyAlignment="1">
      <alignment vertical="center" wrapText="1"/>
    </xf>
    <xf numFmtId="0" fontId="5" fillId="17" borderId="2" xfId="0" applyFont="1" applyFill="1" applyBorder="1" applyAlignment="1">
      <alignment horizontal="center" vertical="center" wrapText="1"/>
    </xf>
    <xf numFmtId="0" fontId="5" fillId="0" borderId="10" xfId="0" applyFont="1" applyBorder="1" applyAlignment="1">
      <alignment horizontal="center" wrapText="1"/>
    </xf>
    <xf numFmtId="14" fontId="12" fillId="0" borderId="0" xfId="3" applyNumberFormat="1" applyFill="1" applyAlignment="1">
      <alignment horizontal="left"/>
    </xf>
    <xf numFmtId="0" fontId="1" fillId="0" borderId="2" xfId="0" applyFont="1" applyBorder="1" applyAlignment="1">
      <alignment horizontal="left" vertical="center" wrapText="1"/>
    </xf>
    <xf numFmtId="0" fontId="5" fillId="10" borderId="0" xfId="0" applyFont="1" applyFill="1" applyAlignment="1">
      <alignment horizontal="center"/>
    </xf>
    <xf numFmtId="0" fontId="5" fillId="10" borderId="2" xfId="0" applyFont="1" applyFill="1" applyBorder="1" applyAlignment="1">
      <alignment horizontal="left" vertical="center" wrapText="1"/>
    </xf>
    <xf numFmtId="0" fontId="5" fillId="10" borderId="2" xfId="0" applyFont="1" applyFill="1" applyBorder="1" applyAlignment="1">
      <alignment horizontal="center" vertical="center" wrapText="1"/>
    </xf>
    <xf numFmtId="0" fontId="5" fillId="10" borderId="2" xfId="0" applyFont="1" applyFill="1" applyBorder="1" applyAlignment="1">
      <alignment horizontal="center" vertical="center"/>
    </xf>
    <xf numFmtId="0" fontId="0" fillId="22" borderId="40" xfId="0" quotePrefix="1" applyFill="1" applyBorder="1" applyAlignment="1">
      <alignment horizontal="center" vertical="center"/>
    </xf>
    <xf numFmtId="0" fontId="0" fillId="0" borderId="1" xfId="0" applyBorder="1" applyAlignment="1">
      <alignment horizontal="left"/>
    </xf>
    <xf numFmtId="0" fontId="35" fillId="0" borderId="1" xfId="0" applyFont="1" applyBorder="1" applyAlignment="1">
      <alignment horizontal="center" vertical="center"/>
    </xf>
    <xf numFmtId="0" fontId="40" fillId="26" borderId="1" xfId="0" applyFont="1" applyFill="1" applyBorder="1" applyAlignment="1">
      <alignment horizontal="center" vertical="center" wrapText="1"/>
    </xf>
    <xf numFmtId="0" fontId="11" fillId="10" borderId="2" xfId="0" applyFont="1" applyFill="1" applyBorder="1" applyAlignment="1">
      <alignment horizontal="center" vertical="center" wrapText="1"/>
    </xf>
    <xf numFmtId="0" fontId="1" fillId="0" borderId="41" xfId="0" applyFont="1" applyBorder="1" applyAlignment="1">
      <alignment vertical="center" wrapText="1"/>
    </xf>
    <xf numFmtId="0" fontId="1" fillId="0" borderId="66" xfId="0" applyFont="1" applyBorder="1" applyAlignment="1">
      <alignment vertical="center" wrapText="1"/>
    </xf>
    <xf numFmtId="0" fontId="1" fillId="0" borderId="67" xfId="0" applyFont="1" applyBorder="1" applyAlignment="1">
      <alignment vertical="center" wrapText="1"/>
    </xf>
    <xf numFmtId="0" fontId="1" fillId="0" borderId="68" xfId="0" applyFont="1" applyBorder="1" applyAlignment="1">
      <alignment vertical="center" wrapText="1"/>
    </xf>
    <xf numFmtId="0" fontId="5" fillId="0" borderId="66" xfId="0" applyFont="1" applyBorder="1" applyAlignment="1">
      <alignment vertical="center" wrapText="1"/>
    </xf>
    <xf numFmtId="0" fontId="5" fillId="0" borderId="67" xfId="0" applyFont="1" applyBorder="1" applyAlignment="1">
      <alignment vertical="center" wrapText="1"/>
    </xf>
    <xf numFmtId="0" fontId="5" fillId="0" borderId="10" xfId="0" applyFont="1" applyBorder="1" applyAlignment="1">
      <alignment horizontal="center" vertical="center"/>
    </xf>
    <xf numFmtId="0" fontId="50" fillId="0" borderId="1" xfId="0" applyFont="1" applyBorder="1" applyAlignment="1">
      <alignment horizontal="left" vertical="center" wrapText="1"/>
    </xf>
    <xf numFmtId="0" fontId="50" fillId="0" borderId="40" xfId="0" applyFont="1" applyBorder="1" applyAlignment="1">
      <alignment horizontal="left" vertical="center" wrapText="1"/>
    </xf>
    <xf numFmtId="0" fontId="5" fillId="0" borderId="10" xfId="0" applyFont="1" applyBorder="1" applyAlignment="1">
      <alignment horizontal="left" vertical="center"/>
    </xf>
    <xf numFmtId="0" fontId="40" fillId="0" borderId="1" xfId="0" applyFont="1" applyBorder="1" applyAlignment="1">
      <alignment horizontal="left" vertical="center" wrapText="1"/>
    </xf>
    <xf numFmtId="0" fontId="40" fillId="0" borderId="40" xfId="0" applyFont="1" applyBorder="1" applyAlignment="1">
      <alignment horizontal="left" vertical="center" wrapText="1"/>
    </xf>
    <xf numFmtId="0" fontId="0" fillId="0" borderId="15" xfId="0" applyBorder="1" applyAlignment="1">
      <alignment horizontal="left" vertical="center"/>
    </xf>
    <xf numFmtId="0" fontId="60" fillId="0" borderId="0" xfId="0" applyFont="1"/>
    <xf numFmtId="0" fontId="5" fillId="0" borderId="15" xfId="0" applyFont="1" applyBorder="1" applyAlignment="1">
      <alignment horizontal="center" vertical="center" wrapText="1"/>
    </xf>
    <xf numFmtId="0" fontId="5" fillId="0" borderId="0" xfId="0" applyFont="1" applyAlignment="1">
      <alignment wrapText="1"/>
    </xf>
    <xf numFmtId="0" fontId="19" fillId="0" borderId="1" xfId="0" applyFont="1" applyBorder="1" applyAlignment="1">
      <alignment horizontal="left" wrapText="1"/>
    </xf>
    <xf numFmtId="0" fontId="11" fillId="5" borderId="2" xfId="0" applyFont="1" applyFill="1" applyBorder="1" applyAlignment="1">
      <alignment horizontal="center" vertical="center" wrapText="1"/>
    </xf>
    <xf numFmtId="0" fontId="11" fillId="5" borderId="10" xfId="0" applyFont="1" applyFill="1" applyBorder="1" applyAlignment="1">
      <alignment horizontal="center" vertical="center" wrapText="1"/>
    </xf>
    <xf numFmtId="0" fontId="31" fillId="0" borderId="1" xfId="0" applyFont="1" applyBorder="1" applyAlignment="1">
      <alignment horizontal="left"/>
    </xf>
    <xf numFmtId="0" fontId="11" fillId="5" borderId="1" xfId="0" applyFont="1" applyFill="1" applyBorder="1" applyAlignment="1">
      <alignment horizontal="center" vertical="center"/>
    </xf>
    <xf numFmtId="0" fontId="63" fillId="27" borderId="59" xfId="0" applyFont="1" applyFill="1" applyBorder="1" applyAlignment="1">
      <alignment horizontal="left" vertical="top" wrapText="1" indent="1"/>
    </xf>
    <xf numFmtId="0" fontId="62" fillId="27" borderId="60" xfId="0" applyFont="1" applyFill="1" applyBorder="1" applyAlignment="1">
      <alignment horizontal="left" vertical="center" wrapText="1" indent="1"/>
    </xf>
    <xf numFmtId="0" fontId="62" fillId="27" borderId="61" xfId="0" applyFont="1" applyFill="1" applyBorder="1" applyAlignment="1">
      <alignment horizontal="left" vertical="center" wrapText="1" indent="1"/>
    </xf>
    <xf numFmtId="0" fontId="5" fillId="14" borderId="1" xfId="0" applyFont="1" applyFill="1" applyBorder="1" applyAlignment="1">
      <alignment vertical="center"/>
    </xf>
    <xf numFmtId="0" fontId="13" fillId="0" borderId="1" xfId="0" applyFont="1" applyBorder="1" applyAlignment="1">
      <alignment vertical="center"/>
    </xf>
    <xf numFmtId="0" fontId="5" fillId="28" borderId="1" xfId="0" applyFont="1" applyFill="1" applyBorder="1" applyAlignment="1">
      <alignment vertical="center"/>
    </xf>
    <xf numFmtId="0" fontId="15" fillId="5" borderId="1" xfId="0" applyFont="1" applyFill="1" applyBorder="1" applyAlignment="1">
      <alignment horizontal="center" vertical="center"/>
    </xf>
    <xf numFmtId="0" fontId="15" fillId="5" borderId="1" xfId="0" applyFont="1" applyFill="1" applyBorder="1" applyAlignment="1">
      <alignment horizontal="center" vertical="center" wrapText="1"/>
    </xf>
    <xf numFmtId="0" fontId="34" fillId="0" borderId="1" xfId="0" applyFont="1" applyBorder="1" applyAlignment="1">
      <alignment horizontal="left" vertical="center"/>
    </xf>
    <xf numFmtId="0" fontId="64" fillId="0" borderId="1" xfId="0" applyFont="1" applyBorder="1" applyAlignment="1">
      <alignment vertical="center" wrapText="1"/>
    </xf>
    <xf numFmtId="0" fontId="13" fillId="0" borderId="1" xfId="0" applyFont="1" applyBorder="1" applyAlignment="1">
      <alignment vertical="center" wrapText="1"/>
    </xf>
    <xf numFmtId="0" fontId="65" fillId="0" borderId="0" xfId="0" applyFont="1"/>
    <xf numFmtId="0" fontId="66" fillId="0" borderId="0" xfId="0" applyFont="1"/>
    <xf numFmtId="0" fontId="66" fillId="0" borderId="0" xfId="0" applyFont="1" applyAlignment="1">
      <alignment horizontal="center"/>
    </xf>
    <xf numFmtId="0" fontId="66" fillId="0" borderId="0" xfId="0" applyFont="1" applyAlignment="1">
      <alignment horizontal="center" wrapText="1"/>
    </xf>
    <xf numFmtId="0" fontId="66" fillId="0" borderId="0" xfId="0" applyFont="1" applyAlignment="1">
      <alignment horizontal="center" vertical="center"/>
    </xf>
    <xf numFmtId="0" fontId="67" fillId="0" borderId="0" xfId="0" applyFont="1"/>
    <xf numFmtId="0" fontId="66" fillId="0" borderId="3" xfId="0" applyFont="1" applyBorder="1"/>
    <xf numFmtId="0" fontId="42" fillId="18" borderId="12" xfId="0" applyFont="1" applyFill="1" applyBorder="1" applyAlignment="1">
      <alignment horizontal="center"/>
    </xf>
    <xf numFmtId="0" fontId="42" fillId="18" borderId="13" xfId="0" applyFont="1" applyFill="1" applyBorder="1"/>
    <xf numFmtId="0" fontId="68" fillId="0" borderId="0" xfId="0" applyFont="1"/>
    <xf numFmtId="0" fontId="69" fillId="0" borderId="12" xfId="0" applyFont="1" applyBorder="1" applyAlignment="1">
      <alignment vertical="center" wrapText="1"/>
    </xf>
    <xf numFmtId="0" fontId="69" fillId="0" borderId="13" xfId="0" applyFont="1" applyBorder="1" applyAlignment="1">
      <alignment vertical="center"/>
    </xf>
    <xf numFmtId="0" fontId="47" fillId="29" borderId="33" xfId="0" applyFont="1" applyFill="1" applyBorder="1" applyAlignment="1">
      <alignment horizontal="center" vertical="center"/>
    </xf>
    <xf numFmtId="0" fontId="47" fillId="29" borderId="69" xfId="0" applyFont="1" applyFill="1" applyBorder="1" applyAlignment="1">
      <alignment horizontal="center" vertical="center"/>
    </xf>
    <xf numFmtId="0" fontId="47" fillId="29" borderId="69" xfId="0" applyFont="1" applyFill="1" applyBorder="1" applyAlignment="1">
      <alignment horizontal="center" vertical="center" wrapText="1"/>
    </xf>
    <xf numFmtId="0" fontId="70" fillId="0" borderId="35" xfId="0" applyFont="1" applyBorder="1" applyAlignment="1">
      <alignment horizontal="center" vertical="center" wrapText="1"/>
    </xf>
    <xf numFmtId="0" fontId="70" fillId="0" borderId="35" xfId="0" applyFont="1" applyBorder="1" applyAlignment="1">
      <alignment horizontal="left" vertical="center"/>
    </xf>
    <xf numFmtId="0" fontId="70" fillId="0" borderId="35" xfId="0" applyFont="1" applyBorder="1" applyAlignment="1">
      <alignment horizontal="left" vertical="center" wrapText="1"/>
    </xf>
    <xf numFmtId="0" fontId="70" fillId="0" borderId="1" xfId="0" applyFont="1" applyBorder="1" applyAlignment="1">
      <alignment horizontal="center" vertical="center" wrapText="1"/>
    </xf>
    <xf numFmtId="0" fontId="70" fillId="0" borderId="1" xfId="0" applyFont="1" applyBorder="1" applyAlignment="1">
      <alignment horizontal="left" vertical="center"/>
    </xf>
    <xf numFmtId="0" fontId="70" fillId="0" borderId="1" xfId="0" applyFont="1" applyBorder="1" applyAlignment="1">
      <alignment horizontal="left" vertical="center" wrapText="1"/>
    </xf>
    <xf numFmtId="0" fontId="70" fillId="0" borderId="44" xfId="0" applyFont="1" applyBorder="1"/>
    <xf numFmtId="0" fontId="70" fillId="0" borderId="1" xfId="0" applyFont="1" applyBorder="1"/>
    <xf numFmtId="0" fontId="70" fillId="0" borderId="2" xfId="0" applyFont="1" applyBorder="1" applyAlignment="1">
      <alignment horizontal="center" vertical="center" wrapText="1"/>
    </xf>
    <xf numFmtId="0" fontId="70" fillId="0" borderId="2" xfId="0" applyFont="1" applyBorder="1" applyAlignment="1">
      <alignment horizontal="left" vertical="center"/>
    </xf>
    <xf numFmtId="0" fontId="70" fillId="0" borderId="2" xfId="0" applyFont="1" applyBorder="1" applyAlignment="1">
      <alignment horizontal="left" vertical="center" wrapText="1"/>
    </xf>
    <xf numFmtId="0" fontId="70" fillId="0" borderId="2" xfId="0" applyFont="1" applyBorder="1" applyAlignment="1">
      <alignment vertical="center" wrapText="1"/>
    </xf>
    <xf numFmtId="0" fontId="70" fillId="0" borderId="64" xfId="0" applyFont="1" applyBorder="1" applyAlignment="1">
      <alignment vertical="center" wrapText="1"/>
    </xf>
    <xf numFmtId="0" fontId="70" fillId="0" borderId="35" xfId="0" applyFont="1" applyBorder="1" applyAlignment="1">
      <alignment horizontal="center" vertical="center"/>
    </xf>
    <xf numFmtId="0" fontId="70" fillId="0" borderId="43" xfId="0" applyFont="1" applyBorder="1" applyAlignment="1">
      <alignment horizontal="left" vertical="center"/>
    </xf>
    <xf numFmtId="0" fontId="70" fillId="0" borderId="1" xfId="0" applyFont="1" applyBorder="1" applyAlignment="1">
      <alignment horizontal="center" vertical="center"/>
    </xf>
    <xf numFmtId="0" fontId="70" fillId="0" borderId="44" xfId="0" applyFont="1" applyBorder="1" applyAlignment="1">
      <alignment horizontal="left" vertical="center"/>
    </xf>
    <xf numFmtId="0" fontId="5" fillId="0" borderId="44" xfId="0" applyFont="1" applyBorder="1" applyAlignment="1">
      <alignment horizontal="left" vertical="center" wrapText="1"/>
    </xf>
    <xf numFmtId="0" fontId="70" fillId="0" borderId="40" xfId="0" applyFont="1" applyBorder="1" applyAlignment="1">
      <alignment horizontal="center" vertical="center" wrapText="1"/>
    </xf>
    <xf numFmtId="0" fontId="70" fillId="0" borderId="40" xfId="0" applyFont="1" applyBorder="1" applyAlignment="1">
      <alignment horizontal="center" vertical="center"/>
    </xf>
    <xf numFmtId="0" fontId="70" fillId="0" borderId="40" xfId="0" applyFont="1" applyBorder="1" applyAlignment="1">
      <alignment horizontal="left" vertical="center"/>
    </xf>
    <xf numFmtId="0" fontId="5" fillId="0" borderId="45" xfId="0" applyFont="1" applyBorder="1" applyAlignment="1">
      <alignment horizontal="center" vertical="center" wrapText="1"/>
    </xf>
    <xf numFmtId="0" fontId="70" fillId="0" borderId="43" xfId="0" applyFont="1" applyBorder="1" applyAlignment="1">
      <alignment horizontal="center" vertical="center" wrapText="1"/>
    </xf>
    <xf numFmtId="0" fontId="70" fillId="0" borderId="44" xfId="0" applyFont="1" applyBorder="1" applyAlignment="1">
      <alignment horizontal="center" vertical="center" wrapText="1"/>
    </xf>
    <xf numFmtId="0" fontId="70" fillId="0" borderId="45" xfId="0" applyFont="1" applyBorder="1" applyAlignment="1">
      <alignment horizontal="center" vertical="center" wrapText="1"/>
    </xf>
    <xf numFmtId="0" fontId="37" fillId="26" borderId="1" xfId="0" quotePrefix="1" applyFont="1" applyFill="1" applyBorder="1" applyAlignment="1">
      <alignment horizontal="center" vertical="center"/>
    </xf>
    <xf numFmtId="0" fontId="37" fillId="26" borderId="35" xfId="0" quotePrefix="1" applyFont="1" applyFill="1" applyBorder="1" applyAlignment="1">
      <alignment horizontal="center" vertical="center"/>
    </xf>
    <xf numFmtId="0" fontId="37" fillId="26" borderId="40" xfId="0" quotePrefix="1" applyFont="1" applyFill="1" applyBorder="1" applyAlignment="1">
      <alignment horizontal="center" vertical="center"/>
    </xf>
    <xf numFmtId="0" fontId="5" fillId="0" borderId="2" xfId="0" applyFont="1" applyBorder="1" applyAlignment="1">
      <alignment wrapText="1"/>
    </xf>
    <xf numFmtId="0" fontId="1" fillId="0" borderId="2" xfId="0" applyFont="1" applyBorder="1" applyAlignment="1">
      <alignment vertical="center" wrapText="1"/>
    </xf>
    <xf numFmtId="0" fontId="12" fillId="0" borderId="0" xfId="3" quotePrefix="1" applyAlignment="1">
      <alignment horizontal="left"/>
    </xf>
    <xf numFmtId="0" fontId="27" fillId="0" borderId="1" xfId="0" applyFont="1" applyBorder="1" applyAlignment="1">
      <alignment horizontal="center"/>
    </xf>
    <xf numFmtId="0" fontId="37" fillId="0" borderId="35" xfId="0" applyFont="1" applyBorder="1" applyAlignment="1">
      <alignment vertical="center" wrapText="1"/>
    </xf>
    <xf numFmtId="0" fontId="37" fillId="0" borderId="35" xfId="0" applyFont="1" applyBorder="1" applyAlignment="1">
      <alignment horizontal="center" vertical="center" wrapText="1"/>
    </xf>
    <xf numFmtId="0" fontId="27" fillId="0" borderId="1" xfId="0" applyFont="1" applyBorder="1" applyAlignment="1">
      <alignment horizontal="center" wrapText="1"/>
    </xf>
    <xf numFmtId="0" fontId="5" fillId="0" borderId="0" xfId="0" applyFont="1" applyAlignment="1">
      <alignment horizontal="center" wrapText="1"/>
    </xf>
    <xf numFmtId="0" fontId="5" fillId="0" borderId="35" xfId="0" applyFont="1" applyBorder="1" applyAlignment="1">
      <alignment vertical="center"/>
    </xf>
    <xf numFmtId="0" fontId="50" fillId="0" borderId="2" xfId="0" applyFont="1" applyBorder="1" applyAlignment="1">
      <alignment horizontal="left" vertical="center" wrapText="1"/>
    </xf>
    <xf numFmtId="0" fontId="0" fillId="0" borderId="2" xfId="0" quotePrefix="1" applyBorder="1" applyAlignment="1">
      <alignment horizontal="center" vertical="center" wrapText="1"/>
    </xf>
    <xf numFmtId="0" fontId="40" fillId="20" borderId="2" xfId="0" quotePrefix="1" applyFont="1" applyFill="1" applyBorder="1" applyAlignment="1">
      <alignment horizontal="center" vertical="center" wrapText="1"/>
    </xf>
    <xf numFmtId="0" fontId="37" fillId="0" borderId="35" xfId="0" quotePrefix="1" applyFont="1" applyBorder="1" applyAlignment="1">
      <alignment horizontal="center" vertical="center"/>
    </xf>
    <xf numFmtId="0" fontId="37" fillId="0" borderId="1" xfId="0" quotePrefix="1" applyFont="1" applyBorder="1" applyAlignment="1">
      <alignment horizontal="center" vertical="center"/>
    </xf>
    <xf numFmtId="0" fontId="5" fillId="0" borderId="2" xfId="0" applyFont="1" applyBorder="1" applyAlignment="1">
      <alignment horizontal="center" wrapText="1"/>
    </xf>
    <xf numFmtId="0" fontId="5" fillId="0" borderId="2" xfId="0" applyFont="1" applyBorder="1" applyAlignment="1">
      <alignment horizontal="center"/>
    </xf>
    <xf numFmtId="0" fontId="5" fillId="0" borderId="2" xfId="0" applyFont="1" applyBorder="1"/>
    <xf numFmtId="0" fontId="0" fillId="0" borderId="2" xfId="0" applyBorder="1" applyAlignment="1">
      <alignment horizontal="center" wrapText="1"/>
    </xf>
    <xf numFmtId="0" fontId="0" fillId="0" borderId="2" xfId="0" applyBorder="1" applyAlignment="1">
      <alignment horizontal="center"/>
    </xf>
    <xf numFmtId="0" fontId="0" fillId="0" borderId="2" xfId="0" applyBorder="1" applyAlignment="1">
      <alignment wrapText="1"/>
    </xf>
    <xf numFmtId="0" fontId="71" fillId="0" borderId="1" xfId="0" applyFont="1" applyBorder="1"/>
    <xf numFmtId="0" fontId="0" fillId="0" borderId="2" xfId="0" applyBorder="1" applyAlignment="1">
      <alignment vertical="center" wrapText="1"/>
    </xf>
    <xf numFmtId="0" fontId="40" fillId="20" borderId="35" xfId="0" applyFont="1" applyFill="1" applyBorder="1" applyAlignment="1">
      <alignment horizontal="center" vertical="center" wrapText="1"/>
    </xf>
    <xf numFmtId="0" fontId="48" fillId="20" borderId="35" xfId="0" quotePrefix="1" applyFont="1" applyFill="1" applyBorder="1" applyAlignment="1">
      <alignment horizontal="center" vertical="center"/>
    </xf>
    <xf numFmtId="0" fontId="48" fillId="20" borderId="1" xfId="0" quotePrefix="1" applyFont="1" applyFill="1" applyBorder="1" applyAlignment="1">
      <alignment horizontal="center" vertical="center"/>
    </xf>
    <xf numFmtId="0" fontId="48" fillId="20" borderId="2" xfId="0" quotePrefix="1" applyFont="1" applyFill="1" applyBorder="1" applyAlignment="1">
      <alignment horizontal="center" vertical="center"/>
    </xf>
    <xf numFmtId="0" fontId="48" fillId="20" borderId="40" xfId="0" quotePrefix="1" applyFont="1" applyFill="1" applyBorder="1" applyAlignment="1">
      <alignment horizontal="center" vertical="center"/>
    </xf>
    <xf numFmtId="0" fontId="48" fillId="0" borderId="35" xfId="0" quotePrefix="1" applyFont="1" applyBorder="1" applyAlignment="1">
      <alignment horizontal="center" vertical="center"/>
    </xf>
    <xf numFmtId="0" fontId="48" fillId="0" borderId="1" xfId="0" quotePrefix="1" applyFont="1" applyBorder="1" applyAlignment="1">
      <alignment horizontal="center" vertical="center"/>
    </xf>
    <xf numFmtId="0" fontId="37" fillId="0" borderId="1" xfId="7" applyFont="1" applyBorder="1" applyAlignment="1">
      <alignment horizontal="left" vertical="center" wrapText="1"/>
    </xf>
    <xf numFmtId="0" fontId="40" fillId="0" borderId="1" xfId="7" applyFont="1" applyBorder="1" applyAlignment="1">
      <alignment horizontal="left" vertical="center" wrapText="1"/>
    </xf>
    <xf numFmtId="0" fontId="50" fillId="0" borderId="1" xfId="0" applyFont="1" applyBorder="1" applyAlignment="1">
      <alignment horizontal="center" vertical="center" wrapText="1"/>
    </xf>
    <xf numFmtId="0" fontId="37" fillId="0" borderId="1" xfId="7" applyFont="1" applyBorder="1" applyAlignment="1">
      <alignment horizontal="center" vertical="center" wrapText="1"/>
    </xf>
    <xf numFmtId="0" fontId="40" fillId="0" borderId="1" xfId="0" applyFont="1" applyBorder="1" applyAlignment="1">
      <alignment horizontal="center" vertical="center" wrapText="1"/>
    </xf>
    <xf numFmtId="0" fontId="40" fillId="0" borderId="2" xfId="7" applyFont="1" applyBorder="1" applyAlignment="1">
      <alignment horizontal="left" vertical="center" wrapText="1"/>
    </xf>
    <xf numFmtId="0" fontId="0" fillId="0" borderId="1" xfId="0" quotePrefix="1" applyBorder="1" applyAlignment="1">
      <alignment horizontal="center" vertical="center"/>
    </xf>
    <xf numFmtId="0" fontId="5" fillId="0" borderId="26" xfId="0" applyFont="1" applyBorder="1"/>
    <xf numFmtId="0" fontId="3" fillId="0" borderId="0" xfId="0" applyFont="1" applyAlignment="1">
      <alignment horizontal="center" vertical="center" textRotation="90"/>
    </xf>
    <xf numFmtId="0" fontId="5" fillId="30" borderId="0" xfId="0" applyFont="1" applyFill="1"/>
    <xf numFmtId="0" fontId="0" fillId="30" borderId="1" xfId="0" applyFill="1" applyBorder="1"/>
    <xf numFmtId="0" fontId="3" fillId="30" borderId="1" xfId="0" applyFont="1" applyFill="1" applyBorder="1" applyAlignment="1">
      <alignment horizontal="center" vertical="center" wrapText="1"/>
    </xf>
    <xf numFmtId="0" fontId="0" fillId="30" borderId="1" xfId="0" applyFill="1" applyBorder="1" applyAlignment="1">
      <alignment horizontal="center"/>
    </xf>
    <xf numFmtId="0" fontId="5" fillId="30" borderId="1" xfId="0" applyFont="1" applyFill="1" applyBorder="1" applyAlignment="1">
      <alignment horizontal="center"/>
    </xf>
    <xf numFmtId="0" fontId="5" fillId="30" borderId="1" xfId="0" applyFont="1" applyFill="1" applyBorder="1"/>
    <xf numFmtId="0" fontId="0" fillId="31" borderId="1" xfId="0" applyFill="1" applyBorder="1" applyAlignment="1">
      <alignment horizontal="center" vertical="center"/>
    </xf>
    <xf numFmtId="0" fontId="27" fillId="30" borderId="1" xfId="0" applyFont="1" applyFill="1" applyBorder="1" applyAlignment="1">
      <alignment horizontal="center" vertical="center" wrapText="1"/>
    </xf>
    <xf numFmtId="0" fontId="0" fillId="30" borderId="1" xfId="0" applyFill="1" applyBorder="1" applyAlignment="1">
      <alignment horizontal="left"/>
    </xf>
    <xf numFmtId="0" fontId="5" fillId="30" borderId="1" xfId="0" applyFont="1" applyFill="1" applyBorder="1" applyAlignment="1">
      <alignment horizontal="left"/>
    </xf>
    <xf numFmtId="0" fontId="0" fillId="30" borderId="13" xfId="0" applyFill="1" applyBorder="1" applyAlignment="1">
      <alignment horizontal="center"/>
    </xf>
    <xf numFmtId="0" fontId="12" fillId="0" borderId="0" xfId="3" applyFill="1" applyBorder="1"/>
    <xf numFmtId="0" fontId="14" fillId="0" borderId="0" xfId="3" applyFont="1" applyFill="1" applyBorder="1"/>
    <xf numFmtId="0" fontId="13" fillId="0" borderId="26" xfId="0" applyFont="1" applyBorder="1"/>
    <xf numFmtId="0" fontId="12" fillId="0" borderId="53" xfId="3" applyFill="1" applyBorder="1"/>
    <xf numFmtId="0" fontId="13" fillId="0" borderId="52" xfId="0" applyFont="1" applyBorder="1"/>
    <xf numFmtId="0" fontId="12" fillId="0" borderId="19" xfId="3" applyFill="1" applyBorder="1"/>
    <xf numFmtId="0" fontId="12" fillId="0" borderId="53" xfId="3" quotePrefix="1" applyFill="1" applyBorder="1"/>
    <xf numFmtId="0" fontId="12" fillId="0" borderId="53" xfId="3" applyFill="1" applyBorder="1" applyAlignment="1">
      <alignment horizontal="left"/>
    </xf>
    <xf numFmtId="0" fontId="18" fillId="0" borderId="26" xfId="0" applyFont="1" applyBorder="1"/>
    <xf numFmtId="0" fontId="18" fillId="0" borderId="53" xfId="0" applyFont="1" applyBorder="1"/>
    <xf numFmtId="0" fontId="18" fillId="0" borderId="0" xfId="0" applyFont="1"/>
    <xf numFmtId="0" fontId="13" fillId="0" borderId="48" xfId="0" applyFont="1" applyBorder="1" applyAlignment="1">
      <alignment horizontal="center"/>
    </xf>
    <xf numFmtId="0" fontId="72" fillId="0" borderId="0" xfId="3" applyFont="1" applyFill="1"/>
    <xf numFmtId="0" fontId="26" fillId="6" borderId="0" xfId="0" applyFont="1" applyFill="1" applyAlignment="1">
      <alignment horizontal="center" wrapText="1"/>
    </xf>
    <xf numFmtId="0" fontId="12" fillId="0" borderId="19" xfId="3" applyBorder="1"/>
    <xf numFmtId="0" fontId="72" fillId="0" borderId="0" xfId="3" applyFont="1" applyBorder="1" applyAlignment="1">
      <alignment horizontal="center"/>
    </xf>
    <xf numFmtId="0" fontId="72" fillId="0" borderId="0" xfId="3" applyFont="1" applyBorder="1" applyAlignment="1">
      <alignment vertical="center"/>
    </xf>
    <xf numFmtId="0" fontId="72" fillId="0" borderId="0" xfId="3" applyFont="1" applyFill="1" applyBorder="1" applyAlignment="1">
      <alignment vertical="center"/>
    </xf>
    <xf numFmtId="0" fontId="72" fillId="0" borderId="48" xfId="3" applyFont="1" applyBorder="1" applyAlignment="1">
      <alignment vertical="center"/>
    </xf>
    <xf numFmtId="0" fontId="72" fillId="0" borderId="48" xfId="3" applyFont="1" applyFill="1" applyBorder="1" applyAlignment="1">
      <alignment vertical="center"/>
    </xf>
    <xf numFmtId="0" fontId="72" fillId="0" borderId="0" xfId="3" applyFont="1" applyFill="1" applyAlignment="1">
      <alignment horizontal="center" vertical="center"/>
    </xf>
    <xf numFmtId="0" fontId="72" fillId="0" borderId="0" xfId="3" applyFont="1" applyAlignment="1">
      <alignment horizontal="center" vertical="center"/>
    </xf>
    <xf numFmtId="0" fontId="33" fillId="0" borderId="0" xfId="3" applyFont="1" applyAlignment="1">
      <alignment horizontal="center" vertical="center"/>
    </xf>
    <xf numFmtId="0" fontId="0" fillId="0" borderId="40" xfId="0" applyBorder="1" applyAlignment="1">
      <alignment wrapText="1"/>
    </xf>
    <xf numFmtId="0" fontId="11" fillId="32" borderId="0" xfId="0" applyFont="1" applyFill="1"/>
    <xf numFmtId="0" fontId="11" fillId="0" borderId="0" xfId="0" applyFont="1"/>
    <xf numFmtId="0" fontId="11" fillId="33" borderId="0" xfId="0" applyFont="1" applyFill="1"/>
    <xf numFmtId="0" fontId="11" fillId="15" borderId="0" xfId="0" applyFont="1" applyFill="1"/>
    <xf numFmtId="0" fontId="11" fillId="9" borderId="0" xfId="0" applyFont="1" applyFill="1"/>
    <xf numFmtId="0" fontId="11" fillId="13" borderId="0" xfId="0" applyFont="1" applyFill="1"/>
    <xf numFmtId="0" fontId="0" fillId="0" borderId="40" xfId="0" applyBorder="1" applyAlignment="1">
      <alignment horizontal="center" wrapText="1"/>
    </xf>
    <xf numFmtId="0" fontId="0" fillId="0" borderId="40" xfId="0" applyBorder="1" applyAlignment="1">
      <alignment horizontal="center"/>
    </xf>
    <xf numFmtId="0" fontId="72" fillId="0" borderId="0" xfId="3" applyFont="1" applyBorder="1" applyAlignment="1">
      <alignment horizontal="center" vertical="center"/>
    </xf>
    <xf numFmtId="0" fontId="72" fillId="0" borderId="48" xfId="3" applyFont="1" applyBorder="1" applyAlignment="1">
      <alignment horizontal="center" vertical="center"/>
    </xf>
    <xf numFmtId="0" fontId="12" fillId="0" borderId="19" xfId="3" quotePrefix="1" applyFill="1" applyBorder="1"/>
    <xf numFmtId="0" fontId="5" fillId="30" borderId="1" xfId="0" applyFont="1" applyFill="1" applyBorder="1" applyAlignment="1">
      <alignment horizontal="center" vertical="center" wrapText="1"/>
    </xf>
    <xf numFmtId="0" fontId="1" fillId="30" borderId="1" xfId="0" applyFont="1" applyFill="1" applyBorder="1" applyAlignment="1">
      <alignment horizontal="center" vertical="center" wrapText="1"/>
    </xf>
    <xf numFmtId="0" fontId="4" fillId="30" borderId="2" xfId="0" applyFont="1" applyFill="1" applyBorder="1" applyAlignment="1">
      <alignment horizontal="center" vertical="center" wrapText="1"/>
    </xf>
    <xf numFmtId="0" fontId="4" fillId="30" borderId="40" xfId="0" applyFont="1" applyFill="1" applyBorder="1" applyAlignment="1">
      <alignment horizontal="center" vertical="center" wrapText="1"/>
    </xf>
    <xf numFmtId="0" fontId="5" fillId="0" borderId="40" xfId="0" applyFont="1" applyBorder="1"/>
    <xf numFmtId="0" fontId="13" fillId="0" borderId="0" xfId="0" applyFont="1" applyAlignment="1">
      <alignment horizontal="center"/>
    </xf>
    <xf numFmtId="0" fontId="12" fillId="0" borderId="53" xfId="3" applyBorder="1"/>
    <xf numFmtId="0" fontId="24" fillId="13" borderId="0" xfId="0" applyFont="1" applyFill="1"/>
    <xf numFmtId="0" fontId="78" fillId="0" borderId="0" xfId="3" applyFont="1" applyAlignment="1">
      <alignment horizontal="center" vertical="center"/>
    </xf>
    <xf numFmtId="0" fontId="79" fillId="13" borderId="0" xfId="0" applyFont="1" applyFill="1" applyAlignment="1">
      <alignment horizontal="left"/>
    </xf>
    <xf numFmtId="0" fontId="0" fillId="10" borderId="1" xfId="0" applyFill="1" applyBorder="1" applyAlignment="1">
      <alignment horizontal="center" vertical="center" wrapText="1"/>
    </xf>
    <xf numFmtId="0" fontId="5" fillId="8" borderId="40" xfId="0" applyFont="1" applyFill="1" applyBorder="1" applyAlignment="1">
      <alignment horizontal="center" vertical="center" wrapText="1"/>
    </xf>
    <xf numFmtId="0" fontId="5" fillId="8" borderId="2" xfId="0" applyFont="1" applyFill="1" applyBorder="1" applyAlignment="1">
      <alignment horizontal="center" vertical="center" wrapText="1"/>
    </xf>
    <xf numFmtId="0" fontId="5" fillId="7" borderId="1" xfId="0" applyFont="1" applyFill="1" applyBorder="1" applyAlignment="1">
      <alignment horizontal="center" vertical="center" wrapText="1"/>
    </xf>
    <xf numFmtId="0" fontId="5" fillId="10" borderId="1" xfId="0" applyFont="1" applyFill="1" applyBorder="1" applyAlignment="1">
      <alignment horizontal="center" vertical="center" wrapText="1"/>
    </xf>
    <xf numFmtId="0" fontId="5" fillId="10" borderId="1" xfId="0" applyFont="1" applyFill="1" applyBorder="1" applyAlignment="1">
      <alignment vertical="center" wrapText="1"/>
    </xf>
    <xf numFmtId="0" fontId="80" fillId="7" borderId="0" xfId="0" applyFont="1" applyFill="1" applyAlignment="1">
      <alignment horizontal="left"/>
    </xf>
    <xf numFmtId="0" fontId="80" fillId="10" borderId="0" xfId="0" applyFont="1" applyFill="1" applyAlignment="1">
      <alignment horizontal="left"/>
    </xf>
    <xf numFmtId="0" fontId="4" fillId="30" borderId="1" xfId="0" applyFont="1" applyFill="1" applyBorder="1" applyAlignment="1">
      <alignment horizontal="center" vertical="center" wrapText="1"/>
    </xf>
    <xf numFmtId="0" fontId="5" fillId="10" borderId="1" xfId="0" applyFont="1" applyFill="1" applyBorder="1" applyAlignment="1">
      <alignment horizontal="center" vertical="center"/>
    </xf>
    <xf numFmtId="0" fontId="80" fillId="0" borderId="0" xfId="0" applyFont="1" applyAlignment="1">
      <alignment horizontal="left"/>
    </xf>
    <xf numFmtId="0" fontId="0" fillId="7" borderId="1" xfId="0" applyFill="1" applyBorder="1" applyAlignment="1">
      <alignment horizontal="center" vertical="center" wrapText="1"/>
    </xf>
    <xf numFmtId="0" fontId="0" fillId="7" borderId="40" xfId="0" applyFill="1" applyBorder="1" applyAlignment="1">
      <alignment horizontal="center" vertical="center" wrapText="1"/>
    </xf>
    <xf numFmtId="0" fontId="5" fillId="7" borderId="40" xfId="0" applyFont="1" applyFill="1" applyBorder="1" applyAlignment="1">
      <alignment horizontal="center" vertical="center" wrapText="1"/>
    </xf>
    <xf numFmtId="0" fontId="0" fillId="7" borderId="1" xfId="0" applyFill="1" applyBorder="1" applyAlignment="1">
      <alignment horizontal="left" vertical="center" wrapText="1"/>
    </xf>
    <xf numFmtId="0" fontId="0" fillId="7" borderId="40" xfId="0" applyFill="1" applyBorder="1" applyAlignment="1">
      <alignment horizontal="left" vertical="center" wrapText="1"/>
    </xf>
    <xf numFmtId="0" fontId="0" fillId="8" borderId="13" xfId="0" applyFill="1" applyBorder="1" applyAlignment="1">
      <alignment horizontal="center" vertical="center" wrapText="1"/>
    </xf>
    <xf numFmtId="0" fontId="0" fillId="8" borderId="12" xfId="0" applyFill="1" applyBorder="1" applyAlignment="1">
      <alignment horizontal="center" vertical="center" wrapText="1"/>
    </xf>
    <xf numFmtId="0" fontId="70" fillId="0" borderId="35" xfId="0" applyFont="1" applyBorder="1" applyAlignment="1">
      <alignment vertical="center" wrapText="1"/>
    </xf>
    <xf numFmtId="0" fontId="70" fillId="0" borderId="40" xfId="0" applyFont="1" applyBorder="1" applyAlignment="1">
      <alignment horizontal="left" vertical="center" wrapText="1"/>
    </xf>
    <xf numFmtId="0" fontId="82" fillId="0" borderId="1" xfId="0" applyFont="1" applyBorder="1" applyAlignment="1">
      <alignment horizontal="center" vertical="center" wrapText="1"/>
    </xf>
    <xf numFmtId="0" fontId="82" fillId="0" borderId="1" xfId="0" applyFont="1" applyBorder="1" applyAlignment="1">
      <alignment horizontal="left" vertical="center" wrapText="1"/>
    </xf>
    <xf numFmtId="0" fontId="65" fillId="0" borderId="1" xfId="0" applyFont="1" applyBorder="1"/>
    <xf numFmtId="0" fontId="37" fillId="0" borderId="40" xfId="0" quotePrefix="1" applyFont="1" applyBorder="1" applyAlignment="1">
      <alignment horizontal="center" vertical="center"/>
    </xf>
    <xf numFmtId="0" fontId="0" fillId="3" borderId="2" xfId="0" applyFill="1" applyBorder="1" applyAlignment="1">
      <alignment horizontal="center" vertical="center" wrapText="1"/>
    </xf>
    <xf numFmtId="0" fontId="37" fillId="0" borderId="1" xfId="0" quotePrefix="1" applyFont="1" applyBorder="1" applyAlignment="1">
      <alignment horizontal="center" vertical="center" wrapText="1"/>
    </xf>
    <xf numFmtId="0" fontId="70" fillId="35" borderId="1" xfId="0" applyFont="1" applyFill="1" applyBorder="1" applyAlignment="1">
      <alignment horizontal="center" vertical="center" wrapText="1"/>
    </xf>
    <xf numFmtId="0" fontId="70" fillId="35" borderId="1" xfId="0" applyFont="1" applyFill="1" applyBorder="1" applyAlignment="1">
      <alignment horizontal="left" vertical="center" wrapText="1"/>
    </xf>
    <xf numFmtId="0" fontId="82" fillId="0" borderId="2" xfId="0" applyFont="1" applyBorder="1" applyAlignment="1">
      <alignment horizontal="center" vertical="center" wrapText="1"/>
    </xf>
    <xf numFmtId="0" fontId="37" fillId="0" borderId="2" xfId="0" quotePrefix="1" applyFont="1" applyBorder="1" applyAlignment="1">
      <alignment horizontal="center" vertical="center" wrapText="1"/>
    </xf>
    <xf numFmtId="0" fontId="37" fillId="0" borderId="2" xfId="0" quotePrefix="1" applyFont="1" applyBorder="1" applyAlignment="1">
      <alignment horizontal="center" vertical="center"/>
    </xf>
    <xf numFmtId="0" fontId="82" fillId="0" borderId="40" xfId="0" applyFont="1" applyBorder="1" applyAlignment="1">
      <alignment horizontal="center" vertical="center" wrapText="1"/>
    </xf>
    <xf numFmtId="0" fontId="70" fillId="35" borderId="2" xfId="0" applyFont="1" applyFill="1" applyBorder="1" applyAlignment="1">
      <alignment horizontal="center" vertical="center" wrapText="1"/>
    </xf>
    <xf numFmtId="0" fontId="70" fillId="35" borderId="2" xfId="0" applyFont="1" applyFill="1" applyBorder="1" applyAlignment="1">
      <alignment horizontal="left" vertical="center" wrapText="1"/>
    </xf>
    <xf numFmtId="0" fontId="37" fillId="0" borderId="10" xfId="0" quotePrefix="1" applyFont="1" applyBorder="1" applyAlignment="1">
      <alignment horizontal="center" vertical="center"/>
    </xf>
    <xf numFmtId="0" fontId="37" fillId="0" borderId="1" xfId="0" applyFont="1" applyBorder="1" applyAlignment="1">
      <alignment horizontal="left" vertical="center" wrapText="1"/>
    </xf>
    <xf numFmtId="0" fontId="37" fillId="0" borderId="1" xfId="0" applyFont="1" applyBorder="1" applyAlignment="1">
      <alignment horizontal="center" vertical="center" wrapText="1"/>
    </xf>
    <xf numFmtId="0" fontId="37" fillId="0" borderId="40" xfId="0" quotePrefix="1" applyFont="1" applyBorder="1" applyAlignment="1">
      <alignment horizontal="center" vertical="center" wrapText="1"/>
    </xf>
    <xf numFmtId="0" fontId="34" fillId="0" borderId="0" xfId="0" applyFont="1" applyAlignment="1">
      <alignment horizontal="left" vertical="center" indent="1"/>
    </xf>
    <xf numFmtId="0" fontId="70" fillId="0" borderId="24" xfId="7" applyFont="1" applyBorder="1" applyAlignment="1">
      <alignment horizontal="center" vertical="center" wrapText="1"/>
    </xf>
    <xf numFmtId="0" fontId="70" fillId="0" borderId="22" xfId="7" applyFont="1" applyBorder="1" applyAlignment="1">
      <alignment horizontal="center" vertical="center" wrapText="1"/>
    </xf>
    <xf numFmtId="0" fontId="70" fillId="0" borderId="82" xfId="7" applyFont="1" applyBorder="1" applyAlignment="1">
      <alignment horizontal="left" vertical="center" wrapText="1"/>
    </xf>
    <xf numFmtId="0" fontId="5" fillId="30" borderId="1" xfId="0" quotePrefix="1" applyFont="1" applyFill="1" applyBorder="1" applyAlignment="1">
      <alignment horizontal="center"/>
    </xf>
    <xf numFmtId="0" fontId="11" fillId="36" borderId="0" xfId="0" applyFont="1" applyFill="1"/>
    <xf numFmtId="0" fontId="11" fillId="37" borderId="0" xfId="0" applyFont="1" applyFill="1"/>
    <xf numFmtId="0" fontId="76" fillId="0" borderId="0" xfId="0" applyFont="1"/>
    <xf numFmtId="0" fontId="60" fillId="0" borderId="1" xfId="0" applyFont="1" applyBorder="1" applyAlignment="1">
      <alignment horizontal="center" vertical="center"/>
    </xf>
    <xf numFmtId="0" fontId="83" fillId="0" borderId="0" xfId="3" applyFont="1" applyFill="1" applyAlignment="1">
      <alignment horizontal="center" vertical="center"/>
    </xf>
    <xf numFmtId="0" fontId="28" fillId="0" borderId="16" xfId="0" applyFont="1" applyBorder="1" applyAlignment="1">
      <alignment horizontal="left" vertical="center"/>
    </xf>
    <xf numFmtId="0" fontId="84" fillId="0" borderId="79" xfId="0" applyFont="1" applyBorder="1" applyAlignment="1">
      <alignment horizontal="left" vertical="center"/>
    </xf>
    <xf numFmtId="0" fontId="84" fillId="0" borderId="80" xfId="0" applyFont="1" applyBorder="1" applyAlignment="1">
      <alignment horizontal="center" vertical="center" wrapText="1"/>
    </xf>
    <xf numFmtId="0" fontId="84" fillId="0" borderId="17" xfId="0" applyFont="1" applyBorder="1" applyAlignment="1">
      <alignment horizontal="center" vertical="center"/>
    </xf>
    <xf numFmtId="0" fontId="12" fillId="0" borderId="48" xfId="3" applyFill="1" applyBorder="1"/>
    <xf numFmtId="0" fontId="37" fillId="38" borderId="73" xfId="0" applyFont="1" applyFill="1" applyBorder="1" applyAlignment="1">
      <alignment horizontal="center" vertical="center"/>
    </xf>
    <xf numFmtId="0" fontId="37" fillId="38" borderId="77" xfId="0" applyFont="1" applyFill="1" applyBorder="1" applyAlignment="1">
      <alignment vertical="center" wrapText="1"/>
    </xf>
    <xf numFmtId="0" fontId="52" fillId="38" borderId="63" xfId="0" applyFont="1" applyFill="1" applyBorder="1" applyAlignment="1">
      <alignment horizontal="center" vertical="center"/>
    </xf>
    <xf numFmtId="0" fontId="52" fillId="38" borderId="78" xfId="0" applyFont="1" applyFill="1" applyBorder="1" applyAlignment="1">
      <alignment vertical="center" wrapText="1"/>
    </xf>
    <xf numFmtId="0" fontId="37" fillId="38" borderId="63" xfId="0" applyFont="1" applyFill="1" applyBorder="1" applyAlignment="1">
      <alignment horizontal="center" vertical="center"/>
    </xf>
    <xf numFmtId="0" fontId="37" fillId="38" borderId="78" xfId="0" applyFont="1" applyFill="1" applyBorder="1" applyAlignment="1">
      <alignment vertical="center" wrapText="1"/>
    </xf>
    <xf numFmtId="0" fontId="52" fillId="38" borderId="42" xfId="0" applyFont="1" applyFill="1" applyBorder="1" applyAlignment="1">
      <alignment horizontal="center" vertical="center"/>
    </xf>
    <xf numFmtId="0" fontId="52" fillId="38" borderId="19" xfId="0" applyFont="1" applyFill="1" applyBorder="1" applyAlignment="1">
      <alignment vertical="center" wrapText="1"/>
    </xf>
    <xf numFmtId="0" fontId="37" fillId="38" borderId="42" xfId="0" applyFont="1" applyFill="1" applyBorder="1" applyAlignment="1">
      <alignment horizontal="center" vertical="center"/>
    </xf>
    <xf numFmtId="0" fontId="37" fillId="38" borderId="19" xfId="0" applyFont="1" applyFill="1" applyBorder="1" applyAlignment="1">
      <alignment vertical="center" wrapText="1"/>
    </xf>
    <xf numFmtId="0" fontId="37" fillId="38" borderId="79" xfId="0" applyFont="1" applyFill="1" applyBorder="1" applyAlignment="1">
      <alignment vertical="center" wrapText="1"/>
    </xf>
    <xf numFmtId="0" fontId="37" fillId="38" borderId="80" xfId="0" applyFont="1" applyFill="1" applyBorder="1" applyAlignment="1">
      <alignment horizontal="center" vertical="center"/>
    </xf>
    <xf numFmtId="0" fontId="37" fillId="38" borderId="17" xfId="0" applyFont="1" applyFill="1" applyBorder="1" applyAlignment="1">
      <alignment vertical="center" wrapText="1"/>
    </xf>
    <xf numFmtId="0" fontId="43" fillId="38" borderId="63" xfId="0" applyFont="1" applyFill="1" applyBorder="1" applyAlignment="1">
      <alignment horizontal="center" vertical="center"/>
    </xf>
    <xf numFmtId="0" fontId="37" fillId="38" borderId="53" xfId="0" applyFont="1" applyFill="1" applyBorder="1" applyAlignment="1">
      <alignment vertical="center" wrapText="1"/>
    </xf>
    <xf numFmtId="0" fontId="37" fillId="38" borderId="74" xfId="0" applyFont="1" applyFill="1" applyBorder="1" applyAlignment="1">
      <alignment vertical="center" wrapText="1"/>
    </xf>
    <xf numFmtId="0" fontId="37" fillId="38" borderId="20" xfId="0" applyFont="1" applyFill="1" applyBorder="1" applyAlignment="1">
      <alignment horizontal="center" vertical="center"/>
    </xf>
    <xf numFmtId="0" fontId="0" fillId="9" borderId="1" xfId="0" applyFill="1" applyBorder="1" applyAlignment="1">
      <alignment horizontal="center" vertical="center" wrapText="1"/>
    </xf>
    <xf numFmtId="0" fontId="5" fillId="30" borderId="40" xfId="0" applyFont="1" applyFill="1" applyBorder="1" applyAlignment="1">
      <alignment horizontal="center" vertical="center" wrapText="1"/>
    </xf>
    <xf numFmtId="0" fontId="12" fillId="0" borderId="0" xfId="3" applyFill="1" applyAlignment="1">
      <alignment horizontal="left"/>
    </xf>
    <xf numFmtId="0" fontId="80" fillId="9" borderId="0" xfId="0" applyFont="1" applyFill="1" applyAlignment="1">
      <alignment horizontal="left"/>
    </xf>
    <xf numFmtId="0" fontId="1" fillId="8" borderId="40" xfId="0" applyFont="1" applyFill="1" applyBorder="1" applyAlignment="1">
      <alignment horizontal="center" vertical="center" wrapText="1"/>
    </xf>
    <xf numFmtId="0" fontId="6" fillId="8" borderId="1" xfId="0" applyFont="1" applyFill="1" applyBorder="1" applyAlignment="1">
      <alignment horizontal="center" vertical="center" wrapText="1"/>
    </xf>
    <xf numFmtId="14" fontId="5" fillId="0" borderId="0" xfId="0" quotePrefix="1" applyNumberFormat="1" applyFont="1" applyAlignment="1">
      <alignment horizontal="center" wrapText="1"/>
    </xf>
    <xf numFmtId="0" fontId="0" fillId="0" borderId="10" xfId="0" applyBorder="1" applyAlignment="1">
      <alignment horizontal="left" vertical="center" wrapText="1"/>
    </xf>
    <xf numFmtId="0" fontId="24" fillId="10" borderId="1" xfId="0" applyFont="1" applyFill="1" applyBorder="1" applyAlignment="1">
      <alignment horizontal="center" vertical="center" wrapText="1"/>
    </xf>
    <xf numFmtId="0" fontId="40" fillId="0" borderId="1" xfId="0" quotePrefix="1" applyFont="1" applyBorder="1" applyAlignment="1">
      <alignment horizontal="center" vertical="center" wrapText="1"/>
    </xf>
    <xf numFmtId="0" fontId="43" fillId="8" borderId="1" xfId="0" quotePrefix="1" applyFont="1" applyFill="1" applyBorder="1" applyAlignment="1">
      <alignment horizontal="center" vertical="center" wrapText="1"/>
    </xf>
    <xf numFmtId="0" fontId="51" fillId="39" borderId="85" xfId="0" applyFont="1" applyFill="1" applyBorder="1" applyAlignment="1">
      <alignment horizontal="center" vertical="center"/>
    </xf>
    <xf numFmtId="49" fontId="87" fillId="0" borderId="21" xfId="0" applyNumberFormat="1" applyFont="1" applyBorder="1" applyAlignment="1">
      <alignment horizontal="center"/>
    </xf>
    <xf numFmtId="0" fontId="87" fillId="0" borderId="21" xfId="0" applyFont="1" applyBorder="1"/>
    <xf numFmtId="0" fontId="4" fillId="0" borderId="2" xfId="0" applyFont="1" applyBorder="1" applyAlignment="1">
      <alignment horizontal="center" vertical="center" wrapText="1"/>
    </xf>
    <xf numFmtId="0" fontId="50" fillId="0" borderId="1" xfId="13" applyFont="1" applyBorder="1" applyAlignment="1">
      <alignment horizontal="center" vertical="center"/>
    </xf>
    <xf numFmtId="0" fontId="43" fillId="0" borderId="1" xfId="13" applyFont="1" applyBorder="1" applyAlignment="1">
      <alignment horizontal="center" vertical="center" wrapText="1"/>
    </xf>
    <xf numFmtId="0" fontId="40" fillId="0" borderId="1" xfId="12" applyFont="1" applyBorder="1" applyAlignment="1">
      <alignment horizontal="center" vertical="center" wrapText="1"/>
    </xf>
    <xf numFmtId="0" fontId="40" fillId="0" borderId="1" xfId="12" applyFont="1" applyBorder="1" applyAlignment="1">
      <alignment horizontal="center" vertical="center"/>
    </xf>
    <xf numFmtId="0" fontId="40" fillId="0" borderId="1" xfId="7" applyFont="1" applyBorder="1" applyAlignment="1">
      <alignment horizontal="center" vertical="center" wrapText="1"/>
    </xf>
    <xf numFmtId="0" fontId="50" fillId="0" borderId="40" xfId="13" applyFont="1" applyBorder="1" applyAlignment="1">
      <alignment horizontal="center" vertical="center"/>
    </xf>
    <xf numFmtId="0" fontId="40" fillId="0" borderId="40" xfId="7" applyFont="1" applyBorder="1" applyAlignment="1">
      <alignment horizontal="center" vertical="center" wrapText="1"/>
    </xf>
    <xf numFmtId="0" fontId="65" fillId="0" borderId="40" xfId="0" applyFont="1" applyBorder="1"/>
    <xf numFmtId="0" fontId="50" fillId="0" borderId="2" xfId="13" applyFont="1" applyBorder="1" applyAlignment="1">
      <alignment horizontal="center" vertical="center"/>
    </xf>
    <xf numFmtId="0" fontId="40" fillId="0" borderId="2" xfId="7" applyFont="1" applyBorder="1" applyAlignment="1">
      <alignment horizontal="center" vertical="center" wrapText="1"/>
    </xf>
    <xf numFmtId="0" fontId="50" fillId="0" borderId="1" xfId="7" applyFont="1" applyBorder="1" applyAlignment="1">
      <alignment horizontal="center" vertical="center" wrapText="1"/>
    </xf>
    <xf numFmtId="0" fontId="50" fillId="0" borderId="1" xfId="7" applyFont="1" applyBorder="1" applyAlignment="1">
      <alignment horizontal="left" vertical="center" wrapText="1"/>
    </xf>
    <xf numFmtId="0" fontId="50" fillId="0" borderId="40" xfId="7" applyFont="1" applyBorder="1" applyAlignment="1">
      <alignment horizontal="left" vertical="center" wrapText="1"/>
    </xf>
    <xf numFmtId="0" fontId="40" fillId="0" borderId="1" xfId="13" applyFont="1" applyBorder="1" applyAlignment="1">
      <alignment horizontal="center" vertical="center" wrapText="1"/>
    </xf>
    <xf numFmtId="0" fontId="40" fillId="0" borderId="1" xfId="13" applyFont="1" applyBorder="1" applyAlignment="1">
      <alignment horizontal="center" vertical="center"/>
    </xf>
    <xf numFmtId="0" fontId="40" fillId="0" borderId="40" xfId="13" applyFont="1" applyBorder="1" applyAlignment="1">
      <alignment horizontal="left" vertical="center" wrapText="1"/>
    </xf>
    <xf numFmtId="0" fontId="40" fillId="0" borderId="1" xfId="14" applyFont="1" applyBorder="1" applyAlignment="1">
      <alignment horizontal="left" vertical="center"/>
    </xf>
    <xf numFmtId="0" fontId="40" fillId="0" borderId="1" xfId="13" applyFont="1" applyBorder="1" applyAlignment="1">
      <alignment horizontal="left" vertical="center" wrapText="1"/>
    </xf>
    <xf numFmtId="0" fontId="40" fillId="0" borderId="1" xfId="13" applyFont="1" applyBorder="1" applyAlignment="1">
      <alignment horizontal="left" vertical="center"/>
    </xf>
    <xf numFmtId="0" fontId="40" fillId="0" borderId="35" xfId="0" quotePrefix="1" applyFont="1" applyBorder="1" applyAlignment="1">
      <alignment horizontal="center" vertical="center"/>
    </xf>
    <xf numFmtId="0" fontId="40" fillId="0" borderId="1" xfId="0" quotePrefix="1" applyFont="1" applyBorder="1" applyAlignment="1">
      <alignment horizontal="center" vertical="center"/>
    </xf>
    <xf numFmtId="0" fontId="40" fillId="0" borderId="2" xfId="13" applyFont="1" applyBorder="1" applyAlignment="1">
      <alignment horizontal="left" vertical="center" wrapText="1"/>
    </xf>
    <xf numFmtId="0" fontId="40" fillId="0" borderId="2" xfId="13" applyFont="1" applyBorder="1" applyAlignment="1">
      <alignment horizontal="center" vertical="center" wrapText="1"/>
    </xf>
    <xf numFmtId="0" fontId="40" fillId="0" borderId="40" xfId="7" applyFont="1" applyBorder="1" applyAlignment="1">
      <alignment horizontal="left" vertical="center" wrapText="1"/>
    </xf>
    <xf numFmtId="0" fontId="72" fillId="0" borderId="0" xfId="3" applyFont="1" applyFill="1" applyBorder="1"/>
    <xf numFmtId="0" fontId="5" fillId="5" borderId="40" xfId="0" applyFont="1" applyFill="1" applyBorder="1" applyAlignment="1">
      <alignment horizontal="center" vertical="center" wrapText="1"/>
    </xf>
    <xf numFmtId="0" fontId="12" fillId="0" borderId="0" xfId="3" applyFill="1" applyBorder="1" applyAlignment="1">
      <alignment horizontal="left" vertical="center" wrapText="1"/>
    </xf>
    <xf numFmtId="0" fontId="12" fillId="0" borderId="0" xfId="3" applyFill="1" applyBorder="1" applyAlignment="1">
      <alignment horizontal="left" vertical="center"/>
    </xf>
    <xf numFmtId="14" fontId="1" fillId="0" borderId="0" xfId="0" applyNumberFormat="1" applyFont="1" applyAlignment="1">
      <alignment horizontal="center"/>
    </xf>
    <xf numFmtId="0" fontId="37" fillId="10" borderId="1" xfId="0" quotePrefix="1" applyFont="1" applyFill="1" applyBorder="1" applyAlignment="1">
      <alignment horizontal="center" vertical="center" wrapText="1"/>
    </xf>
    <xf numFmtId="0" fontId="70" fillId="40" borderId="1" xfId="0" applyFont="1" applyFill="1" applyBorder="1" applyAlignment="1">
      <alignment horizontal="center" vertical="center" wrapText="1"/>
    </xf>
    <xf numFmtId="0" fontId="82" fillId="9" borderId="1" xfId="0" applyFont="1" applyFill="1" applyBorder="1" applyAlignment="1">
      <alignment horizontal="center" vertical="center" wrapText="1"/>
    </xf>
    <xf numFmtId="0" fontId="37" fillId="9" borderId="15" xfId="0" quotePrefix="1" applyFont="1" applyFill="1" applyBorder="1" applyAlignment="1">
      <alignment horizontal="center" vertical="center" wrapText="1"/>
    </xf>
    <xf numFmtId="0" fontId="70" fillId="10" borderId="1" xfId="0" applyFont="1" applyFill="1" applyBorder="1" applyAlignment="1">
      <alignment horizontal="center" vertical="center" wrapText="1"/>
    </xf>
    <xf numFmtId="0" fontId="5" fillId="10" borderId="1" xfId="7" applyFont="1" applyFill="1" applyBorder="1" applyAlignment="1">
      <alignment horizontal="center" vertical="center" wrapText="1"/>
    </xf>
    <xf numFmtId="0" fontId="0" fillId="9" borderId="1" xfId="0" applyFill="1" applyBorder="1" applyAlignment="1">
      <alignment horizontal="left" vertical="center" wrapText="1"/>
    </xf>
    <xf numFmtId="0" fontId="37" fillId="20" borderId="43" xfId="0" quotePrefix="1" applyFont="1" applyFill="1" applyBorder="1" applyAlignment="1">
      <alignment horizontal="center" vertical="center"/>
    </xf>
    <xf numFmtId="0" fontId="37" fillId="20" borderId="44" xfId="0" quotePrefix="1" applyFont="1" applyFill="1" applyBorder="1" applyAlignment="1">
      <alignment horizontal="center" vertical="center"/>
    </xf>
    <xf numFmtId="0" fontId="40" fillId="20" borderId="44" xfId="0" applyFont="1" applyFill="1" applyBorder="1" applyAlignment="1">
      <alignment horizontal="center" vertical="center" wrapText="1"/>
    </xf>
    <xf numFmtId="0" fontId="40" fillId="20" borderId="45" xfId="0" applyFont="1" applyFill="1" applyBorder="1" applyAlignment="1">
      <alignment horizontal="center" vertical="center" wrapText="1"/>
    </xf>
    <xf numFmtId="0" fontId="37" fillId="20" borderId="86" xfId="0" quotePrefix="1" applyFont="1" applyFill="1" applyBorder="1" applyAlignment="1">
      <alignment horizontal="center" vertical="center"/>
    </xf>
    <xf numFmtId="0" fontId="37" fillId="20" borderId="45" xfId="0" quotePrefix="1" applyFont="1" applyFill="1" applyBorder="1" applyAlignment="1">
      <alignment horizontal="center" vertical="center"/>
    </xf>
    <xf numFmtId="0" fontId="1" fillId="0" borderId="2" xfId="0" applyFont="1" applyBorder="1"/>
    <xf numFmtId="0" fontId="1" fillId="0" borderId="2" xfId="0" quotePrefix="1" applyFont="1" applyBorder="1" applyAlignment="1">
      <alignment horizontal="center" vertical="center"/>
    </xf>
    <xf numFmtId="0" fontId="5" fillId="0" borderId="2" xfId="0" quotePrefix="1" applyFont="1" applyBorder="1" applyAlignment="1">
      <alignment horizontal="center" vertical="center"/>
    </xf>
    <xf numFmtId="0" fontId="5" fillId="0" borderId="4" xfId="0" quotePrefix="1" applyFont="1" applyBorder="1" applyAlignment="1">
      <alignment horizontal="center" vertical="center"/>
    </xf>
    <xf numFmtId="14" fontId="12" fillId="0" borderId="0" xfId="3" applyNumberFormat="1" applyAlignment="1">
      <alignment horizontal="left"/>
    </xf>
    <xf numFmtId="0" fontId="89" fillId="8" borderId="0" xfId="0" applyFont="1" applyFill="1" applyAlignment="1">
      <alignment horizontal="left" vertical="center" wrapText="1" indent="1"/>
    </xf>
    <xf numFmtId="0" fontId="4" fillId="7" borderId="40" xfId="0" applyFont="1" applyFill="1" applyBorder="1" applyAlignment="1">
      <alignment horizontal="center" vertical="center" wrapText="1"/>
    </xf>
    <xf numFmtId="0" fontId="37" fillId="0" borderId="40" xfId="0" applyFont="1" applyBorder="1" applyAlignment="1">
      <alignment horizontal="left" vertical="center" wrapText="1"/>
    </xf>
    <xf numFmtId="0" fontId="70" fillId="35" borderId="40" xfId="0" applyFont="1" applyFill="1" applyBorder="1" applyAlignment="1">
      <alignment horizontal="center" vertical="center" wrapText="1"/>
    </xf>
    <xf numFmtId="0" fontId="37" fillId="0" borderId="40" xfId="0" applyFont="1" applyBorder="1" applyAlignment="1">
      <alignment horizontal="center" vertical="center" wrapText="1"/>
    </xf>
    <xf numFmtId="0" fontId="37" fillId="20" borderId="19" xfId="0" quotePrefix="1" applyFont="1" applyFill="1" applyBorder="1" applyAlignment="1">
      <alignment horizontal="center" vertical="center"/>
    </xf>
    <xf numFmtId="0" fontId="0" fillId="22" borderId="2" xfId="0" quotePrefix="1" applyFill="1" applyBorder="1" applyAlignment="1">
      <alignment horizontal="center"/>
    </xf>
    <xf numFmtId="0" fontId="5" fillId="22" borderId="1" xfId="0" quotePrefix="1" applyFont="1" applyFill="1" applyBorder="1" applyAlignment="1">
      <alignment horizontal="center"/>
    </xf>
    <xf numFmtId="0" fontId="5" fillId="22" borderId="2" xfId="0" quotePrefix="1" applyFont="1" applyFill="1" applyBorder="1" applyAlignment="1">
      <alignment horizontal="center"/>
    </xf>
    <xf numFmtId="0" fontId="0" fillId="22" borderId="40" xfId="0" quotePrefix="1" applyFill="1" applyBorder="1" applyAlignment="1">
      <alignment horizontal="center"/>
    </xf>
    <xf numFmtId="0" fontId="40" fillId="20" borderId="45" xfId="0" quotePrefix="1" applyFont="1" applyFill="1" applyBorder="1" applyAlignment="1">
      <alignment horizontal="center" vertical="center" wrapText="1"/>
    </xf>
    <xf numFmtId="0" fontId="40" fillId="20" borderId="44" xfId="0" quotePrefix="1" applyFont="1" applyFill="1" applyBorder="1" applyAlignment="1">
      <alignment horizontal="center" vertical="center" wrapText="1"/>
    </xf>
    <xf numFmtId="0" fontId="50" fillId="0" borderId="25" xfId="7" applyFont="1" applyBorder="1" applyAlignment="1">
      <alignment horizontal="center" vertical="center" wrapText="1"/>
    </xf>
    <xf numFmtId="0" fontId="50" fillId="0" borderId="82" xfId="7" applyFont="1" applyBorder="1" applyAlignment="1">
      <alignment horizontal="center" vertical="center" wrapText="1"/>
    </xf>
    <xf numFmtId="0" fontId="37" fillId="0" borderId="1" xfId="13" applyFont="1" applyBorder="1" applyAlignment="1">
      <alignment horizontal="center" vertical="center" wrapText="1"/>
    </xf>
    <xf numFmtId="0" fontId="37" fillId="0" borderId="1" xfId="13" applyFont="1" applyBorder="1" applyAlignment="1">
      <alignment horizontal="center" vertical="center"/>
    </xf>
    <xf numFmtId="0" fontId="50" fillId="0" borderId="21" xfId="7" applyFont="1" applyBorder="1" applyAlignment="1">
      <alignment horizontal="center" vertical="center" wrapText="1"/>
    </xf>
    <xf numFmtId="0" fontId="5" fillId="0" borderId="0" xfId="0" applyFont="1" applyAlignment="1">
      <alignment vertical="center"/>
    </xf>
    <xf numFmtId="0" fontId="37" fillId="38" borderId="73" xfId="7" applyFont="1" applyFill="1" applyBorder="1" applyAlignment="1">
      <alignment horizontal="center" vertical="center"/>
    </xf>
    <xf numFmtId="0" fontId="37" fillId="38" borderId="71" xfId="7" applyFont="1" applyFill="1" applyBorder="1" applyAlignment="1">
      <alignment wrapText="1"/>
    </xf>
    <xf numFmtId="0" fontId="37" fillId="38" borderId="72" xfId="7" applyFont="1" applyFill="1" applyBorder="1" applyAlignment="1">
      <alignment horizontal="center" vertical="center"/>
    </xf>
    <xf numFmtId="0" fontId="37" fillId="38" borderId="74" xfId="7" applyFont="1" applyFill="1" applyBorder="1" applyAlignment="1">
      <alignment wrapText="1"/>
    </xf>
    <xf numFmtId="0" fontId="37" fillId="38" borderId="63" xfId="7" applyFont="1" applyFill="1" applyBorder="1" applyAlignment="1">
      <alignment horizontal="center" vertical="center"/>
    </xf>
    <xf numFmtId="0" fontId="37" fillId="38" borderId="53" xfId="7" applyFont="1" applyFill="1" applyBorder="1" applyAlignment="1">
      <alignment wrapText="1"/>
    </xf>
    <xf numFmtId="0" fontId="37" fillId="38" borderId="10" xfId="0" applyFont="1" applyFill="1" applyBorder="1" applyAlignment="1">
      <alignment vertical="center" wrapText="1"/>
    </xf>
    <xf numFmtId="0" fontId="40" fillId="0" borderId="40" xfId="0" applyFont="1" applyBorder="1" applyAlignment="1">
      <alignment horizontal="center" vertical="center" wrapText="1"/>
    </xf>
    <xf numFmtId="0" fontId="90" fillId="0" borderId="1" xfId="0" applyFont="1" applyBorder="1" applyAlignment="1">
      <alignment horizontal="center"/>
    </xf>
    <xf numFmtId="0" fontId="34" fillId="0" borderId="1" xfId="0" applyFont="1" applyBorder="1" applyAlignment="1">
      <alignment horizontal="center" vertical="center"/>
    </xf>
    <xf numFmtId="0" fontId="5" fillId="0" borderId="12" xfId="0" quotePrefix="1" applyFont="1" applyBorder="1" applyAlignment="1">
      <alignment horizontal="center" vertical="center" wrapText="1"/>
    </xf>
    <xf numFmtId="0" fontId="6" fillId="0" borderId="2" xfId="0" applyFont="1" applyBorder="1" applyAlignment="1">
      <alignment horizontal="center" vertical="center" wrapText="1"/>
    </xf>
    <xf numFmtId="0" fontId="6" fillId="0" borderId="2" xfId="0" applyFont="1" applyBorder="1" applyAlignment="1">
      <alignment horizontal="center" vertical="center"/>
    </xf>
    <xf numFmtId="0" fontId="7" fillId="0" borderId="2" xfId="0" applyFont="1" applyBorder="1" applyAlignment="1">
      <alignment horizontal="center" vertical="center" wrapText="1"/>
    </xf>
    <xf numFmtId="0" fontId="7" fillId="0" borderId="2" xfId="0" applyFont="1" applyBorder="1" applyAlignment="1">
      <alignment horizontal="center" vertical="center"/>
    </xf>
    <xf numFmtId="0" fontId="5" fillId="0" borderId="35" xfId="0" applyFont="1" applyBorder="1" applyAlignment="1">
      <alignment horizontal="center"/>
    </xf>
    <xf numFmtId="0" fontId="5" fillId="8" borderId="1" xfId="0" applyFont="1" applyFill="1" applyBorder="1"/>
    <xf numFmtId="0" fontId="0" fillId="5" borderId="15" xfId="0" applyFill="1" applyBorder="1" applyAlignment="1">
      <alignment horizontal="center" vertical="center" wrapText="1"/>
    </xf>
    <xf numFmtId="0" fontId="5" fillId="5" borderId="15" xfId="0" applyFont="1" applyFill="1" applyBorder="1" applyAlignment="1">
      <alignment horizontal="center"/>
    </xf>
    <xf numFmtId="0" fontId="0" fillId="5" borderId="15" xfId="0" applyFill="1" applyBorder="1" applyAlignment="1">
      <alignment horizontal="left" vertical="center" wrapText="1"/>
    </xf>
    <xf numFmtId="0" fontId="0" fillId="5" borderId="40" xfId="0" applyFill="1" applyBorder="1" applyAlignment="1">
      <alignment horizontal="center" vertical="center" wrapText="1"/>
    </xf>
    <xf numFmtId="0" fontId="5" fillId="5" borderId="40" xfId="0" applyFont="1" applyFill="1" applyBorder="1" applyAlignment="1">
      <alignment horizontal="center"/>
    </xf>
    <xf numFmtId="0" fontId="0" fillId="5" borderId="40" xfId="0" applyFill="1" applyBorder="1" applyAlignment="1">
      <alignment horizontal="left" vertical="center" wrapText="1"/>
    </xf>
    <xf numFmtId="0" fontId="0" fillId="5" borderId="2" xfId="0" applyFill="1" applyBorder="1" applyAlignment="1">
      <alignment horizontal="center" vertical="center" wrapText="1"/>
    </xf>
    <xf numFmtId="0" fontId="5" fillId="9" borderId="1" xfId="0" applyFont="1" applyFill="1" applyBorder="1" applyAlignment="1">
      <alignment horizontal="center"/>
    </xf>
    <xf numFmtId="0" fontId="40" fillId="5" borderId="1" xfId="0" applyFont="1" applyFill="1" applyBorder="1" applyAlignment="1">
      <alignment horizontal="left" vertical="center" wrapText="1"/>
    </xf>
    <xf numFmtId="0" fontId="40" fillId="5" borderId="1" xfId="0" applyFont="1" applyFill="1" applyBorder="1" applyAlignment="1">
      <alignment horizontal="center" vertical="center" wrapText="1"/>
    </xf>
    <xf numFmtId="0" fontId="5" fillId="5" borderId="1" xfId="0" applyFont="1" applyFill="1" applyBorder="1" applyAlignment="1">
      <alignment vertical="center" wrapText="1"/>
    </xf>
    <xf numFmtId="0" fontId="40" fillId="5" borderId="1" xfId="7" applyFont="1" applyFill="1" applyBorder="1" applyAlignment="1">
      <alignment horizontal="left" vertical="center" wrapText="1"/>
    </xf>
    <xf numFmtId="0" fontId="0" fillId="5" borderId="1" xfId="0" applyFill="1" applyBorder="1"/>
    <xf numFmtId="0" fontId="0" fillId="5" borderId="1" xfId="0" applyFill="1" applyBorder="1" applyAlignment="1">
      <alignment wrapText="1"/>
    </xf>
    <xf numFmtId="0" fontId="5" fillId="5" borderId="1" xfId="0" applyFont="1" applyFill="1" applyBorder="1"/>
    <xf numFmtId="0" fontId="5" fillId="0" borderId="10" xfId="0" applyFont="1" applyBorder="1" applyAlignment="1">
      <alignment horizontal="left" vertical="center" wrapText="1"/>
    </xf>
    <xf numFmtId="0" fontId="40" fillId="0" borderId="10" xfId="0" quotePrefix="1" applyFont="1" applyBorder="1" applyAlignment="1">
      <alignment horizontal="center" vertical="center"/>
    </xf>
    <xf numFmtId="0" fontId="40" fillId="10" borderId="1" xfId="13" applyFont="1" applyFill="1" applyBorder="1" applyAlignment="1">
      <alignment horizontal="left" vertical="center" wrapText="1"/>
    </xf>
    <xf numFmtId="0" fontId="5" fillId="10" borderId="1" xfId="0" applyFont="1" applyFill="1" applyBorder="1"/>
    <xf numFmtId="0" fontId="40" fillId="10" borderId="1" xfId="13" applyFont="1" applyFill="1" applyBorder="1" applyAlignment="1">
      <alignment horizontal="center" vertical="center" wrapText="1"/>
    </xf>
    <xf numFmtId="0" fontId="70" fillId="5" borderId="1" xfId="0" applyFont="1" applyFill="1" applyBorder="1" applyAlignment="1">
      <alignment horizontal="left" vertical="center" wrapText="1"/>
    </xf>
    <xf numFmtId="0" fontId="70" fillId="5" borderId="1" xfId="0" applyFont="1" applyFill="1" applyBorder="1" applyAlignment="1">
      <alignment horizontal="center" vertical="center" wrapText="1"/>
    </xf>
    <xf numFmtId="0" fontId="82" fillId="5" borderId="1" xfId="0" applyFont="1" applyFill="1" applyBorder="1" applyAlignment="1">
      <alignment horizontal="center" vertical="center" wrapText="1"/>
    </xf>
    <xf numFmtId="0" fontId="37" fillId="5" borderId="1" xfId="0" quotePrefix="1" applyFont="1" applyFill="1" applyBorder="1" applyAlignment="1">
      <alignment horizontal="center" vertical="center" wrapText="1"/>
    </xf>
    <xf numFmtId="0" fontId="81" fillId="10" borderId="1" xfId="0" applyFont="1" applyFill="1" applyBorder="1" applyAlignment="1">
      <alignment horizontal="center" vertical="center" wrapText="1"/>
    </xf>
    <xf numFmtId="0" fontId="0" fillId="5" borderId="10" xfId="0" applyFill="1" applyBorder="1" applyAlignment="1">
      <alignment horizontal="center" vertical="center" wrapText="1"/>
    </xf>
    <xf numFmtId="0" fontId="0" fillId="9" borderId="10" xfId="0" applyFill="1" applyBorder="1" applyAlignment="1">
      <alignment horizontal="center" vertical="center" wrapText="1"/>
    </xf>
    <xf numFmtId="0" fontId="40" fillId="5" borderId="40" xfId="7" applyFont="1" applyFill="1" applyBorder="1" applyAlignment="1">
      <alignment horizontal="left" vertical="center" wrapText="1"/>
    </xf>
    <xf numFmtId="0" fontId="5" fillId="5" borderId="40" xfId="0" applyFont="1" applyFill="1" applyBorder="1"/>
    <xf numFmtId="0" fontId="5" fillId="5" borderId="40" xfId="0" applyFont="1" applyFill="1" applyBorder="1" applyAlignment="1">
      <alignment horizontal="center" wrapText="1"/>
    </xf>
    <xf numFmtId="0" fontId="0" fillId="5" borderId="1" xfId="0" applyFill="1" applyBorder="1" applyAlignment="1">
      <alignment vertical="center" wrapText="1"/>
    </xf>
    <xf numFmtId="0" fontId="5" fillId="8" borderId="40" xfId="0" applyFont="1" applyFill="1" applyBorder="1"/>
    <xf numFmtId="0" fontId="1" fillId="0" borderId="40" xfId="0" applyFont="1" applyBorder="1" applyAlignment="1">
      <alignment horizontal="center" vertical="center" wrapText="1"/>
    </xf>
    <xf numFmtId="0" fontId="0" fillId="8" borderId="1" xfId="0" applyFill="1" applyBorder="1" applyAlignment="1">
      <alignment horizontal="center" wrapText="1"/>
    </xf>
    <xf numFmtId="0" fontId="0" fillId="8" borderId="1" xfId="0" applyFill="1" applyBorder="1"/>
    <xf numFmtId="0" fontId="37" fillId="20" borderId="44" xfId="0" quotePrefix="1" applyFont="1" applyFill="1" applyBorder="1" applyAlignment="1">
      <alignment horizontal="center" vertical="center" wrapText="1"/>
    </xf>
    <xf numFmtId="0" fontId="37" fillId="20" borderId="45" xfId="0" quotePrefix="1" applyFont="1" applyFill="1" applyBorder="1" applyAlignment="1">
      <alignment horizontal="center" vertical="center" wrapText="1"/>
    </xf>
    <xf numFmtId="0" fontId="26" fillId="6" borderId="15" xfId="0" applyFont="1" applyFill="1" applyBorder="1" applyAlignment="1">
      <alignment horizontal="left"/>
    </xf>
    <xf numFmtId="14" fontId="0" fillId="0" borderId="0" xfId="0" applyNumberFormat="1" applyAlignment="1">
      <alignment horizontal="left"/>
    </xf>
    <xf numFmtId="0" fontId="5" fillId="8" borderId="1" xfId="0" applyFont="1" applyFill="1" applyBorder="1" applyAlignment="1">
      <alignment vertical="center"/>
    </xf>
    <xf numFmtId="0" fontId="50" fillId="10" borderId="0" xfId="7" applyFont="1" applyFill="1" applyAlignment="1">
      <alignment horizontal="center" vertical="center" wrapText="1"/>
    </xf>
    <xf numFmtId="0" fontId="50" fillId="10" borderId="25" xfId="7" applyFont="1" applyFill="1" applyBorder="1" applyAlignment="1">
      <alignment horizontal="center" vertical="center" wrapText="1"/>
    </xf>
    <xf numFmtId="0" fontId="40" fillId="8" borderId="1" xfId="12" applyFont="1" applyFill="1" applyBorder="1" applyAlignment="1">
      <alignment horizontal="center" vertical="center" wrapText="1"/>
    </xf>
    <xf numFmtId="0" fontId="43" fillId="8" borderId="1" xfId="12" applyFont="1" applyFill="1" applyBorder="1" applyAlignment="1">
      <alignment horizontal="center" vertical="center" wrapText="1"/>
    </xf>
    <xf numFmtId="0" fontId="40" fillId="8" borderId="1" xfId="12" applyFont="1" applyFill="1" applyBorder="1" applyAlignment="1">
      <alignment horizontal="center" vertical="center"/>
    </xf>
    <xf numFmtId="0" fontId="0" fillId="8" borderId="0" xfId="0" applyFill="1" applyAlignment="1">
      <alignment horizontal="center" vertical="center"/>
    </xf>
    <xf numFmtId="0" fontId="40" fillId="8" borderId="1" xfId="13" applyFont="1" applyFill="1" applyBorder="1" applyAlignment="1">
      <alignment horizontal="left" vertical="center" wrapText="1"/>
    </xf>
    <xf numFmtId="0" fontId="5" fillId="8" borderId="82" xfId="14" applyFont="1" applyFill="1" applyBorder="1" applyAlignment="1">
      <alignment horizontal="center" vertical="center"/>
    </xf>
    <xf numFmtId="0" fontId="5" fillId="8" borderId="83" xfId="14" applyFont="1" applyFill="1" applyBorder="1" applyAlignment="1">
      <alignment horizontal="center" vertical="center"/>
    </xf>
    <xf numFmtId="0" fontId="40" fillId="8" borderId="1" xfId="7" applyFont="1" applyFill="1" applyBorder="1" applyAlignment="1">
      <alignment horizontal="left" vertical="center" wrapText="1"/>
    </xf>
    <xf numFmtId="0" fontId="5" fillId="8" borderId="1" xfId="0" applyFont="1" applyFill="1" applyBorder="1" applyAlignment="1">
      <alignment horizontal="center" wrapText="1"/>
    </xf>
    <xf numFmtId="0" fontId="5" fillId="8" borderId="10" xfId="0" applyFont="1" applyFill="1" applyBorder="1" applyAlignment="1">
      <alignment horizontal="center" vertical="center" wrapText="1"/>
    </xf>
    <xf numFmtId="0" fontId="50" fillId="8" borderId="1" xfId="7" applyFont="1" applyFill="1" applyBorder="1" applyAlignment="1">
      <alignment horizontal="center" vertical="center" wrapText="1"/>
    </xf>
    <xf numFmtId="0" fontId="0" fillId="7" borderId="1" xfId="0" applyFill="1" applyBorder="1" applyAlignment="1">
      <alignment horizontal="center"/>
    </xf>
    <xf numFmtId="0" fontId="40" fillId="20" borderId="86" xfId="0" applyFont="1" applyFill="1" applyBorder="1" applyAlignment="1">
      <alignment horizontal="center" vertical="center" wrapText="1"/>
    </xf>
    <xf numFmtId="0" fontId="40" fillId="20" borderId="87" xfId="0" applyFont="1" applyFill="1" applyBorder="1" applyAlignment="1">
      <alignment horizontal="center" vertical="center" wrapText="1"/>
    </xf>
    <xf numFmtId="0" fontId="91" fillId="0" borderId="1" xfId="0" quotePrefix="1" applyFont="1" applyBorder="1" applyAlignment="1">
      <alignment horizontal="center" vertical="center"/>
    </xf>
    <xf numFmtId="0" fontId="8" fillId="0" borderId="1" xfId="0" applyFont="1" applyBorder="1"/>
    <xf numFmtId="0" fontId="40" fillId="0" borderId="2" xfId="0" quotePrefix="1" applyFont="1" applyBorder="1" applyAlignment="1">
      <alignment horizontal="center" vertical="center" wrapText="1"/>
    </xf>
    <xf numFmtId="0" fontId="37" fillId="0" borderId="35" xfId="0" quotePrefix="1" applyFont="1" applyBorder="1" applyAlignment="1">
      <alignment horizontal="center" vertical="center" wrapText="1"/>
    </xf>
    <xf numFmtId="0" fontId="37" fillId="0" borderId="43" xfId="0" quotePrefix="1" applyFont="1" applyBorder="1" applyAlignment="1">
      <alignment horizontal="center" vertical="center" wrapText="1"/>
    </xf>
    <xf numFmtId="0" fontId="37" fillId="0" borderId="44" xfId="0" quotePrefix="1" applyFont="1" applyBorder="1" applyAlignment="1">
      <alignment horizontal="center" vertical="center" wrapText="1"/>
    </xf>
    <xf numFmtId="0" fontId="5" fillId="0" borderId="44" xfId="0" applyFont="1" applyBorder="1" applyAlignment="1">
      <alignment vertical="center" wrapText="1"/>
    </xf>
    <xf numFmtId="0" fontId="40" fillId="0" borderId="44" xfId="0" quotePrefix="1" applyFont="1" applyBorder="1" applyAlignment="1">
      <alignment horizontal="center" vertical="center" wrapText="1"/>
    </xf>
    <xf numFmtId="0" fontId="5" fillId="0" borderId="45" xfId="0" applyFont="1" applyBorder="1" applyAlignment="1">
      <alignment vertical="center" wrapText="1"/>
    </xf>
    <xf numFmtId="0" fontId="5" fillId="0" borderId="82" xfId="7" applyFont="1" applyBorder="1" applyAlignment="1">
      <alignment horizontal="left" vertical="center" wrapText="1"/>
    </xf>
    <xf numFmtId="0" fontId="5" fillId="0" borderId="24" xfId="7" applyFont="1" applyBorder="1" applyAlignment="1">
      <alignment horizontal="center" vertical="center" wrapText="1"/>
    </xf>
    <xf numFmtId="0" fontId="5" fillId="0" borderId="1" xfId="7" applyFont="1" applyBorder="1" applyAlignment="1">
      <alignment horizontal="center" vertical="center" wrapText="1"/>
    </xf>
    <xf numFmtId="0" fontId="5" fillId="0" borderId="83" xfId="7" applyFont="1" applyBorder="1" applyAlignment="1">
      <alignment horizontal="center" vertical="center" wrapText="1"/>
    </xf>
    <xf numFmtId="0" fontId="0" fillId="22" borderId="2" xfId="0" quotePrefix="1" applyFill="1" applyBorder="1" applyAlignment="1">
      <alignment horizontal="center" wrapText="1"/>
    </xf>
    <xf numFmtId="0" fontId="0" fillId="22" borderId="2" xfId="0" quotePrefix="1" applyFill="1" applyBorder="1" applyAlignment="1">
      <alignment horizontal="center" vertical="center" wrapText="1"/>
    </xf>
    <xf numFmtId="0" fontId="5" fillId="22" borderId="1" xfId="0" quotePrefix="1" applyFont="1" applyFill="1" applyBorder="1" applyAlignment="1">
      <alignment horizontal="center" wrapText="1"/>
    </xf>
    <xf numFmtId="0" fontId="27" fillId="0" borderId="0" xfId="0" applyFont="1" applyAlignment="1">
      <alignment horizontal="center"/>
    </xf>
    <xf numFmtId="0" fontId="48" fillId="20" borderId="43" xfId="0" quotePrefix="1" applyFont="1" applyFill="1" applyBorder="1" applyAlignment="1">
      <alignment horizontal="center" vertical="center"/>
    </xf>
    <xf numFmtId="0" fontId="48" fillId="20" borderId="44" xfId="0" quotePrefix="1" applyFont="1" applyFill="1" applyBorder="1" applyAlignment="1">
      <alignment horizontal="center" vertical="center"/>
    </xf>
    <xf numFmtId="0" fontId="0" fillId="11" borderId="35" xfId="0" applyFill="1" applyBorder="1" applyAlignment="1">
      <alignment horizontal="left" vertical="center" wrapText="1"/>
    </xf>
    <xf numFmtId="0" fontId="37" fillId="11" borderId="35" xfId="0" quotePrefix="1" applyFont="1" applyFill="1" applyBorder="1" applyAlignment="1">
      <alignment horizontal="center" vertical="center"/>
    </xf>
    <xf numFmtId="0" fontId="37" fillId="11" borderId="1" xfId="0" quotePrefix="1" applyFont="1" applyFill="1" applyBorder="1" applyAlignment="1">
      <alignment horizontal="center" vertical="center"/>
    </xf>
    <xf numFmtId="0" fontId="70" fillId="11" borderId="1" xfId="0" applyFont="1" applyFill="1" applyBorder="1" applyAlignment="1">
      <alignment horizontal="left" vertical="center" wrapText="1"/>
    </xf>
    <xf numFmtId="0" fontId="5" fillId="11" borderId="10" xfId="0" applyFont="1" applyFill="1" applyBorder="1" applyAlignment="1">
      <alignment horizontal="center" vertical="center" wrapText="1"/>
    </xf>
    <xf numFmtId="0" fontId="70" fillId="11" borderId="1" xfId="0" applyFont="1" applyFill="1" applyBorder="1" applyAlignment="1">
      <alignment horizontal="center" vertical="center" wrapText="1"/>
    </xf>
    <xf numFmtId="0" fontId="0" fillId="11" borderId="41" xfId="0" applyFill="1" applyBorder="1" applyAlignment="1">
      <alignment horizontal="center" vertical="center" wrapText="1"/>
    </xf>
    <xf numFmtId="0" fontId="70" fillId="11" borderId="41" xfId="0" applyFont="1" applyFill="1" applyBorder="1" applyAlignment="1">
      <alignment horizontal="left" vertical="center" wrapText="1"/>
    </xf>
    <xf numFmtId="0" fontId="5" fillId="11" borderId="41" xfId="0" applyFont="1" applyFill="1" applyBorder="1" applyAlignment="1">
      <alignment horizontal="center" vertical="center" wrapText="1"/>
    </xf>
    <xf numFmtId="0" fontId="70" fillId="11" borderId="41" xfId="0" applyFont="1" applyFill="1" applyBorder="1" applyAlignment="1">
      <alignment horizontal="center" vertical="center" wrapText="1"/>
    </xf>
    <xf numFmtId="0" fontId="37" fillId="11" borderId="41" xfId="0" quotePrefix="1" applyFont="1" applyFill="1" applyBorder="1" applyAlignment="1">
      <alignment horizontal="center" vertical="center"/>
    </xf>
    <xf numFmtId="0" fontId="3" fillId="30" borderId="10" xfId="0" applyFont="1" applyFill="1" applyBorder="1" applyAlignment="1">
      <alignment horizontal="center" vertical="center" wrapText="1"/>
    </xf>
    <xf numFmtId="0" fontId="4" fillId="30" borderId="1" xfId="0" applyFont="1" applyFill="1" applyBorder="1" applyAlignment="1">
      <alignment horizontal="center"/>
    </xf>
    <xf numFmtId="0" fontId="70" fillId="8" borderId="1" xfId="0" applyFont="1" applyFill="1" applyBorder="1" applyAlignment="1">
      <alignment horizontal="left" vertical="center" wrapText="1"/>
    </xf>
    <xf numFmtId="0" fontId="60" fillId="8" borderId="1" xfId="0" applyFont="1" applyFill="1" applyBorder="1" applyAlignment="1">
      <alignment horizontal="center" vertical="center"/>
    </xf>
    <xf numFmtId="0" fontId="40" fillId="8" borderId="1" xfId="0" quotePrefix="1" applyFont="1" applyFill="1" applyBorder="1" applyAlignment="1">
      <alignment horizontal="center" vertical="center"/>
    </xf>
    <xf numFmtId="0" fontId="92" fillId="0" borderId="0" xfId="0" applyFont="1" applyAlignment="1">
      <alignment horizontal="center"/>
    </xf>
    <xf numFmtId="0" fontId="92" fillId="0" borderId="0" xfId="0" applyFont="1"/>
    <xf numFmtId="0" fontId="8" fillId="0" borderId="0" xfId="0" applyFont="1" applyAlignment="1">
      <alignment horizontal="center"/>
    </xf>
    <xf numFmtId="0" fontId="93" fillId="0" borderId="12" xfId="0" applyFont="1" applyBorder="1" applyAlignment="1">
      <alignment vertical="center" wrapText="1"/>
    </xf>
    <xf numFmtId="0" fontId="27" fillId="2" borderId="2" xfId="0" applyFont="1" applyFill="1" applyBorder="1" applyAlignment="1">
      <alignment horizontal="center" vertical="center" wrapText="1"/>
    </xf>
    <xf numFmtId="0" fontId="5" fillId="3" borderId="35" xfId="0" applyFont="1" applyFill="1" applyBorder="1" applyAlignment="1">
      <alignment horizontal="center" vertical="center" wrapText="1"/>
    </xf>
    <xf numFmtId="0" fontId="5" fillId="3" borderId="2" xfId="0" applyFont="1" applyFill="1" applyBorder="1" applyAlignment="1">
      <alignment horizontal="center" vertical="center" wrapText="1"/>
    </xf>
    <xf numFmtId="0" fontId="5" fillId="11" borderId="35" xfId="0" applyFont="1" applyFill="1" applyBorder="1" applyAlignment="1">
      <alignment horizontal="center" vertical="center" wrapText="1"/>
    </xf>
    <xf numFmtId="0" fontId="8" fillId="0" borderId="0" xfId="0" applyFont="1"/>
    <xf numFmtId="0" fontId="1" fillId="10" borderId="1" xfId="7" applyFont="1" applyFill="1" applyBorder="1" applyAlignment="1">
      <alignment horizontal="center" vertical="center" wrapText="1"/>
    </xf>
    <xf numFmtId="0" fontId="37" fillId="8" borderId="1" xfId="0" applyFont="1" applyFill="1" applyBorder="1" applyAlignment="1">
      <alignment horizontal="left" vertical="center" wrapText="1"/>
    </xf>
    <xf numFmtId="0" fontId="70" fillId="42" borderId="1" xfId="0" applyFont="1" applyFill="1" applyBorder="1" applyAlignment="1">
      <alignment horizontal="center" vertical="center" wrapText="1"/>
    </xf>
    <xf numFmtId="0" fontId="37" fillId="8" borderId="1" xfId="0" applyFont="1" applyFill="1" applyBorder="1" applyAlignment="1">
      <alignment horizontal="center" vertical="center" wrapText="1"/>
    </xf>
    <xf numFmtId="0" fontId="43" fillId="8" borderId="1" xfId="0" applyFont="1" applyFill="1" applyBorder="1" applyAlignment="1">
      <alignment horizontal="center" vertical="center" wrapText="1"/>
    </xf>
    <xf numFmtId="0" fontId="82" fillId="8" borderId="1" xfId="0" applyFont="1" applyFill="1" applyBorder="1" applyAlignment="1">
      <alignment horizontal="center" vertical="center" wrapText="1"/>
    </xf>
    <xf numFmtId="0" fontId="65" fillId="8" borderId="1" xfId="0" applyFont="1" applyFill="1" applyBorder="1"/>
    <xf numFmtId="0" fontId="37" fillId="8" borderId="1" xfId="0" quotePrefix="1" applyFont="1" applyFill="1" applyBorder="1" applyAlignment="1">
      <alignment horizontal="center" vertical="center"/>
    </xf>
    <xf numFmtId="0" fontId="40" fillId="8" borderId="1" xfId="0" quotePrefix="1" applyFont="1" applyFill="1" applyBorder="1" applyAlignment="1">
      <alignment horizontal="center" vertical="center" wrapText="1"/>
    </xf>
    <xf numFmtId="0" fontId="43" fillId="8" borderId="1" xfId="0" quotePrefix="1" applyFont="1" applyFill="1" applyBorder="1" applyAlignment="1">
      <alignment horizontal="center" vertical="center"/>
    </xf>
    <xf numFmtId="0" fontId="82" fillId="8" borderId="1" xfId="0" applyFont="1" applyFill="1" applyBorder="1" applyAlignment="1">
      <alignment horizontal="left" vertical="center" wrapText="1"/>
    </xf>
    <xf numFmtId="0" fontId="5" fillId="8" borderId="1" xfId="0" applyFont="1" applyFill="1" applyBorder="1" applyAlignment="1">
      <alignment vertical="center" wrapText="1"/>
    </xf>
    <xf numFmtId="0" fontId="37" fillId="8" borderId="1" xfId="0" quotePrefix="1" applyFont="1" applyFill="1" applyBorder="1" applyAlignment="1">
      <alignment horizontal="center" vertical="center" wrapText="1"/>
    </xf>
    <xf numFmtId="0" fontId="40" fillId="0" borderId="35" xfId="0" applyFont="1" applyBorder="1" applyAlignment="1">
      <alignment horizontal="center" vertical="center" wrapText="1"/>
    </xf>
    <xf numFmtId="0" fontId="5" fillId="35" borderId="1" xfId="0" applyFont="1" applyFill="1" applyBorder="1" applyAlignment="1">
      <alignment horizontal="center" vertical="center" wrapText="1"/>
    </xf>
    <xf numFmtId="0" fontId="5" fillId="35" borderId="2" xfId="0" applyFont="1" applyFill="1" applyBorder="1" applyAlignment="1">
      <alignment horizontal="center" vertical="center" wrapText="1"/>
    </xf>
    <xf numFmtId="0" fontId="70" fillId="40" borderId="1" xfId="0" applyFont="1" applyFill="1" applyBorder="1" applyAlignment="1">
      <alignment horizontal="left" vertical="center" wrapText="1"/>
    </xf>
    <xf numFmtId="0" fontId="1" fillId="9" borderId="1" xfId="0" applyFont="1" applyFill="1" applyBorder="1" applyAlignment="1">
      <alignment vertical="center" wrapText="1"/>
    </xf>
    <xf numFmtId="0" fontId="1" fillId="40" borderId="1" xfId="0" applyFont="1" applyFill="1" applyBorder="1" applyAlignment="1">
      <alignment horizontal="center" vertical="center" wrapText="1"/>
    </xf>
    <xf numFmtId="0" fontId="5" fillId="9" borderId="1" xfId="0" applyFont="1" applyFill="1" applyBorder="1" applyAlignment="1">
      <alignment horizontal="center" vertical="center" wrapText="1"/>
    </xf>
    <xf numFmtId="0" fontId="5" fillId="0" borderId="82" xfId="12" applyFont="1" applyBorder="1" applyAlignment="1">
      <alignment horizontal="left" vertical="center"/>
    </xf>
    <xf numFmtId="0" fontId="5" fillId="0" borderId="82" xfId="12" applyFont="1" applyBorder="1" applyAlignment="1">
      <alignment vertical="center" wrapText="1"/>
    </xf>
    <xf numFmtId="0" fontId="60" fillId="0" borderId="1" xfId="0" applyFont="1" applyBorder="1" applyAlignment="1">
      <alignment horizontal="center" vertical="center" wrapText="1"/>
    </xf>
    <xf numFmtId="0" fontId="5" fillId="0" borderId="82" xfId="12" applyFont="1" applyBorder="1" applyAlignment="1">
      <alignment horizontal="center" vertical="center"/>
    </xf>
    <xf numFmtId="0" fontId="5" fillId="0" borderId="25" xfId="12" applyFont="1" applyBorder="1" applyAlignment="1">
      <alignment horizontal="left" vertical="center"/>
    </xf>
    <xf numFmtId="0" fontId="5" fillId="0" borderId="25" xfId="12" applyFont="1" applyBorder="1" applyAlignment="1">
      <alignment vertical="center" wrapText="1"/>
    </xf>
    <xf numFmtId="0" fontId="5" fillId="0" borderId="25" xfId="12" applyFont="1" applyBorder="1" applyAlignment="1">
      <alignment horizontal="center" vertical="center"/>
    </xf>
    <xf numFmtId="0" fontId="5" fillId="0" borderId="82" xfId="12" applyFont="1" applyBorder="1" applyAlignment="1">
      <alignment horizontal="left" vertical="center" wrapText="1"/>
    </xf>
    <xf numFmtId="0" fontId="5" fillId="0" borderId="83" xfId="12" applyFont="1" applyBorder="1" applyAlignment="1">
      <alignment horizontal="left" vertical="center"/>
    </xf>
    <xf numFmtId="0" fontId="5" fillId="0" borderId="83" xfId="12" applyFont="1" applyBorder="1" applyAlignment="1">
      <alignment horizontal="left" vertical="center" wrapText="1"/>
    </xf>
    <xf numFmtId="0" fontId="5" fillId="0" borderId="83" xfId="12" applyFont="1" applyBorder="1" applyAlignment="1">
      <alignment horizontal="center" vertical="center"/>
    </xf>
    <xf numFmtId="0" fontId="5" fillId="8" borderId="1" xfId="7" applyFont="1" applyFill="1" applyBorder="1" applyAlignment="1">
      <alignment horizontal="left" vertical="center" wrapText="1"/>
    </xf>
    <xf numFmtId="0" fontId="5" fillId="8" borderId="82" xfId="7" applyFont="1" applyFill="1" applyBorder="1" applyAlignment="1">
      <alignment horizontal="left" vertical="center" wrapText="1"/>
    </xf>
    <xf numFmtId="0" fontId="5" fillId="8" borderId="1" xfId="7" applyFont="1" applyFill="1" applyBorder="1" applyAlignment="1">
      <alignment horizontal="center" vertical="center" wrapText="1"/>
    </xf>
    <xf numFmtId="0" fontId="1" fillId="8" borderId="1" xfId="7" applyFont="1" applyFill="1" applyBorder="1" applyAlignment="1">
      <alignment horizontal="center" vertical="center" wrapText="1"/>
    </xf>
    <xf numFmtId="0" fontId="5" fillId="0" borderId="1" xfId="7" applyFont="1" applyBorder="1" applyAlignment="1">
      <alignment horizontal="left" vertical="center" wrapText="1"/>
    </xf>
    <xf numFmtId="0" fontId="70" fillId="0" borderId="1" xfId="7" applyFont="1" applyBorder="1" applyAlignment="1">
      <alignment horizontal="left" vertical="center" wrapText="1"/>
    </xf>
    <xf numFmtId="0" fontId="5" fillId="0" borderId="2" xfId="7" applyFont="1" applyBorder="1" applyAlignment="1">
      <alignment horizontal="center" vertical="center" wrapText="1"/>
    </xf>
    <xf numFmtId="0" fontId="5" fillId="0" borderId="22" xfId="7" applyFont="1" applyBorder="1" applyAlignment="1">
      <alignment horizontal="center" vertical="center" wrapText="1"/>
    </xf>
    <xf numFmtId="0" fontId="5" fillId="0" borderId="13" xfId="7" applyFont="1" applyBorder="1" applyAlignment="1">
      <alignment horizontal="center" vertical="center" wrapText="1"/>
    </xf>
    <xf numFmtId="0" fontId="5" fillId="0" borderId="1" xfId="12" applyFont="1" applyBorder="1" applyAlignment="1">
      <alignment horizontal="center" vertical="center"/>
    </xf>
    <xf numFmtId="0" fontId="17" fillId="18" borderId="12" xfId="0" applyFont="1" applyFill="1" applyBorder="1" applyAlignment="1">
      <alignment horizontal="center"/>
    </xf>
    <xf numFmtId="0" fontId="5" fillId="0" borderId="2" xfId="7" applyFont="1" applyBorder="1" applyAlignment="1">
      <alignment horizontal="left" vertical="center" wrapText="1"/>
    </xf>
    <xf numFmtId="0" fontId="5" fillId="0" borderId="83" xfId="7" applyFont="1" applyBorder="1" applyAlignment="1">
      <alignment horizontal="left" vertical="center" wrapText="1"/>
    </xf>
    <xf numFmtId="0" fontId="5" fillId="0" borderId="2" xfId="12" applyFont="1" applyBorder="1" applyAlignment="1">
      <alignment horizontal="center" vertical="center"/>
    </xf>
    <xf numFmtId="0" fontId="5" fillId="0" borderId="15" xfId="7" applyFont="1" applyBorder="1" applyAlignment="1">
      <alignment horizontal="left" vertical="center" wrapText="1"/>
    </xf>
    <xf numFmtId="0" fontId="5" fillId="0" borderId="0" xfId="0" quotePrefix="1" applyFont="1" applyAlignment="1">
      <alignment horizontal="center"/>
    </xf>
    <xf numFmtId="0" fontId="70" fillId="8" borderId="1" xfId="0" applyFont="1" applyFill="1" applyBorder="1" applyAlignment="1">
      <alignment horizontal="center" vertical="center" wrapText="1"/>
    </xf>
    <xf numFmtId="0" fontId="0" fillId="8" borderId="10" xfId="0" applyFill="1" applyBorder="1" applyAlignment="1">
      <alignment horizontal="center" vertical="center" wrapText="1"/>
    </xf>
    <xf numFmtId="164" fontId="29" fillId="8" borderId="18" xfId="0" applyNumberFormat="1" applyFont="1" applyFill="1" applyBorder="1" applyAlignment="1">
      <alignment horizontal="center" vertical="center"/>
    </xf>
    <xf numFmtId="0" fontId="29" fillId="8" borderId="19" xfId="0" applyFont="1" applyFill="1" applyBorder="1" applyAlignment="1">
      <alignment horizontal="left" vertical="center"/>
    </xf>
    <xf numFmtId="164" fontId="29" fillId="5" borderId="18" xfId="0" applyNumberFormat="1" applyFont="1" applyFill="1" applyBorder="1" applyAlignment="1">
      <alignment horizontal="center" vertical="center"/>
    </xf>
    <xf numFmtId="0" fontId="29" fillId="5" borderId="19" xfId="0" applyFont="1" applyFill="1" applyBorder="1" applyAlignment="1">
      <alignment horizontal="left" vertical="center"/>
    </xf>
    <xf numFmtId="164" fontId="30" fillId="5" borderId="18" xfId="0" applyNumberFormat="1" applyFont="1" applyFill="1" applyBorder="1" applyAlignment="1">
      <alignment horizontal="center" vertical="center"/>
    </xf>
    <xf numFmtId="0" fontId="29" fillId="5" borderId="19" xfId="0" applyFont="1" applyFill="1" applyBorder="1" applyAlignment="1">
      <alignment horizontal="left" vertical="center" wrapText="1"/>
    </xf>
    <xf numFmtId="0" fontId="30" fillId="0" borderId="19" xfId="0" applyFont="1" applyBorder="1" applyAlignment="1">
      <alignment horizontal="left" vertical="center" wrapText="1"/>
    </xf>
    <xf numFmtId="0" fontId="29" fillId="8" borderId="19" xfId="0" applyFont="1" applyFill="1" applyBorder="1" applyAlignment="1">
      <alignment horizontal="left" vertical="center" wrapText="1"/>
    </xf>
    <xf numFmtId="0" fontId="95" fillId="8" borderId="19" xfId="0" applyFont="1" applyFill="1" applyBorder="1" applyAlignment="1">
      <alignment horizontal="left" vertical="center"/>
    </xf>
    <xf numFmtId="0" fontId="26" fillId="5" borderId="0" xfId="0" applyFont="1" applyFill="1"/>
    <xf numFmtId="0" fontId="12" fillId="0" borderId="0" xfId="3" quotePrefix="1"/>
    <xf numFmtId="0" fontId="68" fillId="0" borderId="14" xfId="0" applyFont="1" applyBorder="1"/>
    <xf numFmtId="0" fontId="68" fillId="0" borderId="13" xfId="0" applyFont="1" applyBorder="1"/>
    <xf numFmtId="0" fontId="70" fillId="11" borderId="35" xfId="0" applyFont="1" applyFill="1" applyBorder="1" applyAlignment="1">
      <alignment horizontal="center" vertical="center" wrapText="1"/>
    </xf>
    <xf numFmtId="0" fontId="70" fillId="11" borderId="1" xfId="0" applyFont="1" applyFill="1" applyBorder="1"/>
    <xf numFmtId="0" fontId="70" fillId="11" borderId="40" xfId="0" applyFont="1" applyFill="1" applyBorder="1" applyAlignment="1">
      <alignment horizontal="center" vertical="center" wrapText="1"/>
    </xf>
    <xf numFmtId="0" fontId="5" fillId="11" borderId="35" xfId="0" applyFont="1" applyFill="1" applyBorder="1" applyAlignment="1">
      <alignment horizontal="center" vertical="center"/>
    </xf>
    <xf numFmtId="0" fontId="40" fillId="11" borderId="35" xfId="0" quotePrefix="1" applyFont="1" applyFill="1" applyBorder="1" applyAlignment="1">
      <alignment horizontal="center" vertical="center"/>
    </xf>
    <xf numFmtId="0" fontId="5" fillId="11" borderId="1" xfId="0" applyFont="1" applyFill="1" applyBorder="1" applyAlignment="1">
      <alignment horizontal="center" vertical="center"/>
    </xf>
    <xf numFmtId="0" fontId="40" fillId="11" borderId="1" xfId="0" quotePrefix="1" applyFont="1" applyFill="1" applyBorder="1" applyAlignment="1">
      <alignment horizontal="center" vertical="center"/>
    </xf>
    <xf numFmtId="0" fontId="37" fillId="11" borderId="1" xfId="0" quotePrefix="1" applyFont="1" applyFill="1" applyBorder="1" applyAlignment="1">
      <alignment horizontal="center" vertical="center" wrapText="1"/>
    </xf>
    <xf numFmtId="0" fontId="40" fillId="11" borderId="1" xfId="13" applyFont="1" applyFill="1" applyBorder="1" applyAlignment="1">
      <alignment horizontal="center" vertical="center" wrapText="1"/>
    </xf>
    <xf numFmtId="0" fontId="5" fillId="11" borderId="1" xfId="0" applyFont="1" applyFill="1" applyBorder="1"/>
    <xf numFmtId="0" fontId="82" fillId="11" borderId="1" xfId="0" applyFont="1" applyFill="1" applyBorder="1" applyAlignment="1">
      <alignment horizontal="center" vertical="center" wrapText="1"/>
    </xf>
    <xf numFmtId="0" fontId="82" fillId="11" borderId="40" xfId="0" applyFont="1" applyFill="1" applyBorder="1" applyAlignment="1">
      <alignment horizontal="center" vertical="center" wrapText="1"/>
    </xf>
    <xf numFmtId="0" fontId="5" fillId="11" borderId="40" xfId="0" applyFont="1" applyFill="1" applyBorder="1" applyAlignment="1">
      <alignment horizontal="center" vertical="center"/>
    </xf>
    <xf numFmtId="0" fontId="5" fillId="11" borderId="40" xfId="0" applyFont="1" applyFill="1" applyBorder="1"/>
    <xf numFmtId="0" fontId="37" fillId="11" borderId="40" xfId="0" quotePrefix="1" applyFont="1" applyFill="1" applyBorder="1" applyAlignment="1">
      <alignment horizontal="center" vertical="center"/>
    </xf>
    <xf numFmtId="0" fontId="5" fillId="11" borderId="40" xfId="0" applyFont="1" applyFill="1" applyBorder="1" applyAlignment="1">
      <alignment horizontal="center" wrapText="1"/>
    </xf>
    <xf numFmtId="0" fontId="0" fillId="11" borderId="40" xfId="0" applyFill="1" applyBorder="1" applyAlignment="1">
      <alignment horizontal="center" vertical="center"/>
    </xf>
    <xf numFmtId="0" fontId="70" fillId="11" borderId="40" xfId="0" applyFont="1" applyFill="1" applyBorder="1" applyAlignment="1">
      <alignment horizontal="left" vertical="center" wrapText="1"/>
    </xf>
    <xf numFmtId="0" fontId="48" fillId="20" borderId="45" xfId="0" quotePrefix="1" applyFont="1" applyFill="1" applyBorder="1" applyAlignment="1">
      <alignment horizontal="center" vertical="center"/>
    </xf>
    <xf numFmtId="0" fontId="37" fillId="41" borderId="15" xfId="0" quotePrefix="1" applyFont="1" applyFill="1" applyBorder="1" applyAlignment="1">
      <alignment horizontal="center" vertical="center" wrapText="1"/>
    </xf>
    <xf numFmtId="0" fontId="5" fillId="10" borderId="1" xfId="0" applyFont="1" applyFill="1" applyBorder="1" applyAlignment="1">
      <alignment horizontal="center"/>
    </xf>
    <xf numFmtId="0" fontId="0" fillId="10" borderId="1" xfId="0" applyFill="1" applyBorder="1" applyAlignment="1">
      <alignment horizontal="left" vertical="center" wrapText="1"/>
    </xf>
    <xf numFmtId="0" fontId="11" fillId="10" borderId="1" xfId="0" applyFont="1" applyFill="1" applyBorder="1" applyAlignment="1">
      <alignment horizontal="center" vertical="center" wrapText="1"/>
    </xf>
    <xf numFmtId="0" fontId="5" fillId="10" borderId="40" xfId="0" applyFont="1" applyFill="1" applyBorder="1" applyAlignment="1">
      <alignment horizontal="center"/>
    </xf>
    <xf numFmtId="0" fontId="0" fillId="10" borderId="40" xfId="0" applyFill="1" applyBorder="1" applyAlignment="1">
      <alignment horizontal="left" vertical="center" wrapText="1"/>
    </xf>
    <xf numFmtId="0" fontId="5" fillId="10" borderId="40" xfId="0" applyFont="1" applyFill="1" applyBorder="1" applyAlignment="1">
      <alignment horizontal="center" vertical="center"/>
    </xf>
    <xf numFmtId="0" fontId="27" fillId="10" borderId="40" xfId="0" applyFont="1" applyFill="1" applyBorder="1" applyAlignment="1">
      <alignment horizontal="center" vertical="center" wrapText="1"/>
    </xf>
    <xf numFmtId="0" fontId="72" fillId="0" borderId="0" xfId="3" applyFont="1" applyFill="1" applyBorder="1" applyAlignment="1">
      <alignment horizontal="center" vertical="center"/>
    </xf>
    <xf numFmtId="0" fontId="72" fillId="0" borderId="48" xfId="3" applyFont="1" applyFill="1" applyBorder="1" applyAlignment="1">
      <alignment horizontal="center" vertical="center"/>
    </xf>
    <xf numFmtId="0" fontId="72" fillId="0" borderId="48" xfId="3" applyFont="1" applyFill="1" applyBorder="1"/>
    <xf numFmtId="0" fontId="0" fillId="0" borderId="48" xfId="0" applyBorder="1"/>
    <xf numFmtId="0" fontId="70" fillId="11" borderId="2" xfId="0" applyFont="1" applyFill="1" applyBorder="1" applyAlignment="1">
      <alignment horizontal="left" vertical="center" wrapText="1"/>
    </xf>
    <xf numFmtId="0" fontId="40" fillId="11" borderId="2" xfId="13" applyFont="1" applyFill="1" applyBorder="1" applyAlignment="1">
      <alignment horizontal="center" vertical="center" wrapText="1"/>
    </xf>
    <xf numFmtId="0" fontId="5" fillId="11" borderId="2" xfId="0" applyFont="1" applyFill="1" applyBorder="1" applyAlignment="1">
      <alignment horizontal="center" vertical="center"/>
    </xf>
    <xf numFmtId="0" fontId="82" fillId="11" borderId="2" xfId="0" applyFont="1" applyFill="1" applyBorder="1" applyAlignment="1">
      <alignment horizontal="center" vertical="center" wrapText="1"/>
    </xf>
    <xf numFmtId="0" fontId="37" fillId="11" borderId="2" xfId="0" quotePrefix="1" applyFont="1" applyFill="1" applyBorder="1" applyAlignment="1">
      <alignment horizontal="center" vertical="center" wrapText="1"/>
    </xf>
    <xf numFmtId="0" fontId="37" fillId="20" borderId="64" xfId="0" quotePrefix="1" applyFont="1" applyFill="1" applyBorder="1" applyAlignment="1">
      <alignment horizontal="center" vertical="center"/>
    </xf>
    <xf numFmtId="0" fontId="0" fillId="11" borderId="10" xfId="0" applyFill="1" applyBorder="1" applyAlignment="1">
      <alignment horizontal="center" vertical="center" wrapText="1"/>
    </xf>
    <xf numFmtId="0" fontId="0" fillId="11" borderId="10" xfId="0" applyFill="1" applyBorder="1" applyAlignment="1">
      <alignment horizontal="left" vertical="center"/>
    </xf>
    <xf numFmtId="0" fontId="0" fillId="11" borderId="10" xfId="0" applyFill="1" applyBorder="1" applyAlignment="1">
      <alignment horizontal="left" vertical="center" wrapText="1"/>
    </xf>
    <xf numFmtId="0" fontId="0" fillId="11" borderId="10" xfId="0" applyFill="1" applyBorder="1" applyAlignment="1">
      <alignment horizontal="center" vertical="center"/>
    </xf>
    <xf numFmtId="0" fontId="5" fillId="11" borderId="10" xfId="0" applyFont="1" applyFill="1" applyBorder="1" applyAlignment="1">
      <alignment horizontal="center" vertical="center"/>
    </xf>
    <xf numFmtId="0" fontId="37" fillId="11" borderId="10" xfId="0" quotePrefix="1" applyFont="1" applyFill="1" applyBorder="1" applyAlignment="1">
      <alignment horizontal="center" vertical="center"/>
    </xf>
    <xf numFmtId="0" fontId="48" fillId="20" borderId="86" xfId="0" quotePrefix="1" applyFont="1" applyFill="1" applyBorder="1" applyAlignment="1">
      <alignment horizontal="center" vertical="center"/>
    </xf>
    <xf numFmtId="0" fontId="0" fillId="11" borderId="40" xfId="0" applyFill="1" applyBorder="1" applyAlignment="1">
      <alignment horizontal="left" vertical="center"/>
    </xf>
    <xf numFmtId="0" fontId="0" fillId="11" borderId="40" xfId="0" applyFill="1" applyBorder="1" applyAlignment="1">
      <alignment horizontal="left" vertical="center" wrapText="1"/>
    </xf>
    <xf numFmtId="0" fontId="3" fillId="0" borderId="0" xfId="0" applyFont="1" applyAlignment="1">
      <alignment vertical="center"/>
    </xf>
    <xf numFmtId="0" fontId="37" fillId="38" borderId="88" xfId="7" applyFont="1" applyFill="1" applyBorder="1" applyAlignment="1">
      <alignment horizontal="center" vertical="center"/>
    </xf>
    <xf numFmtId="0" fontId="43" fillId="8" borderId="75" xfId="7" applyFont="1" applyFill="1" applyBorder="1" applyAlignment="1">
      <alignment horizontal="center" vertical="center"/>
    </xf>
    <xf numFmtId="0" fontId="43" fillId="8" borderId="76" xfId="7" applyFont="1" applyFill="1" applyBorder="1" applyAlignment="1">
      <alignment wrapText="1"/>
    </xf>
    <xf numFmtId="0" fontId="43" fillId="8" borderId="9" xfId="0" applyFont="1" applyFill="1" applyBorder="1" applyAlignment="1">
      <alignment horizontal="center" vertical="center"/>
    </xf>
    <xf numFmtId="0" fontId="43" fillId="8" borderId="9" xfId="0" applyFont="1" applyFill="1" applyBorder="1" applyAlignment="1">
      <alignment vertical="center" wrapText="1"/>
    </xf>
    <xf numFmtId="0" fontId="0" fillId="22" borderId="2" xfId="0" quotePrefix="1" applyFill="1" applyBorder="1" applyAlignment="1">
      <alignment horizontal="center" vertical="center"/>
    </xf>
    <xf numFmtId="0" fontId="4" fillId="10" borderId="1" xfId="0" applyFont="1" applyFill="1" applyBorder="1" applyAlignment="1">
      <alignment horizontal="center" vertical="center" wrapText="1"/>
    </xf>
    <xf numFmtId="0" fontId="5" fillId="9" borderId="40" xfId="0" applyFont="1" applyFill="1" applyBorder="1" applyAlignment="1">
      <alignment horizontal="center"/>
    </xf>
    <xf numFmtId="0" fontId="0" fillId="9" borderId="40" xfId="0" applyFill="1" applyBorder="1" applyAlignment="1">
      <alignment horizontal="left" vertical="center" wrapText="1"/>
    </xf>
    <xf numFmtId="0" fontId="0" fillId="9" borderId="40" xfId="0" applyFill="1" applyBorder="1" applyAlignment="1">
      <alignment horizontal="center" vertical="center" wrapText="1"/>
    </xf>
    <xf numFmtId="0" fontId="40" fillId="10" borderId="40" xfId="7" applyFont="1" applyFill="1" applyBorder="1" applyAlignment="1">
      <alignment horizontal="left" vertical="center" wrapText="1"/>
    </xf>
    <xf numFmtId="0" fontId="5" fillId="10" borderId="40" xfId="0" applyFont="1" applyFill="1" applyBorder="1" applyAlignment="1">
      <alignment horizontal="center" vertical="center" wrapText="1"/>
    </xf>
    <xf numFmtId="0" fontId="5" fillId="10" borderId="40" xfId="0" applyFont="1" applyFill="1" applyBorder="1"/>
    <xf numFmtId="0" fontId="5" fillId="10" borderId="40" xfId="0" applyFont="1" applyFill="1" applyBorder="1" applyAlignment="1">
      <alignment horizontal="center" wrapText="1"/>
    </xf>
    <xf numFmtId="0" fontId="12" fillId="0" borderId="0" xfId="3" applyAlignment="1">
      <alignment horizontal="left" vertical="center" wrapText="1" indent="1"/>
    </xf>
    <xf numFmtId="0" fontId="97" fillId="10" borderId="0" xfId="0" applyFont="1" applyFill="1" applyAlignment="1">
      <alignment horizontal="left"/>
    </xf>
    <xf numFmtId="0" fontId="11" fillId="5" borderId="51" xfId="0" applyFont="1" applyFill="1" applyBorder="1" applyAlignment="1">
      <alignment horizontal="left"/>
    </xf>
    <xf numFmtId="0" fontId="11" fillId="5" borderId="49" xfId="0" applyFont="1" applyFill="1" applyBorder="1" applyAlignment="1">
      <alignment horizontal="left"/>
    </xf>
    <xf numFmtId="0" fontId="11" fillId="5" borderId="71" xfId="0" applyFont="1" applyFill="1" applyBorder="1" applyAlignment="1">
      <alignment horizontal="left"/>
    </xf>
    <xf numFmtId="0" fontId="18" fillId="0" borderId="26" xfId="0" applyFont="1" applyBorder="1" applyAlignment="1">
      <alignment horizontal="left"/>
    </xf>
    <xf numFmtId="0" fontId="18" fillId="0" borderId="0" xfId="0" applyFont="1" applyAlignment="1">
      <alignment horizontal="left"/>
    </xf>
    <xf numFmtId="0" fontId="18" fillId="0" borderId="53" xfId="0" applyFont="1" applyBorder="1" applyAlignment="1">
      <alignment horizontal="left"/>
    </xf>
    <xf numFmtId="0" fontId="15" fillId="0" borderId="26" xfId="0" applyFont="1" applyBorder="1" applyAlignment="1">
      <alignment horizontal="center"/>
    </xf>
    <xf numFmtId="0" fontId="15" fillId="0" borderId="0" xfId="0" applyFont="1" applyAlignment="1">
      <alignment horizontal="center"/>
    </xf>
    <xf numFmtId="0" fontId="15" fillId="0" borderId="53" xfId="0" applyFont="1" applyBorder="1" applyAlignment="1">
      <alignment horizontal="center"/>
    </xf>
    <xf numFmtId="0" fontId="15" fillId="5" borderId="51" xfId="0" applyFont="1" applyFill="1" applyBorder="1" applyAlignment="1">
      <alignment horizontal="left"/>
    </xf>
    <xf numFmtId="0" fontId="15" fillId="5" borderId="49" xfId="0" applyFont="1" applyFill="1" applyBorder="1" applyAlignment="1">
      <alignment horizontal="left"/>
    </xf>
    <xf numFmtId="0" fontId="15" fillId="5" borderId="71" xfId="0" applyFont="1" applyFill="1" applyBorder="1" applyAlignment="1">
      <alignment horizontal="left"/>
    </xf>
    <xf numFmtId="0" fontId="18" fillId="30" borderId="52" xfId="0" applyFont="1" applyFill="1" applyBorder="1" applyAlignment="1">
      <alignment horizontal="left" wrapText="1"/>
    </xf>
    <xf numFmtId="0" fontId="18" fillId="30" borderId="48" xfId="0" applyFont="1" applyFill="1" applyBorder="1" applyAlignment="1">
      <alignment horizontal="left"/>
    </xf>
    <xf numFmtId="0" fontId="18" fillId="30" borderId="19" xfId="0" applyFont="1" applyFill="1" applyBorder="1" applyAlignment="1">
      <alignment horizontal="left"/>
    </xf>
    <xf numFmtId="0" fontId="85" fillId="0" borderId="26" xfId="0" applyFont="1" applyBorder="1" applyAlignment="1">
      <alignment horizontal="center"/>
    </xf>
    <xf numFmtId="0" fontId="85" fillId="0" borderId="0" xfId="0" applyFont="1" applyAlignment="1">
      <alignment horizontal="center"/>
    </xf>
    <xf numFmtId="0" fontId="85" fillId="0" borderId="53" xfId="0" applyFont="1" applyBorder="1" applyAlignment="1">
      <alignment horizontal="center"/>
    </xf>
    <xf numFmtId="0" fontId="26" fillId="5" borderId="8" xfId="0" applyFont="1" applyFill="1" applyBorder="1" applyAlignment="1">
      <alignment horizontal="center"/>
    </xf>
    <xf numFmtId="0" fontId="3" fillId="0" borderId="0" xfId="0" applyFont="1" applyAlignment="1">
      <alignment horizontal="left"/>
    </xf>
    <xf numFmtId="0" fontId="26" fillId="5" borderId="0" xfId="0" applyFont="1" applyFill="1" applyAlignment="1">
      <alignment horizontal="center"/>
    </xf>
    <xf numFmtId="0" fontId="11" fillId="5" borderId="59" xfId="0" applyFont="1" applyFill="1" applyBorder="1" applyAlignment="1">
      <alignment horizontal="center" vertical="center" textRotation="90" wrapText="1"/>
    </xf>
    <xf numFmtId="0" fontId="11" fillId="5" borderId="60" xfId="0" applyFont="1" applyFill="1" applyBorder="1" applyAlignment="1">
      <alignment horizontal="center" vertical="center" textRotation="90" wrapText="1"/>
    </xf>
    <xf numFmtId="0" fontId="11" fillId="5" borderId="61" xfId="0" applyFont="1" applyFill="1" applyBorder="1" applyAlignment="1">
      <alignment horizontal="center" vertical="center" textRotation="90" wrapText="1"/>
    </xf>
    <xf numFmtId="0" fontId="1" fillId="0" borderId="35" xfId="0" applyFont="1" applyBorder="1" applyAlignment="1">
      <alignment horizontal="center" vertical="center" wrapText="1"/>
    </xf>
    <xf numFmtId="0" fontId="1" fillId="0" borderId="1" xfId="0" applyFont="1" applyBorder="1" applyAlignment="1">
      <alignment horizontal="center" vertical="center" wrapText="1"/>
    </xf>
    <xf numFmtId="0" fontId="11" fillId="5" borderId="38" xfId="0" applyFont="1" applyFill="1" applyBorder="1" applyAlignment="1">
      <alignment horizontal="center" vertical="center" textRotation="90" wrapText="1"/>
    </xf>
    <xf numFmtId="0" fontId="11" fillId="5" borderId="39" xfId="0" applyFont="1" applyFill="1" applyBorder="1" applyAlignment="1">
      <alignment horizontal="center" vertical="center" textRotation="90" wrapText="1"/>
    </xf>
    <xf numFmtId="0" fontId="11" fillId="5" borderId="34" xfId="0" applyFont="1" applyFill="1" applyBorder="1" applyAlignment="1">
      <alignment horizontal="center" vertical="center" textRotation="90" wrapText="1"/>
    </xf>
    <xf numFmtId="0" fontId="1" fillId="0" borderId="15" xfId="0" applyFont="1" applyBorder="1" applyAlignment="1">
      <alignment horizontal="center" vertical="center" wrapText="1"/>
    </xf>
    <xf numFmtId="0" fontId="1" fillId="0" borderId="10" xfId="0" applyFont="1" applyBorder="1" applyAlignment="1">
      <alignment horizontal="center" vertical="center" wrapText="1"/>
    </xf>
    <xf numFmtId="0" fontId="1" fillId="0" borderId="36" xfId="0" applyFont="1" applyBorder="1" applyAlignment="1">
      <alignment horizontal="center" vertical="center" wrapText="1"/>
    </xf>
    <xf numFmtId="0" fontId="1" fillId="0" borderId="41" xfId="0" applyFont="1" applyBorder="1" applyAlignment="1">
      <alignment horizontal="center" vertical="center" wrapText="1"/>
    </xf>
    <xf numFmtId="0" fontId="1" fillId="17" borderId="36" xfId="0" applyFont="1" applyFill="1" applyBorder="1" applyAlignment="1">
      <alignment horizontal="center" vertical="center" wrapText="1"/>
    </xf>
    <xf numFmtId="0" fontId="1" fillId="17" borderId="15" xfId="0" applyFont="1" applyFill="1" applyBorder="1" applyAlignment="1">
      <alignment horizontal="center" vertical="center" wrapText="1"/>
    </xf>
    <xf numFmtId="0" fontId="1" fillId="17" borderId="10" xfId="0" applyFont="1" applyFill="1" applyBorder="1" applyAlignment="1">
      <alignment horizontal="center" vertical="center" wrapText="1"/>
    </xf>
    <xf numFmtId="0" fontId="31" fillId="0" borderId="4" xfId="0" applyFont="1" applyBorder="1" applyAlignment="1">
      <alignment horizontal="left"/>
    </xf>
    <xf numFmtId="0" fontId="31" fillId="0" borderId="5" xfId="0" applyFont="1" applyBorder="1" applyAlignment="1">
      <alignment horizontal="left"/>
    </xf>
    <xf numFmtId="0" fontId="31" fillId="0" borderId="6" xfId="0" applyFont="1" applyBorder="1" applyAlignment="1">
      <alignment horizontal="left"/>
    </xf>
    <xf numFmtId="0" fontId="1" fillId="0" borderId="30" xfId="0" applyFont="1" applyBorder="1" applyAlignment="1">
      <alignment vertical="center" wrapText="1"/>
    </xf>
    <xf numFmtId="0" fontId="1" fillId="0" borderId="15" xfId="0" applyFont="1" applyBorder="1" applyAlignment="1">
      <alignment vertical="center" wrapText="1"/>
    </xf>
    <xf numFmtId="0" fontId="1" fillId="0" borderId="30" xfId="0" applyFont="1" applyBorder="1" applyAlignment="1">
      <alignment horizontal="center" vertical="center" wrapText="1"/>
    </xf>
    <xf numFmtId="0" fontId="17" fillId="6" borderId="4" xfId="1" applyFont="1" applyFill="1" applyBorder="1" applyAlignment="1">
      <alignment horizontal="left"/>
    </xf>
    <xf numFmtId="0" fontId="17" fillId="6" borderId="5" xfId="1" applyFont="1" applyFill="1" applyBorder="1" applyAlignment="1">
      <alignment horizontal="left"/>
    </xf>
    <xf numFmtId="0" fontId="17" fillId="6" borderId="12" xfId="2" applyFont="1" applyFill="1" applyBorder="1" applyAlignment="1"/>
    <xf numFmtId="0" fontId="17" fillId="6" borderId="13" xfId="2" applyFont="1" applyFill="1" applyBorder="1" applyAlignment="1"/>
    <xf numFmtId="0" fontId="19" fillId="0" borderId="12" xfId="0" applyFont="1" applyBorder="1" applyAlignment="1">
      <alignment vertical="center"/>
    </xf>
    <xf numFmtId="0" fontId="19" fillId="0" borderId="13" xfId="0" applyFont="1" applyBorder="1" applyAlignment="1">
      <alignment vertical="center"/>
    </xf>
    <xf numFmtId="0" fontId="17" fillId="6" borderId="7" xfId="2" applyFont="1" applyFill="1" applyBorder="1" applyAlignment="1">
      <alignment horizontal="left"/>
    </xf>
    <xf numFmtId="0" fontId="17" fillId="6" borderId="8" xfId="2" applyFont="1" applyFill="1" applyBorder="1" applyAlignment="1">
      <alignment horizontal="left"/>
    </xf>
    <xf numFmtId="0" fontId="17" fillId="6" borderId="9" xfId="2" applyFont="1" applyFill="1" applyBorder="1" applyAlignment="1">
      <alignment horizontal="left"/>
    </xf>
    <xf numFmtId="0" fontId="19" fillId="0" borderId="12" xfId="0" applyFont="1" applyBorder="1" applyAlignment="1">
      <alignment horizontal="left" vertical="center"/>
    </xf>
    <xf numFmtId="0" fontId="19" fillId="0" borderId="14" xfId="0" applyFont="1" applyBorder="1" applyAlignment="1">
      <alignment horizontal="left" vertical="center"/>
    </xf>
    <xf numFmtId="0" fontId="19" fillId="0" borderId="13" xfId="0" applyFont="1" applyBorder="1" applyAlignment="1">
      <alignment horizontal="left" vertical="center"/>
    </xf>
    <xf numFmtId="0" fontId="19" fillId="0" borderId="12" xfId="0" applyFont="1" applyBorder="1" applyAlignment="1">
      <alignment horizontal="center" vertical="center"/>
    </xf>
    <xf numFmtId="0" fontId="19" fillId="0" borderId="14" xfId="0" applyFont="1" applyBorder="1" applyAlignment="1">
      <alignment horizontal="center" vertical="center"/>
    </xf>
    <xf numFmtId="0" fontId="19" fillId="0" borderId="13" xfId="0" applyFont="1" applyBorder="1" applyAlignment="1">
      <alignment horizontal="center" vertical="center"/>
    </xf>
    <xf numFmtId="0" fontId="55" fillId="5" borderId="28" xfId="0" applyFont="1" applyFill="1" applyBorder="1" applyAlignment="1">
      <alignment horizontal="center" vertical="center" textRotation="90" wrapText="1"/>
    </xf>
    <xf numFmtId="0" fontId="55" fillId="5" borderId="31" xfId="0" applyFont="1" applyFill="1" applyBorder="1" applyAlignment="1">
      <alignment horizontal="center" vertical="center" textRotation="90" wrapText="1"/>
    </xf>
    <xf numFmtId="0" fontId="55" fillId="5" borderId="32" xfId="0" applyFont="1" applyFill="1" applyBorder="1" applyAlignment="1">
      <alignment horizontal="center" vertical="center" textRotation="90" wrapText="1"/>
    </xf>
    <xf numFmtId="0" fontId="54" fillId="5" borderId="28" xfId="0" applyFont="1" applyFill="1" applyBorder="1" applyAlignment="1">
      <alignment horizontal="center" vertical="center" textRotation="90" wrapText="1"/>
    </xf>
    <xf numFmtId="0" fontId="54" fillId="5" borderId="31" xfId="0" applyFont="1" applyFill="1" applyBorder="1" applyAlignment="1">
      <alignment horizontal="center" vertical="center" textRotation="90" wrapText="1"/>
    </xf>
    <xf numFmtId="0" fontId="54" fillId="5" borderId="34" xfId="0" applyFont="1" applyFill="1" applyBorder="1" applyAlignment="1">
      <alignment horizontal="center" vertical="center" textRotation="90" wrapText="1"/>
    </xf>
    <xf numFmtId="0" fontId="54" fillId="5" borderId="38" xfId="0" applyFont="1" applyFill="1" applyBorder="1" applyAlignment="1">
      <alignment horizontal="center" vertical="center" textRotation="90" wrapText="1"/>
    </xf>
    <xf numFmtId="0" fontId="54" fillId="5" borderId="39" xfId="0" applyFont="1" applyFill="1" applyBorder="1" applyAlignment="1">
      <alignment horizontal="center" vertical="center" textRotation="90" wrapText="1"/>
    </xf>
    <xf numFmtId="0" fontId="54" fillId="5" borderId="32" xfId="0" applyFont="1" applyFill="1" applyBorder="1" applyAlignment="1">
      <alignment horizontal="center" vertical="center" textRotation="90" wrapText="1"/>
    </xf>
    <xf numFmtId="0" fontId="0" fillId="0" borderId="2" xfId="0" applyBorder="1" applyAlignment="1">
      <alignment horizontal="center" vertical="center" wrapText="1"/>
    </xf>
    <xf numFmtId="0" fontId="0" fillId="0" borderId="15" xfId="0" applyBorder="1" applyAlignment="1">
      <alignment horizontal="center" vertical="center" wrapText="1"/>
    </xf>
    <xf numFmtId="0" fontId="51" fillId="5" borderId="34" xfId="0" applyFont="1" applyFill="1" applyBorder="1" applyAlignment="1">
      <alignment horizontal="center" vertical="center" textRotation="90" wrapText="1"/>
    </xf>
    <xf numFmtId="0" fontId="54" fillId="5" borderId="62" xfId="0" applyFont="1" applyFill="1" applyBorder="1" applyAlignment="1">
      <alignment horizontal="center" vertical="center" textRotation="90" wrapText="1"/>
    </xf>
    <xf numFmtId="0" fontId="51" fillId="5" borderId="38" xfId="0" applyFont="1" applyFill="1" applyBorder="1" applyAlignment="1">
      <alignment horizontal="center" vertical="center" textRotation="90" wrapText="1"/>
    </xf>
    <xf numFmtId="0" fontId="51" fillId="5" borderId="39" xfId="0" applyFont="1" applyFill="1" applyBorder="1" applyAlignment="1">
      <alignment horizontal="center" vertical="center" textRotation="90" wrapText="1"/>
    </xf>
    <xf numFmtId="0" fontId="1" fillId="0" borderId="40" xfId="0" applyFont="1" applyBorder="1" applyAlignment="1">
      <alignment horizontal="center" vertical="center" wrapText="1"/>
    </xf>
    <xf numFmtId="0" fontId="11" fillId="5" borderId="70" xfId="0" applyFont="1" applyFill="1" applyBorder="1" applyAlignment="1">
      <alignment horizontal="center" vertical="center" textRotation="90" wrapText="1"/>
    </xf>
    <xf numFmtId="0" fontId="11" fillId="5" borderId="65" xfId="0" applyFont="1" applyFill="1" applyBorder="1" applyAlignment="1">
      <alignment horizontal="center" vertical="center" textRotation="90" wrapText="1"/>
    </xf>
    <xf numFmtId="0" fontId="51" fillId="5" borderId="59" xfId="0" applyFont="1" applyFill="1" applyBorder="1" applyAlignment="1">
      <alignment horizontal="center" vertical="center" textRotation="90" wrapText="1"/>
    </xf>
    <xf numFmtId="0" fontId="51" fillId="5" borderId="60" xfId="0" applyFont="1" applyFill="1" applyBorder="1" applyAlignment="1">
      <alignment horizontal="center" vertical="center" textRotation="90" wrapText="1"/>
    </xf>
    <xf numFmtId="0" fontId="51" fillId="5" borderId="65" xfId="0" applyFont="1" applyFill="1" applyBorder="1" applyAlignment="1">
      <alignment horizontal="center" vertical="center" textRotation="90" wrapText="1"/>
    </xf>
    <xf numFmtId="0" fontId="4" fillId="30" borderId="1" xfId="0" applyFont="1" applyFill="1" applyBorder="1" applyAlignment="1">
      <alignment horizontal="center" vertical="center" wrapText="1"/>
    </xf>
    <xf numFmtId="0" fontId="4" fillId="30" borderId="40" xfId="0" applyFont="1" applyFill="1" applyBorder="1" applyAlignment="1">
      <alignment horizontal="center" vertical="center" wrapText="1"/>
    </xf>
    <xf numFmtId="0" fontId="11" fillId="5" borderId="81" xfId="0" applyFont="1" applyFill="1" applyBorder="1" applyAlignment="1">
      <alignment horizontal="center" vertical="center" textRotation="90" wrapText="1"/>
    </xf>
    <xf numFmtId="0" fontId="11" fillId="5" borderId="20" xfId="0" applyFont="1" applyFill="1" applyBorder="1" applyAlignment="1">
      <alignment horizontal="center" vertical="center" textRotation="90" wrapText="1"/>
    </xf>
    <xf numFmtId="0" fontId="11" fillId="5" borderId="42" xfId="0" applyFont="1" applyFill="1" applyBorder="1" applyAlignment="1">
      <alignment horizontal="center" vertical="center" textRotation="90" wrapText="1"/>
    </xf>
    <xf numFmtId="0" fontId="4" fillId="30" borderId="2" xfId="0" applyFont="1" applyFill="1" applyBorder="1" applyAlignment="1">
      <alignment horizontal="center" vertical="center" wrapText="1"/>
    </xf>
    <xf numFmtId="0" fontId="4" fillId="30" borderId="15" xfId="0" applyFont="1" applyFill="1" applyBorder="1" applyAlignment="1">
      <alignment horizontal="center" vertical="center" wrapText="1"/>
    </xf>
    <xf numFmtId="0" fontId="0" fillId="0" borderId="1" xfId="0" applyBorder="1" applyAlignment="1">
      <alignment horizontal="center" vertical="center" wrapText="1"/>
    </xf>
    <xf numFmtId="0" fontId="54" fillId="5" borderId="59" xfId="0" applyFont="1" applyFill="1" applyBorder="1" applyAlignment="1">
      <alignment horizontal="center" vertical="center" textRotation="90" wrapText="1"/>
    </xf>
    <xf numFmtId="0" fontId="54" fillId="5" borderId="60" xfId="0" applyFont="1" applyFill="1" applyBorder="1" applyAlignment="1">
      <alignment horizontal="center" vertical="center" textRotation="90" wrapText="1"/>
    </xf>
    <xf numFmtId="0" fontId="54" fillId="5" borderId="65" xfId="0" applyFont="1" applyFill="1" applyBorder="1" applyAlignment="1">
      <alignment horizontal="center" vertical="center" textRotation="90" wrapText="1"/>
    </xf>
    <xf numFmtId="0" fontId="1" fillId="0" borderId="35" xfId="0" applyFont="1" applyBorder="1" applyAlignment="1">
      <alignment vertical="center" wrapText="1"/>
    </xf>
    <xf numFmtId="0" fontId="1" fillId="0" borderId="1" xfId="0" applyFont="1" applyBorder="1" applyAlignment="1">
      <alignment vertical="center" wrapText="1"/>
    </xf>
    <xf numFmtId="0" fontId="1" fillId="0" borderId="2" xfId="0" applyFont="1" applyBorder="1" applyAlignment="1">
      <alignment vertical="center" wrapText="1"/>
    </xf>
    <xf numFmtId="0" fontId="55" fillId="5" borderId="59" xfId="0" applyFont="1" applyFill="1" applyBorder="1" applyAlignment="1">
      <alignment horizontal="center" vertical="center" textRotation="90" wrapText="1"/>
    </xf>
    <xf numFmtId="0" fontId="55" fillId="5" borderId="60" xfId="0" applyFont="1" applyFill="1" applyBorder="1" applyAlignment="1">
      <alignment horizontal="center" vertical="center" textRotation="90" wrapText="1"/>
    </xf>
    <xf numFmtId="0" fontId="55" fillId="5" borderId="65" xfId="0" applyFont="1" applyFill="1" applyBorder="1" applyAlignment="1">
      <alignment horizontal="center" vertical="center" textRotation="90" wrapText="1"/>
    </xf>
    <xf numFmtId="0" fontId="1" fillId="0" borderId="36" xfId="0" applyFont="1" applyBorder="1" applyAlignment="1">
      <alignment horizontal="center" vertical="center"/>
    </xf>
    <xf numFmtId="0" fontId="1" fillId="0" borderId="15" xfId="0" applyFont="1" applyBorder="1" applyAlignment="1">
      <alignment horizontal="center" vertical="center"/>
    </xf>
    <xf numFmtId="0" fontId="1" fillId="0" borderId="10" xfId="0" applyFont="1" applyBorder="1" applyAlignment="1">
      <alignment horizontal="center" vertical="center"/>
    </xf>
    <xf numFmtId="0" fontId="1" fillId="0" borderId="35" xfId="0" applyFont="1" applyBorder="1" applyAlignment="1">
      <alignment horizontal="center" vertical="center"/>
    </xf>
    <xf numFmtId="0" fontId="1" fillId="0" borderId="1" xfId="0" applyFont="1" applyBorder="1" applyAlignment="1">
      <alignment horizontal="center" vertical="center"/>
    </xf>
    <xf numFmtId="0" fontId="5" fillId="0" borderId="35" xfId="0" applyFont="1" applyBorder="1" applyAlignment="1">
      <alignment horizontal="center" vertical="center"/>
    </xf>
    <xf numFmtId="0" fontId="5" fillId="0" borderId="1" xfId="0" applyFont="1" applyBorder="1" applyAlignment="1">
      <alignment horizontal="center" vertical="center"/>
    </xf>
    <xf numFmtId="0" fontId="17" fillId="6" borderId="23" xfId="2" applyFont="1" applyFill="1" applyBorder="1" applyAlignment="1">
      <alignment horizontal="left"/>
    </xf>
    <xf numFmtId="0" fontId="17" fillId="6" borderId="24" xfId="2" applyFont="1" applyFill="1" applyBorder="1" applyAlignment="1">
      <alignment horizontal="left"/>
    </xf>
    <xf numFmtId="0" fontId="17" fillId="6" borderId="25" xfId="2" applyFont="1" applyFill="1" applyBorder="1" applyAlignment="1">
      <alignment horizontal="left"/>
    </xf>
    <xf numFmtId="0" fontId="19" fillId="0" borderId="23" xfId="0" applyFont="1" applyBorder="1" applyAlignment="1">
      <alignment horizontal="left" vertical="center"/>
    </xf>
    <xf numFmtId="0" fontId="19" fillId="0" borderId="24" xfId="0" applyFont="1" applyBorder="1" applyAlignment="1">
      <alignment horizontal="left" vertical="center"/>
    </xf>
    <xf numFmtId="0" fontId="31" fillId="0" borderId="27" xfId="0" applyFont="1" applyBorder="1" applyAlignment="1">
      <alignment horizontal="left"/>
    </xf>
    <xf numFmtId="0" fontId="31" fillId="0" borderId="22" xfId="0" applyFont="1" applyBorder="1" applyAlignment="1">
      <alignment horizontal="left"/>
    </xf>
    <xf numFmtId="0" fontId="19" fillId="0" borderId="1" xfId="0" applyFont="1" applyBorder="1" applyAlignment="1">
      <alignment horizontal="center" vertical="center" wrapText="1"/>
    </xf>
    <xf numFmtId="0" fontId="1" fillId="0" borderId="36" xfId="0" applyFont="1" applyBorder="1" applyAlignment="1">
      <alignment vertical="center" wrapText="1"/>
    </xf>
    <xf numFmtId="0" fontId="1" fillId="0" borderId="41" xfId="0" applyFont="1" applyBorder="1" applyAlignment="1">
      <alignment vertical="center" wrapText="1"/>
    </xf>
    <xf numFmtId="0" fontId="39" fillId="5" borderId="34" xfId="0" applyFont="1" applyFill="1" applyBorder="1" applyAlignment="1">
      <alignment horizontal="center" vertical="center" textRotation="90" wrapText="1"/>
    </xf>
    <xf numFmtId="0" fontId="0" fillId="0" borderId="41" xfId="0" applyBorder="1" applyAlignment="1">
      <alignment horizontal="center" vertical="center" wrapText="1"/>
    </xf>
    <xf numFmtId="0" fontId="1" fillId="11" borderId="36" xfId="0" applyFont="1" applyFill="1" applyBorder="1" applyAlignment="1">
      <alignment horizontal="center" vertical="center"/>
    </xf>
    <xf numFmtId="0" fontId="1" fillId="11" borderId="15" xfId="0" applyFont="1" applyFill="1" applyBorder="1" applyAlignment="1">
      <alignment horizontal="center" vertical="center"/>
    </xf>
    <xf numFmtId="0" fontId="1" fillId="11" borderId="10" xfId="0" applyFont="1" applyFill="1" applyBorder="1" applyAlignment="1">
      <alignment horizontal="center" vertical="center"/>
    </xf>
    <xf numFmtId="0" fontId="51" fillId="5" borderId="70" xfId="0" applyFont="1" applyFill="1" applyBorder="1" applyAlignment="1">
      <alignment horizontal="center" vertical="center" textRotation="90" wrapText="1"/>
    </xf>
    <xf numFmtId="0" fontId="39" fillId="5" borderId="38" xfId="0" applyFont="1" applyFill="1" applyBorder="1" applyAlignment="1">
      <alignment horizontal="center" vertical="center" textRotation="90" wrapText="1"/>
    </xf>
    <xf numFmtId="0" fontId="39" fillId="5" borderId="39" xfId="0" applyFont="1" applyFill="1" applyBorder="1" applyAlignment="1">
      <alignment horizontal="center" vertical="center" textRotation="90" wrapText="1"/>
    </xf>
    <xf numFmtId="0" fontId="51" fillId="5" borderId="61" xfId="0" applyFont="1" applyFill="1" applyBorder="1" applyAlignment="1">
      <alignment horizontal="center" vertical="center" textRotation="90" wrapText="1"/>
    </xf>
    <xf numFmtId="0" fontId="11" fillId="5" borderId="54" xfId="0" applyFont="1" applyFill="1" applyBorder="1" applyAlignment="1">
      <alignment horizontal="center" vertical="center" textRotation="90" wrapText="1"/>
    </xf>
    <xf numFmtId="0" fontId="11" fillId="5" borderId="55" xfId="0" applyFont="1" applyFill="1" applyBorder="1" applyAlignment="1">
      <alignment horizontal="center" vertical="center" textRotation="90" wrapText="1"/>
    </xf>
    <xf numFmtId="0" fontId="11" fillId="5" borderId="18" xfId="0" applyFont="1" applyFill="1" applyBorder="1" applyAlignment="1">
      <alignment horizontal="center" vertical="center" textRotation="90" wrapText="1"/>
    </xf>
    <xf numFmtId="0" fontId="1" fillId="0" borderId="40" xfId="0" applyFont="1" applyBorder="1" applyAlignment="1">
      <alignment vertical="center" wrapText="1"/>
    </xf>
    <xf numFmtId="0" fontId="11" fillId="5" borderId="56" xfId="0" applyFont="1" applyFill="1" applyBorder="1" applyAlignment="1">
      <alignment horizontal="center" vertical="center" textRotation="90" wrapText="1"/>
    </xf>
    <xf numFmtId="0" fontId="11" fillId="5" borderId="57" xfId="0" applyFont="1" applyFill="1" applyBorder="1" applyAlignment="1">
      <alignment horizontal="center" vertical="center" textRotation="90" wrapText="1"/>
    </xf>
    <xf numFmtId="0" fontId="11" fillId="5" borderId="58" xfId="0" applyFont="1" applyFill="1" applyBorder="1" applyAlignment="1">
      <alignment horizontal="center" vertical="center" textRotation="90" wrapText="1"/>
    </xf>
    <xf numFmtId="0" fontId="31" fillId="0" borderId="3" xfId="0" applyFont="1" applyBorder="1" applyAlignment="1">
      <alignment horizontal="left"/>
    </xf>
    <xf numFmtId="0" fontId="31" fillId="0" borderId="0" xfId="0" applyFont="1" applyAlignment="1">
      <alignment horizontal="left"/>
    </xf>
    <xf numFmtId="0" fontId="31" fillId="0" borderId="20" xfId="0" applyFont="1" applyBorder="1" applyAlignment="1">
      <alignment horizontal="left"/>
    </xf>
    <xf numFmtId="0" fontId="17" fillId="6" borderId="21" xfId="2" applyFont="1" applyFill="1" applyBorder="1" applyAlignment="1">
      <alignment horizontal="left"/>
    </xf>
    <xf numFmtId="0" fontId="17" fillId="6" borderId="14" xfId="2" applyFont="1" applyFill="1" applyBorder="1" applyAlignment="1"/>
    <xf numFmtId="0" fontId="19" fillId="0" borderId="21" xfId="0" applyFont="1" applyBorder="1" applyAlignment="1">
      <alignment horizontal="left" vertical="center"/>
    </xf>
    <xf numFmtId="0" fontId="19" fillId="0" borderId="14" xfId="0" applyFont="1" applyBorder="1" applyAlignment="1">
      <alignment vertical="center"/>
    </xf>
    <xf numFmtId="0" fontId="19" fillId="0" borderId="1" xfId="0" applyFont="1" applyBorder="1" applyAlignment="1">
      <alignment horizontal="center" vertical="center"/>
    </xf>
    <xf numFmtId="0" fontId="17" fillId="6" borderId="0" xfId="1" applyFont="1" applyFill="1" applyAlignment="1">
      <alignment horizontal="left"/>
    </xf>
    <xf numFmtId="0" fontId="17" fillId="6" borderId="12" xfId="2" applyFont="1" applyFill="1" applyBorder="1" applyAlignment="1">
      <alignment wrapText="1"/>
    </xf>
    <xf numFmtId="49" fontId="19" fillId="0" borderId="1" xfId="0" applyNumberFormat="1" applyFont="1" applyBorder="1" applyAlignment="1">
      <alignment horizontal="center" vertical="center" wrapText="1"/>
    </xf>
    <xf numFmtId="20" fontId="11" fillId="5" borderId="59" xfId="0" applyNumberFormat="1" applyFont="1" applyFill="1" applyBorder="1" applyAlignment="1">
      <alignment horizontal="center" vertical="center" textRotation="90" wrapText="1"/>
    </xf>
    <xf numFmtId="20" fontId="11" fillId="5" borderId="60" xfId="0" applyNumberFormat="1" applyFont="1" applyFill="1" applyBorder="1" applyAlignment="1">
      <alignment horizontal="center" vertical="center" textRotation="90" wrapText="1"/>
    </xf>
    <xf numFmtId="20" fontId="11" fillId="5" borderId="61" xfId="0" applyNumberFormat="1" applyFont="1" applyFill="1" applyBorder="1" applyAlignment="1">
      <alignment horizontal="center" vertical="center" textRotation="90" wrapText="1"/>
    </xf>
    <xf numFmtId="20" fontId="11" fillId="5" borderId="34" xfId="0" applyNumberFormat="1" applyFont="1" applyFill="1" applyBorder="1" applyAlignment="1">
      <alignment horizontal="center" vertical="center" textRotation="90" wrapText="1"/>
    </xf>
    <xf numFmtId="20" fontId="11" fillId="5" borderId="38" xfId="0" applyNumberFormat="1" applyFont="1" applyFill="1" applyBorder="1" applyAlignment="1">
      <alignment horizontal="center" vertical="center" textRotation="90" wrapText="1"/>
    </xf>
    <xf numFmtId="20" fontId="11" fillId="5" borderId="39" xfId="0" applyNumberFormat="1" applyFont="1" applyFill="1" applyBorder="1" applyAlignment="1">
      <alignment horizontal="center" vertical="center" textRotation="90" wrapText="1"/>
    </xf>
    <xf numFmtId="20" fontId="11" fillId="5" borderId="65" xfId="0" applyNumberFormat="1" applyFont="1" applyFill="1" applyBorder="1" applyAlignment="1">
      <alignment horizontal="center" vertical="center" textRotation="90" wrapText="1"/>
    </xf>
    <xf numFmtId="20" fontId="11" fillId="5" borderId="70" xfId="0" applyNumberFormat="1" applyFont="1" applyFill="1" applyBorder="1" applyAlignment="1">
      <alignment horizontal="center" vertical="center" textRotation="90" wrapText="1"/>
    </xf>
    <xf numFmtId="0" fontId="11" fillId="5" borderId="51" xfId="0" applyFont="1" applyFill="1" applyBorder="1" applyAlignment="1">
      <alignment horizontal="center" vertical="center" textRotation="90" wrapText="1"/>
    </xf>
    <xf numFmtId="0" fontId="11" fillId="5" borderId="26" xfId="0" applyFont="1" applyFill="1" applyBorder="1" applyAlignment="1">
      <alignment horizontal="center" vertical="center" textRotation="90" wrapText="1"/>
    </xf>
    <xf numFmtId="0" fontId="11" fillId="5" borderId="52" xfId="0" applyFont="1" applyFill="1" applyBorder="1" applyAlignment="1">
      <alignment horizontal="center" vertical="center" textRotation="90" wrapText="1"/>
    </xf>
    <xf numFmtId="0" fontId="11" fillId="5" borderId="4" xfId="0" applyFont="1" applyFill="1" applyBorder="1" applyAlignment="1">
      <alignment horizontal="center" vertical="center" wrapText="1"/>
    </xf>
    <xf numFmtId="0" fontId="11" fillId="5" borderId="5" xfId="0" applyFont="1" applyFill="1" applyBorder="1" applyAlignment="1">
      <alignment horizontal="center" vertical="center" wrapText="1"/>
    </xf>
    <xf numFmtId="0" fontId="11" fillId="5" borderId="6" xfId="0" applyFont="1" applyFill="1" applyBorder="1" applyAlignment="1">
      <alignment horizontal="center" vertical="center" wrapText="1"/>
    </xf>
    <xf numFmtId="0" fontId="11" fillId="5" borderId="3" xfId="0" applyFont="1" applyFill="1" applyBorder="1" applyAlignment="1">
      <alignment horizontal="center" vertical="center" wrapText="1"/>
    </xf>
    <xf numFmtId="0" fontId="11" fillId="5" borderId="0" xfId="0" applyFont="1" applyFill="1" applyAlignment="1">
      <alignment horizontal="center" vertical="center" wrapText="1"/>
    </xf>
    <xf numFmtId="0" fontId="11" fillId="5" borderId="20" xfId="0" applyFont="1" applyFill="1" applyBorder="1" applyAlignment="1">
      <alignment horizontal="center" vertical="center" wrapText="1"/>
    </xf>
    <xf numFmtId="0" fontId="42" fillId="18" borderId="4" xfId="0" applyFont="1" applyFill="1" applyBorder="1" applyAlignment="1">
      <alignment horizontal="left"/>
    </xf>
    <xf numFmtId="0" fontId="42" fillId="18" borderId="5" xfId="0" applyFont="1" applyFill="1" applyBorder="1" applyAlignment="1">
      <alignment horizontal="left"/>
    </xf>
    <xf numFmtId="0" fontId="42" fillId="18" borderId="7" xfId="0" applyFont="1" applyFill="1" applyBorder="1" applyAlignment="1">
      <alignment horizontal="left"/>
    </xf>
    <xf numFmtId="0" fontId="42" fillId="18" borderId="8" xfId="0" applyFont="1" applyFill="1" applyBorder="1" applyAlignment="1">
      <alignment horizontal="left"/>
    </xf>
    <xf numFmtId="0" fontId="42" fillId="18" borderId="9" xfId="0" applyFont="1" applyFill="1" applyBorder="1" applyAlignment="1">
      <alignment horizontal="left"/>
    </xf>
    <xf numFmtId="0" fontId="42" fillId="18" borderId="12" xfId="0" applyFont="1" applyFill="1" applyBorder="1"/>
    <xf numFmtId="0" fontId="42" fillId="18" borderId="14" xfId="0" applyFont="1" applyFill="1" applyBorder="1"/>
    <xf numFmtId="0" fontId="69" fillId="0" borderId="12" xfId="0" applyFont="1" applyBorder="1" applyAlignment="1">
      <alignment horizontal="left" vertical="center"/>
    </xf>
    <xf numFmtId="0" fontId="69" fillId="0" borderId="14" xfId="0" applyFont="1" applyBorder="1" applyAlignment="1">
      <alignment horizontal="left" vertical="center"/>
    </xf>
    <xf numFmtId="0" fontId="69" fillId="0" borderId="13" xfId="0" applyFont="1" applyBorder="1" applyAlignment="1">
      <alignment horizontal="left" vertical="center"/>
    </xf>
    <xf numFmtId="0" fontId="69" fillId="0" borderId="12" xfId="0" applyFont="1" applyBorder="1" applyAlignment="1">
      <alignment vertical="center"/>
    </xf>
    <xf numFmtId="0" fontId="69" fillId="0" borderId="14" xfId="0" applyFont="1" applyBorder="1" applyAlignment="1">
      <alignment vertical="center"/>
    </xf>
    <xf numFmtId="0" fontId="1" fillId="11" borderId="35" xfId="0" applyFont="1" applyFill="1" applyBorder="1" applyAlignment="1">
      <alignment horizontal="center" vertical="center" wrapText="1"/>
    </xf>
    <xf numFmtId="0" fontId="1" fillId="11" borderId="1" xfId="0" applyFont="1" applyFill="1" applyBorder="1" applyAlignment="1">
      <alignment horizontal="center" vertical="center" wrapText="1"/>
    </xf>
    <xf numFmtId="0" fontId="1" fillId="11" borderId="15" xfId="0" applyFont="1" applyFill="1" applyBorder="1" applyAlignment="1">
      <alignment horizontal="center" vertical="center" wrapText="1"/>
    </xf>
    <xf numFmtId="0" fontId="1" fillId="11" borderId="10" xfId="0" applyFont="1" applyFill="1" applyBorder="1" applyAlignment="1">
      <alignment horizontal="center" vertical="center" wrapText="1"/>
    </xf>
    <xf numFmtId="0" fontId="1" fillId="11" borderId="36" xfId="0" applyFont="1" applyFill="1" applyBorder="1" applyAlignment="1">
      <alignment horizontal="center" vertical="center" wrapText="1"/>
    </xf>
    <xf numFmtId="0" fontId="1" fillId="11" borderId="41" xfId="0" applyFont="1" applyFill="1" applyBorder="1" applyAlignment="1">
      <alignment horizontal="center" vertical="center" wrapText="1"/>
    </xf>
    <xf numFmtId="0" fontId="1" fillId="11" borderId="36" xfId="0" applyFont="1" applyFill="1" applyBorder="1" applyAlignment="1">
      <alignment vertical="center" wrapText="1"/>
    </xf>
    <xf numFmtId="0" fontId="1" fillId="11" borderId="15" xfId="0" applyFont="1" applyFill="1" applyBorder="1" applyAlignment="1">
      <alignment vertical="center" wrapText="1"/>
    </xf>
    <xf numFmtId="0" fontId="1" fillId="11" borderId="41" xfId="0" applyFont="1" applyFill="1" applyBorder="1" applyAlignment="1">
      <alignment vertical="center" wrapText="1"/>
    </xf>
    <xf numFmtId="0" fontId="42" fillId="18" borderId="3" xfId="0" applyFont="1" applyFill="1" applyBorder="1" applyAlignment="1">
      <alignment horizontal="center"/>
    </xf>
    <xf numFmtId="0" fontId="42" fillId="18" borderId="0" xfId="0" applyFont="1" applyFill="1" applyAlignment="1">
      <alignment horizontal="center"/>
    </xf>
    <xf numFmtId="0" fontId="11" fillId="5" borderId="34" xfId="0" quotePrefix="1" applyFont="1" applyFill="1" applyBorder="1" applyAlignment="1">
      <alignment horizontal="center" vertical="center" textRotation="90" wrapText="1"/>
    </xf>
    <xf numFmtId="0" fontId="11" fillId="5" borderId="38" xfId="0" quotePrefix="1" applyFont="1" applyFill="1" applyBorder="1" applyAlignment="1">
      <alignment horizontal="center" vertical="center" textRotation="90" wrapText="1"/>
    </xf>
    <xf numFmtId="0" fontId="11" fillId="5" borderId="59" xfId="0" quotePrefix="1" applyFont="1" applyFill="1" applyBorder="1" applyAlignment="1">
      <alignment horizontal="center" vertical="center" textRotation="90" wrapText="1"/>
    </xf>
    <xf numFmtId="0" fontId="11" fillId="5" borderId="60" xfId="0" quotePrefix="1" applyFont="1" applyFill="1" applyBorder="1" applyAlignment="1">
      <alignment horizontal="center" vertical="center" textRotation="90" wrapText="1"/>
    </xf>
    <xf numFmtId="0" fontId="11" fillId="5" borderId="61" xfId="0" quotePrefix="1" applyFont="1" applyFill="1" applyBorder="1" applyAlignment="1">
      <alignment horizontal="center" vertical="center" textRotation="90" wrapText="1"/>
    </xf>
    <xf numFmtId="0" fontId="11" fillId="5" borderId="39" xfId="0" quotePrefix="1" applyFont="1" applyFill="1" applyBorder="1" applyAlignment="1">
      <alignment horizontal="center" vertical="center" textRotation="90" wrapText="1"/>
    </xf>
    <xf numFmtId="0" fontId="11" fillId="5" borderId="81" xfId="0" quotePrefix="1" applyFont="1" applyFill="1" applyBorder="1" applyAlignment="1">
      <alignment horizontal="center" vertical="center" textRotation="90" wrapText="1"/>
    </xf>
    <xf numFmtId="0" fontId="11" fillId="5" borderId="20" xfId="0" quotePrefix="1" applyFont="1" applyFill="1" applyBorder="1" applyAlignment="1">
      <alignment horizontal="center" vertical="center" textRotation="90" wrapText="1"/>
    </xf>
    <xf numFmtId="0" fontId="11" fillId="5" borderId="42" xfId="0" quotePrefix="1" applyFont="1" applyFill="1" applyBorder="1" applyAlignment="1">
      <alignment horizontal="center" vertical="center" textRotation="90" wrapText="1"/>
    </xf>
    <xf numFmtId="0" fontId="70" fillId="0" borderId="35" xfId="0" applyFont="1" applyBorder="1" applyAlignment="1">
      <alignment horizontal="left" vertical="center" wrapText="1"/>
    </xf>
    <xf numFmtId="0" fontId="70" fillId="0" borderId="1" xfId="0" applyFont="1" applyBorder="1" applyAlignment="1">
      <alignment horizontal="left" vertical="center" wrapText="1"/>
    </xf>
    <xf numFmtId="0" fontId="31" fillId="0" borderId="12" xfId="0" applyFont="1" applyBorder="1" applyAlignment="1">
      <alignment horizontal="left"/>
    </xf>
    <xf numFmtId="0" fontId="31" fillId="0" borderId="14" xfId="0" applyFont="1" applyBorder="1" applyAlignment="1">
      <alignment horizontal="left"/>
    </xf>
    <xf numFmtId="0" fontId="70" fillId="0" borderId="35" xfId="0" applyFont="1" applyBorder="1" applyAlignment="1">
      <alignment horizontal="center" vertical="center" wrapText="1"/>
    </xf>
    <xf numFmtId="0" fontId="70" fillId="0" borderId="1" xfId="0" applyFont="1" applyBorder="1" applyAlignment="1">
      <alignment horizontal="center" vertical="center" wrapText="1"/>
    </xf>
    <xf numFmtId="0" fontId="70" fillId="0" borderId="35" xfId="0" applyFont="1" applyBorder="1" applyAlignment="1">
      <alignment horizontal="left" vertical="center"/>
    </xf>
    <xf numFmtId="0" fontId="70" fillId="0" borderId="1" xfId="0" applyFont="1" applyBorder="1" applyAlignment="1">
      <alignment horizontal="left" vertical="center"/>
    </xf>
    <xf numFmtId="0" fontId="70" fillId="0" borderId="1" xfId="0" applyFont="1" applyBorder="1"/>
    <xf numFmtId="0" fontId="70" fillId="0" borderId="44" xfId="0" applyFont="1" applyBorder="1"/>
    <xf numFmtId="0" fontId="70" fillId="0" borderId="43" xfId="0" applyFont="1" applyBorder="1"/>
    <xf numFmtId="0" fontId="3" fillId="5" borderId="60" xfId="0" applyFont="1" applyFill="1" applyBorder="1" applyAlignment="1">
      <alignment horizontal="center" vertical="center" textRotation="90" wrapText="1"/>
    </xf>
    <xf numFmtId="0" fontId="3" fillId="5" borderId="65" xfId="0" applyFont="1" applyFill="1" applyBorder="1" applyAlignment="1">
      <alignment horizontal="center" vertical="center" textRotation="90" wrapText="1"/>
    </xf>
    <xf numFmtId="0" fontId="70" fillId="0" borderId="35" xfId="0" applyFont="1" applyBorder="1" applyAlignment="1">
      <alignment vertical="center" wrapText="1"/>
    </xf>
    <xf numFmtId="0" fontId="70" fillId="0" borderId="1" xfId="0" applyFont="1" applyBorder="1" applyAlignment="1">
      <alignment vertical="center" wrapText="1"/>
    </xf>
    <xf numFmtId="0" fontId="70" fillId="0" borderId="2" xfId="0" applyFont="1" applyBorder="1" applyAlignment="1">
      <alignment horizontal="left" vertical="center"/>
    </xf>
    <xf numFmtId="0" fontId="70" fillId="0" borderId="10" xfId="0" applyFont="1" applyBorder="1" applyAlignment="1">
      <alignment horizontal="left" vertical="center"/>
    </xf>
    <xf numFmtId="0" fontId="70" fillId="0" borderId="2" xfId="0" applyFont="1" applyBorder="1" applyAlignment="1">
      <alignment horizontal="left" vertical="center" wrapText="1"/>
    </xf>
    <xf numFmtId="0" fontId="70" fillId="0" borderId="10" xfId="0" applyFont="1" applyBorder="1" applyAlignment="1">
      <alignment horizontal="left" vertical="center" wrapText="1"/>
    </xf>
    <xf numFmtId="0" fontId="15" fillId="6" borderId="3" xfId="0" applyFont="1" applyFill="1" applyBorder="1" applyAlignment="1">
      <alignment horizontal="center" vertical="center"/>
    </xf>
    <xf numFmtId="0" fontId="15" fillId="6" borderId="0" xfId="0" applyFont="1" applyFill="1" applyAlignment="1">
      <alignment horizontal="center" vertical="center"/>
    </xf>
    <xf numFmtId="0" fontId="13" fillId="0" borderId="2" xfId="0" applyFont="1" applyBorder="1" applyAlignment="1">
      <alignment horizontal="left" vertical="center"/>
    </xf>
    <xf numFmtId="0" fontId="13" fillId="0" borderId="10" xfId="0" applyFont="1" applyBorder="1" applyAlignment="1">
      <alignment horizontal="left" vertical="center"/>
    </xf>
    <xf numFmtId="0" fontId="13" fillId="0" borderId="2" xfId="0" applyFont="1" applyBorder="1" applyAlignment="1">
      <alignment horizontal="left" vertical="center" wrapText="1"/>
    </xf>
    <xf numFmtId="0" fontId="13" fillId="0" borderId="10" xfId="0" applyFont="1" applyBorder="1" applyAlignment="1">
      <alignment horizontal="left" vertical="center" wrapText="1"/>
    </xf>
    <xf numFmtId="0" fontId="28" fillId="0" borderId="84" xfId="0" applyFont="1" applyBorder="1" applyAlignment="1">
      <alignment horizontal="left" vertical="center"/>
    </xf>
    <xf numFmtId="0" fontId="28" fillId="0" borderId="17" xfId="0" applyFont="1" applyBorder="1" applyAlignment="1">
      <alignment horizontal="left" vertical="center"/>
    </xf>
    <xf numFmtId="0" fontId="37" fillId="38" borderId="34" xfId="0" applyFont="1" applyFill="1" applyBorder="1" applyAlignment="1">
      <alignment vertical="center" wrapText="1"/>
    </xf>
    <xf numFmtId="0" fontId="37" fillId="38" borderId="38" xfId="0" applyFont="1" applyFill="1" applyBorder="1" applyAlignment="1">
      <alignment vertical="center" wrapText="1"/>
    </xf>
    <xf numFmtId="0" fontId="37" fillId="38" borderId="39" xfId="0" applyFont="1" applyFill="1" applyBorder="1" applyAlignment="1">
      <alignment vertical="center" wrapText="1"/>
    </xf>
    <xf numFmtId="0" fontId="37" fillId="38" borderId="59" xfId="0" applyFont="1" applyFill="1" applyBorder="1" applyAlignment="1">
      <alignment horizontal="center" vertical="center" wrapText="1"/>
    </xf>
    <xf numFmtId="0" fontId="37" fillId="38" borderId="60" xfId="0" applyFont="1" applyFill="1" applyBorder="1" applyAlignment="1">
      <alignment horizontal="center" vertical="center" wrapText="1"/>
    </xf>
    <xf numFmtId="0" fontId="37" fillId="38" borderId="65" xfId="0" applyFont="1" applyFill="1" applyBorder="1" applyAlignment="1">
      <alignment horizontal="center" vertical="center" wrapText="1"/>
    </xf>
    <xf numFmtId="0" fontId="37" fillId="38" borderId="61" xfId="0" applyFont="1" applyFill="1" applyBorder="1" applyAlignment="1">
      <alignment horizontal="center" vertical="center" wrapText="1"/>
    </xf>
    <xf numFmtId="0" fontId="37" fillId="38" borderId="38" xfId="0" applyFont="1" applyFill="1" applyBorder="1" applyAlignment="1">
      <alignment horizontal="center" vertical="center" wrapText="1"/>
    </xf>
    <xf numFmtId="0" fontId="37" fillId="38" borderId="39" xfId="0" applyFont="1" applyFill="1" applyBorder="1" applyAlignment="1">
      <alignment horizontal="center" vertical="center" wrapText="1"/>
    </xf>
    <xf numFmtId="0" fontId="37" fillId="38" borderId="34" xfId="0" applyFont="1" applyFill="1" applyBorder="1" applyAlignment="1">
      <alignment horizontal="center" vertical="center" wrapText="1"/>
    </xf>
    <xf numFmtId="0" fontId="28" fillId="0" borderId="84" xfId="0" applyFont="1" applyBorder="1" applyAlignment="1">
      <alignment horizontal="center" vertical="center"/>
    </xf>
    <xf numFmtId="0" fontId="28" fillId="0" borderId="17" xfId="0" applyFont="1" applyBorder="1" applyAlignment="1">
      <alignment horizontal="center" vertical="center"/>
    </xf>
    <xf numFmtId="0" fontId="63" fillId="27" borderId="1" xfId="0" applyFont="1" applyFill="1" applyBorder="1" applyAlignment="1">
      <alignment horizontal="left" vertical="top" wrapText="1"/>
    </xf>
    <xf numFmtId="0" fontId="63" fillId="27" borderId="44" xfId="0" applyFont="1" applyFill="1" applyBorder="1" applyAlignment="1">
      <alignment horizontal="left" vertical="top" wrapText="1"/>
    </xf>
    <xf numFmtId="0" fontId="63" fillId="27" borderId="35" xfId="0" applyFont="1" applyFill="1" applyBorder="1" applyAlignment="1">
      <alignment horizontal="center" vertical="top" wrapText="1"/>
    </xf>
    <xf numFmtId="0" fontId="63" fillId="27" borderId="43" xfId="0" applyFont="1" applyFill="1" applyBorder="1" applyAlignment="1">
      <alignment horizontal="center" vertical="top" wrapText="1"/>
    </xf>
    <xf numFmtId="0" fontId="63" fillId="27" borderId="40" xfId="0" applyFont="1" applyFill="1" applyBorder="1" applyAlignment="1">
      <alignment horizontal="left" vertical="top" wrapText="1"/>
    </xf>
    <xf numFmtId="0" fontId="63" fillId="27" borderId="45" xfId="0" applyFont="1" applyFill="1" applyBorder="1" applyAlignment="1">
      <alignment horizontal="left" vertical="top" wrapText="1"/>
    </xf>
    <xf numFmtId="0" fontId="3" fillId="0" borderId="1" xfId="0" applyFont="1" applyBorder="1" applyAlignment="1">
      <alignment horizontal="center"/>
    </xf>
    <xf numFmtId="0" fontId="3" fillId="0" borderId="1" xfId="0" applyFont="1" applyBorder="1" applyAlignment="1">
      <alignment horizontal="center" vertical="center" textRotation="90" wrapText="1"/>
    </xf>
    <xf numFmtId="0" fontId="3" fillId="30" borderId="20" xfId="0" applyFont="1" applyFill="1" applyBorder="1" applyAlignment="1">
      <alignment horizontal="center" vertical="center" textRotation="90" wrapText="1"/>
    </xf>
    <xf numFmtId="0" fontId="3" fillId="30" borderId="9" xfId="0" applyFont="1" applyFill="1" applyBorder="1" applyAlignment="1">
      <alignment horizontal="center" vertical="center" textRotation="90" wrapText="1"/>
    </xf>
    <xf numFmtId="0" fontId="27" fillId="0" borderId="1" xfId="0" applyFont="1" applyBorder="1" applyAlignment="1">
      <alignment horizontal="center" vertical="center" textRotation="90" wrapText="1"/>
    </xf>
    <xf numFmtId="0" fontId="27" fillId="30" borderId="1" xfId="0" applyFont="1" applyFill="1" applyBorder="1" applyAlignment="1">
      <alignment horizontal="center" vertical="center" textRotation="90" wrapText="1"/>
    </xf>
    <xf numFmtId="0" fontId="27" fillId="30" borderId="2" xfId="0" applyFont="1" applyFill="1" applyBorder="1" applyAlignment="1">
      <alignment horizontal="center" vertical="center" textRotation="90" wrapText="1"/>
    </xf>
    <xf numFmtId="0" fontId="27" fillId="30" borderId="15" xfId="0" applyFont="1" applyFill="1" applyBorder="1" applyAlignment="1">
      <alignment horizontal="center" vertical="center" textRotation="90" wrapText="1"/>
    </xf>
    <xf numFmtId="0" fontId="27" fillId="30" borderId="10" xfId="0" applyFont="1" applyFill="1" applyBorder="1" applyAlignment="1">
      <alignment horizontal="center" vertical="center" textRotation="90" wrapText="1"/>
    </xf>
    <xf numFmtId="0" fontId="3" fillId="30" borderId="1" xfId="0" applyFont="1" applyFill="1" applyBorder="1" applyAlignment="1">
      <alignment horizontal="center"/>
    </xf>
    <xf numFmtId="0" fontId="27" fillId="30" borderId="1" xfId="0" applyFont="1" applyFill="1" applyBorder="1" applyAlignment="1">
      <alignment horizontal="center"/>
    </xf>
    <xf numFmtId="0" fontId="3" fillId="0" borderId="2" xfId="0" applyFont="1" applyBorder="1" applyAlignment="1">
      <alignment horizontal="center" vertical="center" textRotation="90"/>
    </xf>
    <xf numFmtId="0" fontId="3" fillId="0" borderId="15" xfId="0" applyFont="1" applyBorder="1" applyAlignment="1">
      <alignment horizontal="center" vertical="center" textRotation="90"/>
    </xf>
    <xf numFmtId="0" fontId="3" fillId="0" borderId="10" xfId="0" applyFont="1" applyBorder="1" applyAlignment="1">
      <alignment horizontal="center" vertical="center" textRotation="90"/>
    </xf>
    <xf numFmtId="0" fontId="3" fillId="30" borderId="2" xfId="0" applyFont="1" applyFill="1" applyBorder="1" applyAlignment="1">
      <alignment horizontal="center" vertical="center" textRotation="90"/>
    </xf>
    <xf numFmtId="0" fontId="3" fillId="30" borderId="15" xfId="0" applyFont="1" applyFill="1" applyBorder="1" applyAlignment="1">
      <alignment horizontal="center" vertical="center" textRotation="90"/>
    </xf>
    <xf numFmtId="0" fontId="3" fillId="30" borderId="10" xfId="0" applyFont="1" applyFill="1" applyBorder="1" applyAlignment="1">
      <alignment horizontal="center" vertical="center" textRotation="90"/>
    </xf>
    <xf numFmtId="0" fontId="3" fillId="30" borderId="2" xfId="0" applyFont="1" applyFill="1" applyBorder="1" applyAlignment="1">
      <alignment horizontal="center" vertical="center" textRotation="90" wrapText="1"/>
    </xf>
    <xf numFmtId="0" fontId="3" fillId="30" borderId="15" xfId="0" applyFont="1" applyFill="1" applyBorder="1" applyAlignment="1">
      <alignment horizontal="center" vertical="center" textRotation="90" wrapText="1"/>
    </xf>
    <xf numFmtId="0" fontId="3" fillId="30" borderId="10" xfId="0" applyFont="1" applyFill="1" applyBorder="1" applyAlignment="1">
      <alignment horizontal="center" vertical="center" textRotation="90" wrapText="1"/>
    </xf>
    <xf numFmtId="0" fontId="3" fillId="0" borderId="12" xfId="0" applyFont="1" applyBorder="1" applyAlignment="1">
      <alignment horizontal="center"/>
    </xf>
    <xf numFmtId="0" fontId="3" fillId="0" borderId="14" xfId="0" applyFont="1" applyBorder="1" applyAlignment="1">
      <alignment horizontal="center"/>
    </xf>
    <xf numFmtId="0" fontId="3" fillId="0" borderId="13" xfId="0" applyFont="1" applyBorder="1" applyAlignment="1">
      <alignment horizontal="center"/>
    </xf>
    <xf numFmtId="0" fontId="27" fillId="0" borderId="0" xfId="0" applyFont="1" applyAlignment="1">
      <alignment horizontal="center"/>
    </xf>
    <xf numFmtId="0" fontId="3" fillId="30" borderId="12" xfId="0" applyFont="1" applyFill="1" applyBorder="1" applyAlignment="1">
      <alignment horizontal="center"/>
    </xf>
    <xf numFmtId="0" fontId="3" fillId="30" borderId="14" xfId="0" applyFont="1" applyFill="1" applyBorder="1" applyAlignment="1">
      <alignment horizontal="center"/>
    </xf>
    <xf numFmtId="0" fontId="3" fillId="30" borderId="13" xfId="0" applyFont="1" applyFill="1" applyBorder="1" applyAlignment="1">
      <alignment horizontal="center"/>
    </xf>
    <xf numFmtId="0" fontId="27" fillId="0" borderId="1" xfId="0" applyFont="1" applyBorder="1" applyAlignment="1">
      <alignment horizontal="center"/>
    </xf>
    <xf numFmtId="0" fontId="3" fillId="30" borderId="7" xfId="0" applyFont="1" applyFill="1" applyBorder="1" applyAlignment="1">
      <alignment horizontal="center"/>
    </xf>
    <xf numFmtId="0" fontId="3" fillId="30" borderId="8" xfId="0" applyFont="1" applyFill="1" applyBorder="1" applyAlignment="1">
      <alignment horizontal="center"/>
    </xf>
    <xf numFmtId="0" fontId="3" fillId="30" borderId="1" xfId="0" applyFont="1" applyFill="1" applyBorder="1" applyAlignment="1">
      <alignment horizontal="center" vertical="center" textRotation="90" wrapText="1"/>
    </xf>
    <xf numFmtId="0" fontId="3" fillId="0" borderId="12" xfId="0" applyFont="1" applyBorder="1" applyAlignment="1">
      <alignment horizontal="center" vertical="center"/>
    </xf>
    <xf numFmtId="0" fontId="3" fillId="0" borderId="13" xfId="0" applyFont="1" applyBorder="1" applyAlignment="1">
      <alignment horizontal="center" vertical="center"/>
    </xf>
    <xf numFmtId="0" fontId="0" fillId="10" borderId="12" xfId="0" applyFill="1" applyBorder="1" applyAlignment="1">
      <alignment horizontal="center"/>
    </xf>
    <xf numFmtId="0" fontId="0" fillId="10" borderId="14" xfId="0" applyFill="1" applyBorder="1" applyAlignment="1">
      <alignment horizontal="center"/>
    </xf>
    <xf numFmtId="0" fontId="0" fillId="10" borderId="13" xfId="0" applyFill="1" applyBorder="1" applyAlignment="1">
      <alignment horizontal="center"/>
    </xf>
    <xf numFmtId="0" fontId="0" fillId="10" borderId="1" xfId="0" applyFill="1" applyBorder="1" applyAlignment="1">
      <alignment horizontal="center" vertical="center" wrapText="1"/>
    </xf>
    <xf numFmtId="0" fontId="72" fillId="0" borderId="0" xfId="3" applyFont="1" applyAlignment="1">
      <alignment horizontal="center" vertical="center"/>
    </xf>
    <xf numFmtId="0" fontId="76" fillId="34" borderId="0" xfId="0" applyFont="1" applyFill="1" applyAlignment="1">
      <alignment horizontal="center"/>
    </xf>
    <xf numFmtId="0" fontId="83" fillId="0" borderId="0" xfId="3" applyFont="1" applyAlignment="1">
      <alignment horizontal="center" vertical="center"/>
    </xf>
  </cellXfs>
  <cellStyles count="16">
    <cellStyle name="Hiperlink" xfId="3" builtinId="8"/>
    <cellStyle name="Hiperlink 2" xfId="15" xr:uid="{2F756D48-BB4A-4398-A014-51E39EA40093}"/>
    <cellStyle name="Hiperlink 3" xfId="9" xr:uid="{E6EDD720-FDD8-47F3-9F67-D3F1F131C43E}"/>
    <cellStyle name="Hyperlink" xfId="6" xr:uid="{00000000-000B-0000-0000-000008000000}"/>
    <cellStyle name="Normal" xfId="0" builtinId="0"/>
    <cellStyle name="Normal 16" xfId="7" xr:uid="{D2D6B8C4-9050-4155-BE59-4B2AF9410F6F}"/>
    <cellStyle name="Normal 2" xfId="5" xr:uid="{970D8919-9DAF-4177-BBC0-A3FADF7FEEA6}"/>
    <cellStyle name="Normal 2 2" xfId="10" xr:uid="{1C3F2E93-549E-4848-94FC-9801883ADD81}"/>
    <cellStyle name="Normal 2 3" xfId="8" xr:uid="{30419B85-0DDF-416B-B7C8-92644F7C8E6F}"/>
    <cellStyle name="Normal 3" xfId="11" xr:uid="{0C584E5F-1AA4-4022-B3F4-FC0696AD2B66}"/>
    <cellStyle name="Normal 4" xfId="12" xr:uid="{F80E4D47-E3E1-4295-9BB0-C78E08649B63}"/>
    <cellStyle name="Normal 4 2" xfId="14" xr:uid="{B61916BA-FD7B-4BCA-9384-00A2D1643C73}"/>
    <cellStyle name="Normal 5" xfId="13" xr:uid="{63C753D3-998A-4D1E-A6AB-3E00D8D8AB4D}"/>
    <cellStyle name="Título" xfId="1" builtinId="15"/>
    <cellStyle name="Título 3" xfId="2" builtinId="18"/>
    <cellStyle name="Título 5" xfId="4" xr:uid="{67DDD4F5-8FD6-4105-8209-65A9206C9AB6}"/>
  </cellStyles>
  <dxfs count="0"/>
  <tableStyles count="0" defaultTableStyle="TableStyleMedium2" defaultPivotStyle="PivotStyleLight16"/>
  <colors>
    <mruColors>
      <color rgb="FF00FF00"/>
      <color rgb="FF1CF50B"/>
      <color rgb="FFB2B2B2"/>
      <color rgb="FFFF0066"/>
      <color rgb="FFF78DF2"/>
      <color rgb="FF2404AC"/>
      <color rgb="FFFF9933"/>
      <color rgb="FFCCFF66"/>
      <color rgb="FF996633"/>
      <color rgb="FF5F5F5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theme" Target="theme/theme1.xml"/><Relationship Id="rId50"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3.xml"/><Relationship Id="rId53" Type="http://schemas.openxmlformats.org/officeDocument/2006/relationships/customXml" Target="../customXml/item3.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2.xml"/><Relationship Id="rId52"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1.xml"/><Relationship Id="rId48"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customXml" Target="../customXml/item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4.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haredStrings" Target="sharedStrings.xml"/></Relationships>
</file>

<file path=xl/diagrams/colors1.xml><?xml version="1.0" encoding="utf-8"?>
<dgm:colorsDef xmlns:dgm="http://schemas.openxmlformats.org/drawingml/2006/diagram" xmlns:a="http://schemas.openxmlformats.org/drawingml/2006/main" uniqueId="urn:microsoft.com/office/officeart/2005/8/colors/accent1_2">
  <dgm:title val=""/>
  <dgm:desc val=""/>
  <dgm:catLst>
    <dgm:cat type="accent1" pri="11200"/>
  </dgm:catLst>
  <dgm:styleLbl name="node0">
    <dgm:fillClrLst meth="repeat">
      <a:schemeClr val="accent1"/>
    </dgm:fillClrLst>
    <dgm:linClrLst meth="repeat">
      <a:schemeClr val="lt1"/>
    </dgm:linClrLst>
    <dgm:effectClrLst/>
    <dgm:txLinClrLst/>
    <dgm:txFillClrLst/>
    <dgm:txEffectClrLst/>
  </dgm:styleLbl>
  <dgm:styleLbl name="alignNode1">
    <dgm:fillClrLst meth="repeat">
      <a:schemeClr val="accent1"/>
    </dgm:fillClrLst>
    <dgm:linClrLst meth="repeat">
      <a:schemeClr val="accent1"/>
    </dgm:linClrLst>
    <dgm:effectClrLst/>
    <dgm:txLinClrLst/>
    <dgm:txFillClrLst/>
    <dgm:txEffectClrLst/>
  </dgm:styleLbl>
  <dgm:styleLbl name="node1">
    <dgm:fillClrLst meth="repeat">
      <a:schemeClr val="accent1"/>
    </dgm:fillClrLst>
    <dgm:linClrLst meth="repeat">
      <a:schemeClr val="lt1"/>
    </dgm:linClrLst>
    <dgm:effectClrLst/>
    <dgm:txLinClrLst/>
    <dgm:txFillClrLst/>
    <dgm:txEffectClrLst/>
  </dgm:styleLbl>
  <dgm:styleLbl name="lnNode1">
    <dgm:fillClrLst meth="repeat">
      <a:schemeClr val="accent1"/>
    </dgm:fillClrLst>
    <dgm:linClrLst meth="repeat">
      <a:schemeClr val="lt1"/>
    </dgm:linClrLst>
    <dgm:effectClrLst/>
    <dgm:txLinClrLst/>
    <dgm:txFillClrLst/>
    <dgm:txEffectClrLst/>
  </dgm:styleLbl>
  <dgm:styleLbl name="vennNode1">
    <dgm:fillClrLst meth="repeat">
      <a:schemeClr val="accent1">
        <a:alpha val="50000"/>
      </a:schemeClr>
    </dgm:fillClrLst>
    <dgm:linClrLst meth="repeat">
      <a:schemeClr val="lt1"/>
    </dgm:linClrLst>
    <dgm:effectClrLst/>
    <dgm:txLinClrLst/>
    <dgm:txFillClrLst/>
    <dgm:txEffectClrLst/>
  </dgm:styleLbl>
  <dgm:styleLbl name="node2">
    <dgm:fillClrLst meth="repeat">
      <a:schemeClr val="accent1"/>
    </dgm:fillClrLst>
    <dgm:linClrLst meth="repeat">
      <a:schemeClr val="lt1"/>
    </dgm:linClrLst>
    <dgm:effectClrLst/>
    <dgm:txLinClrLst/>
    <dgm:txFillClrLst/>
    <dgm:txEffectClrLst/>
  </dgm:styleLbl>
  <dgm:styleLbl name="node3">
    <dgm:fillClrLst meth="repeat">
      <a:schemeClr val="accent1"/>
    </dgm:fillClrLst>
    <dgm:linClrLst meth="repeat">
      <a:schemeClr val="lt1"/>
    </dgm:linClrLst>
    <dgm:effectClrLst/>
    <dgm:txLinClrLst/>
    <dgm:txFillClrLst/>
    <dgm:txEffectClrLst/>
  </dgm:styleLbl>
  <dgm:styleLbl name="node4">
    <dgm:fillClrLst meth="repeat">
      <a:schemeClr val="accent1"/>
    </dgm:fillClrLst>
    <dgm:linClrLst meth="repeat">
      <a:schemeClr val="lt1"/>
    </dgm:linClrLst>
    <dgm:effectClrLst/>
    <dgm:txLinClrLst/>
    <dgm:txFillClrLst/>
    <dgm:txEffectClrLst/>
  </dgm:styleLbl>
  <dgm:styleLbl name="f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align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b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sibTrans2D1">
    <dgm:fillClrLst meth="repeat">
      <a:schemeClr val="accent1">
        <a:tint val="60000"/>
      </a:schemeClr>
    </dgm:fillClrLst>
    <dgm:linClrLst meth="repeat">
      <a:schemeClr val="accent1">
        <a:tint val="60000"/>
      </a:schemeClr>
    </dgm:linClrLst>
    <dgm:effectClrLst/>
    <dgm:txLinClrLst/>
    <dgm:txFillClrLst/>
    <dgm:txEffectClrLst/>
  </dgm:styleLbl>
  <dgm:styleLbl name="fgSibTrans2D1">
    <dgm:fillClrLst meth="repeat">
      <a:schemeClr val="accent1">
        <a:tint val="60000"/>
      </a:schemeClr>
    </dgm:fillClrLst>
    <dgm:linClrLst meth="repeat">
      <a:schemeClr val="accent1">
        <a:tint val="60000"/>
      </a:schemeClr>
    </dgm:linClrLst>
    <dgm:effectClrLst/>
    <dgm:txLinClrLst/>
    <dgm:txFillClrLst/>
    <dgm:txEffectClrLst/>
  </dgm:styleLbl>
  <dgm:styleLbl name="bgSibTrans2D1">
    <dgm:fillClrLst meth="repeat">
      <a:schemeClr val="accent1">
        <a:tint val="60000"/>
      </a:schemeClr>
    </dgm:fillClrLst>
    <dgm:linClrLst meth="repeat">
      <a:schemeClr val="accent1">
        <a:tint val="60000"/>
      </a:schemeClr>
    </dgm:linClrLst>
    <dgm:effectClrLst/>
    <dgm:txLinClrLst/>
    <dgm:txFillClrLst/>
    <dgm:txEffectClrLst/>
  </dgm:styleLbl>
  <dgm:styleLbl name="sibTrans1D1">
    <dgm:fillClrLst meth="repeat">
      <a:schemeClr val="accent1"/>
    </dgm:fillClrLst>
    <dgm:linClrLst meth="repeat">
      <a:schemeClr val="accent1"/>
    </dgm:linClrLst>
    <dgm:effectClrLst/>
    <dgm:txLinClrLst/>
    <dgm:txFillClrLst meth="repeat">
      <a:schemeClr val="tx1"/>
    </dgm:txFillClrLst>
    <dgm:txEffectClrLst/>
  </dgm:styleLbl>
  <dgm:styleLbl name="callout">
    <dgm:fillClrLst meth="repeat">
      <a:schemeClr val="accent1"/>
    </dgm:fillClrLst>
    <dgm:linClrLst meth="repeat">
      <a:schemeClr val="accent1">
        <a:tint val="50000"/>
      </a:schemeClr>
    </dgm:linClrLst>
    <dgm:effectClrLst/>
    <dgm:txLinClrLst/>
    <dgm:txFillClrLst meth="repeat">
      <a:schemeClr val="tx1"/>
    </dgm:txFillClrLst>
    <dgm:txEffectClrLst/>
  </dgm:styleLbl>
  <dgm:styleLbl name="asst0">
    <dgm:fillClrLst meth="repeat">
      <a:schemeClr val="accent1"/>
    </dgm:fillClrLst>
    <dgm:linClrLst meth="repeat">
      <a:schemeClr val="lt1"/>
    </dgm:linClrLst>
    <dgm:effectClrLst/>
    <dgm:txLinClrLst/>
    <dgm:txFillClrLst/>
    <dgm:txEffectClrLst/>
  </dgm:styleLbl>
  <dgm:styleLbl name="asst1">
    <dgm:fillClrLst meth="repeat">
      <a:schemeClr val="accent1"/>
    </dgm:fillClrLst>
    <dgm:linClrLst meth="repeat">
      <a:schemeClr val="lt1"/>
    </dgm:linClrLst>
    <dgm:effectClrLst/>
    <dgm:txLinClrLst/>
    <dgm:txFillClrLst/>
    <dgm:txEffectClrLst/>
  </dgm:styleLbl>
  <dgm:styleLbl name="asst2">
    <dgm:fillClrLst meth="repeat">
      <a:schemeClr val="accent1"/>
    </dgm:fillClrLst>
    <dgm:linClrLst meth="repeat">
      <a:schemeClr val="lt1"/>
    </dgm:linClrLst>
    <dgm:effectClrLst/>
    <dgm:txLinClrLst/>
    <dgm:txFillClrLst/>
    <dgm:txEffectClrLst/>
  </dgm:styleLbl>
  <dgm:styleLbl name="asst3">
    <dgm:fillClrLst meth="repeat">
      <a:schemeClr val="accent1"/>
    </dgm:fillClrLst>
    <dgm:linClrLst meth="repeat">
      <a:schemeClr val="lt1"/>
    </dgm:linClrLst>
    <dgm:effectClrLst/>
    <dgm:txLinClrLst/>
    <dgm:txFillClrLst/>
    <dgm:txEffectClrLst/>
  </dgm:styleLbl>
  <dgm:styleLbl name="asst4">
    <dgm:fillClrLst meth="repeat">
      <a:schemeClr val="accent1"/>
    </dgm:fillClrLst>
    <dgm:linClrLst meth="repeat">
      <a:schemeClr val="lt1"/>
    </dgm:linClrLst>
    <dgm:effectClrLst/>
    <dgm:txLinClrLst/>
    <dgm:txFillClrLst/>
    <dgm:txEffectClrLst/>
  </dgm:styleLbl>
  <dgm:styleLbl name="parChTrans2D1">
    <dgm:fillClrLst meth="repeat">
      <a:schemeClr val="accent1">
        <a:tint val="60000"/>
      </a:schemeClr>
    </dgm:fillClrLst>
    <dgm:linClrLst meth="repeat">
      <a:schemeClr val="accent1">
        <a:tint val="60000"/>
      </a:schemeClr>
    </dgm:linClrLst>
    <dgm:effectClrLst/>
    <dgm:txLinClrLst/>
    <dgm:txFillClrLst meth="repeat">
      <a:schemeClr val="lt1"/>
    </dgm:txFillClrLst>
    <dgm:txEffectClrLst/>
  </dgm:styleLbl>
  <dgm:styleLbl name="parChTrans2D2">
    <dgm:fillClrLst meth="repeat">
      <a:schemeClr val="accent1"/>
    </dgm:fillClrLst>
    <dgm:linClrLst meth="repeat">
      <a:schemeClr val="accent1"/>
    </dgm:linClrLst>
    <dgm:effectClrLst/>
    <dgm:txLinClrLst/>
    <dgm:txFillClrLst meth="repeat">
      <a:schemeClr val="lt1"/>
    </dgm:txFillClrLst>
    <dgm:txEffectClrLst/>
  </dgm:styleLbl>
  <dgm:styleLbl name="parChTrans2D3">
    <dgm:fillClrLst meth="repeat">
      <a:schemeClr val="accent1"/>
    </dgm:fillClrLst>
    <dgm:linClrLst meth="repeat">
      <a:schemeClr val="accent1"/>
    </dgm:linClrLst>
    <dgm:effectClrLst/>
    <dgm:txLinClrLst/>
    <dgm:txFillClrLst meth="repeat">
      <a:schemeClr val="lt1"/>
    </dgm:txFillClrLst>
    <dgm:txEffectClrLst/>
  </dgm:styleLbl>
  <dgm:styleLbl name="parChTrans2D4">
    <dgm:fillClrLst meth="repeat">
      <a:schemeClr val="accent1"/>
    </dgm:fillClrLst>
    <dgm:linClrLst meth="repeat">
      <a:schemeClr val="accent1"/>
    </dgm:linClrLst>
    <dgm:effectClrLst/>
    <dgm:txLinClrLst/>
    <dgm:txFillClrLst meth="repeat">
      <a:schemeClr val="lt1"/>
    </dgm:txFillClrLst>
    <dgm:txEffectClrLst/>
  </dgm:styleLbl>
  <dgm:styleLbl name="parChTrans1D1">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2">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3">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parChTrans1D4">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con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align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solidFgAcc1">
    <dgm:fillClrLst meth="repeat">
      <a:schemeClr val="lt1"/>
    </dgm:fillClrLst>
    <dgm:linClrLst meth="repeat">
      <a:schemeClr val="accent1"/>
    </dgm:linClrLst>
    <dgm:effectClrLst/>
    <dgm:txLinClrLst/>
    <dgm:txFillClrLst meth="repeat">
      <a:schemeClr val="dk1"/>
    </dgm:txFillClrLst>
    <dgm:txEffectClrLst/>
  </dgm:styleLbl>
  <dgm:styleLbl name="solidAlignAcc1">
    <dgm:fillClrLst meth="repeat">
      <a:schemeClr val="lt1"/>
    </dgm:fillClrLst>
    <dgm:linClrLst meth="repeat">
      <a:schemeClr val="accent1"/>
    </dgm:linClrLst>
    <dgm:effectClrLst/>
    <dgm:txLinClrLst/>
    <dgm:txFillClrLst meth="repeat">
      <a:schemeClr val="dk1"/>
    </dgm:txFillClrLst>
    <dgm:txEffectClrLst/>
  </dgm:styleLbl>
  <dgm:styleLbl name="solidBgAcc1">
    <dgm:fillClrLst meth="repeat">
      <a:schemeClr val="lt1"/>
    </dgm:fillClrLst>
    <dgm:linClrLst meth="repeat">
      <a:schemeClr val="accent1"/>
    </dgm:linClrLst>
    <dgm:effectClrLst/>
    <dgm:txLinClrLst/>
    <dgm:txFillClrLst meth="repeat">
      <a:schemeClr val="dk1"/>
    </dgm:txFillClrLst>
    <dgm:txEffectClrLst/>
  </dgm:styleLbl>
  <dgm:styleLbl name="f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align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b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fgAcc0">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2">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3">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4">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bgShp">
    <dgm:fillClrLst meth="repeat">
      <a:schemeClr val="accent1">
        <a:tint val="40000"/>
      </a:schemeClr>
    </dgm:fillClrLst>
    <dgm:linClrLst meth="repeat">
      <a:schemeClr val="accent1"/>
    </dgm:linClrLst>
    <dgm:effectClrLst/>
    <dgm:txLinClrLst/>
    <dgm:txFillClrLst meth="repeat">
      <a:schemeClr val="dk1"/>
    </dgm:txFillClrLst>
    <dgm:txEffectClrLst/>
  </dgm:styleLbl>
  <dgm:styleLbl name="dkBgShp">
    <dgm:fillClrLst meth="repeat">
      <a:schemeClr val="accent1">
        <a:shade val="80000"/>
      </a:schemeClr>
    </dgm:fillClrLst>
    <dgm:linClrLst meth="repeat">
      <a:schemeClr val="accent1"/>
    </dgm:linClrLst>
    <dgm:effectClrLst/>
    <dgm:txLinClrLst/>
    <dgm:txFillClrLst meth="repeat">
      <a:schemeClr val="lt1"/>
    </dgm:txFillClrLst>
    <dgm:txEffectClrLst/>
  </dgm:styleLbl>
  <dgm:styleLbl name="trBgShp">
    <dgm:fillClrLst meth="repeat">
      <a:schemeClr val="accent1">
        <a:tint val="50000"/>
        <a:alpha val="40000"/>
      </a:schemeClr>
    </dgm:fillClrLst>
    <dgm:linClrLst meth="repeat">
      <a:schemeClr val="accent1"/>
    </dgm:linClrLst>
    <dgm:effectClrLst/>
    <dgm:txLinClrLst/>
    <dgm:txFillClrLst meth="repeat">
      <a:schemeClr val="lt1"/>
    </dgm:txFillClrLst>
    <dgm:txEffectClrLst/>
  </dgm:styleLbl>
  <dgm:styleLbl name="fgShp">
    <dgm:fillClrLst meth="repeat">
      <a:schemeClr val="accent1">
        <a:tint val="6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2.xml><?xml version="1.0" encoding="utf-8"?>
<dgm:colorsDef xmlns:dgm="http://schemas.openxmlformats.org/drawingml/2006/diagram" xmlns:a="http://schemas.openxmlformats.org/drawingml/2006/main" uniqueId="urn:microsoft.com/office/officeart/2005/8/colors/accent1_2">
  <dgm:title val=""/>
  <dgm:desc val=""/>
  <dgm:catLst>
    <dgm:cat type="accent1" pri="11200"/>
  </dgm:catLst>
  <dgm:styleLbl name="node0">
    <dgm:fillClrLst meth="repeat">
      <a:schemeClr val="accent1"/>
    </dgm:fillClrLst>
    <dgm:linClrLst meth="repeat">
      <a:schemeClr val="lt1"/>
    </dgm:linClrLst>
    <dgm:effectClrLst/>
    <dgm:txLinClrLst/>
    <dgm:txFillClrLst/>
    <dgm:txEffectClrLst/>
  </dgm:styleLbl>
  <dgm:styleLbl name="alignNode1">
    <dgm:fillClrLst meth="repeat">
      <a:schemeClr val="accent1"/>
    </dgm:fillClrLst>
    <dgm:linClrLst meth="repeat">
      <a:schemeClr val="accent1"/>
    </dgm:linClrLst>
    <dgm:effectClrLst/>
    <dgm:txLinClrLst/>
    <dgm:txFillClrLst/>
    <dgm:txEffectClrLst/>
  </dgm:styleLbl>
  <dgm:styleLbl name="node1">
    <dgm:fillClrLst meth="repeat">
      <a:schemeClr val="accent1"/>
    </dgm:fillClrLst>
    <dgm:linClrLst meth="repeat">
      <a:schemeClr val="lt1"/>
    </dgm:linClrLst>
    <dgm:effectClrLst/>
    <dgm:txLinClrLst/>
    <dgm:txFillClrLst/>
    <dgm:txEffectClrLst/>
  </dgm:styleLbl>
  <dgm:styleLbl name="lnNode1">
    <dgm:fillClrLst meth="repeat">
      <a:schemeClr val="accent1"/>
    </dgm:fillClrLst>
    <dgm:linClrLst meth="repeat">
      <a:schemeClr val="lt1"/>
    </dgm:linClrLst>
    <dgm:effectClrLst/>
    <dgm:txLinClrLst/>
    <dgm:txFillClrLst/>
    <dgm:txEffectClrLst/>
  </dgm:styleLbl>
  <dgm:styleLbl name="vennNode1">
    <dgm:fillClrLst meth="repeat">
      <a:schemeClr val="accent1">
        <a:alpha val="50000"/>
      </a:schemeClr>
    </dgm:fillClrLst>
    <dgm:linClrLst meth="repeat">
      <a:schemeClr val="lt1"/>
    </dgm:linClrLst>
    <dgm:effectClrLst/>
    <dgm:txLinClrLst/>
    <dgm:txFillClrLst/>
    <dgm:txEffectClrLst/>
  </dgm:styleLbl>
  <dgm:styleLbl name="node2">
    <dgm:fillClrLst meth="repeat">
      <a:schemeClr val="accent1"/>
    </dgm:fillClrLst>
    <dgm:linClrLst meth="repeat">
      <a:schemeClr val="lt1"/>
    </dgm:linClrLst>
    <dgm:effectClrLst/>
    <dgm:txLinClrLst/>
    <dgm:txFillClrLst/>
    <dgm:txEffectClrLst/>
  </dgm:styleLbl>
  <dgm:styleLbl name="node3">
    <dgm:fillClrLst meth="repeat">
      <a:schemeClr val="accent1"/>
    </dgm:fillClrLst>
    <dgm:linClrLst meth="repeat">
      <a:schemeClr val="lt1"/>
    </dgm:linClrLst>
    <dgm:effectClrLst/>
    <dgm:txLinClrLst/>
    <dgm:txFillClrLst/>
    <dgm:txEffectClrLst/>
  </dgm:styleLbl>
  <dgm:styleLbl name="node4">
    <dgm:fillClrLst meth="repeat">
      <a:schemeClr val="accent1"/>
    </dgm:fillClrLst>
    <dgm:linClrLst meth="repeat">
      <a:schemeClr val="lt1"/>
    </dgm:linClrLst>
    <dgm:effectClrLst/>
    <dgm:txLinClrLst/>
    <dgm:txFillClrLst/>
    <dgm:txEffectClrLst/>
  </dgm:styleLbl>
  <dgm:styleLbl name="f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align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b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sibTrans2D1">
    <dgm:fillClrLst meth="repeat">
      <a:schemeClr val="accent1">
        <a:tint val="60000"/>
      </a:schemeClr>
    </dgm:fillClrLst>
    <dgm:linClrLst meth="repeat">
      <a:schemeClr val="accent1">
        <a:tint val="60000"/>
      </a:schemeClr>
    </dgm:linClrLst>
    <dgm:effectClrLst/>
    <dgm:txLinClrLst/>
    <dgm:txFillClrLst/>
    <dgm:txEffectClrLst/>
  </dgm:styleLbl>
  <dgm:styleLbl name="fgSibTrans2D1">
    <dgm:fillClrLst meth="repeat">
      <a:schemeClr val="accent1">
        <a:tint val="60000"/>
      </a:schemeClr>
    </dgm:fillClrLst>
    <dgm:linClrLst meth="repeat">
      <a:schemeClr val="accent1">
        <a:tint val="60000"/>
      </a:schemeClr>
    </dgm:linClrLst>
    <dgm:effectClrLst/>
    <dgm:txLinClrLst/>
    <dgm:txFillClrLst/>
    <dgm:txEffectClrLst/>
  </dgm:styleLbl>
  <dgm:styleLbl name="bgSibTrans2D1">
    <dgm:fillClrLst meth="repeat">
      <a:schemeClr val="accent1">
        <a:tint val="60000"/>
      </a:schemeClr>
    </dgm:fillClrLst>
    <dgm:linClrLst meth="repeat">
      <a:schemeClr val="accent1">
        <a:tint val="60000"/>
      </a:schemeClr>
    </dgm:linClrLst>
    <dgm:effectClrLst/>
    <dgm:txLinClrLst/>
    <dgm:txFillClrLst/>
    <dgm:txEffectClrLst/>
  </dgm:styleLbl>
  <dgm:styleLbl name="sibTrans1D1">
    <dgm:fillClrLst meth="repeat">
      <a:schemeClr val="accent1"/>
    </dgm:fillClrLst>
    <dgm:linClrLst meth="repeat">
      <a:schemeClr val="accent1"/>
    </dgm:linClrLst>
    <dgm:effectClrLst/>
    <dgm:txLinClrLst/>
    <dgm:txFillClrLst meth="repeat">
      <a:schemeClr val="tx1"/>
    </dgm:txFillClrLst>
    <dgm:txEffectClrLst/>
  </dgm:styleLbl>
  <dgm:styleLbl name="callout">
    <dgm:fillClrLst meth="repeat">
      <a:schemeClr val="accent1"/>
    </dgm:fillClrLst>
    <dgm:linClrLst meth="repeat">
      <a:schemeClr val="accent1">
        <a:tint val="50000"/>
      </a:schemeClr>
    </dgm:linClrLst>
    <dgm:effectClrLst/>
    <dgm:txLinClrLst/>
    <dgm:txFillClrLst meth="repeat">
      <a:schemeClr val="tx1"/>
    </dgm:txFillClrLst>
    <dgm:txEffectClrLst/>
  </dgm:styleLbl>
  <dgm:styleLbl name="asst0">
    <dgm:fillClrLst meth="repeat">
      <a:schemeClr val="accent1"/>
    </dgm:fillClrLst>
    <dgm:linClrLst meth="repeat">
      <a:schemeClr val="lt1"/>
    </dgm:linClrLst>
    <dgm:effectClrLst/>
    <dgm:txLinClrLst/>
    <dgm:txFillClrLst/>
    <dgm:txEffectClrLst/>
  </dgm:styleLbl>
  <dgm:styleLbl name="asst1">
    <dgm:fillClrLst meth="repeat">
      <a:schemeClr val="accent1"/>
    </dgm:fillClrLst>
    <dgm:linClrLst meth="repeat">
      <a:schemeClr val="lt1"/>
    </dgm:linClrLst>
    <dgm:effectClrLst/>
    <dgm:txLinClrLst/>
    <dgm:txFillClrLst/>
    <dgm:txEffectClrLst/>
  </dgm:styleLbl>
  <dgm:styleLbl name="asst2">
    <dgm:fillClrLst meth="repeat">
      <a:schemeClr val="accent1"/>
    </dgm:fillClrLst>
    <dgm:linClrLst meth="repeat">
      <a:schemeClr val="lt1"/>
    </dgm:linClrLst>
    <dgm:effectClrLst/>
    <dgm:txLinClrLst/>
    <dgm:txFillClrLst/>
    <dgm:txEffectClrLst/>
  </dgm:styleLbl>
  <dgm:styleLbl name="asst3">
    <dgm:fillClrLst meth="repeat">
      <a:schemeClr val="accent1"/>
    </dgm:fillClrLst>
    <dgm:linClrLst meth="repeat">
      <a:schemeClr val="lt1"/>
    </dgm:linClrLst>
    <dgm:effectClrLst/>
    <dgm:txLinClrLst/>
    <dgm:txFillClrLst/>
    <dgm:txEffectClrLst/>
  </dgm:styleLbl>
  <dgm:styleLbl name="asst4">
    <dgm:fillClrLst meth="repeat">
      <a:schemeClr val="accent1"/>
    </dgm:fillClrLst>
    <dgm:linClrLst meth="repeat">
      <a:schemeClr val="lt1"/>
    </dgm:linClrLst>
    <dgm:effectClrLst/>
    <dgm:txLinClrLst/>
    <dgm:txFillClrLst/>
    <dgm:txEffectClrLst/>
  </dgm:styleLbl>
  <dgm:styleLbl name="parChTrans2D1">
    <dgm:fillClrLst meth="repeat">
      <a:schemeClr val="accent1">
        <a:tint val="60000"/>
      </a:schemeClr>
    </dgm:fillClrLst>
    <dgm:linClrLst meth="repeat">
      <a:schemeClr val="accent1">
        <a:tint val="60000"/>
      </a:schemeClr>
    </dgm:linClrLst>
    <dgm:effectClrLst/>
    <dgm:txLinClrLst/>
    <dgm:txFillClrLst meth="repeat">
      <a:schemeClr val="lt1"/>
    </dgm:txFillClrLst>
    <dgm:txEffectClrLst/>
  </dgm:styleLbl>
  <dgm:styleLbl name="parChTrans2D2">
    <dgm:fillClrLst meth="repeat">
      <a:schemeClr val="accent1"/>
    </dgm:fillClrLst>
    <dgm:linClrLst meth="repeat">
      <a:schemeClr val="accent1"/>
    </dgm:linClrLst>
    <dgm:effectClrLst/>
    <dgm:txLinClrLst/>
    <dgm:txFillClrLst meth="repeat">
      <a:schemeClr val="lt1"/>
    </dgm:txFillClrLst>
    <dgm:txEffectClrLst/>
  </dgm:styleLbl>
  <dgm:styleLbl name="parChTrans2D3">
    <dgm:fillClrLst meth="repeat">
      <a:schemeClr val="accent1"/>
    </dgm:fillClrLst>
    <dgm:linClrLst meth="repeat">
      <a:schemeClr val="accent1"/>
    </dgm:linClrLst>
    <dgm:effectClrLst/>
    <dgm:txLinClrLst/>
    <dgm:txFillClrLst meth="repeat">
      <a:schemeClr val="lt1"/>
    </dgm:txFillClrLst>
    <dgm:txEffectClrLst/>
  </dgm:styleLbl>
  <dgm:styleLbl name="parChTrans2D4">
    <dgm:fillClrLst meth="repeat">
      <a:schemeClr val="accent1"/>
    </dgm:fillClrLst>
    <dgm:linClrLst meth="repeat">
      <a:schemeClr val="accent1"/>
    </dgm:linClrLst>
    <dgm:effectClrLst/>
    <dgm:txLinClrLst/>
    <dgm:txFillClrLst meth="repeat">
      <a:schemeClr val="lt1"/>
    </dgm:txFillClrLst>
    <dgm:txEffectClrLst/>
  </dgm:styleLbl>
  <dgm:styleLbl name="parChTrans1D1">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2">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3">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parChTrans1D4">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con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align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solidFgAcc1">
    <dgm:fillClrLst meth="repeat">
      <a:schemeClr val="lt1"/>
    </dgm:fillClrLst>
    <dgm:linClrLst meth="repeat">
      <a:schemeClr val="accent1"/>
    </dgm:linClrLst>
    <dgm:effectClrLst/>
    <dgm:txLinClrLst/>
    <dgm:txFillClrLst meth="repeat">
      <a:schemeClr val="dk1"/>
    </dgm:txFillClrLst>
    <dgm:txEffectClrLst/>
  </dgm:styleLbl>
  <dgm:styleLbl name="solidAlignAcc1">
    <dgm:fillClrLst meth="repeat">
      <a:schemeClr val="lt1"/>
    </dgm:fillClrLst>
    <dgm:linClrLst meth="repeat">
      <a:schemeClr val="accent1"/>
    </dgm:linClrLst>
    <dgm:effectClrLst/>
    <dgm:txLinClrLst/>
    <dgm:txFillClrLst meth="repeat">
      <a:schemeClr val="dk1"/>
    </dgm:txFillClrLst>
    <dgm:txEffectClrLst/>
  </dgm:styleLbl>
  <dgm:styleLbl name="solidBgAcc1">
    <dgm:fillClrLst meth="repeat">
      <a:schemeClr val="lt1"/>
    </dgm:fillClrLst>
    <dgm:linClrLst meth="repeat">
      <a:schemeClr val="accent1"/>
    </dgm:linClrLst>
    <dgm:effectClrLst/>
    <dgm:txLinClrLst/>
    <dgm:txFillClrLst meth="repeat">
      <a:schemeClr val="dk1"/>
    </dgm:txFillClrLst>
    <dgm:txEffectClrLst/>
  </dgm:styleLbl>
  <dgm:styleLbl name="f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align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b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fgAcc0">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2">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3">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4">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bgShp">
    <dgm:fillClrLst meth="repeat">
      <a:schemeClr val="accent1">
        <a:tint val="40000"/>
      </a:schemeClr>
    </dgm:fillClrLst>
    <dgm:linClrLst meth="repeat">
      <a:schemeClr val="accent1"/>
    </dgm:linClrLst>
    <dgm:effectClrLst/>
    <dgm:txLinClrLst/>
    <dgm:txFillClrLst meth="repeat">
      <a:schemeClr val="dk1"/>
    </dgm:txFillClrLst>
    <dgm:txEffectClrLst/>
  </dgm:styleLbl>
  <dgm:styleLbl name="dkBgShp">
    <dgm:fillClrLst meth="repeat">
      <a:schemeClr val="accent1">
        <a:shade val="80000"/>
      </a:schemeClr>
    </dgm:fillClrLst>
    <dgm:linClrLst meth="repeat">
      <a:schemeClr val="accent1"/>
    </dgm:linClrLst>
    <dgm:effectClrLst/>
    <dgm:txLinClrLst/>
    <dgm:txFillClrLst meth="repeat">
      <a:schemeClr val="lt1"/>
    </dgm:txFillClrLst>
    <dgm:txEffectClrLst/>
  </dgm:styleLbl>
  <dgm:styleLbl name="trBgShp">
    <dgm:fillClrLst meth="repeat">
      <a:schemeClr val="accent1">
        <a:tint val="50000"/>
        <a:alpha val="40000"/>
      </a:schemeClr>
    </dgm:fillClrLst>
    <dgm:linClrLst meth="repeat">
      <a:schemeClr val="accent1"/>
    </dgm:linClrLst>
    <dgm:effectClrLst/>
    <dgm:txLinClrLst/>
    <dgm:txFillClrLst meth="repeat">
      <a:schemeClr val="lt1"/>
    </dgm:txFillClrLst>
    <dgm:txEffectClrLst/>
  </dgm:styleLbl>
  <dgm:styleLbl name="fgShp">
    <dgm:fillClrLst meth="repeat">
      <a:schemeClr val="accent1">
        <a:tint val="6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3.xml><?xml version="1.0" encoding="utf-8"?>
<dgm:colorsDef xmlns:dgm="http://schemas.openxmlformats.org/drawingml/2006/diagram" xmlns:a="http://schemas.openxmlformats.org/drawingml/2006/main" uniqueId="urn:microsoft.com/office/officeart/2005/8/colors/accent1_2">
  <dgm:title val=""/>
  <dgm:desc val=""/>
  <dgm:catLst>
    <dgm:cat type="accent1" pri="11200"/>
  </dgm:catLst>
  <dgm:styleLbl name="node0">
    <dgm:fillClrLst meth="repeat">
      <a:schemeClr val="accent1"/>
    </dgm:fillClrLst>
    <dgm:linClrLst meth="repeat">
      <a:schemeClr val="lt1"/>
    </dgm:linClrLst>
    <dgm:effectClrLst/>
    <dgm:txLinClrLst/>
    <dgm:txFillClrLst/>
    <dgm:txEffectClrLst/>
  </dgm:styleLbl>
  <dgm:styleLbl name="alignNode1">
    <dgm:fillClrLst meth="repeat">
      <a:schemeClr val="accent1"/>
    </dgm:fillClrLst>
    <dgm:linClrLst meth="repeat">
      <a:schemeClr val="accent1"/>
    </dgm:linClrLst>
    <dgm:effectClrLst/>
    <dgm:txLinClrLst/>
    <dgm:txFillClrLst/>
    <dgm:txEffectClrLst/>
  </dgm:styleLbl>
  <dgm:styleLbl name="node1">
    <dgm:fillClrLst meth="repeat">
      <a:schemeClr val="accent1"/>
    </dgm:fillClrLst>
    <dgm:linClrLst meth="repeat">
      <a:schemeClr val="lt1"/>
    </dgm:linClrLst>
    <dgm:effectClrLst/>
    <dgm:txLinClrLst/>
    <dgm:txFillClrLst/>
    <dgm:txEffectClrLst/>
  </dgm:styleLbl>
  <dgm:styleLbl name="lnNode1">
    <dgm:fillClrLst meth="repeat">
      <a:schemeClr val="accent1"/>
    </dgm:fillClrLst>
    <dgm:linClrLst meth="repeat">
      <a:schemeClr val="lt1"/>
    </dgm:linClrLst>
    <dgm:effectClrLst/>
    <dgm:txLinClrLst/>
    <dgm:txFillClrLst/>
    <dgm:txEffectClrLst/>
  </dgm:styleLbl>
  <dgm:styleLbl name="vennNode1">
    <dgm:fillClrLst meth="repeat">
      <a:schemeClr val="accent1">
        <a:alpha val="50000"/>
      </a:schemeClr>
    </dgm:fillClrLst>
    <dgm:linClrLst meth="repeat">
      <a:schemeClr val="lt1"/>
    </dgm:linClrLst>
    <dgm:effectClrLst/>
    <dgm:txLinClrLst/>
    <dgm:txFillClrLst/>
    <dgm:txEffectClrLst/>
  </dgm:styleLbl>
  <dgm:styleLbl name="node2">
    <dgm:fillClrLst meth="repeat">
      <a:schemeClr val="accent1"/>
    </dgm:fillClrLst>
    <dgm:linClrLst meth="repeat">
      <a:schemeClr val="lt1"/>
    </dgm:linClrLst>
    <dgm:effectClrLst/>
    <dgm:txLinClrLst/>
    <dgm:txFillClrLst/>
    <dgm:txEffectClrLst/>
  </dgm:styleLbl>
  <dgm:styleLbl name="node3">
    <dgm:fillClrLst meth="repeat">
      <a:schemeClr val="accent1"/>
    </dgm:fillClrLst>
    <dgm:linClrLst meth="repeat">
      <a:schemeClr val="lt1"/>
    </dgm:linClrLst>
    <dgm:effectClrLst/>
    <dgm:txLinClrLst/>
    <dgm:txFillClrLst/>
    <dgm:txEffectClrLst/>
  </dgm:styleLbl>
  <dgm:styleLbl name="node4">
    <dgm:fillClrLst meth="repeat">
      <a:schemeClr val="accent1"/>
    </dgm:fillClrLst>
    <dgm:linClrLst meth="repeat">
      <a:schemeClr val="lt1"/>
    </dgm:linClrLst>
    <dgm:effectClrLst/>
    <dgm:txLinClrLst/>
    <dgm:txFillClrLst/>
    <dgm:txEffectClrLst/>
  </dgm:styleLbl>
  <dgm:styleLbl name="f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align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b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sibTrans2D1">
    <dgm:fillClrLst meth="repeat">
      <a:schemeClr val="accent1">
        <a:tint val="60000"/>
      </a:schemeClr>
    </dgm:fillClrLst>
    <dgm:linClrLst meth="repeat">
      <a:schemeClr val="accent1">
        <a:tint val="60000"/>
      </a:schemeClr>
    </dgm:linClrLst>
    <dgm:effectClrLst/>
    <dgm:txLinClrLst/>
    <dgm:txFillClrLst/>
    <dgm:txEffectClrLst/>
  </dgm:styleLbl>
  <dgm:styleLbl name="fgSibTrans2D1">
    <dgm:fillClrLst meth="repeat">
      <a:schemeClr val="accent1">
        <a:tint val="60000"/>
      </a:schemeClr>
    </dgm:fillClrLst>
    <dgm:linClrLst meth="repeat">
      <a:schemeClr val="accent1">
        <a:tint val="60000"/>
      </a:schemeClr>
    </dgm:linClrLst>
    <dgm:effectClrLst/>
    <dgm:txLinClrLst/>
    <dgm:txFillClrLst/>
    <dgm:txEffectClrLst/>
  </dgm:styleLbl>
  <dgm:styleLbl name="bgSibTrans2D1">
    <dgm:fillClrLst meth="repeat">
      <a:schemeClr val="accent1">
        <a:tint val="60000"/>
      </a:schemeClr>
    </dgm:fillClrLst>
    <dgm:linClrLst meth="repeat">
      <a:schemeClr val="accent1">
        <a:tint val="60000"/>
      </a:schemeClr>
    </dgm:linClrLst>
    <dgm:effectClrLst/>
    <dgm:txLinClrLst/>
    <dgm:txFillClrLst/>
    <dgm:txEffectClrLst/>
  </dgm:styleLbl>
  <dgm:styleLbl name="sibTrans1D1">
    <dgm:fillClrLst meth="repeat">
      <a:schemeClr val="accent1"/>
    </dgm:fillClrLst>
    <dgm:linClrLst meth="repeat">
      <a:schemeClr val="accent1"/>
    </dgm:linClrLst>
    <dgm:effectClrLst/>
    <dgm:txLinClrLst/>
    <dgm:txFillClrLst meth="repeat">
      <a:schemeClr val="tx1"/>
    </dgm:txFillClrLst>
    <dgm:txEffectClrLst/>
  </dgm:styleLbl>
  <dgm:styleLbl name="callout">
    <dgm:fillClrLst meth="repeat">
      <a:schemeClr val="accent1"/>
    </dgm:fillClrLst>
    <dgm:linClrLst meth="repeat">
      <a:schemeClr val="accent1">
        <a:tint val="50000"/>
      </a:schemeClr>
    </dgm:linClrLst>
    <dgm:effectClrLst/>
    <dgm:txLinClrLst/>
    <dgm:txFillClrLst meth="repeat">
      <a:schemeClr val="tx1"/>
    </dgm:txFillClrLst>
    <dgm:txEffectClrLst/>
  </dgm:styleLbl>
  <dgm:styleLbl name="asst0">
    <dgm:fillClrLst meth="repeat">
      <a:schemeClr val="accent1"/>
    </dgm:fillClrLst>
    <dgm:linClrLst meth="repeat">
      <a:schemeClr val="lt1"/>
    </dgm:linClrLst>
    <dgm:effectClrLst/>
    <dgm:txLinClrLst/>
    <dgm:txFillClrLst/>
    <dgm:txEffectClrLst/>
  </dgm:styleLbl>
  <dgm:styleLbl name="asst1">
    <dgm:fillClrLst meth="repeat">
      <a:schemeClr val="accent1"/>
    </dgm:fillClrLst>
    <dgm:linClrLst meth="repeat">
      <a:schemeClr val="lt1"/>
    </dgm:linClrLst>
    <dgm:effectClrLst/>
    <dgm:txLinClrLst/>
    <dgm:txFillClrLst/>
    <dgm:txEffectClrLst/>
  </dgm:styleLbl>
  <dgm:styleLbl name="asst2">
    <dgm:fillClrLst meth="repeat">
      <a:schemeClr val="accent1"/>
    </dgm:fillClrLst>
    <dgm:linClrLst meth="repeat">
      <a:schemeClr val="lt1"/>
    </dgm:linClrLst>
    <dgm:effectClrLst/>
    <dgm:txLinClrLst/>
    <dgm:txFillClrLst/>
    <dgm:txEffectClrLst/>
  </dgm:styleLbl>
  <dgm:styleLbl name="asst3">
    <dgm:fillClrLst meth="repeat">
      <a:schemeClr val="accent1"/>
    </dgm:fillClrLst>
    <dgm:linClrLst meth="repeat">
      <a:schemeClr val="lt1"/>
    </dgm:linClrLst>
    <dgm:effectClrLst/>
    <dgm:txLinClrLst/>
    <dgm:txFillClrLst/>
    <dgm:txEffectClrLst/>
  </dgm:styleLbl>
  <dgm:styleLbl name="asst4">
    <dgm:fillClrLst meth="repeat">
      <a:schemeClr val="accent1"/>
    </dgm:fillClrLst>
    <dgm:linClrLst meth="repeat">
      <a:schemeClr val="lt1"/>
    </dgm:linClrLst>
    <dgm:effectClrLst/>
    <dgm:txLinClrLst/>
    <dgm:txFillClrLst/>
    <dgm:txEffectClrLst/>
  </dgm:styleLbl>
  <dgm:styleLbl name="parChTrans2D1">
    <dgm:fillClrLst meth="repeat">
      <a:schemeClr val="accent1">
        <a:tint val="60000"/>
      </a:schemeClr>
    </dgm:fillClrLst>
    <dgm:linClrLst meth="repeat">
      <a:schemeClr val="accent1">
        <a:tint val="60000"/>
      </a:schemeClr>
    </dgm:linClrLst>
    <dgm:effectClrLst/>
    <dgm:txLinClrLst/>
    <dgm:txFillClrLst meth="repeat">
      <a:schemeClr val="lt1"/>
    </dgm:txFillClrLst>
    <dgm:txEffectClrLst/>
  </dgm:styleLbl>
  <dgm:styleLbl name="parChTrans2D2">
    <dgm:fillClrLst meth="repeat">
      <a:schemeClr val="accent1"/>
    </dgm:fillClrLst>
    <dgm:linClrLst meth="repeat">
      <a:schemeClr val="accent1"/>
    </dgm:linClrLst>
    <dgm:effectClrLst/>
    <dgm:txLinClrLst/>
    <dgm:txFillClrLst meth="repeat">
      <a:schemeClr val="lt1"/>
    </dgm:txFillClrLst>
    <dgm:txEffectClrLst/>
  </dgm:styleLbl>
  <dgm:styleLbl name="parChTrans2D3">
    <dgm:fillClrLst meth="repeat">
      <a:schemeClr val="accent1"/>
    </dgm:fillClrLst>
    <dgm:linClrLst meth="repeat">
      <a:schemeClr val="accent1"/>
    </dgm:linClrLst>
    <dgm:effectClrLst/>
    <dgm:txLinClrLst/>
    <dgm:txFillClrLst meth="repeat">
      <a:schemeClr val="lt1"/>
    </dgm:txFillClrLst>
    <dgm:txEffectClrLst/>
  </dgm:styleLbl>
  <dgm:styleLbl name="parChTrans2D4">
    <dgm:fillClrLst meth="repeat">
      <a:schemeClr val="accent1"/>
    </dgm:fillClrLst>
    <dgm:linClrLst meth="repeat">
      <a:schemeClr val="accent1"/>
    </dgm:linClrLst>
    <dgm:effectClrLst/>
    <dgm:txLinClrLst/>
    <dgm:txFillClrLst meth="repeat">
      <a:schemeClr val="lt1"/>
    </dgm:txFillClrLst>
    <dgm:txEffectClrLst/>
  </dgm:styleLbl>
  <dgm:styleLbl name="parChTrans1D1">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2">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3">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parChTrans1D4">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con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align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solidFgAcc1">
    <dgm:fillClrLst meth="repeat">
      <a:schemeClr val="lt1"/>
    </dgm:fillClrLst>
    <dgm:linClrLst meth="repeat">
      <a:schemeClr val="accent1"/>
    </dgm:linClrLst>
    <dgm:effectClrLst/>
    <dgm:txLinClrLst/>
    <dgm:txFillClrLst meth="repeat">
      <a:schemeClr val="dk1"/>
    </dgm:txFillClrLst>
    <dgm:txEffectClrLst/>
  </dgm:styleLbl>
  <dgm:styleLbl name="solidAlignAcc1">
    <dgm:fillClrLst meth="repeat">
      <a:schemeClr val="lt1"/>
    </dgm:fillClrLst>
    <dgm:linClrLst meth="repeat">
      <a:schemeClr val="accent1"/>
    </dgm:linClrLst>
    <dgm:effectClrLst/>
    <dgm:txLinClrLst/>
    <dgm:txFillClrLst meth="repeat">
      <a:schemeClr val="dk1"/>
    </dgm:txFillClrLst>
    <dgm:txEffectClrLst/>
  </dgm:styleLbl>
  <dgm:styleLbl name="solidBgAcc1">
    <dgm:fillClrLst meth="repeat">
      <a:schemeClr val="lt1"/>
    </dgm:fillClrLst>
    <dgm:linClrLst meth="repeat">
      <a:schemeClr val="accent1"/>
    </dgm:linClrLst>
    <dgm:effectClrLst/>
    <dgm:txLinClrLst/>
    <dgm:txFillClrLst meth="repeat">
      <a:schemeClr val="dk1"/>
    </dgm:txFillClrLst>
    <dgm:txEffectClrLst/>
  </dgm:styleLbl>
  <dgm:styleLbl name="f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align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b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fgAcc0">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2">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3">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4">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bgShp">
    <dgm:fillClrLst meth="repeat">
      <a:schemeClr val="accent1">
        <a:tint val="40000"/>
      </a:schemeClr>
    </dgm:fillClrLst>
    <dgm:linClrLst meth="repeat">
      <a:schemeClr val="accent1"/>
    </dgm:linClrLst>
    <dgm:effectClrLst/>
    <dgm:txLinClrLst/>
    <dgm:txFillClrLst meth="repeat">
      <a:schemeClr val="dk1"/>
    </dgm:txFillClrLst>
    <dgm:txEffectClrLst/>
  </dgm:styleLbl>
  <dgm:styleLbl name="dkBgShp">
    <dgm:fillClrLst meth="repeat">
      <a:schemeClr val="accent1">
        <a:shade val="80000"/>
      </a:schemeClr>
    </dgm:fillClrLst>
    <dgm:linClrLst meth="repeat">
      <a:schemeClr val="accent1"/>
    </dgm:linClrLst>
    <dgm:effectClrLst/>
    <dgm:txLinClrLst/>
    <dgm:txFillClrLst meth="repeat">
      <a:schemeClr val="lt1"/>
    </dgm:txFillClrLst>
    <dgm:txEffectClrLst/>
  </dgm:styleLbl>
  <dgm:styleLbl name="trBgShp">
    <dgm:fillClrLst meth="repeat">
      <a:schemeClr val="accent1">
        <a:tint val="50000"/>
        <a:alpha val="40000"/>
      </a:schemeClr>
    </dgm:fillClrLst>
    <dgm:linClrLst meth="repeat">
      <a:schemeClr val="accent1"/>
    </dgm:linClrLst>
    <dgm:effectClrLst/>
    <dgm:txLinClrLst/>
    <dgm:txFillClrLst meth="repeat">
      <a:schemeClr val="lt1"/>
    </dgm:txFillClrLst>
    <dgm:txEffectClrLst/>
  </dgm:styleLbl>
  <dgm:styleLbl name="fgShp">
    <dgm:fillClrLst meth="repeat">
      <a:schemeClr val="accent1">
        <a:tint val="6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4.xml><?xml version="1.0" encoding="utf-8"?>
<dgm:colorsDef xmlns:dgm="http://schemas.openxmlformats.org/drawingml/2006/diagram" xmlns:a="http://schemas.openxmlformats.org/drawingml/2006/main" uniqueId="urn:microsoft.com/office/officeart/2005/8/colors/accent1_2">
  <dgm:title val=""/>
  <dgm:desc val=""/>
  <dgm:catLst>
    <dgm:cat type="accent1" pri="11200"/>
  </dgm:catLst>
  <dgm:styleLbl name="node0">
    <dgm:fillClrLst meth="repeat">
      <a:schemeClr val="accent1"/>
    </dgm:fillClrLst>
    <dgm:linClrLst meth="repeat">
      <a:schemeClr val="lt1"/>
    </dgm:linClrLst>
    <dgm:effectClrLst/>
    <dgm:txLinClrLst/>
    <dgm:txFillClrLst/>
    <dgm:txEffectClrLst/>
  </dgm:styleLbl>
  <dgm:styleLbl name="alignNode1">
    <dgm:fillClrLst meth="repeat">
      <a:schemeClr val="accent1"/>
    </dgm:fillClrLst>
    <dgm:linClrLst meth="repeat">
      <a:schemeClr val="accent1"/>
    </dgm:linClrLst>
    <dgm:effectClrLst/>
    <dgm:txLinClrLst/>
    <dgm:txFillClrLst/>
    <dgm:txEffectClrLst/>
  </dgm:styleLbl>
  <dgm:styleLbl name="node1">
    <dgm:fillClrLst meth="repeat">
      <a:schemeClr val="accent1"/>
    </dgm:fillClrLst>
    <dgm:linClrLst meth="repeat">
      <a:schemeClr val="lt1"/>
    </dgm:linClrLst>
    <dgm:effectClrLst/>
    <dgm:txLinClrLst/>
    <dgm:txFillClrLst/>
    <dgm:txEffectClrLst/>
  </dgm:styleLbl>
  <dgm:styleLbl name="lnNode1">
    <dgm:fillClrLst meth="repeat">
      <a:schemeClr val="accent1"/>
    </dgm:fillClrLst>
    <dgm:linClrLst meth="repeat">
      <a:schemeClr val="lt1"/>
    </dgm:linClrLst>
    <dgm:effectClrLst/>
    <dgm:txLinClrLst/>
    <dgm:txFillClrLst/>
    <dgm:txEffectClrLst/>
  </dgm:styleLbl>
  <dgm:styleLbl name="vennNode1">
    <dgm:fillClrLst meth="repeat">
      <a:schemeClr val="accent1">
        <a:alpha val="50000"/>
      </a:schemeClr>
    </dgm:fillClrLst>
    <dgm:linClrLst meth="repeat">
      <a:schemeClr val="lt1"/>
    </dgm:linClrLst>
    <dgm:effectClrLst/>
    <dgm:txLinClrLst/>
    <dgm:txFillClrLst/>
    <dgm:txEffectClrLst/>
  </dgm:styleLbl>
  <dgm:styleLbl name="node2">
    <dgm:fillClrLst meth="repeat">
      <a:schemeClr val="accent1"/>
    </dgm:fillClrLst>
    <dgm:linClrLst meth="repeat">
      <a:schemeClr val="lt1"/>
    </dgm:linClrLst>
    <dgm:effectClrLst/>
    <dgm:txLinClrLst/>
    <dgm:txFillClrLst/>
    <dgm:txEffectClrLst/>
  </dgm:styleLbl>
  <dgm:styleLbl name="node3">
    <dgm:fillClrLst meth="repeat">
      <a:schemeClr val="accent1"/>
    </dgm:fillClrLst>
    <dgm:linClrLst meth="repeat">
      <a:schemeClr val="lt1"/>
    </dgm:linClrLst>
    <dgm:effectClrLst/>
    <dgm:txLinClrLst/>
    <dgm:txFillClrLst/>
    <dgm:txEffectClrLst/>
  </dgm:styleLbl>
  <dgm:styleLbl name="node4">
    <dgm:fillClrLst meth="repeat">
      <a:schemeClr val="accent1"/>
    </dgm:fillClrLst>
    <dgm:linClrLst meth="repeat">
      <a:schemeClr val="lt1"/>
    </dgm:linClrLst>
    <dgm:effectClrLst/>
    <dgm:txLinClrLst/>
    <dgm:txFillClrLst/>
    <dgm:txEffectClrLst/>
  </dgm:styleLbl>
  <dgm:styleLbl name="f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align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b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sibTrans2D1">
    <dgm:fillClrLst meth="repeat">
      <a:schemeClr val="accent1">
        <a:tint val="60000"/>
      </a:schemeClr>
    </dgm:fillClrLst>
    <dgm:linClrLst meth="repeat">
      <a:schemeClr val="accent1">
        <a:tint val="60000"/>
      </a:schemeClr>
    </dgm:linClrLst>
    <dgm:effectClrLst/>
    <dgm:txLinClrLst/>
    <dgm:txFillClrLst/>
    <dgm:txEffectClrLst/>
  </dgm:styleLbl>
  <dgm:styleLbl name="fgSibTrans2D1">
    <dgm:fillClrLst meth="repeat">
      <a:schemeClr val="accent1">
        <a:tint val="60000"/>
      </a:schemeClr>
    </dgm:fillClrLst>
    <dgm:linClrLst meth="repeat">
      <a:schemeClr val="accent1">
        <a:tint val="60000"/>
      </a:schemeClr>
    </dgm:linClrLst>
    <dgm:effectClrLst/>
    <dgm:txLinClrLst/>
    <dgm:txFillClrLst/>
    <dgm:txEffectClrLst/>
  </dgm:styleLbl>
  <dgm:styleLbl name="bgSibTrans2D1">
    <dgm:fillClrLst meth="repeat">
      <a:schemeClr val="accent1">
        <a:tint val="60000"/>
      </a:schemeClr>
    </dgm:fillClrLst>
    <dgm:linClrLst meth="repeat">
      <a:schemeClr val="accent1">
        <a:tint val="60000"/>
      </a:schemeClr>
    </dgm:linClrLst>
    <dgm:effectClrLst/>
    <dgm:txLinClrLst/>
    <dgm:txFillClrLst/>
    <dgm:txEffectClrLst/>
  </dgm:styleLbl>
  <dgm:styleLbl name="sibTrans1D1">
    <dgm:fillClrLst meth="repeat">
      <a:schemeClr val="accent1"/>
    </dgm:fillClrLst>
    <dgm:linClrLst meth="repeat">
      <a:schemeClr val="accent1"/>
    </dgm:linClrLst>
    <dgm:effectClrLst/>
    <dgm:txLinClrLst/>
    <dgm:txFillClrLst meth="repeat">
      <a:schemeClr val="tx1"/>
    </dgm:txFillClrLst>
    <dgm:txEffectClrLst/>
  </dgm:styleLbl>
  <dgm:styleLbl name="callout">
    <dgm:fillClrLst meth="repeat">
      <a:schemeClr val="accent1"/>
    </dgm:fillClrLst>
    <dgm:linClrLst meth="repeat">
      <a:schemeClr val="accent1">
        <a:tint val="50000"/>
      </a:schemeClr>
    </dgm:linClrLst>
    <dgm:effectClrLst/>
    <dgm:txLinClrLst/>
    <dgm:txFillClrLst meth="repeat">
      <a:schemeClr val="tx1"/>
    </dgm:txFillClrLst>
    <dgm:txEffectClrLst/>
  </dgm:styleLbl>
  <dgm:styleLbl name="asst0">
    <dgm:fillClrLst meth="repeat">
      <a:schemeClr val="accent1"/>
    </dgm:fillClrLst>
    <dgm:linClrLst meth="repeat">
      <a:schemeClr val="lt1"/>
    </dgm:linClrLst>
    <dgm:effectClrLst/>
    <dgm:txLinClrLst/>
    <dgm:txFillClrLst/>
    <dgm:txEffectClrLst/>
  </dgm:styleLbl>
  <dgm:styleLbl name="asst1">
    <dgm:fillClrLst meth="repeat">
      <a:schemeClr val="accent1"/>
    </dgm:fillClrLst>
    <dgm:linClrLst meth="repeat">
      <a:schemeClr val="lt1"/>
    </dgm:linClrLst>
    <dgm:effectClrLst/>
    <dgm:txLinClrLst/>
    <dgm:txFillClrLst/>
    <dgm:txEffectClrLst/>
  </dgm:styleLbl>
  <dgm:styleLbl name="asst2">
    <dgm:fillClrLst meth="repeat">
      <a:schemeClr val="accent1"/>
    </dgm:fillClrLst>
    <dgm:linClrLst meth="repeat">
      <a:schemeClr val="lt1"/>
    </dgm:linClrLst>
    <dgm:effectClrLst/>
    <dgm:txLinClrLst/>
    <dgm:txFillClrLst/>
    <dgm:txEffectClrLst/>
  </dgm:styleLbl>
  <dgm:styleLbl name="asst3">
    <dgm:fillClrLst meth="repeat">
      <a:schemeClr val="accent1"/>
    </dgm:fillClrLst>
    <dgm:linClrLst meth="repeat">
      <a:schemeClr val="lt1"/>
    </dgm:linClrLst>
    <dgm:effectClrLst/>
    <dgm:txLinClrLst/>
    <dgm:txFillClrLst/>
    <dgm:txEffectClrLst/>
  </dgm:styleLbl>
  <dgm:styleLbl name="asst4">
    <dgm:fillClrLst meth="repeat">
      <a:schemeClr val="accent1"/>
    </dgm:fillClrLst>
    <dgm:linClrLst meth="repeat">
      <a:schemeClr val="lt1"/>
    </dgm:linClrLst>
    <dgm:effectClrLst/>
    <dgm:txLinClrLst/>
    <dgm:txFillClrLst/>
    <dgm:txEffectClrLst/>
  </dgm:styleLbl>
  <dgm:styleLbl name="parChTrans2D1">
    <dgm:fillClrLst meth="repeat">
      <a:schemeClr val="accent1">
        <a:tint val="60000"/>
      </a:schemeClr>
    </dgm:fillClrLst>
    <dgm:linClrLst meth="repeat">
      <a:schemeClr val="accent1">
        <a:tint val="60000"/>
      </a:schemeClr>
    </dgm:linClrLst>
    <dgm:effectClrLst/>
    <dgm:txLinClrLst/>
    <dgm:txFillClrLst meth="repeat">
      <a:schemeClr val="lt1"/>
    </dgm:txFillClrLst>
    <dgm:txEffectClrLst/>
  </dgm:styleLbl>
  <dgm:styleLbl name="parChTrans2D2">
    <dgm:fillClrLst meth="repeat">
      <a:schemeClr val="accent1"/>
    </dgm:fillClrLst>
    <dgm:linClrLst meth="repeat">
      <a:schemeClr val="accent1"/>
    </dgm:linClrLst>
    <dgm:effectClrLst/>
    <dgm:txLinClrLst/>
    <dgm:txFillClrLst meth="repeat">
      <a:schemeClr val="lt1"/>
    </dgm:txFillClrLst>
    <dgm:txEffectClrLst/>
  </dgm:styleLbl>
  <dgm:styleLbl name="parChTrans2D3">
    <dgm:fillClrLst meth="repeat">
      <a:schemeClr val="accent1"/>
    </dgm:fillClrLst>
    <dgm:linClrLst meth="repeat">
      <a:schemeClr val="accent1"/>
    </dgm:linClrLst>
    <dgm:effectClrLst/>
    <dgm:txLinClrLst/>
    <dgm:txFillClrLst meth="repeat">
      <a:schemeClr val="lt1"/>
    </dgm:txFillClrLst>
    <dgm:txEffectClrLst/>
  </dgm:styleLbl>
  <dgm:styleLbl name="parChTrans2D4">
    <dgm:fillClrLst meth="repeat">
      <a:schemeClr val="accent1"/>
    </dgm:fillClrLst>
    <dgm:linClrLst meth="repeat">
      <a:schemeClr val="accent1"/>
    </dgm:linClrLst>
    <dgm:effectClrLst/>
    <dgm:txLinClrLst/>
    <dgm:txFillClrLst meth="repeat">
      <a:schemeClr val="lt1"/>
    </dgm:txFillClrLst>
    <dgm:txEffectClrLst/>
  </dgm:styleLbl>
  <dgm:styleLbl name="parChTrans1D1">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2">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3">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parChTrans1D4">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con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align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solidFgAcc1">
    <dgm:fillClrLst meth="repeat">
      <a:schemeClr val="lt1"/>
    </dgm:fillClrLst>
    <dgm:linClrLst meth="repeat">
      <a:schemeClr val="accent1"/>
    </dgm:linClrLst>
    <dgm:effectClrLst/>
    <dgm:txLinClrLst/>
    <dgm:txFillClrLst meth="repeat">
      <a:schemeClr val="dk1"/>
    </dgm:txFillClrLst>
    <dgm:txEffectClrLst/>
  </dgm:styleLbl>
  <dgm:styleLbl name="solidAlignAcc1">
    <dgm:fillClrLst meth="repeat">
      <a:schemeClr val="lt1"/>
    </dgm:fillClrLst>
    <dgm:linClrLst meth="repeat">
      <a:schemeClr val="accent1"/>
    </dgm:linClrLst>
    <dgm:effectClrLst/>
    <dgm:txLinClrLst/>
    <dgm:txFillClrLst meth="repeat">
      <a:schemeClr val="dk1"/>
    </dgm:txFillClrLst>
    <dgm:txEffectClrLst/>
  </dgm:styleLbl>
  <dgm:styleLbl name="solidBgAcc1">
    <dgm:fillClrLst meth="repeat">
      <a:schemeClr val="lt1"/>
    </dgm:fillClrLst>
    <dgm:linClrLst meth="repeat">
      <a:schemeClr val="accent1"/>
    </dgm:linClrLst>
    <dgm:effectClrLst/>
    <dgm:txLinClrLst/>
    <dgm:txFillClrLst meth="repeat">
      <a:schemeClr val="dk1"/>
    </dgm:txFillClrLst>
    <dgm:txEffectClrLst/>
  </dgm:styleLbl>
  <dgm:styleLbl name="f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align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b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fgAcc0">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2">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3">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4">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bgShp">
    <dgm:fillClrLst meth="repeat">
      <a:schemeClr val="accent1">
        <a:tint val="40000"/>
      </a:schemeClr>
    </dgm:fillClrLst>
    <dgm:linClrLst meth="repeat">
      <a:schemeClr val="accent1"/>
    </dgm:linClrLst>
    <dgm:effectClrLst/>
    <dgm:txLinClrLst/>
    <dgm:txFillClrLst meth="repeat">
      <a:schemeClr val="dk1"/>
    </dgm:txFillClrLst>
    <dgm:txEffectClrLst/>
  </dgm:styleLbl>
  <dgm:styleLbl name="dkBgShp">
    <dgm:fillClrLst meth="repeat">
      <a:schemeClr val="accent1">
        <a:shade val="80000"/>
      </a:schemeClr>
    </dgm:fillClrLst>
    <dgm:linClrLst meth="repeat">
      <a:schemeClr val="accent1"/>
    </dgm:linClrLst>
    <dgm:effectClrLst/>
    <dgm:txLinClrLst/>
    <dgm:txFillClrLst meth="repeat">
      <a:schemeClr val="lt1"/>
    </dgm:txFillClrLst>
    <dgm:txEffectClrLst/>
  </dgm:styleLbl>
  <dgm:styleLbl name="trBgShp">
    <dgm:fillClrLst meth="repeat">
      <a:schemeClr val="accent1">
        <a:tint val="50000"/>
        <a:alpha val="40000"/>
      </a:schemeClr>
    </dgm:fillClrLst>
    <dgm:linClrLst meth="repeat">
      <a:schemeClr val="accent1"/>
    </dgm:linClrLst>
    <dgm:effectClrLst/>
    <dgm:txLinClrLst/>
    <dgm:txFillClrLst meth="repeat">
      <a:schemeClr val="lt1"/>
    </dgm:txFillClrLst>
    <dgm:txEffectClrLst/>
  </dgm:styleLbl>
  <dgm:styleLbl name="fgShp">
    <dgm:fillClrLst meth="repeat">
      <a:schemeClr val="accent1">
        <a:tint val="6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5.xml><?xml version="1.0" encoding="utf-8"?>
<dgm:colorsDef xmlns:dgm="http://schemas.openxmlformats.org/drawingml/2006/diagram" xmlns:a="http://schemas.openxmlformats.org/drawingml/2006/main" uniqueId="urn:microsoft.com/office/officeart/2005/8/colors/accent1_2">
  <dgm:title val=""/>
  <dgm:desc val=""/>
  <dgm:catLst>
    <dgm:cat type="accent1" pri="11200"/>
  </dgm:catLst>
  <dgm:styleLbl name="node0">
    <dgm:fillClrLst meth="repeat">
      <a:schemeClr val="accent1"/>
    </dgm:fillClrLst>
    <dgm:linClrLst meth="repeat">
      <a:schemeClr val="lt1"/>
    </dgm:linClrLst>
    <dgm:effectClrLst/>
    <dgm:txLinClrLst/>
    <dgm:txFillClrLst/>
    <dgm:txEffectClrLst/>
  </dgm:styleLbl>
  <dgm:styleLbl name="alignNode1">
    <dgm:fillClrLst meth="repeat">
      <a:schemeClr val="accent1"/>
    </dgm:fillClrLst>
    <dgm:linClrLst meth="repeat">
      <a:schemeClr val="accent1"/>
    </dgm:linClrLst>
    <dgm:effectClrLst/>
    <dgm:txLinClrLst/>
    <dgm:txFillClrLst/>
    <dgm:txEffectClrLst/>
  </dgm:styleLbl>
  <dgm:styleLbl name="node1">
    <dgm:fillClrLst meth="repeat">
      <a:schemeClr val="accent1"/>
    </dgm:fillClrLst>
    <dgm:linClrLst meth="repeat">
      <a:schemeClr val="lt1"/>
    </dgm:linClrLst>
    <dgm:effectClrLst/>
    <dgm:txLinClrLst/>
    <dgm:txFillClrLst/>
    <dgm:txEffectClrLst/>
  </dgm:styleLbl>
  <dgm:styleLbl name="lnNode1">
    <dgm:fillClrLst meth="repeat">
      <a:schemeClr val="accent1"/>
    </dgm:fillClrLst>
    <dgm:linClrLst meth="repeat">
      <a:schemeClr val="lt1"/>
    </dgm:linClrLst>
    <dgm:effectClrLst/>
    <dgm:txLinClrLst/>
    <dgm:txFillClrLst/>
    <dgm:txEffectClrLst/>
  </dgm:styleLbl>
  <dgm:styleLbl name="vennNode1">
    <dgm:fillClrLst meth="repeat">
      <a:schemeClr val="accent1">
        <a:alpha val="50000"/>
      </a:schemeClr>
    </dgm:fillClrLst>
    <dgm:linClrLst meth="repeat">
      <a:schemeClr val="lt1"/>
    </dgm:linClrLst>
    <dgm:effectClrLst/>
    <dgm:txLinClrLst/>
    <dgm:txFillClrLst/>
    <dgm:txEffectClrLst/>
  </dgm:styleLbl>
  <dgm:styleLbl name="node2">
    <dgm:fillClrLst meth="repeat">
      <a:schemeClr val="accent1"/>
    </dgm:fillClrLst>
    <dgm:linClrLst meth="repeat">
      <a:schemeClr val="lt1"/>
    </dgm:linClrLst>
    <dgm:effectClrLst/>
    <dgm:txLinClrLst/>
    <dgm:txFillClrLst/>
    <dgm:txEffectClrLst/>
  </dgm:styleLbl>
  <dgm:styleLbl name="node3">
    <dgm:fillClrLst meth="repeat">
      <a:schemeClr val="accent1"/>
    </dgm:fillClrLst>
    <dgm:linClrLst meth="repeat">
      <a:schemeClr val="lt1"/>
    </dgm:linClrLst>
    <dgm:effectClrLst/>
    <dgm:txLinClrLst/>
    <dgm:txFillClrLst/>
    <dgm:txEffectClrLst/>
  </dgm:styleLbl>
  <dgm:styleLbl name="node4">
    <dgm:fillClrLst meth="repeat">
      <a:schemeClr val="accent1"/>
    </dgm:fillClrLst>
    <dgm:linClrLst meth="repeat">
      <a:schemeClr val="lt1"/>
    </dgm:linClrLst>
    <dgm:effectClrLst/>
    <dgm:txLinClrLst/>
    <dgm:txFillClrLst/>
    <dgm:txEffectClrLst/>
  </dgm:styleLbl>
  <dgm:styleLbl name="f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align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b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sibTrans2D1">
    <dgm:fillClrLst meth="repeat">
      <a:schemeClr val="accent1">
        <a:tint val="60000"/>
      </a:schemeClr>
    </dgm:fillClrLst>
    <dgm:linClrLst meth="repeat">
      <a:schemeClr val="accent1">
        <a:tint val="60000"/>
      </a:schemeClr>
    </dgm:linClrLst>
    <dgm:effectClrLst/>
    <dgm:txLinClrLst/>
    <dgm:txFillClrLst/>
    <dgm:txEffectClrLst/>
  </dgm:styleLbl>
  <dgm:styleLbl name="fgSibTrans2D1">
    <dgm:fillClrLst meth="repeat">
      <a:schemeClr val="accent1">
        <a:tint val="60000"/>
      </a:schemeClr>
    </dgm:fillClrLst>
    <dgm:linClrLst meth="repeat">
      <a:schemeClr val="accent1">
        <a:tint val="60000"/>
      </a:schemeClr>
    </dgm:linClrLst>
    <dgm:effectClrLst/>
    <dgm:txLinClrLst/>
    <dgm:txFillClrLst/>
    <dgm:txEffectClrLst/>
  </dgm:styleLbl>
  <dgm:styleLbl name="bgSibTrans2D1">
    <dgm:fillClrLst meth="repeat">
      <a:schemeClr val="accent1">
        <a:tint val="60000"/>
      </a:schemeClr>
    </dgm:fillClrLst>
    <dgm:linClrLst meth="repeat">
      <a:schemeClr val="accent1">
        <a:tint val="60000"/>
      </a:schemeClr>
    </dgm:linClrLst>
    <dgm:effectClrLst/>
    <dgm:txLinClrLst/>
    <dgm:txFillClrLst/>
    <dgm:txEffectClrLst/>
  </dgm:styleLbl>
  <dgm:styleLbl name="sibTrans1D1">
    <dgm:fillClrLst meth="repeat">
      <a:schemeClr val="accent1"/>
    </dgm:fillClrLst>
    <dgm:linClrLst meth="repeat">
      <a:schemeClr val="accent1"/>
    </dgm:linClrLst>
    <dgm:effectClrLst/>
    <dgm:txLinClrLst/>
    <dgm:txFillClrLst meth="repeat">
      <a:schemeClr val="tx1"/>
    </dgm:txFillClrLst>
    <dgm:txEffectClrLst/>
  </dgm:styleLbl>
  <dgm:styleLbl name="callout">
    <dgm:fillClrLst meth="repeat">
      <a:schemeClr val="accent1"/>
    </dgm:fillClrLst>
    <dgm:linClrLst meth="repeat">
      <a:schemeClr val="accent1">
        <a:tint val="50000"/>
      </a:schemeClr>
    </dgm:linClrLst>
    <dgm:effectClrLst/>
    <dgm:txLinClrLst/>
    <dgm:txFillClrLst meth="repeat">
      <a:schemeClr val="tx1"/>
    </dgm:txFillClrLst>
    <dgm:txEffectClrLst/>
  </dgm:styleLbl>
  <dgm:styleLbl name="asst0">
    <dgm:fillClrLst meth="repeat">
      <a:schemeClr val="accent1"/>
    </dgm:fillClrLst>
    <dgm:linClrLst meth="repeat">
      <a:schemeClr val="lt1"/>
    </dgm:linClrLst>
    <dgm:effectClrLst/>
    <dgm:txLinClrLst/>
    <dgm:txFillClrLst/>
    <dgm:txEffectClrLst/>
  </dgm:styleLbl>
  <dgm:styleLbl name="asst1">
    <dgm:fillClrLst meth="repeat">
      <a:schemeClr val="accent1"/>
    </dgm:fillClrLst>
    <dgm:linClrLst meth="repeat">
      <a:schemeClr val="lt1"/>
    </dgm:linClrLst>
    <dgm:effectClrLst/>
    <dgm:txLinClrLst/>
    <dgm:txFillClrLst/>
    <dgm:txEffectClrLst/>
  </dgm:styleLbl>
  <dgm:styleLbl name="asst2">
    <dgm:fillClrLst meth="repeat">
      <a:schemeClr val="accent1"/>
    </dgm:fillClrLst>
    <dgm:linClrLst meth="repeat">
      <a:schemeClr val="lt1"/>
    </dgm:linClrLst>
    <dgm:effectClrLst/>
    <dgm:txLinClrLst/>
    <dgm:txFillClrLst/>
    <dgm:txEffectClrLst/>
  </dgm:styleLbl>
  <dgm:styleLbl name="asst3">
    <dgm:fillClrLst meth="repeat">
      <a:schemeClr val="accent1"/>
    </dgm:fillClrLst>
    <dgm:linClrLst meth="repeat">
      <a:schemeClr val="lt1"/>
    </dgm:linClrLst>
    <dgm:effectClrLst/>
    <dgm:txLinClrLst/>
    <dgm:txFillClrLst/>
    <dgm:txEffectClrLst/>
  </dgm:styleLbl>
  <dgm:styleLbl name="asst4">
    <dgm:fillClrLst meth="repeat">
      <a:schemeClr val="accent1"/>
    </dgm:fillClrLst>
    <dgm:linClrLst meth="repeat">
      <a:schemeClr val="lt1"/>
    </dgm:linClrLst>
    <dgm:effectClrLst/>
    <dgm:txLinClrLst/>
    <dgm:txFillClrLst/>
    <dgm:txEffectClrLst/>
  </dgm:styleLbl>
  <dgm:styleLbl name="parChTrans2D1">
    <dgm:fillClrLst meth="repeat">
      <a:schemeClr val="accent1">
        <a:tint val="60000"/>
      </a:schemeClr>
    </dgm:fillClrLst>
    <dgm:linClrLst meth="repeat">
      <a:schemeClr val="accent1">
        <a:tint val="60000"/>
      </a:schemeClr>
    </dgm:linClrLst>
    <dgm:effectClrLst/>
    <dgm:txLinClrLst/>
    <dgm:txFillClrLst meth="repeat">
      <a:schemeClr val="lt1"/>
    </dgm:txFillClrLst>
    <dgm:txEffectClrLst/>
  </dgm:styleLbl>
  <dgm:styleLbl name="parChTrans2D2">
    <dgm:fillClrLst meth="repeat">
      <a:schemeClr val="accent1"/>
    </dgm:fillClrLst>
    <dgm:linClrLst meth="repeat">
      <a:schemeClr val="accent1"/>
    </dgm:linClrLst>
    <dgm:effectClrLst/>
    <dgm:txLinClrLst/>
    <dgm:txFillClrLst meth="repeat">
      <a:schemeClr val="lt1"/>
    </dgm:txFillClrLst>
    <dgm:txEffectClrLst/>
  </dgm:styleLbl>
  <dgm:styleLbl name="parChTrans2D3">
    <dgm:fillClrLst meth="repeat">
      <a:schemeClr val="accent1"/>
    </dgm:fillClrLst>
    <dgm:linClrLst meth="repeat">
      <a:schemeClr val="accent1"/>
    </dgm:linClrLst>
    <dgm:effectClrLst/>
    <dgm:txLinClrLst/>
    <dgm:txFillClrLst meth="repeat">
      <a:schemeClr val="lt1"/>
    </dgm:txFillClrLst>
    <dgm:txEffectClrLst/>
  </dgm:styleLbl>
  <dgm:styleLbl name="parChTrans2D4">
    <dgm:fillClrLst meth="repeat">
      <a:schemeClr val="accent1"/>
    </dgm:fillClrLst>
    <dgm:linClrLst meth="repeat">
      <a:schemeClr val="accent1"/>
    </dgm:linClrLst>
    <dgm:effectClrLst/>
    <dgm:txLinClrLst/>
    <dgm:txFillClrLst meth="repeat">
      <a:schemeClr val="lt1"/>
    </dgm:txFillClrLst>
    <dgm:txEffectClrLst/>
  </dgm:styleLbl>
  <dgm:styleLbl name="parChTrans1D1">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2">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3">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parChTrans1D4">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con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align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solidFgAcc1">
    <dgm:fillClrLst meth="repeat">
      <a:schemeClr val="lt1"/>
    </dgm:fillClrLst>
    <dgm:linClrLst meth="repeat">
      <a:schemeClr val="accent1"/>
    </dgm:linClrLst>
    <dgm:effectClrLst/>
    <dgm:txLinClrLst/>
    <dgm:txFillClrLst meth="repeat">
      <a:schemeClr val="dk1"/>
    </dgm:txFillClrLst>
    <dgm:txEffectClrLst/>
  </dgm:styleLbl>
  <dgm:styleLbl name="solidAlignAcc1">
    <dgm:fillClrLst meth="repeat">
      <a:schemeClr val="lt1"/>
    </dgm:fillClrLst>
    <dgm:linClrLst meth="repeat">
      <a:schemeClr val="accent1"/>
    </dgm:linClrLst>
    <dgm:effectClrLst/>
    <dgm:txLinClrLst/>
    <dgm:txFillClrLst meth="repeat">
      <a:schemeClr val="dk1"/>
    </dgm:txFillClrLst>
    <dgm:txEffectClrLst/>
  </dgm:styleLbl>
  <dgm:styleLbl name="solidBgAcc1">
    <dgm:fillClrLst meth="repeat">
      <a:schemeClr val="lt1"/>
    </dgm:fillClrLst>
    <dgm:linClrLst meth="repeat">
      <a:schemeClr val="accent1"/>
    </dgm:linClrLst>
    <dgm:effectClrLst/>
    <dgm:txLinClrLst/>
    <dgm:txFillClrLst meth="repeat">
      <a:schemeClr val="dk1"/>
    </dgm:txFillClrLst>
    <dgm:txEffectClrLst/>
  </dgm:styleLbl>
  <dgm:styleLbl name="f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align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b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fgAcc0">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2">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3">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4">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bgShp">
    <dgm:fillClrLst meth="repeat">
      <a:schemeClr val="accent1">
        <a:tint val="40000"/>
      </a:schemeClr>
    </dgm:fillClrLst>
    <dgm:linClrLst meth="repeat">
      <a:schemeClr val="accent1"/>
    </dgm:linClrLst>
    <dgm:effectClrLst/>
    <dgm:txLinClrLst/>
    <dgm:txFillClrLst meth="repeat">
      <a:schemeClr val="dk1"/>
    </dgm:txFillClrLst>
    <dgm:txEffectClrLst/>
  </dgm:styleLbl>
  <dgm:styleLbl name="dkBgShp">
    <dgm:fillClrLst meth="repeat">
      <a:schemeClr val="accent1">
        <a:shade val="80000"/>
      </a:schemeClr>
    </dgm:fillClrLst>
    <dgm:linClrLst meth="repeat">
      <a:schemeClr val="accent1"/>
    </dgm:linClrLst>
    <dgm:effectClrLst/>
    <dgm:txLinClrLst/>
    <dgm:txFillClrLst meth="repeat">
      <a:schemeClr val="lt1"/>
    </dgm:txFillClrLst>
    <dgm:txEffectClrLst/>
  </dgm:styleLbl>
  <dgm:styleLbl name="trBgShp">
    <dgm:fillClrLst meth="repeat">
      <a:schemeClr val="accent1">
        <a:tint val="50000"/>
        <a:alpha val="40000"/>
      </a:schemeClr>
    </dgm:fillClrLst>
    <dgm:linClrLst meth="repeat">
      <a:schemeClr val="accent1"/>
    </dgm:linClrLst>
    <dgm:effectClrLst/>
    <dgm:txLinClrLst/>
    <dgm:txFillClrLst meth="repeat">
      <a:schemeClr val="lt1"/>
    </dgm:txFillClrLst>
    <dgm:txEffectClrLst/>
  </dgm:styleLbl>
  <dgm:styleLbl name="fgShp">
    <dgm:fillClrLst meth="repeat">
      <a:schemeClr val="accent1">
        <a:tint val="6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6.xml><?xml version="1.0" encoding="utf-8"?>
<dgm:colorsDef xmlns:dgm="http://schemas.openxmlformats.org/drawingml/2006/diagram" xmlns:a="http://schemas.openxmlformats.org/drawingml/2006/main" uniqueId="urn:microsoft.com/office/officeart/2005/8/colors/accent1_2">
  <dgm:title val=""/>
  <dgm:desc val=""/>
  <dgm:catLst>
    <dgm:cat type="accent1" pri="11200"/>
  </dgm:catLst>
  <dgm:styleLbl name="node0">
    <dgm:fillClrLst meth="repeat">
      <a:schemeClr val="accent1"/>
    </dgm:fillClrLst>
    <dgm:linClrLst meth="repeat">
      <a:schemeClr val="lt1"/>
    </dgm:linClrLst>
    <dgm:effectClrLst/>
    <dgm:txLinClrLst/>
    <dgm:txFillClrLst/>
    <dgm:txEffectClrLst/>
  </dgm:styleLbl>
  <dgm:styleLbl name="alignNode1">
    <dgm:fillClrLst meth="repeat">
      <a:schemeClr val="accent1"/>
    </dgm:fillClrLst>
    <dgm:linClrLst meth="repeat">
      <a:schemeClr val="accent1"/>
    </dgm:linClrLst>
    <dgm:effectClrLst/>
    <dgm:txLinClrLst/>
    <dgm:txFillClrLst/>
    <dgm:txEffectClrLst/>
  </dgm:styleLbl>
  <dgm:styleLbl name="node1">
    <dgm:fillClrLst meth="repeat">
      <a:schemeClr val="accent1"/>
    </dgm:fillClrLst>
    <dgm:linClrLst meth="repeat">
      <a:schemeClr val="lt1"/>
    </dgm:linClrLst>
    <dgm:effectClrLst/>
    <dgm:txLinClrLst/>
    <dgm:txFillClrLst/>
    <dgm:txEffectClrLst/>
  </dgm:styleLbl>
  <dgm:styleLbl name="lnNode1">
    <dgm:fillClrLst meth="repeat">
      <a:schemeClr val="accent1"/>
    </dgm:fillClrLst>
    <dgm:linClrLst meth="repeat">
      <a:schemeClr val="lt1"/>
    </dgm:linClrLst>
    <dgm:effectClrLst/>
    <dgm:txLinClrLst/>
    <dgm:txFillClrLst/>
    <dgm:txEffectClrLst/>
  </dgm:styleLbl>
  <dgm:styleLbl name="vennNode1">
    <dgm:fillClrLst meth="repeat">
      <a:schemeClr val="accent1">
        <a:alpha val="50000"/>
      </a:schemeClr>
    </dgm:fillClrLst>
    <dgm:linClrLst meth="repeat">
      <a:schemeClr val="lt1"/>
    </dgm:linClrLst>
    <dgm:effectClrLst/>
    <dgm:txLinClrLst/>
    <dgm:txFillClrLst/>
    <dgm:txEffectClrLst/>
  </dgm:styleLbl>
  <dgm:styleLbl name="node2">
    <dgm:fillClrLst meth="repeat">
      <a:schemeClr val="accent1"/>
    </dgm:fillClrLst>
    <dgm:linClrLst meth="repeat">
      <a:schemeClr val="lt1"/>
    </dgm:linClrLst>
    <dgm:effectClrLst/>
    <dgm:txLinClrLst/>
    <dgm:txFillClrLst/>
    <dgm:txEffectClrLst/>
  </dgm:styleLbl>
  <dgm:styleLbl name="node3">
    <dgm:fillClrLst meth="repeat">
      <a:schemeClr val="accent1"/>
    </dgm:fillClrLst>
    <dgm:linClrLst meth="repeat">
      <a:schemeClr val="lt1"/>
    </dgm:linClrLst>
    <dgm:effectClrLst/>
    <dgm:txLinClrLst/>
    <dgm:txFillClrLst/>
    <dgm:txEffectClrLst/>
  </dgm:styleLbl>
  <dgm:styleLbl name="node4">
    <dgm:fillClrLst meth="repeat">
      <a:schemeClr val="accent1"/>
    </dgm:fillClrLst>
    <dgm:linClrLst meth="repeat">
      <a:schemeClr val="lt1"/>
    </dgm:linClrLst>
    <dgm:effectClrLst/>
    <dgm:txLinClrLst/>
    <dgm:txFillClrLst/>
    <dgm:txEffectClrLst/>
  </dgm:styleLbl>
  <dgm:styleLbl name="f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align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b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sibTrans2D1">
    <dgm:fillClrLst meth="repeat">
      <a:schemeClr val="accent1">
        <a:tint val="60000"/>
      </a:schemeClr>
    </dgm:fillClrLst>
    <dgm:linClrLst meth="repeat">
      <a:schemeClr val="accent1">
        <a:tint val="60000"/>
      </a:schemeClr>
    </dgm:linClrLst>
    <dgm:effectClrLst/>
    <dgm:txLinClrLst/>
    <dgm:txFillClrLst/>
    <dgm:txEffectClrLst/>
  </dgm:styleLbl>
  <dgm:styleLbl name="fgSibTrans2D1">
    <dgm:fillClrLst meth="repeat">
      <a:schemeClr val="accent1">
        <a:tint val="60000"/>
      </a:schemeClr>
    </dgm:fillClrLst>
    <dgm:linClrLst meth="repeat">
      <a:schemeClr val="accent1">
        <a:tint val="60000"/>
      </a:schemeClr>
    </dgm:linClrLst>
    <dgm:effectClrLst/>
    <dgm:txLinClrLst/>
    <dgm:txFillClrLst/>
    <dgm:txEffectClrLst/>
  </dgm:styleLbl>
  <dgm:styleLbl name="bgSibTrans2D1">
    <dgm:fillClrLst meth="repeat">
      <a:schemeClr val="accent1">
        <a:tint val="60000"/>
      </a:schemeClr>
    </dgm:fillClrLst>
    <dgm:linClrLst meth="repeat">
      <a:schemeClr val="accent1">
        <a:tint val="60000"/>
      </a:schemeClr>
    </dgm:linClrLst>
    <dgm:effectClrLst/>
    <dgm:txLinClrLst/>
    <dgm:txFillClrLst/>
    <dgm:txEffectClrLst/>
  </dgm:styleLbl>
  <dgm:styleLbl name="sibTrans1D1">
    <dgm:fillClrLst meth="repeat">
      <a:schemeClr val="accent1"/>
    </dgm:fillClrLst>
    <dgm:linClrLst meth="repeat">
      <a:schemeClr val="accent1"/>
    </dgm:linClrLst>
    <dgm:effectClrLst/>
    <dgm:txLinClrLst/>
    <dgm:txFillClrLst meth="repeat">
      <a:schemeClr val="tx1"/>
    </dgm:txFillClrLst>
    <dgm:txEffectClrLst/>
  </dgm:styleLbl>
  <dgm:styleLbl name="callout">
    <dgm:fillClrLst meth="repeat">
      <a:schemeClr val="accent1"/>
    </dgm:fillClrLst>
    <dgm:linClrLst meth="repeat">
      <a:schemeClr val="accent1">
        <a:tint val="50000"/>
      </a:schemeClr>
    </dgm:linClrLst>
    <dgm:effectClrLst/>
    <dgm:txLinClrLst/>
    <dgm:txFillClrLst meth="repeat">
      <a:schemeClr val="tx1"/>
    </dgm:txFillClrLst>
    <dgm:txEffectClrLst/>
  </dgm:styleLbl>
  <dgm:styleLbl name="asst0">
    <dgm:fillClrLst meth="repeat">
      <a:schemeClr val="accent1"/>
    </dgm:fillClrLst>
    <dgm:linClrLst meth="repeat">
      <a:schemeClr val="lt1"/>
    </dgm:linClrLst>
    <dgm:effectClrLst/>
    <dgm:txLinClrLst/>
    <dgm:txFillClrLst/>
    <dgm:txEffectClrLst/>
  </dgm:styleLbl>
  <dgm:styleLbl name="asst1">
    <dgm:fillClrLst meth="repeat">
      <a:schemeClr val="accent1"/>
    </dgm:fillClrLst>
    <dgm:linClrLst meth="repeat">
      <a:schemeClr val="lt1"/>
    </dgm:linClrLst>
    <dgm:effectClrLst/>
    <dgm:txLinClrLst/>
    <dgm:txFillClrLst/>
    <dgm:txEffectClrLst/>
  </dgm:styleLbl>
  <dgm:styleLbl name="asst2">
    <dgm:fillClrLst meth="repeat">
      <a:schemeClr val="accent1"/>
    </dgm:fillClrLst>
    <dgm:linClrLst meth="repeat">
      <a:schemeClr val="lt1"/>
    </dgm:linClrLst>
    <dgm:effectClrLst/>
    <dgm:txLinClrLst/>
    <dgm:txFillClrLst/>
    <dgm:txEffectClrLst/>
  </dgm:styleLbl>
  <dgm:styleLbl name="asst3">
    <dgm:fillClrLst meth="repeat">
      <a:schemeClr val="accent1"/>
    </dgm:fillClrLst>
    <dgm:linClrLst meth="repeat">
      <a:schemeClr val="lt1"/>
    </dgm:linClrLst>
    <dgm:effectClrLst/>
    <dgm:txLinClrLst/>
    <dgm:txFillClrLst/>
    <dgm:txEffectClrLst/>
  </dgm:styleLbl>
  <dgm:styleLbl name="asst4">
    <dgm:fillClrLst meth="repeat">
      <a:schemeClr val="accent1"/>
    </dgm:fillClrLst>
    <dgm:linClrLst meth="repeat">
      <a:schemeClr val="lt1"/>
    </dgm:linClrLst>
    <dgm:effectClrLst/>
    <dgm:txLinClrLst/>
    <dgm:txFillClrLst/>
    <dgm:txEffectClrLst/>
  </dgm:styleLbl>
  <dgm:styleLbl name="parChTrans2D1">
    <dgm:fillClrLst meth="repeat">
      <a:schemeClr val="accent1">
        <a:tint val="60000"/>
      </a:schemeClr>
    </dgm:fillClrLst>
    <dgm:linClrLst meth="repeat">
      <a:schemeClr val="accent1">
        <a:tint val="60000"/>
      </a:schemeClr>
    </dgm:linClrLst>
    <dgm:effectClrLst/>
    <dgm:txLinClrLst/>
    <dgm:txFillClrLst meth="repeat">
      <a:schemeClr val="lt1"/>
    </dgm:txFillClrLst>
    <dgm:txEffectClrLst/>
  </dgm:styleLbl>
  <dgm:styleLbl name="parChTrans2D2">
    <dgm:fillClrLst meth="repeat">
      <a:schemeClr val="accent1"/>
    </dgm:fillClrLst>
    <dgm:linClrLst meth="repeat">
      <a:schemeClr val="accent1"/>
    </dgm:linClrLst>
    <dgm:effectClrLst/>
    <dgm:txLinClrLst/>
    <dgm:txFillClrLst meth="repeat">
      <a:schemeClr val="lt1"/>
    </dgm:txFillClrLst>
    <dgm:txEffectClrLst/>
  </dgm:styleLbl>
  <dgm:styleLbl name="parChTrans2D3">
    <dgm:fillClrLst meth="repeat">
      <a:schemeClr val="accent1"/>
    </dgm:fillClrLst>
    <dgm:linClrLst meth="repeat">
      <a:schemeClr val="accent1"/>
    </dgm:linClrLst>
    <dgm:effectClrLst/>
    <dgm:txLinClrLst/>
    <dgm:txFillClrLst meth="repeat">
      <a:schemeClr val="lt1"/>
    </dgm:txFillClrLst>
    <dgm:txEffectClrLst/>
  </dgm:styleLbl>
  <dgm:styleLbl name="parChTrans2D4">
    <dgm:fillClrLst meth="repeat">
      <a:schemeClr val="accent1"/>
    </dgm:fillClrLst>
    <dgm:linClrLst meth="repeat">
      <a:schemeClr val="accent1"/>
    </dgm:linClrLst>
    <dgm:effectClrLst/>
    <dgm:txLinClrLst/>
    <dgm:txFillClrLst meth="repeat">
      <a:schemeClr val="lt1"/>
    </dgm:txFillClrLst>
    <dgm:txEffectClrLst/>
  </dgm:styleLbl>
  <dgm:styleLbl name="parChTrans1D1">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2">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3">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parChTrans1D4">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con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align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solidFgAcc1">
    <dgm:fillClrLst meth="repeat">
      <a:schemeClr val="lt1"/>
    </dgm:fillClrLst>
    <dgm:linClrLst meth="repeat">
      <a:schemeClr val="accent1"/>
    </dgm:linClrLst>
    <dgm:effectClrLst/>
    <dgm:txLinClrLst/>
    <dgm:txFillClrLst meth="repeat">
      <a:schemeClr val="dk1"/>
    </dgm:txFillClrLst>
    <dgm:txEffectClrLst/>
  </dgm:styleLbl>
  <dgm:styleLbl name="solidAlignAcc1">
    <dgm:fillClrLst meth="repeat">
      <a:schemeClr val="lt1"/>
    </dgm:fillClrLst>
    <dgm:linClrLst meth="repeat">
      <a:schemeClr val="accent1"/>
    </dgm:linClrLst>
    <dgm:effectClrLst/>
    <dgm:txLinClrLst/>
    <dgm:txFillClrLst meth="repeat">
      <a:schemeClr val="dk1"/>
    </dgm:txFillClrLst>
    <dgm:txEffectClrLst/>
  </dgm:styleLbl>
  <dgm:styleLbl name="solidBgAcc1">
    <dgm:fillClrLst meth="repeat">
      <a:schemeClr val="lt1"/>
    </dgm:fillClrLst>
    <dgm:linClrLst meth="repeat">
      <a:schemeClr val="accent1"/>
    </dgm:linClrLst>
    <dgm:effectClrLst/>
    <dgm:txLinClrLst/>
    <dgm:txFillClrLst meth="repeat">
      <a:schemeClr val="dk1"/>
    </dgm:txFillClrLst>
    <dgm:txEffectClrLst/>
  </dgm:styleLbl>
  <dgm:styleLbl name="f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align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b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fgAcc0">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2">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3">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4">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bgShp">
    <dgm:fillClrLst meth="repeat">
      <a:schemeClr val="accent1">
        <a:tint val="40000"/>
      </a:schemeClr>
    </dgm:fillClrLst>
    <dgm:linClrLst meth="repeat">
      <a:schemeClr val="accent1"/>
    </dgm:linClrLst>
    <dgm:effectClrLst/>
    <dgm:txLinClrLst/>
    <dgm:txFillClrLst meth="repeat">
      <a:schemeClr val="dk1"/>
    </dgm:txFillClrLst>
    <dgm:txEffectClrLst/>
  </dgm:styleLbl>
  <dgm:styleLbl name="dkBgShp">
    <dgm:fillClrLst meth="repeat">
      <a:schemeClr val="accent1">
        <a:shade val="80000"/>
      </a:schemeClr>
    </dgm:fillClrLst>
    <dgm:linClrLst meth="repeat">
      <a:schemeClr val="accent1"/>
    </dgm:linClrLst>
    <dgm:effectClrLst/>
    <dgm:txLinClrLst/>
    <dgm:txFillClrLst meth="repeat">
      <a:schemeClr val="lt1"/>
    </dgm:txFillClrLst>
    <dgm:txEffectClrLst/>
  </dgm:styleLbl>
  <dgm:styleLbl name="trBgShp">
    <dgm:fillClrLst meth="repeat">
      <a:schemeClr val="accent1">
        <a:tint val="50000"/>
        <a:alpha val="40000"/>
      </a:schemeClr>
    </dgm:fillClrLst>
    <dgm:linClrLst meth="repeat">
      <a:schemeClr val="accent1"/>
    </dgm:linClrLst>
    <dgm:effectClrLst/>
    <dgm:txLinClrLst/>
    <dgm:txFillClrLst meth="repeat">
      <a:schemeClr val="lt1"/>
    </dgm:txFillClrLst>
    <dgm:txEffectClrLst/>
  </dgm:styleLbl>
  <dgm:styleLbl name="fgShp">
    <dgm:fillClrLst meth="repeat">
      <a:schemeClr val="accent1">
        <a:tint val="6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7.xml><?xml version="1.0" encoding="utf-8"?>
<dgm:colorsDef xmlns:dgm="http://schemas.openxmlformats.org/drawingml/2006/diagram" xmlns:a="http://schemas.openxmlformats.org/drawingml/2006/main" uniqueId="urn:microsoft.com/office/officeart/2005/8/colors/accent1_2">
  <dgm:title val=""/>
  <dgm:desc val=""/>
  <dgm:catLst>
    <dgm:cat type="accent1" pri="11200"/>
  </dgm:catLst>
  <dgm:styleLbl name="node0">
    <dgm:fillClrLst meth="repeat">
      <a:schemeClr val="accent1"/>
    </dgm:fillClrLst>
    <dgm:linClrLst meth="repeat">
      <a:schemeClr val="lt1"/>
    </dgm:linClrLst>
    <dgm:effectClrLst/>
    <dgm:txLinClrLst/>
    <dgm:txFillClrLst/>
    <dgm:txEffectClrLst/>
  </dgm:styleLbl>
  <dgm:styleLbl name="alignNode1">
    <dgm:fillClrLst meth="repeat">
      <a:schemeClr val="accent1"/>
    </dgm:fillClrLst>
    <dgm:linClrLst meth="repeat">
      <a:schemeClr val="accent1"/>
    </dgm:linClrLst>
    <dgm:effectClrLst/>
    <dgm:txLinClrLst/>
    <dgm:txFillClrLst/>
    <dgm:txEffectClrLst/>
  </dgm:styleLbl>
  <dgm:styleLbl name="node1">
    <dgm:fillClrLst meth="repeat">
      <a:schemeClr val="accent1"/>
    </dgm:fillClrLst>
    <dgm:linClrLst meth="repeat">
      <a:schemeClr val="lt1"/>
    </dgm:linClrLst>
    <dgm:effectClrLst/>
    <dgm:txLinClrLst/>
    <dgm:txFillClrLst/>
    <dgm:txEffectClrLst/>
  </dgm:styleLbl>
  <dgm:styleLbl name="lnNode1">
    <dgm:fillClrLst meth="repeat">
      <a:schemeClr val="accent1"/>
    </dgm:fillClrLst>
    <dgm:linClrLst meth="repeat">
      <a:schemeClr val="lt1"/>
    </dgm:linClrLst>
    <dgm:effectClrLst/>
    <dgm:txLinClrLst/>
    <dgm:txFillClrLst/>
    <dgm:txEffectClrLst/>
  </dgm:styleLbl>
  <dgm:styleLbl name="vennNode1">
    <dgm:fillClrLst meth="repeat">
      <a:schemeClr val="accent1">
        <a:alpha val="50000"/>
      </a:schemeClr>
    </dgm:fillClrLst>
    <dgm:linClrLst meth="repeat">
      <a:schemeClr val="lt1"/>
    </dgm:linClrLst>
    <dgm:effectClrLst/>
    <dgm:txLinClrLst/>
    <dgm:txFillClrLst/>
    <dgm:txEffectClrLst/>
  </dgm:styleLbl>
  <dgm:styleLbl name="node2">
    <dgm:fillClrLst meth="repeat">
      <a:schemeClr val="accent1"/>
    </dgm:fillClrLst>
    <dgm:linClrLst meth="repeat">
      <a:schemeClr val="lt1"/>
    </dgm:linClrLst>
    <dgm:effectClrLst/>
    <dgm:txLinClrLst/>
    <dgm:txFillClrLst/>
    <dgm:txEffectClrLst/>
  </dgm:styleLbl>
  <dgm:styleLbl name="node3">
    <dgm:fillClrLst meth="repeat">
      <a:schemeClr val="accent1"/>
    </dgm:fillClrLst>
    <dgm:linClrLst meth="repeat">
      <a:schemeClr val="lt1"/>
    </dgm:linClrLst>
    <dgm:effectClrLst/>
    <dgm:txLinClrLst/>
    <dgm:txFillClrLst/>
    <dgm:txEffectClrLst/>
  </dgm:styleLbl>
  <dgm:styleLbl name="node4">
    <dgm:fillClrLst meth="repeat">
      <a:schemeClr val="accent1"/>
    </dgm:fillClrLst>
    <dgm:linClrLst meth="repeat">
      <a:schemeClr val="lt1"/>
    </dgm:linClrLst>
    <dgm:effectClrLst/>
    <dgm:txLinClrLst/>
    <dgm:txFillClrLst/>
    <dgm:txEffectClrLst/>
  </dgm:styleLbl>
  <dgm:styleLbl name="f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align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b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sibTrans2D1">
    <dgm:fillClrLst meth="repeat">
      <a:schemeClr val="accent1">
        <a:tint val="60000"/>
      </a:schemeClr>
    </dgm:fillClrLst>
    <dgm:linClrLst meth="repeat">
      <a:schemeClr val="accent1">
        <a:tint val="60000"/>
      </a:schemeClr>
    </dgm:linClrLst>
    <dgm:effectClrLst/>
    <dgm:txLinClrLst/>
    <dgm:txFillClrLst/>
    <dgm:txEffectClrLst/>
  </dgm:styleLbl>
  <dgm:styleLbl name="fgSibTrans2D1">
    <dgm:fillClrLst meth="repeat">
      <a:schemeClr val="accent1">
        <a:tint val="60000"/>
      </a:schemeClr>
    </dgm:fillClrLst>
    <dgm:linClrLst meth="repeat">
      <a:schemeClr val="accent1">
        <a:tint val="60000"/>
      </a:schemeClr>
    </dgm:linClrLst>
    <dgm:effectClrLst/>
    <dgm:txLinClrLst/>
    <dgm:txFillClrLst/>
    <dgm:txEffectClrLst/>
  </dgm:styleLbl>
  <dgm:styleLbl name="bgSibTrans2D1">
    <dgm:fillClrLst meth="repeat">
      <a:schemeClr val="accent1">
        <a:tint val="60000"/>
      </a:schemeClr>
    </dgm:fillClrLst>
    <dgm:linClrLst meth="repeat">
      <a:schemeClr val="accent1">
        <a:tint val="60000"/>
      </a:schemeClr>
    </dgm:linClrLst>
    <dgm:effectClrLst/>
    <dgm:txLinClrLst/>
    <dgm:txFillClrLst/>
    <dgm:txEffectClrLst/>
  </dgm:styleLbl>
  <dgm:styleLbl name="sibTrans1D1">
    <dgm:fillClrLst meth="repeat">
      <a:schemeClr val="accent1"/>
    </dgm:fillClrLst>
    <dgm:linClrLst meth="repeat">
      <a:schemeClr val="accent1"/>
    </dgm:linClrLst>
    <dgm:effectClrLst/>
    <dgm:txLinClrLst/>
    <dgm:txFillClrLst meth="repeat">
      <a:schemeClr val="tx1"/>
    </dgm:txFillClrLst>
    <dgm:txEffectClrLst/>
  </dgm:styleLbl>
  <dgm:styleLbl name="callout">
    <dgm:fillClrLst meth="repeat">
      <a:schemeClr val="accent1"/>
    </dgm:fillClrLst>
    <dgm:linClrLst meth="repeat">
      <a:schemeClr val="accent1">
        <a:tint val="50000"/>
      </a:schemeClr>
    </dgm:linClrLst>
    <dgm:effectClrLst/>
    <dgm:txLinClrLst/>
    <dgm:txFillClrLst meth="repeat">
      <a:schemeClr val="tx1"/>
    </dgm:txFillClrLst>
    <dgm:txEffectClrLst/>
  </dgm:styleLbl>
  <dgm:styleLbl name="asst0">
    <dgm:fillClrLst meth="repeat">
      <a:schemeClr val="accent1"/>
    </dgm:fillClrLst>
    <dgm:linClrLst meth="repeat">
      <a:schemeClr val="lt1"/>
    </dgm:linClrLst>
    <dgm:effectClrLst/>
    <dgm:txLinClrLst/>
    <dgm:txFillClrLst/>
    <dgm:txEffectClrLst/>
  </dgm:styleLbl>
  <dgm:styleLbl name="asst1">
    <dgm:fillClrLst meth="repeat">
      <a:schemeClr val="accent1"/>
    </dgm:fillClrLst>
    <dgm:linClrLst meth="repeat">
      <a:schemeClr val="lt1"/>
    </dgm:linClrLst>
    <dgm:effectClrLst/>
    <dgm:txLinClrLst/>
    <dgm:txFillClrLst/>
    <dgm:txEffectClrLst/>
  </dgm:styleLbl>
  <dgm:styleLbl name="asst2">
    <dgm:fillClrLst meth="repeat">
      <a:schemeClr val="accent1"/>
    </dgm:fillClrLst>
    <dgm:linClrLst meth="repeat">
      <a:schemeClr val="lt1"/>
    </dgm:linClrLst>
    <dgm:effectClrLst/>
    <dgm:txLinClrLst/>
    <dgm:txFillClrLst/>
    <dgm:txEffectClrLst/>
  </dgm:styleLbl>
  <dgm:styleLbl name="asst3">
    <dgm:fillClrLst meth="repeat">
      <a:schemeClr val="accent1"/>
    </dgm:fillClrLst>
    <dgm:linClrLst meth="repeat">
      <a:schemeClr val="lt1"/>
    </dgm:linClrLst>
    <dgm:effectClrLst/>
    <dgm:txLinClrLst/>
    <dgm:txFillClrLst/>
    <dgm:txEffectClrLst/>
  </dgm:styleLbl>
  <dgm:styleLbl name="asst4">
    <dgm:fillClrLst meth="repeat">
      <a:schemeClr val="accent1"/>
    </dgm:fillClrLst>
    <dgm:linClrLst meth="repeat">
      <a:schemeClr val="lt1"/>
    </dgm:linClrLst>
    <dgm:effectClrLst/>
    <dgm:txLinClrLst/>
    <dgm:txFillClrLst/>
    <dgm:txEffectClrLst/>
  </dgm:styleLbl>
  <dgm:styleLbl name="parChTrans2D1">
    <dgm:fillClrLst meth="repeat">
      <a:schemeClr val="accent1">
        <a:tint val="60000"/>
      </a:schemeClr>
    </dgm:fillClrLst>
    <dgm:linClrLst meth="repeat">
      <a:schemeClr val="accent1">
        <a:tint val="60000"/>
      </a:schemeClr>
    </dgm:linClrLst>
    <dgm:effectClrLst/>
    <dgm:txLinClrLst/>
    <dgm:txFillClrLst meth="repeat">
      <a:schemeClr val="lt1"/>
    </dgm:txFillClrLst>
    <dgm:txEffectClrLst/>
  </dgm:styleLbl>
  <dgm:styleLbl name="parChTrans2D2">
    <dgm:fillClrLst meth="repeat">
      <a:schemeClr val="accent1"/>
    </dgm:fillClrLst>
    <dgm:linClrLst meth="repeat">
      <a:schemeClr val="accent1"/>
    </dgm:linClrLst>
    <dgm:effectClrLst/>
    <dgm:txLinClrLst/>
    <dgm:txFillClrLst meth="repeat">
      <a:schemeClr val="lt1"/>
    </dgm:txFillClrLst>
    <dgm:txEffectClrLst/>
  </dgm:styleLbl>
  <dgm:styleLbl name="parChTrans2D3">
    <dgm:fillClrLst meth="repeat">
      <a:schemeClr val="accent1"/>
    </dgm:fillClrLst>
    <dgm:linClrLst meth="repeat">
      <a:schemeClr val="accent1"/>
    </dgm:linClrLst>
    <dgm:effectClrLst/>
    <dgm:txLinClrLst/>
    <dgm:txFillClrLst meth="repeat">
      <a:schemeClr val="lt1"/>
    </dgm:txFillClrLst>
    <dgm:txEffectClrLst/>
  </dgm:styleLbl>
  <dgm:styleLbl name="parChTrans2D4">
    <dgm:fillClrLst meth="repeat">
      <a:schemeClr val="accent1"/>
    </dgm:fillClrLst>
    <dgm:linClrLst meth="repeat">
      <a:schemeClr val="accent1"/>
    </dgm:linClrLst>
    <dgm:effectClrLst/>
    <dgm:txLinClrLst/>
    <dgm:txFillClrLst meth="repeat">
      <a:schemeClr val="lt1"/>
    </dgm:txFillClrLst>
    <dgm:txEffectClrLst/>
  </dgm:styleLbl>
  <dgm:styleLbl name="parChTrans1D1">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2">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3">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parChTrans1D4">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con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align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solidFgAcc1">
    <dgm:fillClrLst meth="repeat">
      <a:schemeClr val="lt1"/>
    </dgm:fillClrLst>
    <dgm:linClrLst meth="repeat">
      <a:schemeClr val="accent1"/>
    </dgm:linClrLst>
    <dgm:effectClrLst/>
    <dgm:txLinClrLst/>
    <dgm:txFillClrLst meth="repeat">
      <a:schemeClr val="dk1"/>
    </dgm:txFillClrLst>
    <dgm:txEffectClrLst/>
  </dgm:styleLbl>
  <dgm:styleLbl name="solidAlignAcc1">
    <dgm:fillClrLst meth="repeat">
      <a:schemeClr val="lt1"/>
    </dgm:fillClrLst>
    <dgm:linClrLst meth="repeat">
      <a:schemeClr val="accent1"/>
    </dgm:linClrLst>
    <dgm:effectClrLst/>
    <dgm:txLinClrLst/>
    <dgm:txFillClrLst meth="repeat">
      <a:schemeClr val="dk1"/>
    </dgm:txFillClrLst>
    <dgm:txEffectClrLst/>
  </dgm:styleLbl>
  <dgm:styleLbl name="solidBgAcc1">
    <dgm:fillClrLst meth="repeat">
      <a:schemeClr val="lt1"/>
    </dgm:fillClrLst>
    <dgm:linClrLst meth="repeat">
      <a:schemeClr val="accent1"/>
    </dgm:linClrLst>
    <dgm:effectClrLst/>
    <dgm:txLinClrLst/>
    <dgm:txFillClrLst meth="repeat">
      <a:schemeClr val="dk1"/>
    </dgm:txFillClrLst>
    <dgm:txEffectClrLst/>
  </dgm:styleLbl>
  <dgm:styleLbl name="f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align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b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fgAcc0">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2">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3">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4">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bgShp">
    <dgm:fillClrLst meth="repeat">
      <a:schemeClr val="accent1">
        <a:tint val="40000"/>
      </a:schemeClr>
    </dgm:fillClrLst>
    <dgm:linClrLst meth="repeat">
      <a:schemeClr val="accent1"/>
    </dgm:linClrLst>
    <dgm:effectClrLst/>
    <dgm:txLinClrLst/>
    <dgm:txFillClrLst meth="repeat">
      <a:schemeClr val="dk1"/>
    </dgm:txFillClrLst>
    <dgm:txEffectClrLst/>
  </dgm:styleLbl>
  <dgm:styleLbl name="dkBgShp">
    <dgm:fillClrLst meth="repeat">
      <a:schemeClr val="accent1">
        <a:shade val="80000"/>
      </a:schemeClr>
    </dgm:fillClrLst>
    <dgm:linClrLst meth="repeat">
      <a:schemeClr val="accent1"/>
    </dgm:linClrLst>
    <dgm:effectClrLst/>
    <dgm:txLinClrLst/>
    <dgm:txFillClrLst meth="repeat">
      <a:schemeClr val="lt1"/>
    </dgm:txFillClrLst>
    <dgm:txEffectClrLst/>
  </dgm:styleLbl>
  <dgm:styleLbl name="trBgShp">
    <dgm:fillClrLst meth="repeat">
      <a:schemeClr val="accent1">
        <a:tint val="50000"/>
        <a:alpha val="40000"/>
      </a:schemeClr>
    </dgm:fillClrLst>
    <dgm:linClrLst meth="repeat">
      <a:schemeClr val="accent1"/>
    </dgm:linClrLst>
    <dgm:effectClrLst/>
    <dgm:txLinClrLst/>
    <dgm:txFillClrLst meth="repeat">
      <a:schemeClr val="lt1"/>
    </dgm:txFillClrLst>
    <dgm:txEffectClrLst/>
  </dgm:styleLbl>
  <dgm:styleLbl name="fgShp">
    <dgm:fillClrLst meth="repeat">
      <a:schemeClr val="accent1">
        <a:tint val="6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8.xml><?xml version="1.0" encoding="utf-8"?>
<dgm:colorsDef xmlns:dgm="http://schemas.openxmlformats.org/drawingml/2006/diagram" xmlns:a="http://schemas.openxmlformats.org/drawingml/2006/main" uniqueId="urn:microsoft.com/office/officeart/2005/8/colors/accent1_2">
  <dgm:title val=""/>
  <dgm:desc val=""/>
  <dgm:catLst>
    <dgm:cat type="accent1" pri="11200"/>
  </dgm:catLst>
  <dgm:styleLbl name="node0">
    <dgm:fillClrLst meth="repeat">
      <a:schemeClr val="accent1"/>
    </dgm:fillClrLst>
    <dgm:linClrLst meth="repeat">
      <a:schemeClr val="lt1"/>
    </dgm:linClrLst>
    <dgm:effectClrLst/>
    <dgm:txLinClrLst/>
    <dgm:txFillClrLst/>
    <dgm:txEffectClrLst/>
  </dgm:styleLbl>
  <dgm:styleLbl name="alignNode1">
    <dgm:fillClrLst meth="repeat">
      <a:schemeClr val="accent1"/>
    </dgm:fillClrLst>
    <dgm:linClrLst meth="repeat">
      <a:schemeClr val="accent1"/>
    </dgm:linClrLst>
    <dgm:effectClrLst/>
    <dgm:txLinClrLst/>
    <dgm:txFillClrLst/>
    <dgm:txEffectClrLst/>
  </dgm:styleLbl>
  <dgm:styleLbl name="node1">
    <dgm:fillClrLst meth="repeat">
      <a:schemeClr val="accent1"/>
    </dgm:fillClrLst>
    <dgm:linClrLst meth="repeat">
      <a:schemeClr val="lt1"/>
    </dgm:linClrLst>
    <dgm:effectClrLst/>
    <dgm:txLinClrLst/>
    <dgm:txFillClrLst/>
    <dgm:txEffectClrLst/>
  </dgm:styleLbl>
  <dgm:styleLbl name="lnNode1">
    <dgm:fillClrLst meth="repeat">
      <a:schemeClr val="accent1"/>
    </dgm:fillClrLst>
    <dgm:linClrLst meth="repeat">
      <a:schemeClr val="lt1"/>
    </dgm:linClrLst>
    <dgm:effectClrLst/>
    <dgm:txLinClrLst/>
    <dgm:txFillClrLst/>
    <dgm:txEffectClrLst/>
  </dgm:styleLbl>
  <dgm:styleLbl name="vennNode1">
    <dgm:fillClrLst meth="repeat">
      <a:schemeClr val="accent1">
        <a:alpha val="50000"/>
      </a:schemeClr>
    </dgm:fillClrLst>
    <dgm:linClrLst meth="repeat">
      <a:schemeClr val="lt1"/>
    </dgm:linClrLst>
    <dgm:effectClrLst/>
    <dgm:txLinClrLst/>
    <dgm:txFillClrLst/>
    <dgm:txEffectClrLst/>
  </dgm:styleLbl>
  <dgm:styleLbl name="node2">
    <dgm:fillClrLst meth="repeat">
      <a:schemeClr val="accent1"/>
    </dgm:fillClrLst>
    <dgm:linClrLst meth="repeat">
      <a:schemeClr val="lt1"/>
    </dgm:linClrLst>
    <dgm:effectClrLst/>
    <dgm:txLinClrLst/>
    <dgm:txFillClrLst/>
    <dgm:txEffectClrLst/>
  </dgm:styleLbl>
  <dgm:styleLbl name="node3">
    <dgm:fillClrLst meth="repeat">
      <a:schemeClr val="accent1"/>
    </dgm:fillClrLst>
    <dgm:linClrLst meth="repeat">
      <a:schemeClr val="lt1"/>
    </dgm:linClrLst>
    <dgm:effectClrLst/>
    <dgm:txLinClrLst/>
    <dgm:txFillClrLst/>
    <dgm:txEffectClrLst/>
  </dgm:styleLbl>
  <dgm:styleLbl name="node4">
    <dgm:fillClrLst meth="repeat">
      <a:schemeClr val="accent1"/>
    </dgm:fillClrLst>
    <dgm:linClrLst meth="repeat">
      <a:schemeClr val="lt1"/>
    </dgm:linClrLst>
    <dgm:effectClrLst/>
    <dgm:txLinClrLst/>
    <dgm:txFillClrLst/>
    <dgm:txEffectClrLst/>
  </dgm:styleLbl>
  <dgm:styleLbl name="f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align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b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sibTrans2D1">
    <dgm:fillClrLst meth="repeat">
      <a:schemeClr val="accent1">
        <a:tint val="60000"/>
      </a:schemeClr>
    </dgm:fillClrLst>
    <dgm:linClrLst meth="repeat">
      <a:schemeClr val="accent1">
        <a:tint val="60000"/>
      </a:schemeClr>
    </dgm:linClrLst>
    <dgm:effectClrLst/>
    <dgm:txLinClrLst/>
    <dgm:txFillClrLst/>
    <dgm:txEffectClrLst/>
  </dgm:styleLbl>
  <dgm:styleLbl name="fgSibTrans2D1">
    <dgm:fillClrLst meth="repeat">
      <a:schemeClr val="accent1">
        <a:tint val="60000"/>
      </a:schemeClr>
    </dgm:fillClrLst>
    <dgm:linClrLst meth="repeat">
      <a:schemeClr val="accent1">
        <a:tint val="60000"/>
      </a:schemeClr>
    </dgm:linClrLst>
    <dgm:effectClrLst/>
    <dgm:txLinClrLst/>
    <dgm:txFillClrLst/>
    <dgm:txEffectClrLst/>
  </dgm:styleLbl>
  <dgm:styleLbl name="bgSibTrans2D1">
    <dgm:fillClrLst meth="repeat">
      <a:schemeClr val="accent1">
        <a:tint val="60000"/>
      </a:schemeClr>
    </dgm:fillClrLst>
    <dgm:linClrLst meth="repeat">
      <a:schemeClr val="accent1">
        <a:tint val="60000"/>
      </a:schemeClr>
    </dgm:linClrLst>
    <dgm:effectClrLst/>
    <dgm:txLinClrLst/>
    <dgm:txFillClrLst/>
    <dgm:txEffectClrLst/>
  </dgm:styleLbl>
  <dgm:styleLbl name="sibTrans1D1">
    <dgm:fillClrLst meth="repeat">
      <a:schemeClr val="accent1"/>
    </dgm:fillClrLst>
    <dgm:linClrLst meth="repeat">
      <a:schemeClr val="accent1"/>
    </dgm:linClrLst>
    <dgm:effectClrLst/>
    <dgm:txLinClrLst/>
    <dgm:txFillClrLst meth="repeat">
      <a:schemeClr val="tx1"/>
    </dgm:txFillClrLst>
    <dgm:txEffectClrLst/>
  </dgm:styleLbl>
  <dgm:styleLbl name="callout">
    <dgm:fillClrLst meth="repeat">
      <a:schemeClr val="accent1"/>
    </dgm:fillClrLst>
    <dgm:linClrLst meth="repeat">
      <a:schemeClr val="accent1">
        <a:tint val="50000"/>
      </a:schemeClr>
    </dgm:linClrLst>
    <dgm:effectClrLst/>
    <dgm:txLinClrLst/>
    <dgm:txFillClrLst meth="repeat">
      <a:schemeClr val="tx1"/>
    </dgm:txFillClrLst>
    <dgm:txEffectClrLst/>
  </dgm:styleLbl>
  <dgm:styleLbl name="asst0">
    <dgm:fillClrLst meth="repeat">
      <a:schemeClr val="accent1"/>
    </dgm:fillClrLst>
    <dgm:linClrLst meth="repeat">
      <a:schemeClr val="lt1"/>
    </dgm:linClrLst>
    <dgm:effectClrLst/>
    <dgm:txLinClrLst/>
    <dgm:txFillClrLst/>
    <dgm:txEffectClrLst/>
  </dgm:styleLbl>
  <dgm:styleLbl name="asst1">
    <dgm:fillClrLst meth="repeat">
      <a:schemeClr val="accent1"/>
    </dgm:fillClrLst>
    <dgm:linClrLst meth="repeat">
      <a:schemeClr val="lt1"/>
    </dgm:linClrLst>
    <dgm:effectClrLst/>
    <dgm:txLinClrLst/>
    <dgm:txFillClrLst/>
    <dgm:txEffectClrLst/>
  </dgm:styleLbl>
  <dgm:styleLbl name="asst2">
    <dgm:fillClrLst meth="repeat">
      <a:schemeClr val="accent1"/>
    </dgm:fillClrLst>
    <dgm:linClrLst meth="repeat">
      <a:schemeClr val="lt1"/>
    </dgm:linClrLst>
    <dgm:effectClrLst/>
    <dgm:txLinClrLst/>
    <dgm:txFillClrLst/>
    <dgm:txEffectClrLst/>
  </dgm:styleLbl>
  <dgm:styleLbl name="asst3">
    <dgm:fillClrLst meth="repeat">
      <a:schemeClr val="accent1"/>
    </dgm:fillClrLst>
    <dgm:linClrLst meth="repeat">
      <a:schemeClr val="lt1"/>
    </dgm:linClrLst>
    <dgm:effectClrLst/>
    <dgm:txLinClrLst/>
    <dgm:txFillClrLst/>
    <dgm:txEffectClrLst/>
  </dgm:styleLbl>
  <dgm:styleLbl name="asst4">
    <dgm:fillClrLst meth="repeat">
      <a:schemeClr val="accent1"/>
    </dgm:fillClrLst>
    <dgm:linClrLst meth="repeat">
      <a:schemeClr val="lt1"/>
    </dgm:linClrLst>
    <dgm:effectClrLst/>
    <dgm:txLinClrLst/>
    <dgm:txFillClrLst/>
    <dgm:txEffectClrLst/>
  </dgm:styleLbl>
  <dgm:styleLbl name="parChTrans2D1">
    <dgm:fillClrLst meth="repeat">
      <a:schemeClr val="accent1">
        <a:tint val="60000"/>
      </a:schemeClr>
    </dgm:fillClrLst>
    <dgm:linClrLst meth="repeat">
      <a:schemeClr val="accent1">
        <a:tint val="60000"/>
      </a:schemeClr>
    </dgm:linClrLst>
    <dgm:effectClrLst/>
    <dgm:txLinClrLst/>
    <dgm:txFillClrLst meth="repeat">
      <a:schemeClr val="lt1"/>
    </dgm:txFillClrLst>
    <dgm:txEffectClrLst/>
  </dgm:styleLbl>
  <dgm:styleLbl name="parChTrans2D2">
    <dgm:fillClrLst meth="repeat">
      <a:schemeClr val="accent1"/>
    </dgm:fillClrLst>
    <dgm:linClrLst meth="repeat">
      <a:schemeClr val="accent1"/>
    </dgm:linClrLst>
    <dgm:effectClrLst/>
    <dgm:txLinClrLst/>
    <dgm:txFillClrLst meth="repeat">
      <a:schemeClr val="lt1"/>
    </dgm:txFillClrLst>
    <dgm:txEffectClrLst/>
  </dgm:styleLbl>
  <dgm:styleLbl name="parChTrans2D3">
    <dgm:fillClrLst meth="repeat">
      <a:schemeClr val="accent1"/>
    </dgm:fillClrLst>
    <dgm:linClrLst meth="repeat">
      <a:schemeClr val="accent1"/>
    </dgm:linClrLst>
    <dgm:effectClrLst/>
    <dgm:txLinClrLst/>
    <dgm:txFillClrLst meth="repeat">
      <a:schemeClr val="lt1"/>
    </dgm:txFillClrLst>
    <dgm:txEffectClrLst/>
  </dgm:styleLbl>
  <dgm:styleLbl name="parChTrans2D4">
    <dgm:fillClrLst meth="repeat">
      <a:schemeClr val="accent1"/>
    </dgm:fillClrLst>
    <dgm:linClrLst meth="repeat">
      <a:schemeClr val="accent1"/>
    </dgm:linClrLst>
    <dgm:effectClrLst/>
    <dgm:txLinClrLst/>
    <dgm:txFillClrLst meth="repeat">
      <a:schemeClr val="lt1"/>
    </dgm:txFillClrLst>
    <dgm:txEffectClrLst/>
  </dgm:styleLbl>
  <dgm:styleLbl name="parChTrans1D1">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2">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3">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parChTrans1D4">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con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align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solidFgAcc1">
    <dgm:fillClrLst meth="repeat">
      <a:schemeClr val="lt1"/>
    </dgm:fillClrLst>
    <dgm:linClrLst meth="repeat">
      <a:schemeClr val="accent1"/>
    </dgm:linClrLst>
    <dgm:effectClrLst/>
    <dgm:txLinClrLst/>
    <dgm:txFillClrLst meth="repeat">
      <a:schemeClr val="dk1"/>
    </dgm:txFillClrLst>
    <dgm:txEffectClrLst/>
  </dgm:styleLbl>
  <dgm:styleLbl name="solidAlignAcc1">
    <dgm:fillClrLst meth="repeat">
      <a:schemeClr val="lt1"/>
    </dgm:fillClrLst>
    <dgm:linClrLst meth="repeat">
      <a:schemeClr val="accent1"/>
    </dgm:linClrLst>
    <dgm:effectClrLst/>
    <dgm:txLinClrLst/>
    <dgm:txFillClrLst meth="repeat">
      <a:schemeClr val="dk1"/>
    </dgm:txFillClrLst>
    <dgm:txEffectClrLst/>
  </dgm:styleLbl>
  <dgm:styleLbl name="solidBgAcc1">
    <dgm:fillClrLst meth="repeat">
      <a:schemeClr val="lt1"/>
    </dgm:fillClrLst>
    <dgm:linClrLst meth="repeat">
      <a:schemeClr val="accent1"/>
    </dgm:linClrLst>
    <dgm:effectClrLst/>
    <dgm:txLinClrLst/>
    <dgm:txFillClrLst meth="repeat">
      <a:schemeClr val="dk1"/>
    </dgm:txFillClrLst>
    <dgm:txEffectClrLst/>
  </dgm:styleLbl>
  <dgm:styleLbl name="f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align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b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fgAcc0">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2">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3">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4">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bgShp">
    <dgm:fillClrLst meth="repeat">
      <a:schemeClr val="accent1">
        <a:tint val="40000"/>
      </a:schemeClr>
    </dgm:fillClrLst>
    <dgm:linClrLst meth="repeat">
      <a:schemeClr val="accent1"/>
    </dgm:linClrLst>
    <dgm:effectClrLst/>
    <dgm:txLinClrLst/>
    <dgm:txFillClrLst meth="repeat">
      <a:schemeClr val="dk1"/>
    </dgm:txFillClrLst>
    <dgm:txEffectClrLst/>
  </dgm:styleLbl>
  <dgm:styleLbl name="dkBgShp">
    <dgm:fillClrLst meth="repeat">
      <a:schemeClr val="accent1">
        <a:shade val="80000"/>
      </a:schemeClr>
    </dgm:fillClrLst>
    <dgm:linClrLst meth="repeat">
      <a:schemeClr val="accent1"/>
    </dgm:linClrLst>
    <dgm:effectClrLst/>
    <dgm:txLinClrLst/>
    <dgm:txFillClrLst meth="repeat">
      <a:schemeClr val="lt1"/>
    </dgm:txFillClrLst>
    <dgm:txEffectClrLst/>
  </dgm:styleLbl>
  <dgm:styleLbl name="trBgShp">
    <dgm:fillClrLst meth="repeat">
      <a:schemeClr val="accent1">
        <a:tint val="50000"/>
        <a:alpha val="40000"/>
      </a:schemeClr>
    </dgm:fillClrLst>
    <dgm:linClrLst meth="repeat">
      <a:schemeClr val="accent1"/>
    </dgm:linClrLst>
    <dgm:effectClrLst/>
    <dgm:txLinClrLst/>
    <dgm:txFillClrLst meth="repeat">
      <a:schemeClr val="lt1"/>
    </dgm:txFillClrLst>
    <dgm:txEffectClrLst/>
  </dgm:styleLbl>
  <dgm:styleLbl name="fgShp">
    <dgm:fillClrLst meth="repeat">
      <a:schemeClr val="accent1">
        <a:tint val="6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9.xml><?xml version="1.0" encoding="utf-8"?>
<dgm:colorsDef xmlns:dgm="http://schemas.openxmlformats.org/drawingml/2006/diagram" xmlns:a="http://schemas.openxmlformats.org/drawingml/2006/main" uniqueId="urn:microsoft.com/office/officeart/2005/8/colors/accent1_2">
  <dgm:title val=""/>
  <dgm:desc val=""/>
  <dgm:catLst>
    <dgm:cat type="accent1" pri="11200"/>
  </dgm:catLst>
  <dgm:styleLbl name="node0">
    <dgm:fillClrLst meth="repeat">
      <a:schemeClr val="accent1"/>
    </dgm:fillClrLst>
    <dgm:linClrLst meth="repeat">
      <a:schemeClr val="lt1"/>
    </dgm:linClrLst>
    <dgm:effectClrLst/>
    <dgm:txLinClrLst/>
    <dgm:txFillClrLst/>
    <dgm:txEffectClrLst/>
  </dgm:styleLbl>
  <dgm:styleLbl name="alignNode1">
    <dgm:fillClrLst meth="repeat">
      <a:schemeClr val="accent1"/>
    </dgm:fillClrLst>
    <dgm:linClrLst meth="repeat">
      <a:schemeClr val="accent1"/>
    </dgm:linClrLst>
    <dgm:effectClrLst/>
    <dgm:txLinClrLst/>
    <dgm:txFillClrLst/>
    <dgm:txEffectClrLst/>
  </dgm:styleLbl>
  <dgm:styleLbl name="node1">
    <dgm:fillClrLst meth="repeat">
      <a:schemeClr val="accent1"/>
    </dgm:fillClrLst>
    <dgm:linClrLst meth="repeat">
      <a:schemeClr val="lt1"/>
    </dgm:linClrLst>
    <dgm:effectClrLst/>
    <dgm:txLinClrLst/>
    <dgm:txFillClrLst/>
    <dgm:txEffectClrLst/>
  </dgm:styleLbl>
  <dgm:styleLbl name="lnNode1">
    <dgm:fillClrLst meth="repeat">
      <a:schemeClr val="accent1"/>
    </dgm:fillClrLst>
    <dgm:linClrLst meth="repeat">
      <a:schemeClr val="lt1"/>
    </dgm:linClrLst>
    <dgm:effectClrLst/>
    <dgm:txLinClrLst/>
    <dgm:txFillClrLst/>
    <dgm:txEffectClrLst/>
  </dgm:styleLbl>
  <dgm:styleLbl name="vennNode1">
    <dgm:fillClrLst meth="repeat">
      <a:schemeClr val="accent1">
        <a:alpha val="50000"/>
      </a:schemeClr>
    </dgm:fillClrLst>
    <dgm:linClrLst meth="repeat">
      <a:schemeClr val="lt1"/>
    </dgm:linClrLst>
    <dgm:effectClrLst/>
    <dgm:txLinClrLst/>
    <dgm:txFillClrLst/>
    <dgm:txEffectClrLst/>
  </dgm:styleLbl>
  <dgm:styleLbl name="node2">
    <dgm:fillClrLst meth="repeat">
      <a:schemeClr val="accent1"/>
    </dgm:fillClrLst>
    <dgm:linClrLst meth="repeat">
      <a:schemeClr val="lt1"/>
    </dgm:linClrLst>
    <dgm:effectClrLst/>
    <dgm:txLinClrLst/>
    <dgm:txFillClrLst/>
    <dgm:txEffectClrLst/>
  </dgm:styleLbl>
  <dgm:styleLbl name="node3">
    <dgm:fillClrLst meth="repeat">
      <a:schemeClr val="accent1"/>
    </dgm:fillClrLst>
    <dgm:linClrLst meth="repeat">
      <a:schemeClr val="lt1"/>
    </dgm:linClrLst>
    <dgm:effectClrLst/>
    <dgm:txLinClrLst/>
    <dgm:txFillClrLst/>
    <dgm:txEffectClrLst/>
  </dgm:styleLbl>
  <dgm:styleLbl name="node4">
    <dgm:fillClrLst meth="repeat">
      <a:schemeClr val="accent1"/>
    </dgm:fillClrLst>
    <dgm:linClrLst meth="repeat">
      <a:schemeClr val="lt1"/>
    </dgm:linClrLst>
    <dgm:effectClrLst/>
    <dgm:txLinClrLst/>
    <dgm:txFillClrLst/>
    <dgm:txEffectClrLst/>
  </dgm:styleLbl>
  <dgm:styleLbl name="f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align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b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sibTrans2D1">
    <dgm:fillClrLst meth="repeat">
      <a:schemeClr val="accent1">
        <a:tint val="60000"/>
      </a:schemeClr>
    </dgm:fillClrLst>
    <dgm:linClrLst meth="repeat">
      <a:schemeClr val="accent1">
        <a:tint val="60000"/>
      </a:schemeClr>
    </dgm:linClrLst>
    <dgm:effectClrLst/>
    <dgm:txLinClrLst/>
    <dgm:txFillClrLst/>
    <dgm:txEffectClrLst/>
  </dgm:styleLbl>
  <dgm:styleLbl name="fgSibTrans2D1">
    <dgm:fillClrLst meth="repeat">
      <a:schemeClr val="accent1">
        <a:tint val="60000"/>
      </a:schemeClr>
    </dgm:fillClrLst>
    <dgm:linClrLst meth="repeat">
      <a:schemeClr val="accent1">
        <a:tint val="60000"/>
      </a:schemeClr>
    </dgm:linClrLst>
    <dgm:effectClrLst/>
    <dgm:txLinClrLst/>
    <dgm:txFillClrLst/>
    <dgm:txEffectClrLst/>
  </dgm:styleLbl>
  <dgm:styleLbl name="bgSibTrans2D1">
    <dgm:fillClrLst meth="repeat">
      <a:schemeClr val="accent1">
        <a:tint val="60000"/>
      </a:schemeClr>
    </dgm:fillClrLst>
    <dgm:linClrLst meth="repeat">
      <a:schemeClr val="accent1">
        <a:tint val="60000"/>
      </a:schemeClr>
    </dgm:linClrLst>
    <dgm:effectClrLst/>
    <dgm:txLinClrLst/>
    <dgm:txFillClrLst/>
    <dgm:txEffectClrLst/>
  </dgm:styleLbl>
  <dgm:styleLbl name="sibTrans1D1">
    <dgm:fillClrLst meth="repeat">
      <a:schemeClr val="accent1"/>
    </dgm:fillClrLst>
    <dgm:linClrLst meth="repeat">
      <a:schemeClr val="accent1"/>
    </dgm:linClrLst>
    <dgm:effectClrLst/>
    <dgm:txLinClrLst/>
    <dgm:txFillClrLst meth="repeat">
      <a:schemeClr val="tx1"/>
    </dgm:txFillClrLst>
    <dgm:txEffectClrLst/>
  </dgm:styleLbl>
  <dgm:styleLbl name="callout">
    <dgm:fillClrLst meth="repeat">
      <a:schemeClr val="accent1"/>
    </dgm:fillClrLst>
    <dgm:linClrLst meth="repeat">
      <a:schemeClr val="accent1">
        <a:tint val="50000"/>
      </a:schemeClr>
    </dgm:linClrLst>
    <dgm:effectClrLst/>
    <dgm:txLinClrLst/>
    <dgm:txFillClrLst meth="repeat">
      <a:schemeClr val="tx1"/>
    </dgm:txFillClrLst>
    <dgm:txEffectClrLst/>
  </dgm:styleLbl>
  <dgm:styleLbl name="asst0">
    <dgm:fillClrLst meth="repeat">
      <a:schemeClr val="accent1"/>
    </dgm:fillClrLst>
    <dgm:linClrLst meth="repeat">
      <a:schemeClr val="lt1"/>
    </dgm:linClrLst>
    <dgm:effectClrLst/>
    <dgm:txLinClrLst/>
    <dgm:txFillClrLst/>
    <dgm:txEffectClrLst/>
  </dgm:styleLbl>
  <dgm:styleLbl name="asst1">
    <dgm:fillClrLst meth="repeat">
      <a:schemeClr val="accent1"/>
    </dgm:fillClrLst>
    <dgm:linClrLst meth="repeat">
      <a:schemeClr val="lt1"/>
    </dgm:linClrLst>
    <dgm:effectClrLst/>
    <dgm:txLinClrLst/>
    <dgm:txFillClrLst/>
    <dgm:txEffectClrLst/>
  </dgm:styleLbl>
  <dgm:styleLbl name="asst2">
    <dgm:fillClrLst meth="repeat">
      <a:schemeClr val="accent1"/>
    </dgm:fillClrLst>
    <dgm:linClrLst meth="repeat">
      <a:schemeClr val="lt1"/>
    </dgm:linClrLst>
    <dgm:effectClrLst/>
    <dgm:txLinClrLst/>
    <dgm:txFillClrLst/>
    <dgm:txEffectClrLst/>
  </dgm:styleLbl>
  <dgm:styleLbl name="asst3">
    <dgm:fillClrLst meth="repeat">
      <a:schemeClr val="accent1"/>
    </dgm:fillClrLst>
    <dgm:linClrLst meth="repeat">
      <a:schemeClr val="lt1"/>
    </dgm:linClrLst>
    <dgm:effectClrLst/>
    <dgm:txLinClrLst/>
    <dgm:txFillClrLst/>
    <dgm:txEffectClrLst/>
  </dgm:styleLbl>
  <dgm:styleLbl name="asst4">
    <dgm:fillClrLst meth="repeat">
      <a:schemeClr val="accent1"/>
    </dgm:fillClrLst>
    <dgm:linClrLst meth="repeat">
      <a:schemeClr val="lt1"/>
    </dgm:linClrLst>
    <dgm:effectClrLst/>
    <dgm:txLinClrLst/>
    <dgm:txFillClrLst/>
    <dgm:txEffectClrLst/>
  </dgm:styleLbl>
  <dgm:styleLbl name="parChTrans2D1">
    <dgm:fillClrLst meth="repeat">
      <a:schemeClr val="accent1">
        <a:tint val="60000"/>
      </a:schemeClr>
    </dgm:fillClrLst>
    <dgm:linClrLst meth="repeat">
      <a:schemeClr val="accent1">
        <a:tint val="60000"/>
      </a:schemeClr>
    </dgm:linClrLst>
    <dgm:effectClrLst/>
    <dgm:txLinClrLst/>
    <dgm:txFillClrLst meth="repeat">
      <a:schemeClr val="lt1"/>
    </dgm:txFillClrLst>
    <dgm:txEffectClrLst/>
  </dgm:styleLbl>
  <dgm:styleLbl name="parChTrans2D2">
    <dgm:fillClrLst meth="repeat">
      <a:schemeClr val="accent1"/>
    </dgm:fillClrLst>
    <dgm:linClrLst meth="repeat">
      <a:schemeClr val="accent1"/>
    </dgm:linClrLst>
    <dgm:effectClrLst/>
    <dgm:txLinClrLst/>
    <dgm:txFillClrLst meth="repeat">
      <a:schemeClr val="lt1"/>
    </dgm:txFillClrLst>
    <dgm:txEffectClrLst/>
  </dgm:styleLbl>
  <dgm:styleLbl name="parChTrans2D3">
    <dgm:fillClrLst meth="repeat">
      <a:schemeClr val="accent1"/>
    </dgm:fillClrLst>
    <dgm:linClrLst meth="repeat">
      <a:schemeClr val="accent1"/>
    </dgm:linClrLst>
    <dgm:effectClrLst/>
    <dgm:txLinClrLst/>
    <dgm:txFillClrLst meth="repeat">
      <a:schemeClr val="lt1"/>
    </dgm:txFillClrLst>
    <dgm:txEffectClrLst/>
  </dgm:styleLbl>
  <dgm:styleLbl name="parChTrans2D4">
    <dgm:fillClrLst meth="repeat">
      <a:schemeClr val="accent1"/>
    </dgm:fillClrLst>
    <dgm:linClrLst meth="repeat">
      <a:schemeClr val="accent1"/>
    </dgm:linClrLst>
    <dgm:effectClrLst/>
    <dgm:txLinClrLst/>
    <dgm:txFillClrLst meth="repeat">
      <a:schemeClr val="lt1"/>
    </dgm:txFillClrLst>
    <dgm:txEffectClrLst/>
  </dgm:styleLbl>
  <dgm:styleLbl name="parChTrans1D1">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2">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3">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parChTrans1D4">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con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align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solidFgAcc1">
    <dgm:fillClrLst meth="repeat">
      <a:schemeClr val="lt1"/>
    </dgm:fillClrLst>
    <dgm:linClrLst meth="repeat">
      <a:schemeClr val="accent1"/>
    </dgm:linClrLst>
    <dgm:effectClrLst/>
    <dgm:txLinClrLst/>
    <dgm:txFillClrLst meth="repeat">
      <a:schemeClr val="dk1"/>
    </dgm:txFillClrLst>
    <dgm:txEffectClrLst/>
  </dgm:styleLbl>
  <dgm:styleLbl name="solidAlignAcc1">
    <dgm:fillClrLst meth="repeat">
      <a:schemeClr val="lt1"/>
    </dgm:fillClrLst>
    <dgm:linClrLst meth="repeat">
      <a:schemeClr val="accent1"/>
    </dgm:linClrLst>
    <dgm:effectClrLst/>
    <dgm:txLinClrLst/>
    <dgm:txFillClrLst meth="repeat">
      <a:schemeClr val="dk1"/>
    </dgm:txFillClrLst>
    <dgm:txEffectClrLst/>
  </dgm:styleLbl>
  <dgm:styleLbl name="solidBgAcc1">
    <dgm:fillClrLst meth="repeat">
      <a:schemeClr val="lt1"/>
    </dgm:fillClrLst>
    <dgm:linClrLst meth="repeat">
      <a:schemeClr val="accent1"/>
    </dgm:linClrLst>
    <dgm:effectClrLst/>
    <dgm:txLinClrLst/>
    <dgm:txFillClrLst meth="repeat">
      <a:schemeClr val="dk1"/>
    </dgm:txFillClrLst>
    <dgm:txEffectClrLst/>
  </dgm:styleLbl>
  <dgm:styleLbl name="f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align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b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fgAcc0">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2">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3">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4">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bgShp">
    <dgm:fillClrLst meth="repeat">
      <a:schemeClr val="accent1">
        <a:tint val="40000"/>
      </a:schemeClr>
    </dgm:fillClrLst>
    <dgm:linClrLst meth="repeat">
      <a:schemeClr val="accent1"/>
    </dgm:linClrLst>
    <dgm:effectClrLst/>
    <dgm:txLinClrLst/>
    <dgm:txFillClrLst meth="repeat">
      <a:schemeClr val="dk1"/>
    </dgm:txFillClrLst>
    <dgm:txEffectClrLst/>
  </dgm:styleLbl>
  <dgm:styleLbl name="dkBgShp">
    <dgm:fillClrLst meth="repeat">
      <a:schemeClr val="accent1">
        <a:shade val="80000"/>
      </a:schemeClr>
    </dgm:fillClrLst>
    <dgm:linClrLst meth="repeat">
      <a:schemeClr val="accent1"/>
    </dgm:linClrLst>
    <dgm:effectClrLst/>
    <dgm:txLinClrLst/>
    <dgm:txFillClrLst meth="repeat">
      <a:schemeClr val="lt1"/>
    </dgm:txFillClrLst>
    <dgm:txEffectClrLst/>
  </dgm:styleLbl>
  <dgm:styleLbl name="trBgShp">
    <dgm:fillClrLst meth="repeat">
      <a:schemeClr val="accent1">
        <a:tint val="50000"/>
        <a:alpha val="40000"/>
      </a:schemeClr>
    </dgm:fillClrLst>
    <dgm:linClrLst meth="repeat">
      <a:schemeClr val="accent1"/>
    </dgm:linClrLst>
    <dgm:effectClrLst/>
    <dgm:txLinClrLst/>
    <dgm:txFillClrLst meth="repeat">
      <a:schemeClr val="lt1"/>
    </dgm:txFillClrLst>
    <dgm:txEffectClrLst/>
  </dgm:styleLbl>
  <dgm:styleLbl name="fgShp">
    <dgm:fillClrLst meth="repeat">
      <a:schemeClr val="accent1">
        <a:tint val="6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10.xml><?xml version="1.0" encoding="utf-8"?>
<dgm:colorsDef xmlns:dgm="http://schemas.openxmlformats.org/drawingml/2006/diagram" xmlns:a="http://schemas.openxmlformats.org/drawingml/2006/main" uniqueId="urn:microsoft.com/office/officeart/2005/8/colors/accent1_2">
  <dgm:title val=""/>
  <dgm:desc val=""/>
  <dgm:catLst>
    <dgm:cat type="accent1" pri="11200"/>
  </dgm:catLst>
  <dgm:styleLbl name="node0">
    <dgm:fillClrLst meth="repeat">
      <a:schemeClr val="accent1"/>
    </dgm:fillClrLst>
    <dgm:linClrLst meth="repeat">
      <a:schemeClr val="lt1"/>
    </dgm:linClrLst>
    <dgm:effectClrLst/>
    <dgm:txLinClrLst/>
    <dgm:txFillClrLst/>
    <dgm:txEffectClrLst/>
  </dgm:styleLbl>
  <dgm:styleLbl name="alignNode1">
    <dgm:fillClrLst meth="repeat">
      <a:schemeClr val="accent1"/>
    </dgm:fillClrLst>
    <dgm:linClrLst meth="repeat">
      <a:schemeClr val="accent1"/>
    </dgm:linClrLst>
    <dgm:effectClrLst/>
    <dgm:txLinClrLst/>
    <dgm:txFillClrLst/>
    <dgm:txEffectClrLst/>
  </dgm:styleLbl>
  <dgm:styleLbl name="node1">
    <dgm:fillClrLst meth="repeat">
      <a:schemeClr val="accent1"/>
    </dgm:fillClrLst>
    <dgm:linClrLst meth="repeat">
      <a:schemeClr val="lt1"/>
    </dgm:linClrLst>
    <dgm:effectClrLst/>
    <dgm:txLinClrLst/>
    <dgm:txFillClrLst/>
    <dgm:txEffectClrLst/>
  </dgm:styleLbl>
  <dgm:styleLbl name="lnNode1">
    <dgm:fillClrLst meth="repeat">
      <a:schemeClr val="accent1"/>
    </dgm:fillClrLst>
    <dgm:linClrLst meth="repeat">
      <a:schemeClr val="lt1"/>
    </dgm:linClrLst>
    <dgm:effectClrLst/>
    <dgm:txLinClrLst/>
    <dgm:txFillClrLst/>
    <dgm:txEffectClrLst/>
  </dgm:styleLbl>
  <dgm:styleLbl name="vennNode1">
    <dgm:fillClrLst meth="repeat">
      <a:schemeClr val="accent1">
        <a:alpha val="50000"/>
      </a:schemeClr>
    </dgm:fillClrLst>
    <dgm:linClrLst meth="repeat">
      <a:schemeClr val="lt1"/>
    </dgm:linClrLst>
    <dgm:effectClrLst/>
    <dgm:txLinClrLst/>
    <dgm:txFillClrLst/>
    <dgm:txEffectClrLst/>
  </dgm:styleLbl>
  <dgm:styleLbl name="node2">
    <dgm:fillClrLst meth="repeat">
      <a:schemeClr val="accent1"/>
    </dgm:fillClrLst>
    <dgm:linClrLst meth="repeat">
      <a:schemeClr val="lt1"/>
    </dgm:linClrLst>
    <dgm:effectClrLst/>
    <dgm:txLinClrLst/>
    <dgm:txFillClrLst/>
    <dgm:txEffectClrLst/>
  </dgm:styleLbl>
  <dgm:styleLbl name="node3">
    <dgm:fillClrLst meth="repeat">
      <a:schemeClr val="accent1"/>
    </dgm:fillClrLst>
    <dgm:linClrLst meth="repeat">
      <a:schemeClr val="lt1"/>
    </dgm:linClrLst>
    <dgm:effectClrLst/>
    <dgm:txLinClrLst/>
    <dgm:txFillClrLst/>
    <dgm:txEffectClrLst/>
  </dgm:styleLbl>
  <dgm:styleLbl name="node4">
    <dgm:fillClrLst meth="repeat">
      <a:schemeClr val="accent1"/>
    </dgm:fillClrLst>
    <dgm:linClrLst meth="repeat">
      <a:schemeClr val="lt1"/>
    </dgm:linClrLst>
    <dgm:effectClrLst/>
    <dgm:txLinClrLst/>
    <dgm:txFillClrLst/>
    <dgm:txEffectClrLst/>
  </dgm:styleLbl>
  <dgm:styleLbl name="f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align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b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sibTrans2D1">
    <dgm:fillClrLst meth="repeat">
      <a:schemeClr val="accent1">
        <a:tint val="60000"/>
      </a:schemeClr>
    </dgm:fillClrLst>
    <dgm:linClrLst meth="repeat">
      <a:schemeClr val="accent1">
        <a:tint val="60000"/>
      </a:schemeClr>
    </dgm:linClrLst>
    <dgm:effectClrLst/>
    <dgm:txLinClrLst/>
    <dgm:txFillClrLst/>
    <dgm:txEffectClrLst/>
  </dgm:styleLbl>
  <dgm:styleLbl name="fgSibTrans2D1">
    <dgm:fillClrLst meth="repeat">
      <a:schemeClr val="accent1">
        <a:tint val="60000"/>
      </a:schemeClr>
    </dgm:fillClrLst>
    <dgm:linClrLst meth="repeat">
      <a:schemeClr val="accent1">
        <a:tint val="60000"/>
      </a:schemeClr>
    </dgm:linClrLst>
    <dgm:effectClrLst/>
    <dgm:txLinClrLst/>
    <dgm:txFillClrLst/>
    <dgm:txEffectClrLst/>
  </dgm:styleLbl>
  <dgm:styleLbl name="bgSibTrans2D1">
    <dgm:fillClrLst meth="repeat">
      <a:schemeClr val="accent1">
        <a:tint val="60000"/>
      </a:schemeClr>
    </dgm:fillClrLst>
    <dgm:linClrLst meth="repeat">
      <a:schemeClr val="accent1">
        <a:tint val="60000"/>
      </a:schemeClr>
    </dgm:linClrLst>
    <dgm:effectClrLst/>
    <dgm:txLinClrLst/>
    <dgm:txFillClrLst/>
    <dgm:txEffectClrLst/>
  </dgm:styleLbl>
  <dgm:styleLbl name="sibTrans1D1">
    <dgm:fillClrLst meth="repeat">
      <a:schemeClr val="accent1"/>
    </dgm:fillClrLst>
    <dgm:linClrLst meth="repeat">
      <a:schemeClr val="accent1"/>
    </dgm:linClrLst>
    <dgm:effectClrLst/>
    <dgm:txLinClrLst/>
    <dgm:txFillClrLst meth="repeat">
      <a:schemeClr val="tx1"/>
    </dgm:txFillClrLst>
    <dgm:txEffectClrLst/>
  </dgm:styleLbl>
  <dgm:styleLbl name="callout">
    <dgm:fillClrLst meth="repeat">
      <a:schemeClr val="accent1"/>
    </dgm:fillClrLst>
    <dgm:linClrLst meth="repeat">
      <a:schemeClr val="accent1">
        <a:tint val="50000"/>
      </a:schemeClr>
    </dgm:linClrLst>
    <dgm:effectClrLst/>
    <dgm:txLinClrLst/>
    <dgm:txFillClrLst meth="repeat">
      <a:schemeClr val="tx1"/>
    </dgm:txFillClrLst>
    <dgm:txEffectClrLst/>
  </dgm:styleLbl>
  <dgm:styleLbl name="asst0">
    <dgm:fillClrLst meth="repeat">
      <a:schemeClr val="accent1"/>
    </dgm:fillClrLst>
    <dgm:linClrLst meth="repeat">
      <a:schemeClr val="lt1"/>
    </dgm:linClrLst>
    <dgm:effectClrLst/>
    <dgm:txLinClrLst/>
    <dgm:txFillClrLst/>
    <dgm:txEffectClrLst/>
  </dgm:styleLbl>
  <dgm:styleLbl name="asst1">
    <dgm:fillClrLst meth="repeat">
      <a:schemeClr val="accent1"/>
    </dgm:fillClrLst>
    <dgm:linClrLst meth="repeat">
      <a:schemeClr val="lt1"/>
    </dgm:linClrLst>
    <dgm:effectClrLst/>
    <dgm:txLinClrLst/>
    <dgm:txFillClrLst/>
    <dgm:txEffectClrLst/>
  </dgm:styleLbl>
  <dgm:styleLbl name="asst2">
    <dgm:fillClrLst meth="repeat">
      <a:schemeClr val="accent1"/>
    </dgm:fillClrLst>
    <dgm:linClrLst meth="repeat">
      <a:schemeClr val="lt1"/>
    </dgm:linClrLst>
    <dgm:effectClrLst/>
    <dgm:txLinClrLst/>
    <dgm:txFillClrLst/>
    <dgm:txEffectClrLst/>
  </dgm:styleLbl>
  <dgm:styleLbl name="asst3">
    <dgm:fillClrLst meth="repeat">
      <a:schemeClr val="accent1"/>
    </dgm:fillClrLst>
    <dgm:linClrLst meth="repeat">
      <a:schemeClr val="lt1"/>
    </dgm:linClrLst>
    <dgm:effectClrLst/>
    <dgm:txLinClrLst/>
    <dgm:txFillClrLst/>
    <dgm:txEffectClrLst/>
  </dgm:styleLbl>
  <dgm:styleLbl name="asst4">
    <dgm:fillClrLst meth="repeat">
      <a:schemeClr val="accent1"/>
    </dgm:fillClrLst>
    <dgm:linClrLst meth="repeat">
      <a:schemeClr val="lt1"/>
    </dgm:linClrLst>
    <dgm:effectClrLst/>
    <dgm:txLinClrLst/>
    <dgm:txFillClrLst/>
    <dgm:txEffectClrLst/>
  </dgm:styleLbl>
  <dgm:styleLbl name="parChTrans2D1">
    <dgm:fillClrLst meth="repeat">
      <a:schemeClr val="accent1">
        <a:tint val="60000"/>
      </a:schemeClr>
    </dgm:fillClrLst>
    <dgm:linClrLst meth="repeat">
      <a:schemeClr val="accent1">
        <a:tint val="60000"/>
      </a:schemeClr>
    </dgm:linClrLst>
    <dgm:effectClrLst/>
    <dgm:txLinClrLst/>
    <dgm:txFillClrLst meth="repeat">
      <a:schemeClr val="lt1"/>
    </dgm:txFillClrLst>
    <dgm:txEffectClrLst/>
  </dgm:styleLbl>
  <dgm:styleLbl name="parChTrans2D2">
    <dgm:fillClrLst meth="repeat">
      <a:schemeClr val="accent1"/>
    </dgm:fillClrLst>
    <dgm:linClrLst meth="repeat">
      <a:schemeClr val="accent1"/>
    </dgm:linClrLst>
    <dgm:effectClrLst/>
    <dgm:txLinClrLst/>
    <dgm:txFillClrLst meth="repeat">
      <a:schemeClr val="lt1"/>
    </dgm:txFillClrLst>
    <dgm:txEffectClrLst/>
  </dgm:styleLbl>
  <dgm:styleLbl name="parChTrans2D3">
    <dgm:fillClrLst meth="repeat">
      <a:schemeClr val="accent1"/>
    </dgm:fillClrLst>
    <dgm:linClrLst meth="repeat">
      <a:schemeClr val="accent1"/>
    </dgm:linClrLst>
    <dgm:effectClrLst/>
    <dgm:txLinClrLst/>
    <dgm:txFillClrLst meth="repeat">
      <a:schemeClr val="lt1"/>
    </dgm:txFillClrLst>
    <dgm:txEffectClrLst/>
  </dgm:styleLbl>
  <dgm:styleLbl name="parChTrans2D4">
    <dgm:fillClrLst meth="repeat">
      <a:schemeClr val="accent1"/>
    </dgm:fillClrLst>
    <dgm:linClrLst meth="repeat">
      <a:schemeClr val="accent1"/>
    </dgm:linClrLst>
    <dgm:effectClrLst/>
    <dgm:txLinClrLst/>
    <dgm:txFillClrLst meth="repeat">
      <a:schemeClr val="lt1"/>
    </dgm:txFillClrLst>
    <dgm:txEffectClrLst/>
  </dgm:styleLbl>
  <dgm:styleLbl name="parChTrans1D1">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2">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3">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parChTrans1D4">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con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align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solidFgAcc1">
    <dgm:fillClrLst meth="repeat">
      <a:schemeClr val="lt1"/>
    </dgm:fillClrLst>
    <dgm:linClrLst meth="repeat">
      <a:schemeClr val="accent1"/>
    </dgm:linClrLst>
    <dgm:effectClrLst/>
    <dgm:txLinClrLst/>
    <dgm:txFillClrLst meth="repeat">
      <a:schemeClr val="dk1"/>
    </dgm:txFillClrLst>
    <dgm:txEffectClrLst/>
  </dgm:styleLbl>
  <dgm:styleLbl name="solidAlignAcc1">
    <dgm:fillClrLst meth="repeat">
      <a:schemeClr val="lt1"/>
    </dgm:fillClrLst>
    <dgm:linClrLst meth="repeat">
      <a:schemeClr val="accent1"/>
    </dgm:linClrLst>
    <dgm:effectClrLst/>
    <dgm:txLinClrLst/>
    <dgm:txFillClrLst meth="repeat">
      <a:schemeClr val="dk1"/>
    </dgm:txFillClrLst>
    <dgm:txEffectClrLst/>
  </dgm:styleLbl>
  <dgm:styleLbl name="solidBgAcc1">
    <dgm:fillClrLst meth="repeat">
      <a:schemeClr val="lt1"/>
    </dgm:fillClrLst>
    <dgm:linClrLst meth="repeat">
      <a:schemeClr val="accent1"/>
    </dgm:linClrLst>
    <dgm:effectClrLst/>
    <dgm:txLinClrLst/>
    <dgm:txFillClrLst meth="repeat">
      <a:schemeClr val="dk1"/>
    </dgm:txFillClrLst>
    <dgm:txEffectClrLst/>
  </dgm:styleLbl>
  <dgm:styleLbl name="f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align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b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fgAcc0">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2">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3">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4">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bgShp">
    <dgm:fillClrLst meth="repeat">
      <a:schemeClr val="accent1">
        <a:tint val="40000"/>
      </a:schemeClr>
    </dgm:fillClrLst>
    <dgm:linClrLst meth="repeat">
      <a:schemeClr val="accent1"/>
    </dgm:linClrLst>
    <dgm:effectClrLst/>
    <dgm:txLinClrLst/>
    <dgm:txFillClrLst meth="repeat">
      <a:schemeClr val="dk1"/>
    </dgm:txFillClrLst>
    <dgm:txEffectClrLst/>
  </dgm:styleLbl>
  <dgm:styleLbl name="dkBgShp">
    <dgm:fillClrLst meth="repeat">
      <a:schemeClr val="accent1">
        <a:shade val="80000"/>
      </a:schemeClr>
    </dgm:fillClrLst>
    <dgm:linClrLst meth="repeat">
      <a:schemeClr val="accent1"/>
    </dgm:linClrLst>
    <dgm:effectClrLst/>
    <dgm:txLinClrLst/>
    <dgm:txFillClrLst meth="repeat">
      <a:schemeClr val="lt1"/>
    </dgm:txFillClrLst>
    <dgm:txEffectClrLst/>
  </dgm:styleLbl>
  <dgm:styleLbl name="trBgShp">
    <dgm:fillClrLst meth="repeat">
      <a:schemeClr val="accent1">
        <a:tint val="50000"/>
        <a:alpha val="40000"/>
      </a:schemeClr>
    </dgm:fillClrLst>
    <dgm:linClrLst meth="repeat">
      <a:schemeClr val="accent1"/>
    </dgm:linClrLst>
    <dgm:effectClrLst/>
    <dgm:txLinClrLst/>
    <dgm:txFillClrLst meth="repeat">
      <a:schemeClr val="lt1"/>
    </dgm:txFillClrLst>
    <dgm:txEffectClrLst/>
  </dgm:styleLbl>
  <dgm:styleLbl name="fgShp">
    <dgm:fillClrLst meth="repeat">
      <a:schemeClr val="accent1">
        <a:tint val="6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11.xml><?xml version="1.0" encoding="utf-8"?>
<dgm:colorsDef xmlns:dgm="http://schemas.openxmlformats.org/drawingml/2006/diagram" xmlns:a="http://schemas.openxmlformats.org/drawingml/2006/main" uniqueId="urn:microsoft.com/office/officeart/2005/8/colors/accent1_2">
  <dgm:title val=""/>
  <dgm:desc val=""/>
  <dgm:catLst>
    <dgm:cat type="accent1" pri="11200"/>
  </dgm:catLst>
  <dgm:styleLbl name="node0">
    <dgm:fillClrLst meth="repeat">
      <a:schemeClr val="accent1"/>
    </dgm:fillClrLst>
    <dgm:linClrLst meth="repeat">
      <a:schemeClr val="lt1"/>
    </dgm:linClrLst>
    <dgm:effectClrLst/>
    <dgm:txLinClrLst/>
    <dgm:txFillClrLst/>
    <dgm:txEffectClrLst/>
  </dgm:styleLbl>
  <dgm:styleLbl name="alignNode1">
    <dgm:fillClrLst meth="repeat">
      <a:schemeClr val="accent1"/>
    </dgm:fillClrLst>
    <dgm:linClrLst meth="repeat">
      <a:schemeClr val="accent1"/>
    </dgm:linClrLst>
    <dgm:effectClrLst/>
    <dgm:txLinClrLst/>
    <dgm:txFillClrLst/>
    <dgm:txEffectClrLst/>
  </dgm:styleLbl>
  <dgm:styleLbl name="node1">
    <dgm:fillClrLst meth="repeat">
      <a:schemeClr val="accent1"/>
    </dgm:fillClrLst>
    <dgm:linClrLst meth="repeat">
      <a:schemeClr val="lt1"/>
    </dgm:linClrLst>
    <dgm:effectClrLst/>
    <dgm:txLinClrLst/>
    <dgm:txFillClrLst/>
    <dgm:txEffectClrLst/>
  </dgm:styleLbl>
  <dgm:styleLbl name="lnNode1">
    <dgm:fillClrLst meth="repeat">
      <a:schemeClr val="accent1"/>
    </dgm:fillClrLst>
    <dgm:linClrLst meth="repeat">
      <a:schemeClr val="lt1"/>
    </dgm:linClrLst>
    <dgm:effectClrLst/>
    <dgm:txLinClrLst/>
    <dgm:txFillClrLst/>
    <dgm:txEffectClrLst/>
  </dgm:styleLbl>
  <dgm:styleLbl name="vennNode1">
    <dgm:fillClrLst meth="repeat">
      <a:schemeClr val="accent1">
        <a:alpha val="50000"/>
      </a:schemeClr>
    </dgm:fillClrLst>
    <dgm:linClrLst meth="repeat">
      <a:schemeClr val="lt1"/>
    </dgm:linClrLst>
    <dgm:effectClrLst/>
    <dgm:txLinClrLst/>
    <dgm:txFillClrLst/>
    <dgm:txEffectClrLst/>
  </dgm:styleLbl>
  <dgm:styleLbl name="node2">
    <dgm:fillClrLst meth="repeat">
      <a:schemeClr val="accent1"/>
    </dgm:fillClrLst>
    <dgm:linClrLst meth="repeat">
      <a:schemeClr val="lt1"/>
    </dgm:linClrLst>
    <dgm:effectClrLst/>
    <dgm:txLinClrLst/>
    <dgm:txFillClrLst/>
    <dgm:txEffectClrLst/>
  </dgm:styleLbl>
  <dgm:styleLbl name="node3">
    <dgm:fillClrLst meth="repeat">
      <a:schemeClr val="accent1"/>
    </dgm:fillClrLst>
    <dgm:linClrLst meth="repeat">
      <a:schemeClr val="lt1"/>
    </dgm:linClrLst>
    <dgm:effectClrLst/>
    <dgm:txLinClrLst/>
    <dgm:txFillClrLst/>
    <dgm:txEffectClrLst/>
  </dgm:styleLbl>
  <dgm:styleLbl name="node4">
    <dgm:fillClrLst meth="repeat">
      <a:schemeClr val="accent1"/>
    </dgm:fillClrLst>
    <dgm:linClrLst meth="repeat">
      <a:schemeClr val="lt1"/>
    </dgm:linClrLst>
    <dgm:effectClrLst/>
    <dgm:txLinClrLst/>
    <dgm:txFillClrLst/>
    <dgm:txEffectClrLst/>
  </dgm:styleLbl>
  <dgm:styleLbl name="f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align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b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sibTrans2D1">
    <dgm:fillClrLst meth="repeat">
      <a:schemeClr val="accent1">
        <a:tint val="60000"/>
      </a:schemeClr>
    </dgm:fillClrLst>
    <dgm:linClrLst meth="repeat">
      <a:schemeClr val="accent1">
        <a:tint val="60000"/>
      </a:schemeClr>
    </dgm:linClrLst>
    <dgm:effectClrLst/>
    <dgm:txLinClrLst/>
    <dgm:txFillClrLst/>
    <dgm:txEffectClrLst/>
  </dgm:styleLbl>
  <dgm:styleLbl name="fgSibTrans2D1">
    <dgm:fillClrLst meth="repeat">
      <a:schemeClr val="accent1">
        <a:tint val="60000"/>
      </a:schemeClr>
    </dgm:fillClrLst>
    <dgm:linClrLst meth="repeat">
      <a:schemeClr val="accent1">
        <a:tint val="60000"/>
      </a:schemeClr>
    </dgm:linClrLst>
    <dgm:effectClrLst/>
    <dgm:txLinClrLst/>
    <dgm:txFillClrLst/>
    <dgm:txEffectClrLst/>
  </dgm:styleLbl>
  <dgm:styleLbl name="bgSibTrans2D1">
    <dgm:fillClrLst meth="repeat">
      <a:schemeClr val="accent1">
        <a:tint val="60000"/>
      </a:schemeClr>
    </dgm:fillClrLst>
    <dgm:linClrLst meth="repeat">
      <a:schemeClr val="accent1">
        <a:tint val="60000"/>
      </a:schemeClr>
    </dgm:linClrLst>
    <dgm:effectClrLst/>
    <dgm:txLinClrLst/>
    <dgm:txFillClrLst/>
    <dgm:txEffectClrLst/>
  </dgm:styleLbl>
  <dgm:styleLbl name="sibTrans1D1">
    <dgm:fillClrLst meth="repeat">
      <a:schemeClr val="accent1"/>
    </dgm:fillClrLst>
    <dgm:linClrLst meth="repeat">
      <a:schemeClr val="accent1"/>
    </dgm:linClrLst>
    <dgm:effectClrLst/>
    <dgm:txLinClrLst/>
    <dgm:txFillClrLst meth="repeat">
      <a:schemeClr val="tx1"/>
    </dgm:txFillClrLst>
    <dgm:txEffectClrLst/>
  </dgm:styleLbl>
  <dgm:styleLbl name="callout">
    <dgm:fillClrLst meth="repeat">
      <a:schemeClr val="accent1"/>
    </dgm:fillClrLst>
    <dgm:linClrLst meth="repeat">
      <a:schemeClr val="accent1">
        <a:tint val="50000"/>
      </a:schemeClr>
    </dgm:linClrLst>
    <dgm:effectClrLst/>
    <dgm:txLinClrLst/>
    <dgm:txFillClrLst meth="repeat">
      <a:schemeClr val="tx1"/>
    </dgm:txFillClrLst>
    <dgm:txEffectClrLst/>
  </dgm:styleLbl>
  <dgm:styleLbl name="asst0">
    <dgm:fillClrLst meth="repeat">
      <a:schemeClr val="accent1"/>
    </dgm:fillClrLst>
    <dgm:linClrLst meth="repeat">
      <a:schemeClr val="lt1"/>
    </dgm:linClrLst>
    <dgm:effectClrLst/>
    <dgm:txLinClrLst/>
    <dgm:txFillClrLst/>
    <dgm:txEffectClrLst/>
  </dgm:styleLbl>
  <dgm:styleLbl name="asst1">
    <dgm:fillClrLst meth="repeat">
      <a:schemeClr val="accent1"/>
    </dgm:fillClrLst>
    <dgm:linClrLst meth="repeat">
      <a:schemeClr val="lt1"/>
    </dgm:linClrLst>
    <dgm:effectClrLst/>
    <dgm:txLinClrLst/>
    <dgm:txFillClrLst/>
    <dgm:txEffectClrLst/>
  </dgm:styleLbl>
  <dgm:styleLbl name="asst2">
    <dgm:fillClrLst meth="repeat">
      <a:schemeClr val="accent1"/>
    </dgm:fillClrLst>
    <dgm:linClrLst meth="repeat">
      <a:schemeClr val="lt1"/>
    </dgm:linClrLst>
    <dgm:effectClrLst/>
    <dgm:txLinClrLst/>
    <dgm:txFillClrLst/>
    <dgm:txEffectClrLst/>
  </dgm:styleLbl>
  <dgm:styleLbl name="asst3">
    <dgm:fillClrLst meth="repeat">
      <a:schemeClr val="accent1"/>
    </dgm:fillClrLst>
    <dgm:linClrLst meth="repeat">
      <a:schemeClr val="lt1"/>
    </dgm:linClrLst>
    <dgm:effectClrLst/>
    <dgm:txLinClrLst/>
    <dgm:txFillClrLst/>
    <dgm:txEffectClrLst/>
  </dgm:styleLbl>
  <dgm:styleLbl name="asst4">
    <dgm:fillClrLst meth="repeat">
      <a:schemeClr val="accent1"/>
    </dgm:fillClrLst>
    <dgm:linClrLst meth="repeat">
      <a:schemeClr val="lt1"/>
    </dgm:linClrLst>
    <dgm:effectClrLst/>
    <dgm:txLinClrLst/>
    <dgm:txFillClrLst/>
    <dgm:txEffectClrLst/>
  </dgm:styleLbl>
  <dgm:styleLbl name="parChTrans2D1">
    <dgm:fillClrLst meth="repeat">
      <a:schemeClr val="accent1">
        <a:tint val="60000"/>
      </a:schemeClr>
    </dgm:fillClrLst>
    <dgm:linClrLst meth="repeat">
      <a:schemeClr val="accent1">
        <a:tint val="60000"/>
      </a:schemeClr>
    </dgm:linClrLst>
    <dgm:effectClrLst/>
    <dgm:txLinClrLst/>
    <dgm:txFillClrLst meth="repeat">
      <a:schemeClr val="lt1"/>
    </dgm:txFillClrLst>
    <dgm:txEffectClrLst/>
  </dgm:styleLbl>
  <dgm:styleLbl name="parChTrans2D2">
    <dgm:fillClrLst meth="repeat">
      <a:schemeClr val="accent1"/>
    </dgm:fillClrLst>
    <dgm:linClrLst meth="repeat">
      <a:schemeClr val="accent1"/>
    </dgm:linClrLst>
    <dgm:effectClrLst/>
    <dgm:txLinClrLst/>
    <dgm:txFillClrLst meth="repeat">
      <a:schemeClr val="lt1"/>
    </dgm:txFillClrLst>
    <dgm:txEffectClrLst/>
  </dgm:styleLbl>
  <dgm:styleLbl name="parChTrans2D3">
    <dgm:fillClrLst meth="repeat">
      <a:schemeClr val="accent1"/>
    </dgm:fillClrLst>
    <dgm:linClrLst meth="repeat">
      <a:schemeClr val="accent1"/>
    </dgm:linClrLst>
    <dgm:effectClrLst/>
    <dgm:txLinClrLst/>
    <dgm:txFillClrLst meth="repeat">
      <a:schemeClr val="lt1"/>
    </dgm:txFillClrLst>
    <dgm:txEffectClrLst/>
  </dgm:styleLbl>
  <dgm:styleLbl name="parChTrans2D4">
    <dgm:fillClrLst meth="repeat">
      <a:schemeClr val="accent1"/>
    </dgm:fillClrLst>
    <dgm:linClrLst meth="repeat">
      <a:schemeClr val="accent1"/>
    </dgm:linClrLst>
    <dgm:effectClrLst/>
    <dgm:txLinClrLst/>
    <dgm:txFillClrLst meth="repeat">
      <a:schemeClr val="lt1"/>
    </dgm:txFillClrLst>
    <dgm:txEffectClrLst/>
  </dgm:styleLbl>
  <dgm:styleLbl name="parChTrans1D1">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2">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3">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parChTrans1D4">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con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align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solidFgAcc1">
    <dgm:fillClrLst meth="repeat">
      <a:schemeClr val="lt1"/>
    </dgm:fillClrLst>
    <dgm:linClrLst meth="repeat">
      <a:schemeClr val="accent1"/>
    </dgm:linClrLst>
    <dgm:effectClrLst/>
    <dgm:txLinClrLst/>
    <dgm:txFillClrLst meth="repeat">
      <a:schemeClr val="dk1"/>
    </dgm:txFillClrLst>
    <dgm:txEffectClrLst/>
  </dgm:styleLbl>
  <dgm:styleLbl name="solidAlignAcc1">
    <dgm:fillClrLst meth="repeat">
      <a:schemeClr val="lt1"/>
    </dgm:fillClrLst>
    <dgm:linClrLst meth="repeat">
      <a:schemeClr val="accent1"/>
    </dgm:linClrLst>
    <dgm:effectClrLst/>
    <dgm:txLinClrLst/>
    <dgm:txFillClrLst meth="repeat">
      <a:schemeClr val="dk1"/>
    </dgm:txFillClrLst>
    <dgm:txEffectClrLst/>
  </dgm:styleLbl>
  <dgm:styleLbl name="solidBgAcc1">
    <dgm:fillClrLst meth="repeat">
      <a:schemeClr val="lt1"/>
    </dgm:fillClrLst>
    <dgm:linClrLst meth="repeat">
      <a:schemeClr val="accent1"/>
    </dgm:linClrLst>
    <dgm:effectClrLst/>
    <dgm:txLinClrLst/>
    <dgm:txFillClrLst meth="repeat">
      <a:schemeClr val="dk1"/>
    </dgm:txFillClrLst>
    <dgm:txEffectClrLst/>
  </dgm:styleLbl>
  <dgm:styleLbl name="f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align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b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fgAcc0">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2">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3">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4">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bgShp">
    <dgm:fillClrLst meth="repeat">
      <a:schemeClr val="accent1">
        <a:tint val="40000"/>
      </a:schemeClr>
    </dgm:fillClrLst>
    <dgm:linClrLst meth="repeat">
      <a:schemeClr val="accent1"/>
    </dgm:linClrLst>
    <dgm:effectClrLst/>
    <dgm:txLinClrLst/>
    <dgm:txFillClrLst meth="repeat">
      <a:schemeClr val="dk1"/>
    </dgm:txFillClrLst>
    <dgm:txEffectClrLst/>
  </dgm:styleLbl>
  <dgm:styleLbl name="dkBgShp">
    <dgm:fillClrLst meth="repeat">
      <a:schemeClr val="accent1">
        <a:shade val="80000"/>
      </a:schemeClr>
    </dgm:fillClrLst>
    <dgm:linClrLst meth="repeat">
      <a:schemeClr val="accent1"/>
    </dgm:linClrLst>
    <dgm:effectClrLst/>
    <dgm:txLinClrLst/>
    <dgm:txFillClrLst meth="repeat">
      <a:schemeClr val="lt1"/>
    </dgm:txFillClrLst>
    <dgm:txEffectClrLst/>
  </dgm:styleLbl>
  <dgm:styleLbl name="trBgShp">
    <dgm:fillClrLst meth="repeat">
      <a:schemeClr val="accent1">
        <a:tint val="50000"/>
        <a:alpha val="40000"/>
      </a:schemeClr>
    </dgm:fillClrLst>
    <dgm:linClrLst meth="repeat">
      <a:schemeClr val="accent1"/>
    </dgm:linClrLst>
    <dgm:effectClrLst/>
    <dgm:txLinClrLst/>
    <dgm:txFillClrLst meth="repeat">
      <a:schemeClr val="lt1"/>
    </dgm:txFillClrLst>
    <dgm:txEffectClrLst/>
  </dgm:styleLbl>
  <dgm:styleLbl name="fgShp">
    <dgm:fillClrLst meth="repeat">
      <a:schemeClr val="accent1">
        <a:tint val="6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12.xml><?xml version="1.0" encoding="utf-8"?>
<dgm:colorsDef xmlns:dgm="http://schemas.openxmlformats.org/drawingml/2006/diagram" xmlns:a="http://schemas.openxmlformats.org/drawingml/2006/main" uniqueId="urn:microsoft.com/office/officeart/2005/8/colors/accent1_2">
  <dgm:title val=""/>
  <dgm:desc val=""/>
  <dgm:catLst>
    <dgm:cat type="accent1" pri="11200"/>
  </dgm:catLst>
  <dgm:styleLbl name="node0">
    <dgm:fillClrLst meth="repeat">
      <a:schemeClr val="accent1"/>
    </dgm:fillClrLst>
    <dgm:linClrLst meth="repeat">
      <a:schemeClr val="lt1"/>
    </dgm:linClrLst>
    <dgm:effectClrLst/>
    <dgm:txLinClrLst/>
    <dgm:txFillClrLst/>
    <dgm:txEffectClrLst/>
  </dgm:styleLbl>
  <dgm:styleLbl name="alignNode1">
    <dgm:fillClrLst meth="repeat">
      <a:schemeClr val="accent1"/>
    </dgm:fillClrLst>
    <dgm:linClrLst meth="repeat">
      <a:schemeClr val="accent1"/>
    </dgm:linClrLst>
    <dgm:effectClrLst/>
    <dgm:txLinClrLst/>
    <dgm:txFillClrLst/>
    <dgm:txEffectClrLst/>
  </dgm:styleLbl>
  <dgm:styleLbl name="node1">
    <dgm:fillClrLst meth="repeat">
      <a:schemeClr val="accent1"/>
    </dgm:fillClrLst>
    <dgm:linClrLst meth="repeat">
      <a:schemeClr val="lt1"/>
    </dgm:linClrLst>
    <dgm:effectClrLst/>
    <dgm:txLinClrLst/>
    <dgm:txFillClrLst/>
    <dgm:txEffectClrLst/>
  </dgm:styleLbl>
  <dgm:styleLbl name="lnNode1">
    <dgm:fillClrLst meth="repeat">
      <a:schemeClr val="accent1"/>
    </dgm:fillClrLst>
    <dgm:linClrLst meth="repeat">
      <a:schemeClr val="lt1"/>
    </dgm:linClrLst>
    <dgm:effectClrLst/>
    <dgm:txLinClrLst/>
    <dgm:txFillClrLst/>
    <dgm:txEffectClrLst/>
  </dgm:styleLbl>
  <dgm:styleLbl name="vennNode1">
    <dgm:fillClrLst meth="repeat">
      <a:schemeClr val="accent1">
        <a:alpha val="50000"/>
      </a:schemeClr>
    </dgm:fillClrLst>
    <dgm:linClrLst meth="repeat">
      <a:schemeClr val="lt1"/>
    </dgm:linClrLst>
    <dgm:effectClrLst/>
    <dgm:txLinClrLst/>
    <dgm:txFillClrLst/>
    <dgm:txEffectClrLst/>
  </dgm:styleLbl>
  <dgm:styleLbl name="node2">
    <dgm:fillClrLst meth="repeat">
      <a:schemeClr val="accent1"/>
    </dgm:fillClrLst>
    <dgm:linClrLst meth="repeat">
      <a:schemeClr val="lt1"/>
    </dgm:linClrLst>
    <dgm:effectClrLst/>
    <dgm:txLinClrLst/>
    <dgm:txFillClrLst/>
    <dgm:txEffectClrLst/>
  </dgm:styleLbl>
  <dgm:styleLbl name="node3">
    <dgm:fillClrLst meth="repeat">
      <a:schemeClr val="accent1"/>
    </dgm:fillClrLst>
    <dgm:linClrLst meth="repeat">
      <a:schemeClr val="lt1"/>
    </dgm:linClrLst>
    <dgm:effectClrLst/>
    <dgm:txLinClrLst/>
    <dgm:txFillClrLst/>
    <dgm:txEffectClrLst/>
  </dgm:styleLbl>
  <dgm:styleLbl name="node4">
    <dgm:fillClrLst meth="repeat">
      <a:schemeClr val="accent1"/>
    </dgm:fillClrLst>
    <dgm:linClrLst meth="repeat">
      <a:schemeClr val="lt1"/>
    </dgm:linClrLst>
    <dgm:effectClrLst/>
    <dgm:txLinClrLst/>
    <dgm:txFillClrLst/>
    <dgm:txEffectClrLst/>
  </dgm:styleLbl>
  <dgm:styleLbl name="f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align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b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sibTrans2D1">
    <dgm:fillClrLst meth="repeat">
      <a:schemeClr val="accent1">
        <a:tint val="60000"/>
      </a:schemeClr>
    </dgm:fillClrLst>
    <dgm:linClrLst meth="repeat">
      <a:schemeClr val="accent1">
        <a:tint val="60000"/>
      </a:schemeClr>
    </dgm:linClrLst>
    <dgm:effectClrLst/>
    <dgm:txLinClrLst/>
    <dgm:txFillClrLst/>
    <dgm:txEffectClrLst/>
  </dgm:styleLbl>
  <dgm:styleLbl name="fgSibTrans2D1">
    <dgm:fillClrLst meth="repeat">
      <a:schemeClr val="accent1">
        <a:tint val="60000"/>
      </a:schemeClr>
    </dgm:fillClrLst>
    <dgm:linClrLst meth="repeat">
      <a:schemeClr val="accent1">
        <a:tint val="60000"/>
      </a:schemeClr>
    </dgm:linClrLst>
    <dgm:effectClrLst/>
    <dgm:txLinClrLst/>
    <dgm:txFillClrLst/>
    <dgm:txEffectClrLst/>
  </dgm:styleLbl>
  <dgm:styleLbl name="bgSibTrans2D1">
    <dgm:fillClrLst meth="repeat">
      <a:schemeClr val="accent1">
        <a:tint val="60000"/>
      </a:schemeClr>
    </dgm:fillClrLst>
    <dgm:linClrLst meth="repeat">
      <a:schemeClr val="accent1">
        <a:tint val="60000"/>
      </a:schemeClr>
    </dgm:linClrLst>
    <dgm:effectClrLst/>
    <dgm:txLinClrLst/>
    <dgm:txFillClrLst/>
    <dgm:txEffectClrLst/>
  </dgm:styleLbl>
  <dgm:styleLbl name="sibTrans1D1">
    <dgm:fillClrLst meth="repeat">
      <a:schemeClr val="accent1"/>
    </dgm:fillClrLst>
    <dgm:linClrLst meth="repeat">
      <a:schemeClr val="accent1"/>
    </dgm:linClrLst>
    <dgm:effectClrLst/>
    <dgm:txLinClrLst/>
    <dgm:txFillClrLst meth="repeat">
      <a:schemeClr val="tx1"/>
    </dgm:txFillClrLst>
    <dgm:txEffectClrLst/>
  </dgm:styleLbl>
  <dgm:styleLbl name="callout">
    <dgm:fillClrLst meth="repeat">
      <a:schemeClr val="accent1"/>
    </dgm:fillClrLst>
    <dgm:linClrLst meth="repeat">
      <a:schemeClr val="accent1">
        <a:tint val="50000"/>
      </a:schemeClr>
    </dgm:linClrLst>
    <dgm:effectClrLst/>
    <dgm:txLinClrLst/>
    <dgm:txFillClrLst meth="repeat">
      <a:schemeClr val="tx1"/>
    </dgm:txFillClrLst>
    <dgm:txEffectClrLst/>
  </dgm:styleLbl>
  <dgm:styleLbl name="asst0">
    <dgm:fillClrLst meth="repeat">
      <a:schemeClr val="accent1"/>
    </dgm:fillClrLst>
    <dgm:linClrLst meth="repeat">
      <a:schemeClr val="lt1"/>
    </dgm:linClrLst>
    <dgm:effectClrLst/>
    <dgm:txLinClrLst/>
    <dgm:txFillClrLst/>
    <dgm:txEffectClrLst/>
  </dgm:styleLbl>
  <dgm:styleLbl name="asst1">
    <dgm:fillClrLst meth="repeat">
      <a:schemeClr val="accent1"/>
    </dgm:fillClrLst>
    <dgm:linClrLst meth="repeat">
      <a:schemeClr val="lt1"/>
    </dgm:linClrLst>
    <dgm:effectClrLst/>
    <dgm:txLinClrLst/>
    <dgm:txFillClrLst/>
    <dgm:txEffectClrLst/>
  </dgm:styleLbl>
  <dgm:styleLbl name="asst2">
    <dgm:fillClrLst meth="repeat">
      <a:schemeClr val="accent1"/>
    </dgm:fillClrLst>
    <dgm:linClrLst meth="repeat">
      <a:schemeClr val="lt1"/>
    </dgm:linClrLst>
    <dgm:effectClrLst/>
    <dgm:txLinClrLst/>
    <dgm:txFillClrLst/>
    <dgm:txEffectClrLst/>
  </dgm:styleLbl>
  <dgm:styleLbl name="asst3">
    <dgm:fillClrLst meth="repeat">
      <a:schemeClr val="accent1"/>
    </dgm:fillClrLst>
    <dgm:linClrLst meth="repeat">
      <a:schemeClr val="lt1"/>
    </dgm:linClrLst>
    <dgm:effectClrLst/>
    <dgm:txLinClrLst/>
    <dgm:txFillClrLst/>
    <dgm:txEffectClrLst/>
  </dgm:styleLbl>
  <dgm:styleLbl name="asst4">
    <dgm:fillClrLst meth="repeat">
      <a:schemeClr val="accent1"/>
    </dgm:fillClrLst>
    <dgm:linClrLst meth="repeat">
      <a:schemeClr val="lt1"/>
    </dgm:linClrLst>
    <dgm:effectClrLst/>
    <dgm:txLinClrLst/>
    <dgm:txFillClrLst/>
    <dgm:txEffectClrLst/>
  </dgm:styleLbl>
  <dgm:styleLbl name="parChTrans2D1">
    <dgm:fillClrLst meth="repeat">
      <a:schemeClr val="accent1">
        <a:tint val="60000"/>
      </a:schemeClr>
    </dgm:fillClrLst>
    <dgm:linClrLst meth="repeat">
      <a:schemeClr val="accent1">
        <a:tint val="60000"/>
      </a:schemeClr>
    </dgm:linClrLst>
    <dgm:effectClrLst/>
    <dgm:txLinClrLst/>
    <dgm:txFillClrLst meth="repeat">
      <a:schemeClr val="lt1"/>
    </dgm:txFillClrLst>
    <dgm:txEffectClrLst/>
  </dgm:styleLbl>
  <dgm:styleLbl name="parChTrans2D2">
    <dgm:fillClrLst meth="repeat">
      <a:schemeClr val="accent1"/>
    </dgm:fillClrLst>
    <dgm:linClrLst meth="repeat">
      <a:schemeClr val="accent1"/>
    </dgm:linClrLst>
    <dgm:effectClrLst/>
    <dgm:txLinClrLst/>
    <dgm:txFillClrLst meth="repeat">
      <a:schemeClr val="lt1"/>
    </dgm:txFillClrLst>
    <dgm:txEffectClrLst/>
  </dgm:styleLbl>
  <dgm:styleLbl name="parChTrans2D3">
    <dgm:fillClrLst meth="repeat">
      <a:schemeClr val="accent1"/>
    </dgm:fillClrLst>
    <dgm:linClrLst meth="repeat">
      <a:schemeClr val="accent1"/>
    </dgm:linClrLst>
    <dgm:effectClrLst/>
    <dgm:txLinClrLst/>
    <dgm:txFillClrLst meth="repeat">
      <a:schemeClr val="lt1"/>
    </dgm:txFillClrLst>
    <dgm:txEffectClrLst/>
  </dgm:styleLbl>
  <dgm:styleLbl name="parChTrans2D4">
    <dgm:fillClrLst meth="repeat">
      <a:schemeClr val="accent1"/>
    </dgm:fillClrLst>
    <dgm:linClrLst meth="repeat">
      <a:schemeClr val="accent1"/>
    </dgm:linClrLst>
    <dgm:effectClrLst/>
    <dgm:txLinClrLst/>
    <dgm:txFillClrLst meth="repeat">
      <a:schemeClr val="lt1"/>
    </dgm:txFillClrLst>
    <dgm:txEffectClrLst/>
  </dgm:styleLbl>
  <dgm:styleLbl name="parChTrans1D1">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2">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3">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parChTrans1D4">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con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align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solidFgAcc1">
    <dgm:fillClrLst meth="repeat">
      <a:schemeClr val="lt1"/>
    </dgm:fillClrLst>
    <dgm:linClrLst meth="repeat">
      <a:schemeClr val="accent1"/>
    </dgm:linClrLst>
    <dgm:effectClrLst/>
    <dgm:txLinClrLst/>
    <dgm:txFillClrLst meth="repeat">
      <a:schemeClr val="dk1"/>
    </dgm:txFillClrLst>
    <dgm:txEffectClrLst/>
  </dgm:styleLbl>
  <dgm:styleLbl name="solidAlignAcc1">
    <dgm:fillClrLst meth="repeat">
      <a:schemeClr val="lt1"/>
    </dgm:fillClrLst>
    <dgm:linClrLst meth="repeat">
      <a:schemeClr val="accent1"/>
    </dgm:linClrLst>
    <dgm:effectClrLst/>
    <dgm:txLinClrLst/>
    <dgm:txFillClrLst meth="repeat">
      <a:schemeClr val="dk1"/>
    </dgm:txFillClrLst>
    <dgm:txEffectClrLst/>
  </dgm:styleLbl>
  <dgm:styleLbl name="solidBgAcc1">
    <dgm:fillClrLst meth="repeat">
      <a:schemeClr val="lt1"/>
    </dgm:fillClrLst>
    <dgm:linClrLst meth="repeat">
      <a:schemeClr val="accent1"/>
    </dgm:linClrLst>
    <dgm:effectClrLst/>
    <dgm:txLinClrLst/>
    <dgm:txFillClrLst meth="repeat">
      <a:schemeClr val="dk1"/>
    </dgm:txFillClrLst>
    <dgm:txEffectClrLst/>
  </dgm:styleLbl>
  <dgm:styleLbl name="f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align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b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fgAcc0">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2">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3">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4">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bgShp">
    <dgm:fillClrLst meth="repeat">
      <a:schemeClr val="accent1">
        <a:tint val="40000"/>
      </a:schemeClr>
    </dgm:fillClrLst>
    <dgm:linClrLst meth="repeat">
      <a:schemeClr val="accent1"/>
    </dgm:linClrLst>
    <dgm:effectClrLst/>
    <dgm:txLinClrLst/>
    <dgm:txFillClrLst meth="repeat">
      <a:schemeClr val="dk1"/>
    </dgm:txFillClrLst>
    <dgm:txEffectClrLst/>
  </dgm:styleLbl>
  <dgm:styleLbl name="dkBgShp">
    <dgm:fillClrLst meth="repeat">
      <a:schemeClr val="accent1">
        <a:shade val="80000"/>
      </a:schemeClr>
    </dgm:fillClrLst>
    <dgm:linClrLst meth="repeat">
      <a:schemeClr val="accent1"/>
    </dgm:linClrLst>
    <dgm:effectClrLst/>
    <dgm:txLinClrLst/>
    <dgm:txFillClrLst meth="repeat">
      <a:schemeClr val="lt1"/>
    </dgm:txFillClrLst>
    <dgm:txEffectClrLst/>
  </dgm:styleLbl>
  <dgm:styleLbl name="trBgShp">
    <dgm:fillClrLst meth="repeat">
      <a:schemeClr val="accent1">
        <a:tint val="50000"/>
        <a:alpha val="40000"/>
      </a:schemeClr>
    </dgm:fillClrLst>
    <dgm:linClrLst meth="repeat">
      <a:schemeClr val="accent1"/>
    </dgm:linClrLst>
    <dgm:effectClrLst/>
    <dgm:txLinClrLst/>
    <dgm:txFillClrLst meth="repeat">
      <a:schemeClr val="lt1"/>
    </dgm:txFillClrLst>
    <dgm:txEffectClrLst/>
  </dgm:styleLbl>
  <dgm:styleLbl name="fgShp">
    <dgm:fillClrLst meth="repeat">
      <a:schemeClr val="accent1">
        <a:tint val="6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13.xml><?xml version="1.0" encoding="utf-8"?>
<dgm:colorsDef xmlns:dgm="http://schemas.openxmlformats.org/drawingml/2006/diagram" xmlns:a="http://schemas.openxmlformats.org/drawingml/2006/main" uniqueId="urn:microsoft.com/office/officeart/2005/8/colors/accent1_2">
  <dgm:title val=""/>
  <dgm:desc val=""/>
  <dgm:catLst>
    <dgm:cat type="accent1" pri="11200"/>
  </dgm:catLst>
  <dgm:styleLbl name="node0">
    <dgm:fillClrLst meth="repeat">
      <a:schemeClr val="accent1"/>
    </dgm:fillClrLst>
    <dgm:linClrLst meth="repeat">
      <a:schemeClr val="lt1"/>
    </dgm:linClrLst>
    <dgm:effectClrLst/>
    <dgm:txLinClrLst/>
    <dgm:txFillClrLst/>
    <dgm:txEffectClrLst/>
  </dgm:styleLbl>
  <dgm:styleLbl name="alignNode1">
    <dgm:fillClrLst meth="repeat">
      <a:schemeClr val="accent1"/>
    </dgm:fillClrLst>
    <dgm:linClrLst meth="repeat">
      <a:schemeClr val="accent1"/>
    </dgm:linClrLst>
    <dgm:effectClrLst/>
    <dgm:txLinClrLst/>
    <dgm:txFillClrLst/>
    <dgm:txEffectClrLst/>
  </dgm:styleLbl>
  <dgm:styleLbl name="node1">
    <dgm:fillClrLst meth="repeat">
      <a:schemeClr val="accent1"/>
    </dgm:fillClrLst>
    <dgm:linClrLst meth="repeat">
      <a:schemeClr val="lt1"/>
    </dgm:linClrLst>
    <dgm:effectClrLst/>
    <dgm:txLinClrLst/>
    <dgm:txFillClrLst/>
    <dgm:txEffectClrLst/>
  </dgm:styleLbl>
  <dgm:styleLbl name="lnNode1">
    <dgm:fillClrLst meth="repeat">
      <a:schemeClr val="accent1"/>
    </dgm:fillClrLst>
    <dgm:linClrLst meth="repeat">
      <a:schemeClr val="lt1"/>
    </dgm:linClrLst>
    <dgm:effectClrLst/>
    <dgm:txLinClrLst/>
    <dgm:txFillClrLst/>
    <dgm:txEffectClrLst/>
  </dgm:styleLbl>
  <dgm:styleLbl name="vennNode1">
    <dgm:fillClrLst meth="repeat">
      <a:schemeClr val="accent1">
        <a:alpha val="50000"/>
      </a:schemeClr>
    </dgm:fillClrLst>
    <dgm:linClrLst meth="repeat">
      <a:schemeClr val="lt1"/>
    </dgm:linClrLst>
    <dgm:effectClrLst/>
    <dgm:txLinClrLst/>
    <dgm:txFillClrLst/>
    <dgm:txEffectClrLst/>
  </dgm:styleLbl>
  <dgm:styleLbl name="node2">
    <dgm:fillClrLst meth="repeat">
      <a:schemeClr val="accent1"/>
    </dgm:fillClrLst>
    <dgm:linClrLst meth="repeat">
      <a:schemeClr val="lt1"/>
    </dgm:linClrLst>
    <dgm:effectClrLst/>
    <dgm:txLinClrLst/>
    <dgm:txFillClrLst/>
    <dgm:txEffectClrLst/>
  </dgm:styleLbl>
  <dgm:styleLbl name="node3">
    <dgm:fillClrLst meth="repeat">
      <a:schemeClr val="accent1"/>
    </dgm:fillClrLst>
    <dgm:linClrLst meth="repeat">
      <a:schemeClr val="lt1"/>
    </dgm:linClrLst>
    <dgm:effectClrLst/>
    <dgm:txLinClrLst/>
    <dgm:txFillClrLst/>
    <dgm:txEffectClrLst/>
  </dgm:styleLbl>
  <dgm:styleLbl name="node4">
    <dgm:fillClrLst meth="repeat">
      <a:schemeClr val="accent1"/>
    </dgm:fillClrLst>
    <dgm:linClrLst meth="repeat">
      <a:schemeClr val="lt1"/>
    </dgm:linClrLst>
    <dgm:effectClrLst/>
    <dgm:txLinClrLst/>
    <dgm:txFillClrLst/>
    <dgm:txEffectClrLst/>
  </dgm:styleLbl>
  <dgm:styleLbl name="f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align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b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sibTrans2D1">
    <dgm:fillClrLst meth="repeat">
      <a:schemeClr val="accent1">
        <a:tint val="60000"/>
      </a:schemeClr>
    </dgm:fillClrLst>
    <dgm:linClrLst meth="repeat">
      <a:schemeClr val="accent1">
        <a:tint val="60000"/>
      </a:schemeClr>
    </dgm:linClrLst>
    <dgm:effectClrLst/>
    <dgm:txLinClrLst/>
    <dgm:txFillClrLst/>
    <dgm:txEffectClrLst/>
  </dgm:styleLbl>
  <dgm:styleLbl name="fgSibTrans2D1">
    <dgm:fillClrLst meth="repeat">
      <a:schemeClr val="accent1">
        <a:tint val="60000"/>
      </a:schemeClr>
    </dgm:fillClrLst>
    <dgm:linClrLst meth="repeat">
      <a:schemeClr val="accent1">
        <a:tint val="60000"/>
      </a:schemeClr>
    </dgm:linClrLst>
    <dgm:effectClrLst/>
    <dgm:txLinClrLst/>
    <dgm:txFillClrLst/>
    <dgm:txEffectClrLst/>
  </dgm:styleLbl>
  <dgm:styleLbl name="bgSibTrans2D1">
    <dgm:fillClrLst meth="repeat">
      <a:schemeClr val="accent1">
        <a:tint val="60000"/>
      </a:schemeClr>
    </dgm:fillClrLst>
    <dgm:linClrLst meth="repeat">
      <a:schemeClr val="accent1">
        <a:tint val="60000"/>
      </a:schemeClr>
    </dgm:linClrLst>
    <dgm:effectClrLst/>
    <dgm:txLinClrLst/>
    <dgm:txFillClrLst/>
    <dgm:txEffectClrLst/>
  </dgm:styleLbl>
  <dgm:styleLbl name="sibTrans1D1">
    <dgm:fillClrLst meth="repeat">
      <a:schemeClr val="accent1"/>
    </dgm:fillClrLst>
    <dgm:linClrLst meth="repeat">
      <a:schemeClr val="accent1"/>
    </dgm:linClrLst>
    <dgm:effectClrLst/>
    <dgm:txLinClrLst/>
    <dgm:txFillClrLst meth="repeat">
      <a:schemeClr val="tx1"/>
    </dgm:txFillClrLst>
    <dgm:txEffectClrLst/>
  </dgm:styleLbl>
  <dgm:styleLbl name="callout">
    <dgm:fillClrLst meth="repeat">
      <a:schemeClr val="accent1"/>
    </dgm:fillClrLst>
    <dgm:linClrLst meth="repeat">
      <a:schemeClr val="accent1">
        <a:tint val="50000"/>
      </a:schemeClr>
    </dgm:linClrLst>
    <dgm:effectClrLst/>
    <dgm:txLinClrLst/>
    <dgm:txFillClrLst meth="repeat">
      <a:schemeClr val="tx1"/>
    </dgm:txFillClrLst>
    <dgm:txEffectClrLst/>
  </dgm:styleLbl>
  <dgm:styleLbl name="asst0">
    <dgm:fillClrLst meth="repeat">
      <a:schemeClr val="accent1"/>
    </dgm:fillClrLst>
    <dgm:linClrLst meth="repeat">
      <a:schemeClr val="lt1"/>
    </dgm:linClrLst>
    <dgm:effectClrLst/>
    <dgm:txLinClrLst/>
    <dgm:txFillClrLst/>
    <dgm:txEffectClrLst/>
  </dgm:styleLbl>
  <dgm:styleLbl name="asst1">
    <dgm:fillClrLst meth="repeat">
      <a:schemeClr val="accent1"/>
    </dgm:fillClrLst>
    <dgm:linClrLst meth="repeat">
      <a:schemeClr val="lt1"/>
    </dgm:linClrLst>
    <dgm:effectClrLst/>
    <dgm:txLinClrLst/>
    <dgm:txFillClrLst/>
    <dgm:txEffectClrLst/>
  </dgm:styleLbl>
  <dgm:styleLbl name="asst2">
    <dgm:fillClrLst meth="repeat">
      <a:schemeClr val="accent1"/>
    </dgm:fillClrLst>
    <dgm:linClrLst meth="repeat">
      <a:schemeClr val="lt1"/>
    </dgm:linClrLst>
    <dgm:effectClrLst/>
    <dgm:txLinClrLst/>
    <dgm:txFillClrLst/>
    <dgm:txEffectClrLst/>
  </dgm:styleLbl>
  <dgm:styleLbl name="asst3">
    <dgm:fillClrLst meth="repeat">
      <a:schemeClr val="accent1"/>
    </dgm:fillClrLst>
    <dgm:linClrLst meth="repeat">
      <a:schemeClr val="lt1"/>
    </dgm:linClrLst>
    <dgm:effectClrLst/>
    <dgm:txLinClrLst/>
    <dgm:txFillClrLst/>
    <dgm:txEffectClrLst/>
  </dgm:styleLbl>
  <dgm:styleLbl name="asst4">
    <dgm:fillClrLst meth="repeat">
      <a:schemeClr val="accent1"/>
    </dgm:fillClrLst>
    <dgm:linClrLst meth="repeat">
      <a:schemeClr val="lt1"/>
    </dgm:linClrLst>
    <dgm:effectClrLst/>
    <dgm:txLinClrLst/>
    <dgm:txFillClrLst/>
    <dgm:txEffectClrLst/>
  </dgm:styleLbl>
  <dgm:styleLbl name="parChTrans2D1">
    <dgm:fillClrLst meth="repeat">
      <a:schemeClr val="accent1">
        <a:tint val="60000"/>
      </a:schemeClr>
    </dgm:fillClrLst>
    <dgm:linClrLst meth="repeat">
      <a:schemeClr val="accent1">
        <a:tint val="60000"/>
      </a:schemeClr>
    </dgm:linClrLst>
    <dgm:effectClrLst/>
    <dgm:txLinClrLst/>
    <dgm:txFillClrLst meth="repeat">
      <a:schemeClr val="lt1"/>
    </dgm:txFillClrLst>
    <dgm:txEffectClrLst/>
  </dgm:styleLbl>
  <dgm:styleLbl name="parChTrans2D2">
    <dgm:fillClrLst meth="repeat">
      <a:schemeClr val="accent1"/>
    </dgm:fillClrLst>
    <dgm:linClrLst meth="repeat">
      <a:schemeClr val="accent1"/>
    </dgm:linClrLst>
    <dgm:effectClrLst/>
    <dgm:txLinClrLst/>
    <dgm:txFillClrLst meth="repeat">
      <a:schemeClr val="lt1"/>
    </dgm:txFillClrLst>
    <dgm:txEffectClrLst/>
  </dgm:styleLbl>
  <dgm:styleLbl name="parChTrans2D3">
    <dgm:fillClrLst meth="repeat">
      <a:schemeClr val="accent1"/>
    </dgm:fillClrLst>
    <dgm:linClrLst meth="repeat">
      <a:schemeClr val="accent1"/>
    </dgm:linClrLst>
    <dgm:effectClrLst/>
    <dgm:txLinClrLst/>
    <dgm:txFillClrLst meth="repeat">
      <a:schemeClr val="lt1"/>
    </dgm:txFillClrLst>
    <dgm:txEffectClrLst/>
  </dgm:styleLbl>
  <dgm:styleLbl name="parChTrans2D4">
    <dgm:fillClrLst meth="repeat">
      <a:schemeClr val="accent1"/>
    </dgm:fillClrLst>
    <dgm:linClrLst meth="repeat">
      <a:schemeClr val="accent1"/>
    </dgm:linClrLst>
    <dgm:effectClrLst/>
    <dgm:txLinClrLst/>
    <dgm:txFillClrLst meth="repeat">
      <a:schemeClr val="lt1"/>
    </dgm:txFillClrLst>
    <dgm:txEffectClrLst/>
  </dgm:styleLbl>
  <dgm:styleLbl name="parChTrans1D1">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2">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3">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parChTrans1D4">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con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align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solidFgAcc1">
    <dgm:fillClrLst meth="repeat">
      <a:schemeClr val="lt1"/>
    </dgm:fillClrLst>
    <dgm:linClrLst meth="repeat">
      <a:schemeClr val="accent1"/>
    </dgm:linClrLst>
    <dgm:effectClrLst/>
    <dgm:txLinClrLst/>
    <dgm:txFillClrLst meth="repeat">
      <a:schemeClr val="dk1"/>
    </dgm:txFillClrLst>
    <dgm:txEffectClrLst/>
  </dgm:styleLbl>
  <dgm:styleLbl name="solidAlignAcc1">
    <dgm:fillClrLst meth="repeat">
      <a:schemeClr val="lt1"/>
    </dgm:fillClrLst>
    <dgm:linClrLst meth="repeat">
      <a:schemeClr val="accent1"/>
    </dgm:linClrLst>
    <dgm:effectClrLst/>
    <dgm:txLinClrLst/>
    <dgm:txFillClrLst meth="repeat">
      <a:schemeClr val="dk1"/>
    </dgm:txFillClrLst>
    <dgm:txEffectClrLst/>
  </dgm:styleLbl>
  <dgm:styleLbl name="solidBgAcc1">
    <dgm:fillClrLst meth="repeat">
      <a:schemeClr val="lt1"/>
    </dgm:fillClrLst>
    <dgm:linClrLst meth="repeat">
      <a:schemeClr val="accent1"/>
    </dgm:linClrLst>
    <dgm:effectClrLst/>
    <dgm:txLinClrLst/>
    <dgm:txFillClrLst meth="repeat">
      <a:schemeClr val="dk1"/>
    </dgm:txFillClrLst>
    <dgm:txEffectClrLst/>
  </dgm:styleLbl>
  <dgm:styleLbl name="f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align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b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fgAcc0">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2">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3">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4">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bgShp">
    <dgm:fillClrLst meth="repeat">
      <a:schemeClr val="accent1">
        <a:tint val="40000"/>
      </a:schemeClr>
    </dgm:fillClrLst>
    <dgm:linClrLst meth="repeat">
      <a:schemeClr val="accent1"/>
    </dgm:linClrLst>
    <dgm:effectClrLst/>
    <dgm:txLinClrLst/>
    <dgm:txFillClrLst meth="repeat">
      <a:schemeClr val="dk1"/>
    </dgm:txFillClrLst>
    <dgm:txEffectClrLst/>
  </dgm:styleLbl>
  <dgm:styleLbl name="dkBgShp">
    <dgm:fillClrLst meth="repeat">
      <a:schemeClr val="accent1">
        <a:shade val="80000"/>
      </a:schemeClr>
    </dgm:fillClrLst>
    <dgm:linClrLst meth="repeat">
      <a:schemeClr val="accent1"/>
    </dgm:linClrLst>
    <dgm:effectClrLst/>
    <dgm:txLinClrLst/>
    <dgm:txFillClrLst meth="repeat">
      <a:schemeClr val="lt1"/>
    </dgm:txFillClrLst>
    <dgm:txEffectClrLst/>
  </dgm:styleLbl>
  <dgm:styleLbl name="trBgShp">
    <dgm:fillClrLst meth="repeat">
      <a:schemeClr val="accent1">
        <a:tint val="50000"/>
        <a:alpha val="40000"/>
      </a:schemeClr>
    </dgm:fillClrLst>
    <dgm:linClrLst meth="repeat">
      <a:schemeClr val="accent1"/>
    </dgm:linClrLst>
    <dgm:effectClrLst/>
    <dgm:txLinClrLst/>
    <dgm:txFillClrLst meth="repeat">
      <a:schemeClr val="lt1"/>
    </dgm:txFillClrLst>
    <dgm:txEffectClrLst/>
  </dgm:styleLbl>
  <dgm:styleLbl name="fgShp">
    <dgm:fillClrLst meth="repeat">
      <a:schemeClr val="accent1">
        <a:tint val="6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14.xml><?xml version="1.0" encoding="utf-8"?>
<dgm:colorsDef xmlns:dgm="http://schemas.openxmlformats.org/drawingml/2006/diagram" xmlns:a="http://schemas.openxmlformats.org/drawingml/2006/main" uniqueId="urn:microsoft.com/office/officeart/2005/8/colors/accent1_2">
  <dgm:title val=""/>
  <dgm:desc val=""/>
  <dgm:catLst>
    <dgm:cat type="accent1" pri="11200"/>
  </dgm:catLst>
  <dgm:styleLbl name="node0">
    <dgm:fillClrLst meth="repeat">
      <a:schemeClr val="accent1"/>
    </dgm:fillClrLst>
    <dgm:linClrLst meth="repeat">
      <a:schemeClr val="lt1"/>
    </dgm:linClrLst>
    <dgm:effectClrLst/>
    <dgm:txLinClrLst/>
    <dgm:txFillClrLst/>
    <dgm:txEffectClrLst/>
  </dgm:styleLbl>
  <dgm:styleLbl name="alignNode1">
    <dgm:fillClrLst meth="repeat">
      <a:schemeClr val="accent1"/>
    </dgm:fillClrLst>
    <dgm:linClrLst meth="repeat">
      <a:schemeClr val="accent1"/>
    </dgm:linClrLst>
    <dgm:effectClrLst/>
    <dgm:txLinClrLst/>
    <dgm:txFillClrLst/>
    <dgm:txEffectClrLst/>
  </dgm:styleLbl>
  <dgm:styleLbl name="node1">
    <dgm:fillClrLst meth="repeat">
      <a:schemeClr val="accent1"/>
    </dgm:fillClrLst>
    <dgm:linClrLst meth="repeat">
      <a:schemeClr val="lt1"/>
    </dgm:linClrLst>
    <dgm:effectClrLst/>
    <dgm:txLinClrLst/>
    <dgm:txFillClrLst/>
    <dgm:txEffectClrLst/>
  </dgm:styleLbl>
  <dgm:styleLbl name="lnNode1">
    <dgm:fillClrLst meth="repeat">
      <a:schemeClr val="accent1"/>
    </dgm:fillClrLst>
    <dgm:linClrLst meth="repeat">
      <a:schemeClr val="lt1"/>
    </dgm:linClrLst>
    <dgm:effectClrLst/>
    <dgm:txLinClrLst/>
    <dgm:txFillClrLst/>
    <dgm:txEffectClrLst/>
  </dgm:styleLbl>
  <dgm:styleLbl name="vennNode1">
    <dgm:fillClrLst meth="repeat">
      <a:schemeClr val="accent1">
        <a:alpha val="50000"/>
      </a:schemeClr>
    </dgm:fillClrLst>
    <dgm:linClrLst meth="repeat">
      <a:schemeClr val="lt1"/>
    </dgm:linClrLst>
    <dgm:effectClrLst/>
    <dgm:txLinClrLst/>
    <dgm:txFillClrLst/>
    <dgm:txEffectClrLst/>
  </dgm:styleLbl>
  <dgm:styleLbl name="node2">
    <dgm:fillClrLst meth="repeat">
      <a:schemeClr val="accent1"/>
    </dgm:fillClrLst>
    <dgm:linClrLst meth="repeat">
      <a:schemeClr val="lt1"/>
    </dgm:linClrLst>
    <dgm:effectClrLst/>
    <dgm:txLinClrLst/>
    <dgm:txFillClrLst/>
    <dgm:txEffectClrLst/>
  </dgm:styleLbl>
  <dgm:styleLbl name="node3">
    <dgm:fillClrLst meth="repeat">
      <a:schemeClr val="accent1"/>
    </dgm:fillClrLst>
    <dgm:linClrLst meth="repeat">
      <a:schemeClr val="lt1"/>
    </dgm:linClrLst>
    <dgm:effectClrLst/>
    <dgm:txLinClrLst/>
    <dgm:txFillClrLst/>
    <dgm:txEffectClrLst/>
  </dgm:styleLbl>
  <dgm:styleLbl name="node4">
    <dgm:fillClrLst meth="repeat">
      <a:schemeClr val="accent1"/>
    </dgm:fillClrLst>
    <dgm:linClrLst meth="repeat">
      <a:schemeClr val="lt1"/>
    </dgm:linClrLst>
    <dgm:effectClrLst/>
    <dgm:txLinClrLst/>
    <dgm:txFillClrLst/>
    <dgm:txEffectClrLst/>
  </dgm:styleLbl>
  <dgm:styleLbl name="f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align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b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sibTrans2D1">
    <dgm:fillClrLst meth="repeat">
      <a:schemeClr val="accent1">
        <a:tint val="60000"/>
      </a:schemeClr>
    </dgm:fillClrLst>
    <dgm:linClrLst meth="repeat">
      <a:schemeClr val="accent1">
        <a:tint val="60000"/>
      </a:schemeClr>
    </dgm:linClrLst>
    <dgm:effectClrLst/>
    <dgm:txLinClrLst/>
    <dgm:txFillClrLst/>
    <dgm:txEffectClrLst/>
  </dgm:styleLbl>
  <dgm:styleLbl name="fgSibTrans2D1">
    <dgm:fillClrLst meth="repeat">
      <a:schemeClr val="accent1">
        <a:tint val="60000"/>
      </a:schemeClr>
    </dgm:fillClrLst>
    <dgm:linClrLst meth="repeat">
      <a:schemeClr val="accent1">
        <a:tint val="60000"/>
      </a:schemeClr>
    </dgm:linClrLst>
    <dgm:effectClrLst/>
    <dgm:txLinClrLst/>
    <dgm:txFillClrLst/>
    <dgm:txEffectClrLst/>
  </dgm:styleLbl>
  <dgm:styleLbl name="bgSibTrans2D1">
    <dgm:fillClrLst meth="repeat">
      <a:schemeClr val="accent1">
        <a:tint val="60000"/>
      </a:schemeClr>
    </dgm:fillClrLst>
    <dgm:linClrLst meth="repeat">
      <a:schemeClr val="accent1">
        <a:tint val="60000"/>
      </a:schemeClr>
    </dgm:linClrLst>
    <dgm:effectClrLst/>
    <dgm:txLinClrLst/>
    <dgm:txFillClrLst/>
    <dgm:txEffectClrLst/>
  </dgm:styleLbl>
  <dgm:styleLbl name="sibTrans1D1">
    <dgm:fillClrLst meth="repeat">
      <a:schemeClr val="accent1"/>
    </dgm:fillClrLst>
    <dgm:linClrLst meth="repeat">
      <a:schemeClr val="accent1"/>
    </dgm:linClrLst>
    <dgm:effectClrLst/>
    <dgm:txLinClrLst/>
    <dgm:txFillClrLst meth="repeat">
      <a:schemeClr val="tx1"/>
    </dgm:txFillClrLst>
    <dgm:txEffectClrLst/>
  </dgm:styleLbl>
  <dgm:styleLbl name="callout">
    <dgm:fillClrLst meth="repeat">
      <a:schemeClr val="accent1"/>
    </dgm:fillClrLst>
    <dgm:linClrLst meth="repeat">
      <a:schemeClr val="accent1">
        <a:tint val="50000"/>
      </a:schemeClr>
    </dgm:linClrLst>
    <dgm:effectClrLst/>
    <dgm:txLinClrLst/>
    <dgm:txFillClrLst meth="repeat">
      <a:schemeClr val="tx1"/>
    </dgm:txFillClrLst>
    <dgm:txEffectClrLst/>
  </dgm:styleLbl>
  <dgm:styleLbl name="asst0">
    <dgm:fillClrLst meth="repeat">
      <a:schemeClr val="accent1"/>
    </dgm:fillClrLst>
    <dgm:linClrLst meth="repeat">
      <a:schemeClr val="lt1"/>
    </dgm:linClrLst>
    <dgm:effectClrLst/>
    <dgm:txLinClrLst/>
    <dgm:txFillClrLst/>
    <dgm:txEffectClrLst/>
  </dgm:styleLbl>
  <dgm:styleLbl name="asst1">
    <dgm:fillClrLst meth="repeat">
      <a:schemeClr val="accent1"/>
    </dgm:fillClrLst>
    <dgm:linClrLst meth="repeat">
      <a:schemeClr val="lt1"/>
    </dgm:linClrLst>
    <dgm:effectClrLst/>
    <dgm:txLinClrLst/>
    <dgm:txFillClrLst/>
    <dgm:txEffectClrLst/>
  </dgm:styleLbl>
  <dgm:styleLbl name="asst2">
    <dgm:fillClrLst meth="repeat">
      <a:schemeClr val="accent1"/>
    </dgm:fillClrLst>
    <dgm:linClrLst meth="repeat">
      <a:schemeClr val="lt1"/>
    </dgm:linClrLst>
    <dgm:effectClrLst/>
    <dgm:txLinClrLst/>
    <dgm:txFillClrLst/>
    <dgm:txEffectClrLst/>
  </dgm:styleLbl>
  <dgm:styleLbl name="asst3">
    <dgm:fillClrLst meth="repeat">
      <a:schemeClr val="accent1"/>
    </dgm:fillClrLst>
    <dgm:linClrLst meth="repeat">
      <a:schemeClr val="lt1"/>
    </dgm:linClrLst>
    <dgm:effectClrLst/>
    <dgm:txLinClrLst/>
    <dgm:txFillClrLst/>
    <dgm:txEffectClrLst/>
  </dgm:styleLbl>
  <dgm:styleLbl name="asst4">
    <dgm:fillClrLst meth="repeat">
      <a:schemeClr val="accent1"/>
    </dgm:fillClrLst>
    <dgm:linClrLst meth="repeat">
      <a:schemeClr val="lt1"/>
    </dgm:linClrLst>
    <dgm:effectClrLst/>
    <dgm:txLinClrLst/>
    <dgm:txFillClrLst/>
    <dgm:txEffectClrLst/>
  </dgm:styleLbl>
  <dgm:styleLbl name="parChTrans2D1">
    <dgm:fillClrLst meth="repeat">
      <a:schemeClr val="accent1">
        <a:tint val="60000"/>
      </a:schemeClr>
    </dgm:fillClrLst>
    <dgm:linClrLst meth="repeat">
      <a:schemeClr val="accent1">
        <a:tint val="60000"/>
      </a:schemeClr>
    </dgm:linClrLst>
    <dgm:effectClrLst/>
    <dgm:txLinClrLst/>
    <dgm:txFillClrLst meth="repeat">
      <a:schemeClr val="lt1"/>
    </dgm:txFillClrLst>
    <dgm:txEffectClrLst/>
  </dgm:styleLbl>
  <dgm:styleLbl name="parChTrans2D2">
    <dgm:fillClrLst meth="repeat">
      <a:schemeClr val="accent1"/>
    </dgm:fillClrLst>
    <dgm:linClrLst meth="repeat">
      <a:schemeClr val="accent1"/>
    </dgm:linClrLst>
    <dgm:effectClrLst/>
    <dgm:txLinClrLst/>
    <dgm:txFillClrLst meth="repeat">
      <a:schemeClr val="lt1"/>
    </dgm:txFillClrLst>
    <dgm:txEffectClrLst/>
  </dgm:styleLbl>
  <dgm:styleLbl name="parChTrans2D3">
    <dgm:fillClrLst meth="repeat">
      <a:schemeClr val="accent1"/>
    </dgm:fillClrLst>
    <dgm:linClrLst meth="repeat">
      <a:schemeClr val="accent1"/>
    </dgm:linClrLst>
    <dgm:effectClrLst/>
    <dgm:txLinClrLst/>
    <dgm:txFillClrLst meth="repeat">
      <a:schemeClr val="lt1"/>
    </dgm:txFillClrLst>
    <dgm:txEffectClrLst/>
  </dgm:styleLbl>
  <dgm:styleLbl name="parChTrans2D4">
    <dgm:fillClrLst meth="repeat">
      <a:schemeClr val="accent1"/>
    </dgm:fillClrLst>
    <dgm:linClrLst meth="repeat">
      <a:schemeClr val="accent1"/>
    </dgm:linClrLst>
    <dgm:effectClrLst/>
    <dgm:txLinClrLst/>
    <dgm:txFillClrLst meth="repeat">
      <a:schemeClr val="lt1"/>
    </dgm:txFillClrLst>
    <dgm:txEffectClrLst/>
  </dgm:styleLbl>
  <dgm:styleLbl name="parChTrans1D1">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2">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3">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parChTrans1D4">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con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align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solidFgAcc1">
    <dgm:fillClrLst meth="repeat">
      <a:schemeClr val="lt1"/>
    </dgm:fillClrLst>
    <dgm:linClrLst meth="repeat">
      <a:schemeClr val="accent1"/>
    </dgm:linClrLst>
    <dgm:effectClrLst/>
    <dgm:txLinClrLst/>
    <dgm:txFillClrLst meth="repeat">
      <a:schemeClr val="dk1"/>
    </dgm:txFillClrLst>
    <dgm:txEffectClrLst/>
  </dgm:styleLbl>
  <dgm:styleLbl name="solidAlignAcc1">
    <dgm:fillClrLst meth="repeat">
      <a:schemeClr val="lt1"/>
    </dgm:fillClrLst>
    <dgm:linClrLst meth="repeat">
      <a:schemeClr val="accent1"/>
    </dgm:linClrLst>
    <dgm:effectClrLst/>
    <dgm:txLinClrLst/>
    <dgm:txFillClrLst meth="repeat">
      <a:schemeClr val="dk1"/>
    </dgm:txFillClrLst>
    <dgm:txEffectClrLst/>
  </dgm:styleLbl>
  <dgm:styleLbl name="solidBgAcc1">
    <dgm:fillClrLst meth="repeat">
      <a:schemeClr val="lt1"/>
    </dgm:fillClrLst>
    <dgm:linClrLst meth="repeat">
      <a:schemeClr val="accent1"/>
    </dgm:linClrLst>
    <dgm:effectClrLst/>
    <dgm:txLinClrLst/>
    <dgm:txFillClrLst meth="repeat">
      <a:schemeClr val="dk1"/>
    </dgm:txFillClrLst>
    <dgm:txEffectClrLst/>
  </dgm:styleLbl>
  <dgm:styleLbl name="f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align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b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fgAcc0">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2">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3">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4">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bgShp">
    <dgm:fillClrLst meth="repeat">
      <a:schemeClr val="accent1">
        <a:tint val="40000"/>
      </a:schemeClr>
    </dgm:fillClrLst>
    <dgm:linClrLst meth="repeat">
      <a:schemeClr val="accent1"/>
    </dgm:linClrLst>
    <dgm:effectClrLst/>
    <dgm:txLinClrLst/>
    <dgm:txFillClrLst meth="repeat">
      <a:schemeClr val="dk1"/>
    </dgm:txFillClrLst>
    <dgm:txEffectClrLst/>
  </dgm:styleLbl>
  <dgm:styleLbl name="dkBgShp">
    <dgm:fillClrLst meth="repeat">
      <a:schemeClr val="accent1">
        <a:shade val="80000"/>
      </a:schemeClr>
    </dgm:fillClrLst>
    <dgm:linClrLst meth="repeat">
      <a:schemeClr val="accent1"/>
    </dgm:linClrLst>
    <dgm:effectClrLst/>
    <dgm:txLinClrLst/>
    <dgm:txFillClrLst meth="repeat">
      <a:schemeClr val="lt1"/>
    </dgm:txFillClrLst>
    <dgm:txEffectClrLst/>
  </dgm:styleLbl>
  <dgm:styleLbl name="trBgShp">
    <dgm:fillClrLst meth="repeat">
      <a:schemeClr val="accent1">
        <a:tint val="50000"/>
        <a:alpha val="40000"/>
      </a:schemeClr>
    </dgm:fillClrLst>
    <dgm:linClrLst meth="repeat">
      <a:schemeClr val="accent1"/>
    </dgm:linClrLst>
    <dgm:effectClrLst/>
    <dgm:txLinClrLst/>
    <dgm:txFillClrLst meth="repeat">
      <a:schemeClr val="lt1"/>
    </dgm:txFillClrLst>
    <dgm:txEffectClrLst/>
  </dgm:styleLbl>
  <dgm:styleLbl name="fgShp">
    <dgm:fillClrLst meth="repeat">
      <a:schemeClr val="accent1">
        <a:tint val="6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15.xml><?xml version="1.0" encoding="utf-8"?>
<dgm:colorsDef xmlns:dgm="http://schemas.openxmlformats.org/drawingml/2006/diagram" xmlns:a="http://schemas.openxmlformats.org/drawingml/2006/main" uniqueId="urn:microsoft.com/office/officeart/2005/8/colors/accent1_2">
  <dgm:title val=""/>
  <dgm:desc val=""/>
  <dgm:catLst>
    <dgm:cat type="accent1" pri="11200"/>
  </dgm:catLst>
  <dgm:styleLbl name="node0">
    <dgm:fillClrLst meth="repeat">
      <a:schemeClr val="accent1"/>
    </dgm:fillClrLst>
    <dgm:linClrLst meth="repeat">
      <a:schemeClr val="lt1"/>
    </dgm:linClrLst>
    <dgm:effectClrLst/>
    <dgm:txLinClrLst/>
    <dgm:txFillClrLst/>
    <dgm:txEffectClrLst/>
  </dgm:styleLbl>
  <dgm:styleLbl name="alignNode1">
    <dgm:fillClrLst meth="repeat">
      <a:schemeClr val="accent1"/>
    </dgm:fillClrLst>
    <dgm:linClrLst meth="repeat">
      <a:schemeClr val="accent1"/>
    </dgm:linClrLst>
    <dgm:effectClrLst/>
    <dgm:txLinClrLst/>
    <dgm:txFillClrLst/>
    <dgm:txEffectClrLst/>
  </dgm:styleLbl>
  <dgm:styleLbl name="node1">
    <dgm:fillClrLst meth="repeat">
      <a:schemeClr val="accent1"/>
    </dgm:fillClrLst>
    <dgm:linClrLst meth="repeat">
      <a:schemeClr val="lt1"/>
    </dgm:linClrLst>
    <dgm:effectClrLst/>
    <dgm:txLinClrLst/>
    <dgm:txFillClrLst/>
    <dgm:txEffectClrLst/>
  </dgm:styleLbl>
  <dgm:styleLbl name="lnNode1">
    <dgm:fillClrLst meth="repeat">
      <a:schemeClr val="accent1"/>
    </dgm:fillClrLst>
    <dgm:linClrLst meth="repeat">
      <a:schemeClr val="lt1"/>
    </dgm:linClrLst>
    <dgm:effectClrLst/>
    <dgm:txLinClrLst/>
    <dgm:txFillClrLst/>
    <dgm:txEffectClrLst/>
  </dgm:styleLbl>
  <dgm:styleLbl name="vennNode1">
    <dgm:fillClrLst meth="repeat">
      <a:schemeClr val="accent1">
        <a:alpha val="50000"/>
      </a:schemeClr>
    </dgm:fillClrLst>
    <dgm:linClrLst meth="repeat">
      <a:schemeClr val="lt1"/>
    </dgm:linClrLst>
    <dgm:effectClrLst/>
    <dgm:txLinClrLst/>
    <dgm:txFillClrLst/>
    <dgm:txEffectClrLst/>
  </dgm:styleLbl>
  <dgm:styleLbl name="node2">
    <dgm:fillClrLst meth="repeat">
      <a:schemeClr val="accent1"/>
    </dgm:fillClrLst>
    <dgm:linClrLst meth="repeat">
      <a:schemeClr val="lt1"/>
    </dgm:linClrLst>
    <dgm:effectClrLst/>
    <dgm:txLinClrLst/>
    <dgm:txFillClrLst/>
    <dgm:txEffectClrLst/>
  </dgm:styleLbl>
  <dgm:styleLbl name="node3">
    <dgm:fillClrLst meth="repeat">
      <a:schemeClr val="accent1"/>
    </dgm:fillClrLst>
    <dgm:linClrLst meth="repeat">
      <a:schemeClr val="lt1"/>
    </dgm:linClrLst>
    <dgm:effectClrLst/>
    <dgm:txLinClrLst/>
    <dgm:txFillClrLst/>
    <dgm:txEffectClrLst/>
  </dgm:styleLbl>
  <dgm:styleLbl name="node4">
    <dgm:fillClrLst meth="repeat">
      <a:schemeClr val="accent1"/>
    </dgm:fillClrLst>
    <dgm:linClrLst meth="repeat">
      <a:schemeClr val="lt1"/>
    </dgm:linClrLst>
    <dgm:effectClrLst/>
    <dgm:txLinClrLst/>
    <dgm:txFillClrLst/>
    <dgm:txEffectClrLst/>
  </dgm:styleLbl>
  <dgm:styleLbl name="f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align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b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sibTrans2D1">
    <dgm:fillClrLst meth="repeat">
      <a:schemeClr val="accent1">
        <a:tint val="60000"/>
      </a:schemeClr>
    </dgm:fillClrLst>
    <dgm:linClrLst meth="repeat">
      <a:schemeClr val="accent1">
        <a:tint val="60000"/>
      </a:schemeClr>
    </dgm:linClrLst>
    <dgm:effectClrLst/>
    <dgm:txLinClrLst/>
    <dgm:txFillClrLst/>
    <dgm:txEffectClrLst/>
  </dgm:styleLbl>
  <dgm:styleLbl name="fgSibTrans2D1">
    <dgm:fillClrLst meth="repeat">
      <a:schemeClr val="accent1">
        <a:tint val="60000"/>
      </a:schemeClr>
    </dgm:fillClrLst>
    <dgm:linClrLst meth="repeat">
      <a:schemeClr val="accent1">
        <a:tint val="60000"/>
      </a:schemeClr>
    </dgm:linClrLst>
    <dgm:effectClrLst/>
    <dgm:txLinClrLst/>
    <dgm:txFillClrLst/>
    <dgm:txEffectClrLst/>
  </dgm:styleLbl>
  <dgm:styleLbl name="bgSibTrans2D1">
    <dgm:fillClrLst meth="repeat">
      <a:schemeClr val="accent1">
        <a:tint val="60000"/>
      </a:schemeClr>
    </dgm:fillClrLst>
    <dgm:linClrLst meth="repeat">
      <a:schemeClr val="accent1">
        <a:tint val="60000"/>
      </a:schemeClr>
    </dgm:linClrLst>
    <dgm:effectClrLst/>
    <dgm:txLinClrLst/>
    <dgm:txFillClrLst/>
    <dgm:txEffectClrLst/>
  </dgm:styleLbl>
  <dgm:styleLbl name="sibTrans1D1">
    <dgm:fillClrLst meth="repeat">
      <a:schemeClr val="accent1"/>
    </dgm:fillClrLst>
    <dgm:linClrLst meth="repeat">
      <a:schemeClr val="accent1"/>
    </dgm:linClrLst>
    <dgm:effectClrLst/>
    <dgm:txLinClrLst/>
    <dgm:txFillClrLst meth="repeat">
      <a:schemeClr val="tx1"/>
    </dgm:txFillClrLst>
    <dgm:txEffectClrLst/>
  </dgm:styleLbl>
  <dgm:styleLbl name="callout">
    <dgm:fillClrLst meth="repeat">
      <a:schemeClr val="accent1"/>
    </dgm:fillClrLst>
    <dgm:linClrLst meth="repeat">
      <a:schemeClr val="accent1">
        <a:tint val="50000"/>
      </a:schemeClr>
    </dgm:linClrLst>
    <dgm:effectClrLst/>
    <dgm:txLinClrLst/>
    <dgm:txFillClrLst meth="repeat">
      <a:schemeClr val="tx1"/>
    </dgm:txFillClrLst>
    <dgm:txEffectClrLst/>
  </dgm:styleLbl>
  <dgm:styleLbl name="asst0">
    <dgm:fillClrLst meth="repeat">
      <a:schemeClr val="accent1"/>
    </dgm:fillClrLst>
    <dgm:linClrLst meth="repeat">
      <a:schemeClr val="lt1"/>
    </dgm:linClrLst>
    <dgm:effectClrLst/>
    <dgm:txLinClrLst/>
    <dgm:txFillClrLst/>
    <dgm:txEffectClrLst/>
  </dgm:styleLbl>
  <dgm:styleLbl name="asst1">
    <dgm:fillClrLst meth="repeat">
      <a:schemeClr val="accent1"/>
    </dgm:fillClrLst>
    <dgm:linClrLst meth="repeat">
      <a:schemeClr val="lt1"/>
    </dgm:linClrLst>
    <dgm:effectClrLst/>
    <dgm:txLinClrLst/>
    <dgm:txFillClrLst/>
    <dgm:txEffectClrLst/>
  </dgm:styleLbl>
  <dgm:styleLbl name="asst2">
    <dgm:fillClrLst meth="repeat">
      <a:schemeClr val="accent1"/>
    </dgm:fillClrLst>
    <dgm:linClrLst meth="repeat">
      <a:schemeClr val="lt1"/>
    </dgm:linClrLst>
    <dgm:effectClrLst/>
    <dgm:txLinClrLst/>
    <dgm:txFillClrLst/>
    <dgm:txEffectClrLst/>
  </dgm:styleLbl>
  <dgm:styleLbl name="asst3">
    <dgm:fillClrLst meth="repeat">
      <a:schemeClr val="accent1"/>
    </dgm:fillClrLst>
    <dgm:linClrLst meth="repeat">
      <a:schemeClr val="lt1"/>
    </dgm:linClrLst>
    <dgm:effectClrLst/>
    <dgm:txLinClrLst/>
    <dgm:txFillClrLst/>
    <dgm:txEffectClrLst/>
  </dgm:styleLbl>
  <dgm:styleLbl name="asst4">
    <dgm:fillClrLst meth="repeat">
      <a:schemeClr val="accent1"/>
    </dgm:fillClrLst>
    <dgm:linClrLst meth="repeat">
      <a:schemeClr val="lt1"/>
    </dgm:linClrLst>
    <dgm:effectClrLst/>
    <dgm:txLinClrLst/>
    <dgm:txFillClrLst/>
    <dgm:txEffectClrLst/>
  </dgm:styleLbl>
  <dgm:styleLbl name="parChTrans2D1">
    <dgm:fillClrLst meth="repeat">
      <a:schemeClr val="accent1">
        <a:tint val="60000"/>
      </a:schemeClr>
    </dgm:fillClrLst>
    <dgm:linClrLst meth="repeat">
      <a:schemeClr val="accent1">
        <a:tint val="60000"/>
      </a:schemeClr>
    </dgm:linClrLst>
    <dgm:effectClrLst/>
    <dgm:txLinClrLst/>
    <dgm:txFillClrLst meth="repeat">
      <a:schemeClr val="lt1"/>
    </dgm:txFillClrLst>
    <dgm:txEffectClrLst/>
  </dgm:styleLbl>
  <dgm:styleLbl name="parChTrans2D2">
    <dgm:fillClrLst meth="repeat">
      <a:schemeClr val="accent1"/>
    </dgm:fillClrLst>
    <dgm:linClrLst meth="repeat">
      <a:schemeClr val="accent1"/>
    </dgm:linClrLst>
    <dgm:effectClrLst/>
    <dgm:txLinClrLst/>
    <dgm:txFillClrLst meth="repeat">
      <a:schemeClr val="lt1"/>
    </dgm:txFillClrLst>
    <dgm:txEffectClrLst/>
  </dgm:styleLbl>
  <dgm:styleLbl name="parChTrans2D3">
    <dgm:fillClrLst meth="repeat">
      <a:schemeClr val="accent1"/>
    </dgm:fillClrLst>
    <dgm:linClrLst meth="repeat">
      <a:schemeClr val="accent1"/>
    </dgm:linClrLst>
    <dgm:effectClrLst/>
    <dgm:txLinClrLst/>
    <dgm:txFillClrLst meth="repeat">
      <a:schemeClr val="lt1"/>
    </dgm:txFillClrLst>
    <dgm:txEffectClrLst/>
  </dgm:styleLbl>
  <dgm:styleLbl name="parChTrans2D4">
    <dgm:fillClrLst meth="repeat">
      <a:schemeClr val="accent1"/>
    </dgm:fillClrLst>
    <dgm:linClrLst meth="repeat">
      <a:schemeClr val="accent1"/>
    </dgm:linClrLst>
    <dgm:effectClrLst/>
    <dgm:txLinClrLst/>
    <dgm:txFillClrLst meth="repeat">
      <a:schemeClr val="lt1"/>
    </dgm:txFillClrLst>
    <dgm:txEffectClrLst/>
  </dgm:styleLbl>
  <dgm:styleLbl name="parChTrans1D1">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2">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3">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parChTrans1D4">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con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align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solidFgAcc1">
    <dgm:fillClrLst meth="repeat">
      <a:schemeClr val="lt1"/>
    </dgm:fillClrLst>
    <dgm:linClrLst meth="repeat">
      <a:schemeClr val="accent1"/>
    </dgm:linClrLst>
    <dgm:effectClrLst/>
    <dgm:txLinClrLst/>
    <dgm:txFillClrLst meth="repeat">
      <a:schemeClr val="dk1"/>
    </dgm:txFillClrLst>
    <dgm:txEffectClrLst/>
  </dgm:styleLbl>
  <dgm:styleLbl name="solidAlignAcc1">
    <dgm:fillClrLst meth="repeat">
      <a:schemeClr val="lt1"/>
    </dgm:fillClrLst>
    <dgm:linClrLst meth="repeat">
      <a:schemeClr val="accent1"/>
    </dgm:linClrLst>
    <dgm:effectClrLst/>
    <dgm:txLinClrLst/>
    <dgm:txFillClrLst meth="repeat">
      <a:schemeClr val="dk1"/>
    </dgm:txFillClrLst>
    <dgm:txEffectClrLst/>
  </dgm:styleLbl>
  <dgm:styleLbl name="solidBgAcc1">
    <dgm:fillClrLst meth="repeat">
      <a:schemeClr val="lt1"/>
    </dgm:fillClrLst>
    <dgm:linClrLst meth="repeat">
      <a:schemeClr val="accent1"/>
    </dgm:linClrLst>
    <dgm:effectClrLst/>
    <dgm:txLinClrLst/>
    <dgm:txFillClrLst meth="repeat">
      <a:schemeClr val="dk1"/>
    </dgm:txFillClrLst>
    <dgm:txEffectClrLst/>
  </dgm:styleLbl>
  <dgm:styleLbl name="f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align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b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fgAcc0">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2">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3">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4">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bgShp">
    <dgm:fillClrLst meth="repeat">
      <a:schemeClr val="accent1">
        <a:tint val="40000"/>
      </a:schemeClr>
    </dgm:fillClrLst>
    <dgm:linClrLst meth="repeat">
      <a:schemeClr val="accent1"/>
    </dgm:linClrLst>
    <dgm:effectClrLst/>
    <dgm:txLinClrLst/>
    <dgm:txFillClrLst meth="repeat">
      <a:schemeClr val="dk1"/>
    </dgm:txFillClrLst>
    <dgm:txEffectClrLst/>
  </dgm:styleLbl>
  <dgm:styleLbl name="dkBgShp">
    <dgm:fillClrLst meth="repeat">
      <a:schemeClr val="accent1">
        <a:shade val="80000"/>
      </a:schemeClr>
    </dgm:fillClrLst>
    <dgm:linClrLst meth="repeat">
      <a:schemeClr val="accent1"/>
    </dgm:linClrLst>
    <dgm:effectClrLst/>
    <dgm:txLinClrLst/>
    <dgm:txFillClrLst meth="repeat">
      <a:schemeClr val="lt1"/>
    </dgm:txFillClrLst>
    <dgm:txEffectClrLst/>
  </dgm:styleLbl>
  <dgm:styleLbl name="trBgShp">
    <dgm:fillClrLst meth="repeat">
      <a:schemeClr val="accent1">
        <a:tint val="50000"/>
        <a:alpha val="40000"/>
      </a:schemeClr>
    </dgm:fillClrLst>
    <dgm:linClrLst meth="repeat">
      <a:schemeClr val="accent1"/>
    </dgm:linClrLst>
    <dgm:effectClrLst/>
    <dgm:txLinClrLst/>
    <dgm:txFillClrLst meth="repeat">
      <a:schemeClr val="lt1"/>
    </dgm:txFillClrLst>
    <dgm:txEffectClrLst/>
  </dgm:styleLbl>
  <dgm:styleLbl name="fgShp">
    <dgm:fillClrLst meth="repeat">
      <a:schemeClr val="accent1">
        <a:tint val="6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16.xml><?xml version="1.0" encoding="utf-8"?>
<dgm:colorsDef xmlns:dgm="http://schemas.openxmlformats.org/drawingml/2006/diagram" xmlns:a="http://schemas.openxmlformats.org/drawingml/2006/main" uniqueId="urn:microsoft.com/office/officeart/2005/8/colors/accent1_2">
  <dgm:title val=""/>
  <dgm:desc val=""/>
  <dgm:catLst>
    <dgm:cat type="accent1" pri="11200"/>
  </dgm:catLst>
  <dgm:styleLbl name="node0">
    <dgm:fillClrLst meth="repeat">
      <a:schemeClr val="accent1"/>
    </dgm:fillClrLst>
    <dgm:linClrLst meth="repeat">
      <a:schemeClr val="lt1"/>
    </dgm:linClrLst>
    <dgm:effectClrLst/>
    <dgm:txLinClrLst/>
    <dgm:txFillClrLst/>
    <dgm:txEffectClrLst/>
  </dgm:styleLbl>
  <dgm:styleLbl name="alignNode1">
    <dgm:fillClrLst meth="repeat">
      <a:schemeClr val="accent1"/>
    </dgm:fillClrLst>
    <dgm:linClrLst meth="repeat">
      <a:schemeClr val="accent1"/>
    </dgm:linClrLst>
    <dgm:effectClrLst/>
    <dgm:txLinClrLst/>
    <dgm:txFillClrLst/>
    <dgm:txEffectClrLst/>
  </dgm:styleLbl>
  <dgm:styleLbl name="node1">
    <dgm:fillClrLst meth="repeat">
      <a:schemeClr val="accent1"/>
    </dgm:fillClrLst>
    <dgm:linClrLst meth="repeat">
      <a:schemeClr val="lt1"/>
    </dgm:linClrLst>
    <dgm:effectClrLst/>
    <dgm:txLinClrLst/>
    <dgm:txFillClrLst/>
    <dgm:txEffectClrLst/>
  </dgm:styleLbl>
  <dgm:styleLbl name="lnNode1">
    <dgm:fillClrLst meth="repeat">
      <a:schemeClr val="accent1"/>
    </dgm:fillClrLst>
    <dgm:linClrLst meth="repeat">
      <a:schemeClr val="lt1"/>
    </dgm:linClrLst>
    <dgm:effectClrLst/>
    <dgm:txLinClrLst/>
    <dgm:txFillClrLst/>
    <dgm:txEffectClrLst/>
  </dgm:styleLbl>
  <dgm:styleLbl name="vennNode1">
    <dgm:fillClrLst meth="repeat">
      <a:schemeClr val="accent1">
        <a:alpha val="50000"/>
      </a:schemeClr>
    </dgm:fillClrLst>
    <dgm:linClrLst meth="repeat">
      <a:schemeClr val="lt1"/>
    </dgm:linClrLst>
    <dgm:effectClrLst/>
    <dgm:txLinClrLst/>
    <dgm:txFillClrLst/>
    <dgm:txEffectClrLst/>
  </dgm:styleLbl>
  <dgm:styleLbl name="node2">
    <dgm:fillClrLst meth="repeat">
      <a:schemeClr val="accent1"/>
    </dgm:fillClrLst>
    <dgm:linClrLst meth="repeat">
      <a:schemeClr val="lt1"/>
    </dgm:linClrLst>
    <dgm:effectClrLst/>
    <dgm:txLinClrLst/>
    <dgm:txFillClrLst/>
    <dgm:txEffectClrLst/>
  </dgm:styleLbl>
  <dgm:styleLbl name="node3">
    <dgm:fillClrLst meth="repeat">
      <a:schemeClr val="accent1"/>
    </dgm:fillClrLst>
    <dgm:linClrLst meth="repeat">
      <a:schemeClr val="lt1"/>
    </dgm:linClrLst>
    <dgm:effectClrLst/>
    <dgm:txLinClrLst/>
    <dgm:txFillClrLst/>
    <dgm:txEffectClrLst/>
  </dgm:styleLbl>
  <dgm:styleLbl name="node4">
    <dgm:fillClrLst meth="repeat">
      <a:schemeClr val="accent1"/>
    </dgm:fillClrLst>
    <dgm:linClrLst meth="repeat">
      <a:schemeClr val="lt1"/>
    </dgm:linClrLst>
    <dgm:effectClrLst/>
    <dgm:txLinClrLst/>
    <dgm:txFillClrLst/>
    <dgm:txEffectClrLst/>
  </dgm:styleLbl>
  <dgm:styleLbl name="f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align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b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sibTrans2D1">
    <dgm:fillClrLst meth="repeat">
      <a:schemeClr val="accent1">
        <a:tint val="60000"/>
      </a:schemeClr>
    </dgm:fillClrLst>
    <dgm:linClrLst meth="repeat">
      <a:schemeClr val="accent1">
        <a:tint val="60000"/>
      </a:schemeClr>
    </dgm:linClrLst>
    <dgm:effectClrLst/>
    <dgm:txLinClrLst/>
    <dgm:txFillClrLst/>
    <dgm:txEffectClrLst/>
  </dgm:styleLbl>
  <dgm:styleLbl name="fgSibTrans2D1">
    <dgm:fillClrLst meth="repeat">
      <a:schemeClr val="accent1">
        <a:tint val="60000"/>
      </a:schemeClr>
    </dgm:fillClrLst>
    <dgm:linClrLst meth="repeat">
      <a:schemeClr val="accent1">
        <a:tint val="60000"/>
      </a:schemeClr>
    </dgm:linClrLst>
    <dgm:effectClrLst/>
    <dgm:txLinClrLst/>
    <dgm:txFillClrLst/>
    <dgm:txEffectClrLst/>
  </dgm:styleLbl>
  <dgm:styleLbl name="bgSibTrans2D1">
    <dgm:fillClrLst meth="repeat">
      <a:schemeClr val="accent1">
        <a:tint val="60000"/>
      </a:schemeClr>
    </dgm:fillClrLst>
    <dgm:linClrLst meth="repeat">
      <a:schemeClr val="accent1">
        <a:tint val="60000"/>
      </a:schemeClr>
    </dgm:linClrLst>
    <dgm:effectClrLst/>
    <dgm:txLinClrLst/>
    <dgm:txFillClrLst/>
    <dgm:txEffectClrLst/>
  </dgm:styleLbl>
  <dgm:styleLbl name="sibTrans1D1">
    <dgm:fillClrLst meth="repeat">
      <a:schemeClr val="accent1"/>
    </dgm:fillClrLst>
    <dgm:linClrLst meth="repeat">
      <a:schemeClr val="accent1"/>
    </dgm:linClrLst>
    <dgm:effectClrLst/>
    <dgm:txLinClrLst/>
    <dgm:txFillClrLst meth="repeat">
      <a:schemeClr val="tx1"/>
    </dgm:txFillClrLst>
    <dgm:txEffectClrLst/>
  </dgm:styleLbl>
  <dgm:styleLbl name="callout">
    <dgm:fillClrLst meth="repeat">
      <a:schemeClr val="accent1"/>
    </dgm:fillClrLst>
    <dgm:linClrLst meth="repeat">
      <a:schemeClr val="accent1">
        <a:tint val="50000"/>
      </a:schemeClr>
    </dgm:linClrLst>
    <dgm:effectClrLst/>
    <dgm:txLinClrLst/>
    <dgm:txFillClrLst meth="repeat">
      <a:schemeClr val="tx1"/>
    </dgm:txFillClrLst>
    <dgm:txEffectClrLst/>
  </dgm:styleLbl>
  <dgm:styleLbl name="asst0">
    <dgm:fillClrLst meth="repeat">
      <a:schemeClr val="accent1"/>
    </dgm:fillClrLst>
    <dgm:linClrLst meth="repeat">
      <a:schemeClr val="lt1"/>
    </dgm:linClrLst>
    <dgm:effectClrLst/>
    <dgm:txLinClrLst/>
    <dgm:txFillClrLst/>
    <dgm:txEffectClrLst/>
  </dgm:styleLbl>
  <dgm:styleLbl name="asst1">
    <dgm:fillClrLst meth="repeat">
      <a:schemeClr val="accent1"/>
    </dgm:fillClrLst>
    <dgm:linClrLst meth="repeat">
      <a:schemeClr val="lt1"/>
    </dgm:linClrLst>
    <dgm:effectClrLst/>
    <dgm:txLinClrLst/>
    <dgm:txFillClrLst/>
    <dgm:txEffectClrLst/>
  </dgm:styleLbl>
  <dgm:styleLbl name="asst2">
    <dgm:fillClrLst meth="repeat">
      <a:schemeClr val="accent1"/>
    </dgm:fillClrLst>
    <dgm:linClrLst meth="repeat">
      <a:schemeClr val="lt1"/>
    </dgm:linClrLst>
    <dgm:effectClrLst/>
    <dgm:txLinClrLst/>
    <dgm:txFillClrLst/>
    <dgm:txEffectClrLst/>
  </dgm:styleLbl>
  <dgm:styleLbl name="asst3">
    <dgm:fillClrLst meth="repeat">
      <a:schemeClr val="accent1"/>
    </dgm:fillClrLst>
    <dgm:linClrLst meth="repeat">
      <a:schemeClr val="lt1"/>
    </dgm:linClrLst>
    <dgm:effectClrLst/>
    <dgm:txLinClrLst/>
    <dgm:txFillClrLst/>
    <dgm:txEffectClrLst/>
  </dgm:styleLbl>
  <dgm:styleLbl name="asst4">
    <dgm:fillClrLst meth="repeat">
      <a:schemeClr val="accent1"/>
    </dgm:fillClrLst>
    <dgm:linClrLst meth="repeat">
      <a:schemeClr val="lt1"/>
    </dgm:linClrLst>
    <dgm:effectClrLst/>
    <dgm:txLinClrLst/>
    <dgm:txFillClrLst/>
    <dgm:txEffectClrLst/>
  </dgm:styleLbl>
  <dgm:styleLbl name="parChTrans2D1">
    <dgm:fillClrLst meth="repeat">
      <a:schemeClr val="accent1">
        <a:tint val="60000"/>
      </a:schemeClr>
    </dgm:fillClrLst>
    <dgm:linClrLst meth="repeat">
      <a:schemeClr val="accent1">
        <a:tint val="60000"/>
      </a:schemeClr>
    </dgm:linClrLst>
    <dgm:effectClrLst/>
    <dgm:txLinClrLst/>
    <dgm:txFillClrLst meth="repeat">
      <a:schemeClr val="lt1"/>
    </dgm:txFillClrLst>
    <dgm:txEffectClrLst/>
  </dgm:styleLbl>
  <dgm:styleLbl name="parChTrans2D2">
    <dgm:fillClrLst meth="repeat">
      <a:schemeClr val="accent1"/>
    </dgm:fillClrLst>
    <dgm:linClrLst meth="repeat">
      <a:schemeClr val="accent1"/>
    </dgm:linClrLst>
    <dgm:effectClrLst/>
    <dgm:txLinClrLst/>
    <dgm:txFillClrLst meth="repeat">
      <a:schemeClr val="lt1"/>
    </dgm:txFillClrLst>
    <dgm:txEffectClrLst/>
  </dgm:styleLbl>
  <dgm:styleLbl name="parChTrans2D3">
    <dgm:fillClrLst meth="repeat">
      <a:schemeClr val="accent1"/>
    </dgm:fillClrLst>
    <dgm:linClrLst meth="repeat">
      <a:schemeClr val="accent1"/>
    </dgm:linClrLst>
    <dgm:effectClrLst/>
    <dgm:txLinClrLst/>
    <dgm:txFillClrLst meth="repeat">
      <a:schemeClr val="lt1"/>
    </dgm:txFillClrLst>
    <dgm:txEffectClrLst/>
  </dgm:styleLbl>
  <dgm:styleLbl name="parChTrans2D4">
    <dgm:fillClrLst meth="repeat">
      <a:schemeClr val="accent1"/>
    </dgm:fillClrLst>
    <dgm:linClrLst meth="repeat">
      <a:schemeClr val="accent1"/>
    </dgm:linClrLst>
    <dgm:effectClrLst/>
    <dgm:txLinClrLst/>
    <dgm:txFillClrLst meth="repeat">
      <a:schemeClr val="lt1"/>
    </dgm:txFillClrLst>
    <dgm:txEffectClrLst/>
  </dgm:styleLbl>
  <dgm:styleLbl name="parChTrans1D1">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2">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3">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parChTrans1D4">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con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align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solidFgAcc1">
    <dgm:fillClrLst meth="repeat">
      <a:schemeClr val="lt1"/>
    </dgm:fillClrLst>
    <dgm:linClrLst meth="repeat">
      <a:schemeClr val="accent1"/>
    </dgm:linClrLst>
    <dgm:effectClrLst/>
    <dgm:txLinClrLst/>
    <dgm:txFillClrLst meth="repeat">
      <a:schemeClr val="dk1"/>
    </dgm:txFillClrLst>
    <dgm:txEffectClrLst/>
  </dgm:styleLbl>
  <dgm:styleLbl name="solidAlignAcc1">
    <dgm:fillClrLst meth="repeat">
      <a:schemeClr val="lt1"/>
    </dgm:fillClrLst>
    <dgm:linClrLst meth="repeat">
      <a:schemeClr val="accent1"/>
    </dgm:linClrLst>
    <dgm:effectClrLst/>
    <dgm:txLinClrLst/>
    <dgm:txFillClrLst meth="repeat">
      <a:schemeClr val="dk1"/>
    </dgm:txFillClrLst>
    <dgm:txEffectClrLst/>
  </dgm:styleLbl>
  <dgm:styleLbl name="solidBgAcc1">
    <dgm:fillClrLst meth="repeat">
      <a:schemeClr val="lt1"/>
    </dgm:fillClrLst>
    <dgm:linClrLst meth="repeat">
      <a:schemeClr val="accent1"/>
    </dgm:linClrLst>
    <dgm:effectClrLst/>
    <dgm:txLinClrLst/>
    <dgm:txFillClrLst meth="repeat">
      <a:schemeClr val="dk1"/>
    </dgm:txFillClrLst>
    <dgm:txEffectClrLst/>
  </dgm:styleLbl>
  <dgm:styleLbl name="f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align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b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fgAcc0">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2">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3">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4">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bgShp">
    <dgm:fillClrLst meth="repeat">
      <a:schemeClr val="accent1">
        <a:tint val="40000"/>
      </a:schemeClr>
    </dgm:fillClrLst>
    <dgm:linClrLst meth="repeat">
      <a:schemeClr val="accent1"/>
    </dgm:linClrLst>
    <dgm:effectClrLst/>
    <dgm:txLinClrLst/>
    <dgm:txFillClrLst meth="repeat">
      <a:schemeClr val="dk1"/>
    </dgm:txFillClrLst>
    <dgm:txEffectClrLst/>
  </dgm:styleLbl>
  <dgm:styleLbl name="dkBgShp">
    <dgm:fillClrLst meth="repeat">
      <a:schemeClr val="accent1">
        <a:shade val="80000"/>
      </a:schemeClr>
    </dgm:fillClrLst>
    <dgm:linClrLst meth="repeat">
      <a:schemeClr val="accent1"/>
    </dgm:linClrLst>
    <dgm:effectClrLst/>
    <dgm:txLinClrLst/>
    <dgm:txFillClrLst meth="repeat">
      <a:schemeClr val="lt1"/>
    </dgm:txFillClrLst>
    <dgm:txEffectClrLst/>
  </dgm:styleLbl>
  <dgm:styleLbl name="trBgShp">
    <dgm:fillClrLst meth="repeat">
      <a:schemeClr val="accent1">
        <a:tint val="50000"/>
        <a:alpha val="40000"/>
      </a:schemeClr>
    </dgm:fillClrLst>
    <dgm:linClrLst meth="repeat">
      <a:schemeClr val="accent1"/>
    </dgm:linClrLst>
    <dgm:effectClrLst/>
    <dgm:txLinClrLst/>
    <dgm:txFillClrLst meth="repeat">
      <a:schemeClr val="lt1"/>
    </dgm:txFillClrLst>
    <dgm:txEffectClrLst/>
  </dgm:styleLbl>
  <dgm:styleLbl name="fgShp">
    <dgm:fillClrLst meth="repeat">
      <a:schemeClr val="accent1">
        <a:tint val="6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17.xml><?xml version="1.0" encoding="utf-8"?>
<dgm:colorsDef xmlns:dgm="http://schemas.openxmlformats.org/drawingml/2006/diagram" xmlns:a="http://schemas.openxmlformats.org/drawingml/2006/main" uniqueId="urn:microsoft.com/office/officeart/2005/8/colors/accent1_2">
  <dgm:title val=""/>
  <dgm:desc val=""/>
  <dgm:catLst>
    <dgm:cat type="accent1" pri="11200"/>
  </dgm:catLst>
  <dgm:styleLbl name="node0">
    <dgm:fillClrLst meth="repeat">
      <a:schemeClr val="accent1"/>
    </dgm:fillClrLst>
    <dgm:linClrLst meth="repeat">
      <a:schemeClr val="lt1"/>
    </dgm:linClrLst>
    <dgm:effectClrLst/>
    <dgm:txLinClrLst/>
    <dgm:txFillClrLst/>
    <dgm:txEffectClrLst/>
  </dgm:styleLbl>
  <dgm:styleLbl name="alignNode1">
    <dgm:fillClrLst meth="repeat">
      <a:schemeClr val="accent1"/>
    </dgm:fillClrLst>
    <dgm:linClrLst meth="repeat">
      <a:schemeClr val="accent1"/>
    </dgm:linClrLst>
    <dgm:effectClrLst/>
    <dgm:txLinClrLst/>
    <dgm:txFillClrLst/>
    <dgm:txEffectClrLst/>
  </dgm:styleLbl>
  <dgm:styleLbl name="node1">
    <dgm:fillClrLst meth="repeat">
      <a:schemeClr val="accent1"/>
    </dgm:fillClrLst>
    <dgm:linClrLst meth="repeat">
      <a:schemeClr val="lt1"/>
    </dgm:linClrLst>
    <dgm:effectClrLst/>
    <dgm:txLinClrLst/>
    <dgm:txFillClrLst/>
    <dgm:txEffectClrLst/>
  </dgm:styleLbl>
  <dgm:styleLbl name="lnNode1">
    <dgm:fillClrLst meth="repeat">
      <a:schemeClr val="accent1"/>
    </dgm:fillClrLst>
    <dgm:linClrLst meth="repeat">
      <a:schemeClr val="lt1"/>
    </dgm:linClrLst>
    <dgm:effectClrLst/>
    <dgm:txLinClrLst/>
    <dgm:txFillClrLst/>
    <dgm:txEffectClrLst/>
  </dgm:styleLbl>
  <dgm:styleLbl name="vennNode1">
    <dgm:fillClrLst meth="repeat">
      <a:schemeClr val="accent1">
        <a:alpha val="50000"/>
      </a:schemeClr>
    </dgm:fillClrLst>
    <dgm:linClrLst meth="repeat">
      <a:schemeClr val="lt1"/>
    </dgm:linClrLst>
    <dgm:effectClrLst/>
    <dgm:txLinClrLst/>
    <dgm:txFillClrLst/>
    <dgm:txEffectClrLst/>
  </dgm:styleLbl>
  <dgm:styleLbl name="node2">
    <dgm:fillClrLst meth="repeat">
      <a:schemeClr val="accent1"/>
    </dgm:fillClrLst>
    <dgm:linClrLst meth="repeat">
      <a:schemeClr val="lt1"/>
    </dgm:linClrLst>
    <dgm:effectClrLst/>
    <dgm:txLinClrLst/>
    <dgm:txFillClrLst/>
    <dgm:txEffectClrLst/>
  </dgm:styleLbl>
  <dgm:styleLbl name="node3">
    <dgm:fillClrLst meth="repeat">
      <a:schemeClr val="accent1"/>
    </dgm:fillClrLst>
    <dgm:linClrLst meth="repeat">
      <a:schemeClr val="lt1"/>
    </dgm:linClrLst>
    <dgm:effectClrLst/>
    <dgm:txLinClrLst/>
    <dgm:txFillClrLst/>
    <dgm:txEffectClrLst/>
  </dgm:styleLbl>
  <dgm:styleLbl name="node4">
    <dgm:fillClrLst meth="repeat">
      <a:schemeClr val="accent1"/>
    </dgm:fillClrLst>
    <dgm:linClrLst meth="repeat">
      <a:schemeClr val="lt1"/>
    </dgm:linClrLst>
    <dgm:effectClrLst/>
    <dgm:txLinClrLst/>
    <dgm:txFillClrLst/>
    <dgm:txEffectClrLst/>
  </dgm:styleLbl>
  <dgm:styleLbl name="f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align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b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sibTrans2D1">
    <dgm:fillClrLst meth="repeat">
      <a:schemeClr val="accent1">
        <a:tint val="60000"/>
      </a:schemeClr>
    </dgm:fillClrLst>
    <dgm:linClrLst meth="repeat">
      <a:schemeClr val="accent1">
        <a:tint val="60000"/>
      </a:schemeClr>
    </dgm:linClrLst>
    <dgm:effectClrLst/>
    <dgm:txLinClrLst/>
    <dgm:txFillClrLst/>
    <dgm:txEffectClrLst/>
  </dgm:styleLbl>
  <dgm:styleLbl name="fgSibTrans2D1">
    <dgm:fillClrLst meth="repeat">
      <a:schemeClr val="accent1">
        <a:tint val="60000"/>
      </a:schemeClr>
    </dgm:fillClrLst>
    <dgm:linClrLst meth="repeat">
      <a:schemeClr val="accent1">
        <a:tint val="60000"/>
      </a:schemeClr>
    </dgm:linClrLst>
    <dgm:effectClrLst/>
    <dgm:txLinClrLst/>
    <dgm:txFillClrLst/>
    <dgm:txEffectClrLst/>
  </dgm:styleLbl>
  <dgm:styleLbl name="bgSibTrans2D1">
    <dgm:fillClrLst meth="repeat">
      <a:schemeClr val="accent1">
        <a:tint val="60000"/>
      </a:schemeClr>
    </dgm:fillClrLst>
    <dgm:linClrLst meth="repeat">
      <a:schemeClr val="accent1">
        <a:tint val="60000"/>
      </a:schemeClr>
    </dgm:linClrLst>
    <dgm:effectClrLst/>
    <dgm:txLinClrLst/>
    <dgm:txFillClrLst/>
    <dgm:txEffectClrLst/>
  </dgm:styleLbl>
  <dgm:styleLbl name="sibTrans1D1">
    <dgm:fillClrLst meth="repeat">
      <a:schemeClr val="accent1"/>
    </dgm:fillClrLst>
    <dgm:linClrLst meth="repeat">
      <a:schemeClr val="accent1"/>
    </dgm:linClrLst>
    <dgm:effectClrLst/>
    <dgm:txLinClrLst/>
    <dgm:txFillClrLst meth="repeat">
      <a:schemeClr val="tx1"/>
    </dgm:txFillClrLst>
    <dgm:txEffectClrLst/>
  </dgm:styleLbl>
  <dgm:styleLbl name="callout">
    <dgm:fillClrLst meth="repeat">
      <a:schemeClr val="accent1"/>
    </dgm:fillClrLst>
    <dgm:linClrLst meth="repeat">
      <a:schemeClr val="accent1">
        <a:tint val="50000"/>
      </a:schemeClr>
    </dgm:linClrLst>
    <dgm:effectClrLst/>
    <dgm:txLinClrLst/>
    <dgm:txFillClrLst meth="repeat">
      <a:schemeClr val="tx1"/>
    </dgm:txFillClrLst>
    <dgm:txEffectClrLst/>
  </dgm:styleLbl>
  <dgm:styleLbl name="asst0">
    <dgm:fillClrLst meth="repeat">
      <a:schemeClr val="accent1"/>
    </dgm:fillClrLst>
    <dgm:linClrLst meth="repeat">
      <a:schemeClr val="lt1"/>
    </dgm:linClrLst>
    <dgm:effectClrLst/>
    <dgm:txLinClrLst/>
    <dgm:txFillClrLst/>
    <dgm:txEffectClrLst/>
  </dgm:styleLbl>
  <dgm:styleLbl name="asst1">
    <dgm:fillClrLst meth="repeat">
      <a:schemeClr val="accent1"/>
    </dgm:fillClrLst>
    <dgm:linClrLst meth="repeat">
      <a:schemeClr val="lt1"/>
    </dgm:linClrLst>
    <dgm:effectClrLst/>
    <dgm:txLinClrLst/>
    <dgm:txFillClrLst/>
    <dgm:txEffectClrLst/>
  </dgm:styleLbl>
  <dgm:styleLbl name="asst2">
    <dgm:fillClrLst meth="repeat">
      <a:schemeClr val="accent1"/>
    </dgm:fillClrLst>
    <dgm:linClrLst meth="repeat">
      <a:schemeClr val="lt1"/>
    </dgm:linClrLst>
    <dgm:effectClrLst/>
    <dgm:txLinClrLst/>
    <dgm:txFillClrLst/>
    <dgm:txEffectClrLst/>
  </dgm:styleLbl>
  <dgm:styleLbl name="asst3">
    <dgm:fillClrLst meth="repeat">
      <a:schemeClr val="accent1"/>
    </dgm:fillClrLst>
    <dgm:linClrLst meth="repeat">
      <a:schemeClr val="lt1"/>
    </dgm:linClrLst>
    <dgm:effectClrLst/>
    <dgm:txLinClrLst/>
    <dgm:txFillClrLst/>
    <dgm:txEffectClrLst/>
  </dgm:styleLbl>
  <dgm:styleLbl name="asst4">
    <dgm:fillClrLst meth="repeat">
      <a:schemeClr val="accent1"/>
    </dgm:fillClrLst>
    <dgm:linClrLst meth="repeat">
      <a:schemeClr val="lt1"/>
    </dgm:linClrLst>
    <dgm:effectClrLst/>
    <dgm:txLinClrLst/>
    <dgm:txFillClrLst/>
    <dgm:txEffectClrLst/>
  </dgm:styleLbl>
  <dgm:styleLbl name="parChTrans2D1">
    <dgm:fillClrLst meth="repeat">
      <a:schemeClr val="accent1">
        <a:tint val="60000"/>
      </a:schemeClr>
    </dgm:fillClrLst>
    <dgm:linClrLst meth="repeat">
      <a:schemeClr val="accent1">
        <a:tint val="60000"/>
      </a:schemeClr>
    </dgm:linClrLst>
    <dgm:effectClrLst/>
    <dgm:txLinClrLst/>
    <dgm:txFillClrLst meth="repeat">
      <a:schemeClr val="lt1"/>
    </dgm:txFillClrLst>
    <dgm:txEffectClrLst/>
  </dgm:styleLbl>
  <dgm:styleLbl name="parChTrans2D2">
    <dgm:fillClrLst meth="repeat">
      <a:schemeClr val="accent1"/>
    </dgm:fillClrLst>
    <dgm:linClrLst meth="repeat">
      <a:schemeClr val="accent1"/>
    </dgm:linClrLst>
    <dgm:effectClrLst/>
    <dgm:txLinClrLst/>
    <dgm:txFillClrLst meth="repeat">
      <a:schemeClr val="lt1"/>
    </dgm:txFillClrLst>
    <dgm:txEffectClrLst/>
  </dgm:styleLbl>
  <dgm:styleLbl name="parChTrans2D3">
    <dgm:fillClrLst meth="repeat">
      <a:schemeClr val="accent1"/>
    </dgm:fillClrLst>
    <dgm:linClrLst meth="repeat">
      <a:schemeClr val="accent1"/>
    </dgm:linClrLst>
    <dgm:effectClrLst/>
    <dgm:txLinClrLst/>
    <dgm:txFillClrLst meth="repeat">
      <a:schemeClr val="lt1"/>
    </dgm:txFillClrLst>
    <dgm:txEffectClrLst/>
  </dgm:styleLbl>
  <dgm:styleLbl name="parChTrans2D4">
    <dgm:fillClrLst meth="repeat">
      <a:schemeClr val="accent1"/>
    </dgm:fillClrLst>
    <dgm:linClrLst meth="repeat">
      <a:schemeClr val="accent1"/>
    </dgm:linClrLst>
    <dgm:effectClrLst/>
    <dgm:txLinClrLst/>
    <dgm:txFillClrLst meth="repeat">
      <a:schemeClr val="lt1"/>
    </dgm:txFillClrLst>
    <dgm:txEffectClrLst/>
  </dgm:styleLbl>
  <dgm:styleLbl name="parChTrans1D1">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2">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3">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parChTrans1D4">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con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align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solidFgAcc1">
    <dgm:fillClrLst meth="repeat">
      <a:schemeClr val="lt1"/>
    </dgm:fillClrLst>
    <dgm:linClrLst meth="repeat">
      <a:schemeClr val="accent1"/>
    </dgm:linClrLst>
    <dgm:effectClrLst/>
    <dgm:txLinClrLst/>
    <dgm:txFillClrLst meth="repeat">
      <a:schemeClr val="dk1"/>
    </dgm:txFillClrLst>
    <dgm:txEffectClrLst/>
  </dgm:styleLbl>
  <dgm:styleLbl name="solidAlignAcc1">
    <dgm:fillClrLst meth="repeat">
      <a:schemeClr val="lt1"/>
    </dgm:fillClrLst>
    <dgm:linClrLst meth="repeat">
      <a:schemeClr val="accent1"/>
    </dgm:linClrLst>
    <dgm:effectClrLst/>
    <dgm:txLinClrLst/>
    <dgm:txFillClrLst meth="repeat">
      <a:schemeClr val="dk1"/>
    </dgm:txFillClrLst>
    <dgm:txEffectClrLst/>
  </dgm:styleLbl>
  <dgm:styleLbl name="solidBgAcc1">
    <dgm:fillClrLst meth="repeat">
      <a:schemeClr val="lt1"/>
    </dgm:fillClrLst>
    <dgm:linClrLst meth="repeat">
      <a:schemeClr val="accent1"/>
    </dgm:linClrLst>
    <dgm:effectClrLst/>
    <dgm:txLinClrLst/>
    <dgm:txFillClrLst meth="repeat">
      <a:schemeClr val="dk1"/>
    </dgm:txFillClrLst>
    <dgm:txEffectClrLst/>
  </dgm:styleLbl>
  <dgm:styleLbl name="f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align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b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fgAcc0">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2">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3">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4">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bgShp">
    <dgm:fillClrLst meth="repeat">
      <a:schemeClr val="accent1">
        <a:tint val="40000"/>
      </a:schemeClr>
    </dgm:fillClrLst>
    <dgm:linClrLst meth="repeat">
      <a:schemeClr val="accent1"/>
    </dgm:linClrLst>
    <dgm:effectClrLst/>
    <dgm:txLinClrLst/>
    <dgm:txFillClrLst meth="repeat">
      <a:schemeClr val="dk1"/>
    </dgm:txFillClrLst>
    <dgm:txEffectClrLst/>
  </dgm:styleLbl>
  <dgm:styleLbl name="dkBgShp">
    <dgm:fillClrLst meth="repeat">
      <a:schemeClr val="accent1">
        <a:shade val="80000"/>
      </a:schemeClr>
    </dgm:fillClrLst>
    <dgm:linClrLst meth="repeat">
      <a:schemeClr val="accent1"/>
    </dgm:linClrLst>
    <dgm:effectClrLst/>
    <dgm:txLinClrLst/>
    <dgm:txFillClrLst meth="repeat">
      <a:schemeClr val="lt1"/>
    </dgm:txFillClrLst>
    <dgm:txEffectClrLst/>
  </dgm:styleLbl>
  <dgm:styleLbl name="trBgShp">
    <dgm:fillClrLst meth="repeat">
      <a:schemeClr val="accent1">
        <a:tint val="50000"/>
        <a:alpha val="40000"/>
      </a:schemeClr>
    </dgm:fillClrLst>
    <dgm:linClrLst meth="repeat">
      <a:schemeClr val="accent1"/>
    </dgm:linClrLst>
    <dgm:effectClrLst/>
    <dgm:txLinClrLst/>
    <dgm:txFillClrLst meth="repeat">
      <a:schemeClr val="lt1"/>
    </dgm:txFillClrLst>
    <dgm:txEffectClrLst/>
  </dgm:styleLbl>
  <dgm:styleLbl name="fgShp">
    <dgm:fillClrLst meth="repeat">
      <a:schemeClr val="accent1">
        <a:tint val="6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18.xml><?xml version="1.0" encoding="utf-8"?>
<dgm:colorsDef xmlns:dgm="http://schemas.openxmlformats.org/drawingml/2006/diagram" xmlns:a="http://schemas.openxmlformats.org/drawingml/2006/main" uniqueId="urn:microsoft.com/office/officeart/2005/8/colors/accent1_2">
  <dgm:title val=""/>
  <dgm:desc val=""/>
  <dgm:catLst>
    <dgm:cat type="accent1" pri="11200"/>
  </dgm:catLst>
  <dgm:styleLbl name="node0">
    <dgm:fillClrLst meth="repeat">
      <a:schemeClr val="accent1"/>
    </dgm:fillClrLst>
    <dgm:linClrLst meth="repeat">
      <a:schemeClr val="lt1"/>
    </dgm:linClrLst>
    <dgm:effectClrLst/>
    <dgm:txLinClrLst/>
    <dgm:txFillClrLst/>
    <dgm:txEffectClrLst/>
  </dgm:styleLbl>
  <dgm:styleLbl name="alignNode1">
    <dgm:fillClrLst meth="repeat">
      <a:schemeClr val="accent1"/>
    </dgm:fillClrLst>
    <dgm:linClrLst meth="repeat">
      <a:schemeClr val="accent1"/>
    </dgm:linClrLst>
    <dgm:effectClrLst/>
    <dgm:txLinClrLst/>
    <dgm:txFillClrLst/>
    <dgm:txEffectClrLst/>
  </dgm:styleLbl>
  <dgm:styleLbl name="node1">
    <dgm:fillClrLst meth="repeat">
      <a:schemeClr val="accent1"/>
    </dgm:fillClrLst>
    <dgm:linClrLst meth="repeat">
      <a:schemeClr val="lt1"/>
    </dgm:linClrLst>
    <dgm:effectClrLst/>
    <dgm:txLinClrLst/>
    <dgm:txFillClrLst/>
    <dgm:txEffectClrLst/>
  </dgm:styleLbl>
  <dgm:styleLbl name="lnNode1">
    <dgm:fillClrLst meth="repeat">
      <a:schemeClr val="accent1"/>
    </dgm:fillClrLst>
    <dgm:linClrLst meth="repeat">
      <a:schemeClr val="lt1"/>
    </dgm:linClrLst>
    <dgm:effectClrLst/>
    <dgm:txLinClrLst/>
    <dgm:txFillClrLst/>
    <dgm:txEffectClrLst/>
  </dgm:styleLbl>
  <dgm:styleLbl name="vennNode1">
    <dgm:fillClrLst meth="repeat">
      <a:schemeClr val="accent1">
        <a:alpha val="50000"/>
      </a:schemeClr>
    </dgm:fillClrLst>
    <dgm:linClrLst meth="repeat">
      <a:schemeClr val="lt1"/>
    </dgm:linClrLst>
    <dgm:effectClrLst/>
    <dgm:txLinClrLst/>
    <dgm:txFillClrLst/>
    <dgm:txEffectClrLst/>
  </dgm:styleLbl>
  <dgm:styleLbl name="node2">
    <dgm:fillClrLst meth="repeat">
      <a:schemeClr val="accent1"/>
    </dgm:fillClrLst>
    <dgm:linClrLst meth="repeat">
      <a:schemeClr val="lt1"/>
    </dgm:linClrLst>
    <dgm:effectClrLst/>
    <dgm:txLinClrLst/>
    <dgm:txFillClrLst/>
    <dgm:txEffectClrLst/>
  </dgm:styleLbl>
  <dgm:styleLbl name="node3">
    <dgm:fillClrLst meth="repeat">
      <a:schemeClr val="accent1"/>
    </dgm:fillClrLst>
    <dgm:linClrLst meth="repeat">
      <a:schemeClr val="lt1"/>
    </dgm:linClrLst>
    <dgm:effectClrLst/>
    <dgm:txLinClrLst/>
    <dgm:txFillClrLst/>
    <dgm:txEffectClrLst/>
  </dgm:styleLbl>
  <dgm:styleLbl name="node4">
    <dgm:fillClrLst meth="repeat">
      <a:schemeClr val="accent1"/>
    </dgm:fillClrLst>
    <dgm:linClrLst meth="repeat">
      <a:schemeClr val="lt1"/>
    </dgm:linClrLst>
    <dgm:effectClrLst/>
    <dgm:txLinClrLst/>
    <dgm:txFillClrLst/>
    <dgm:txEffectClrLst/>
  </dgm:styleLbl>
  <dgm:styleLbl name="f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align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b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sibTrans2D1">
    <dgm:fillClrLst meth="repeat">
      <a:schemeClr val="accent1">
        <a:tint val="60000"/>
      </a:schemeClr>
    </dgm:fillClrLst>
    <dgm:linClrLst meth="repeat">
      <a:schemeClr val="accent1">
        <a:tint val="60000"/>
      </a:schemeClr>
    </dgm:linClrLst>
    <dgm:effectClrLst/>
    <dgm:txLinClrLst/>
    <dgm:txFillClrLst/>
    <dgm:txEffectClrLst/>
  </dgm:styleLbl>
  <dgm:styleLbl name="fgSibTrans2D1">
    <dgm:fillClrLst meth="repeat">
      <a:schemeClr val="accent1">
        <a:tint val="60000"/>
      </a:schemeClr>
    </dgm:fillClrLst>
    <dgm:linClrLst meth="repeat">
      <a:schemeClr val="accent1">
        <a:tint val="60000"/>
      </a:schemeClr>
    </dgm:linClrLst>
    <dgm:effectClrLst/>
    <dgm:txLinClrLst/>
    <dgm:txFillClrLst/>
    <dgm:txEffectClrLst/>
  </dgm:styleLbl>
  <dgm:styleLbl name="bgSibTrans2D1">
    <dgm:fillClrLst meth="repeat">
      <a:schemeClr val="accent1">
        <a:tint val="60000"/>
      </a:schemeClr>
    </dgm:fillClrLst>
    <dgm:linClrLst meth="repeat">
      <a:schemeClr val="accent1">
        <a:tint val="60000"/>
      </a:schemeClr>
    </dgm:linClrLst>
    <dgm:effectClrLst/>
    <dgm:txLinClrLst/>
    <dgm:txFillClrLst/>
    <dgm:txEffectClrLst/>
  </dgm:styleLbl>
  <dgm:styleLbl name="sibTrans1D1">
    <dgm:fillClrLst meth="repeat">
      <a:schemeClr val="accent1"/>
    </dgm:fillClrLst>
    <dgm:linClrLst meth="repeat">
      <a:schemeClr val="accent1"/>
    </dgm:linClrLst>
    <dgm:effectClrLst/>
    <dgm:txLinClrLst/>
    <dgm:txFillClrLst meth="repeat">
      <a:schemeClr val="tx1"/>
    </dgm:txFillClrLst>
    <dgm:txEffectClrLst/>
  </dgm:styleLbl>
  <dgm:styleLbl name="callout">
    <dgm:fillClrLst meth="repeat">
      <a:schemeClr val="accent1"/>
    </dgm:fillClrLst>
    <dgm:linClrLst meth="repeat">
      <a:schemeClr val="accent1">
        <a:tint val="50000"/>
      </a:schemeClr>
    </dgm:linClrLst>
    <dgm:effectClrLst/>
    <dgm:txLinClrLst/>
    <dgm:txFillClrLst meth="repeat">
      <a:schemeClr val="tx1"/>
    </dgm:txFillClrLst>
    <dgm:txEffectClrLst/>
  </dgm:styleLbl>
  <dgm:styleLbl name="asst0">
    <dgm:fillClrLst meth="repeat">
      <a:schemeClr val="accent1"/>
    </dgm:fillClrLst>
    <dgm:linClrLst meth="repeat">
      <a:schemeClr val="lt1"/>
    </dgm:linClrLst>
    <dgm:effectClrLst/>
    <dgm:txLinClrLst/>
    <dgm:txFillClrLst/>
    <dgm:txEffectClrLst/>
  </dgm:styleLbl>
  <dgm:styleLbl name="asst1">
    <dgm:fillClrLst meth="repeat">
      <a:schemeClr val="accent1"/>
    </dgm:fillClrLst>
    <dgm:linClrLst meth="repeat">
      <a:schemeClr val="lt1"/>
    </dgm:linClrLst>
    <dgm:effectClrLst/>
    <dgm:txLinClrLst/>
    <dgm:txFillClrLst/>
    <dgm:txEffectClrLst/>
  </dgm:styleLbl>
  <dgm:styleLbl name="asst2">
    <dgm:fillClrLst meth="repeat">
      <a:schemeClr val="accent1"/>
    </dgm:fillClrLst>
    <dgm:linClrLst meth="repeat">
      <a:schemeClr val="lt1"/>
    </dgm:linClrLst>
    <dgm:effectClrLst/>
    <dgm:txLinClrLst/>
    <dgm:txFillClrLst/>
    <dgm:txEffectClrLst/>
  </dgm:styleLbl>
  <dgm:styleLbl name="asst3">
    <dgm:fillClrLst meth="repeat">
      <a:schemeClr val="accent1"/>
    </dgm:fillClrLst>
    <dgm:linClrLst meth="repeat">
      <a:schemeClr val="lt1"/>
    </dgm:linClrLst>
    <dgm:effectClrLst/>
    <dgm:txLinClrLst/>
    <dgm:txFillClrLst/>
    <dgm:txEffectClrLst/>
  </dgm:styleLbl>
  <dgm:styleLbl name="asst4">
    <dgm:fillClrLst meth="repeat">
      <a:schemeClr val="accent1"/>
    </dgm:fillClrLst>
    <dgm:linClrLst meth="repeat">
      <a:schemeClr val="lt1"/>
    </dgm:linClrLst>
    <dgm:effectClrLst/>
    <dgm:txLinClrLst/>
    <dgm:txFillClrLst/>
    <dgm:txEffectClrLst/>
  </dgm:styleLbl>
  <dgm:styleLbl name="parChTrans2D1">
    <dgm:fillClrLst meth="repeat">
      <a:schemeClr val="accent1">
        <a:tint val="60000"/>
      </a:schemeClr>
    </dgm:fillClrLst>
    <dgm:linClrLst meth="repeat">
      <a:schemeClr val="accent1">
        <a:tint val="60000"/>
      </a:schemeClr>
    </dgm:linClrLst>
    <dgm:effectClrLst/>
    <dgm:txLinClrLst/>
    <dgm:txFillClrLst meth="repeat">
      <a:schemeClr val="lt1"/>
    </dgm:txFillClrLst>
    <dgm:txEffectClrLst/>
  </dgm:styleLbl>
  <dgm:styleLbl name="parChTrans2D2">
    <dgm:fillClrLst meth="repeat">
      <a:schemeClr val="accent1"/>
    </dgm:fillClrLst>
    <dgm:linClrLst meth="repeat">
      <a:schemeClr val="accent1"/>
    </dgm:linClrLst>
    <dgm:effectClrLst/>
    <dgm:txLinClrLst/>
    <dgm:txFillClrLst meth="repeat">
      <a:schemeClr val="lt1"/>
    </dgm:txFillClrLst>
    <dgm:txEffectClrLst/>
  </dgm:styleLbl>
  <dgm:styleLbl name="parChTrans2D3">
    <dgm:fillClrLst meth="repeat">
      <a:schemeClr val="accent1"/>
    </dgm:fillClrLst>
    <dgm:linClrLst meth="repeat">
      <a:schemeClr val="accent1"/>
    </dgm:linClrLst>
    <dgm:effectClrLst/>
    <dgm:txLinClrLst/>
    <dgm:txFillClrLst meth="repeat">
      <a:schemeClr val="lt1"/>
    </dgm:txFillClrLst>
    <dgm:txEffectClrLst/>
  </dgm:styleLbl>
  <dgm:styleLbl name="parChTrans2D4">
    <dgm:fillClrLst meth="repeat">
      <a:schemeClr val="accent1"/>
    </dgm:fillClrLst>
    <dgm:linClrLst meth="repeat">
      <a:schemeClr val="accent1"/>
    </dgm:linClrLst>
    <dgm:effectClrLst/>
    <dgm:txLinClrLst/>
    <dgm:txFillClrLst meth="repeat">
      <a:schemeClr val="lt1"/>
    </dgm:txFillClrLst>
    <dgm:txEffectClrLst/>
  </dgm:styleLbl>
  <dgm:styleLbl name="parChTrans1D1">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2">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3">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parChTrans1D4">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con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align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solidFgAcc1">
    <dgm:fillClrLst meth="repeat">
      <a:schemeClr val="lt1"/>
    </dgm:fillClrLst>
    <dgm:linClrLst meth="repeat">
      <a:schemeClr val="accent1"/>
    </dgm:linClrLst>
    <dgm:effectClrLst/>
    <dgm:txLinClrLst/>
    <dgm:txFillClrLst meth="repeat">
      <a:schemeClr val="dk1"/>
    </dgm:txFillClrLst>
    <dgm:txEffectClrLst/>
  </dgm:styleLbl>
  <dgm:styleLbl name="solidAlignAcc1">
    <dgm:fillClrLst meth="repeat">
      <a:schemeClr val="lt1"/>
    </dgm:fillClrLst>
    <dgm:linClrLst meth="repeat">
      <a:schemeClr val="accent1"/>
    </dgm:linClrLst>
    <dgm:effectClrLst/>
    <dgm:txLinClrLst/>
    <dgm:txFillClrLst meth="repeat">
      <a:schemeClr val="dk1"/>
    </dgm:txFillClrLst>
    <dgm:txEffectClrLst/>
  </dgm:styleLbl>
  <dgm:styleLbl name="solidBgAcc1">
    <dgm:fillClrLst meth="repeat">
      <a:schemeClr val="lt1"/>
    </dgm:fillClrLst>
    <dgm:linClrLst meth="repeat">
      <a:schemeClr val="accent1"/>
    </dgm:linClrLst>
    <dgm:effectClrLst/>
    <dgm:txLinClrLst/>
    <dgm:txFillClrLst meth="repeat">
      <a:schemeClr val="dk1"/>
    </dgm:txFillClrLst>
    <dgm:txEffectClrLst/>
  </dgm:styleLbl>
  <dgm:styleLbl name="f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align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b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fgAcc0">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2">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3">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4">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bgShp">
    <dgm:fillClrLst meth="repeat">
      <a:schemeClr val="accent1">
        <a:tint val="40000"/>
      </a:schemeClr>
    </dgm:fillClrLst>
    <dgm:linClrLst meth="repeat">
      <a:schemeClr val="accent1"/>
    </dgm:linClrLst>
    <dgm:effectClrLst/>
    <dgm:txLinClrLst/>
    <dgm:txFillClrLst meth="repeat">
      <a:schemeClr val="dk1"/>
    </dgm:txFillClrLst>
    <dgm:txEffectClrLst/>
  </dgm:styleLbl>
  <dgm:styleLbl name="dkBgShp">
    <dgm:fillClrLst meth="repeat">
      <a:schemeClr val="accent1">
        <a:shade val="80000"/>
      </a:schemeClr>
    </dgm:fillClrLst>
    <dgm:linClrLst meth="repeat">
      <a:schemeClr val="accent1"/>
    </dgm:linClrLst>
    <dgm:effectClrLst/>
    <dgm:txLinClrLst/>
    <dgm:txFillClrLst meth="repeat">
      <a:schemeClr val="lt1"/>
    </dgm:txFillClrLst>
    <dgm:txEffectClrLst/>
  </dgm:styleLbl>
  <dgm:styleLbl name="trBgShp">
    <dgm:fillClrLst meth="repeat">
      <a:schemeClr val="accent1">
        <a:tint val="50000"/>
        <a:alpha val="40000"/>
      </a:schemeClr>
    </dgm:fillClrLst>
    <dgm:linClrLst meth="repeat">
      <a:schemeClr val="accent1"/>
    </dgm:linClrLst>
    <dgm:effectClrLst/>
    <dgm:txLinClrLst/>
    <dgm:txFillClrLst meth="repeat">
      <a:schemeClr val="lt1"/>
    </dgm:txFillClrLst>
    <dgm:txEffectClrLst/>
  </dgm:styleLbl>
  <dgm:styleLbl name="fgShp">
    <dgm:fillClrLst meth="repeat">
      <a:schemeClr val="accent1">
        <a:tint val="6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19.xml><?xml version="1.0" encoding="utf-8"?>
<dgm:colorsDef xmlns:dgm="http://schemas.openxmlformats.org/drawingml/2006/diagram" xmlns:a="http://schemas.openxmlformats.org/drawingml/2006/main" uniqueId="urn:microsoft.com/office/officeart/2005/8/colors/accent1_2">
  <dgm:title val=""/>
  <dgm:desc val=""/>
  <dgm:catLst>
    <dgm:cat type="accent1" pri="11200"/>
  </dgm:catLst>
  <dgm:styleLbl name="node0">
    <dgm:fillClrLst meth="repeat">
      <a:schemeClr val="accent1"/>
    </dgm:fillClrLst>
    <dgm:linClrLst meth="repeat">
      <a:schemeClr val="lt1"/>
    </dgm:linClrLst>
    <dgm:effectClrLst/>
    <dgm:txLinClrLst/>
    <dgm:txFillClrLst/>
    <dgm:txEffectClrLst/>
  </dgm:styleLbl>
  <dgm:styleLbl name="alignNode1">
    <dgm:fillClrLst meth="repeat">
      <a:schemeClr val="accent1"/>
    </dgm:fillClrLst>
    <dgm:linClrLst meth="repeat">
      <a:schemeClr val="accent1"/>
    </dgm:linClrLst>
    <dgm:effectClrLst/>
    <dgm:txLinClrLst/>
    <dgm:txFillClrLst/>
    <dgm:txEffectClrLst/>
  </dgm:styleLbl>
  <dgm:styleLbl name="node1">
    <dgm:fillClrLst meth="repeat">
      <a:schemeClr val="accent1"/>
    </dgm:fillClrLst>
    <dgm:linClrLst meth="repeat">
      <a:schemeClr val="lt1"/>
    </dgm:linClrLst>
    <dgm:effectClrLst/>
    <dgm:txLinClrLst/>
    <dgm:txFillClrLst/>
    <dgm:txEffectClrLst/>
  </dgm:styleLbl>
  <dgm:styleLbl name="lnNode1">
    <dgm:fillClrLst meth="repeat">
      <a:schemeClr val="accent1"/>
    </dgm:fillClrLst>
    <dgm:linClrLst meth="repeat">
      <a:schemeClr val="lt1"/>
    </dgm:linClrLst>
    <dgm:effectClrLst/>
    <dgm:txLinClrLst/>
    <dgm:txFillClrLst/>
    <dgm:txEffectClrLst/>
  </dgm:styleLbl>
  <dgm:styleLbl name="vennNode1">
    <dgm:fillClrLst meth="repeat">
      <a:schemeClr val="accent1">
        <a:alpha val="50000"/>
      </a:schemeClr>
    </dgm:fillClrLst>
    <dgm:linClrLst meth="repeat">
      <a:schemeClr val="lt1"/>
    </dgm:linClrLst>
    <dgm:effectClrLst/>
    <dgm:txLinClrLst/>
    <dgm:txFillClrLst/>
    <dgm:txEffectClrLst/>
  </dgm:styleLbl>
  <dgm:styleLbl name="node2">
    <dgm:fillClrLst meth="repeat">
      <a:schemeClr val="accent1"/>
    </dgm:fillClrLst>
    <dgm:linClrLst meth="repeat">
      <a:schemeClr val="lt1"/>
    </dgm:linClrLst>
    <dgm:effectClrLst/>
    <dgm:txLinClrLst/>
    <dgm:txFillClrLst/>
    <dgm:txEffectClrLst/>
  </dgm:styleLbl>
  <dgm:styleLbl name="node3">
    <dgm:fillClrLst meth="repeat">
      <a:schemeClr val="accent1"/>
    </dgm:fillClrLst>
    <dgm:linClrLst meth="repeat">
      <a:schemeClr val="lt1"/>
    </dgm:linClrLst>
    <dgm:effectClrLst/>
    <dgm:txLinClrLst/>
    <dgm:txFillClrLst/>
    <dgm:txEffectClrLst/>
  </dgm:styleLbl>
  <dgm:styleLbl name="node4">
    <dgm:fillClrLst meth="repeat">
      <a:schemeClr val="accent1"/>
    </dgm:fillClrLst>
    <dgm:linClrLst meth="repeat">
      <a:schemeClr val="lt1"/>
    </dgm:linClrLst>
    <dgm:effectClrLst/>
    <dgm:txLinClrLst/>
    <dgm:txFillClrLst/>
    <dgm:txEffectClrLst/>
  </dgm:styleLbl>
  <dgm:styleLbl name="f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align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b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sibTrans2D1">
    <dgm:fillClrLst meth="repeat">
      <a:schemeClr val="accent1">
        <a:tint val="60000"/>
      </a:schemeClr>
    </dgm:fillClrLst>
    <dgm:linClrLst meth="repeat">
      <a:schemeClr val="accent1">
        <a:tint val="60000"/>
      </a:schemeClr>
    </dgm:linClrLst>
    <dgm:effectClrLst/>
    <dgm:txLinClrLst/>
    <dgm:txFillClrLst/>
    <dgm:txEffectClrLst/>
  </dgm:styleLbl>
  <dgm:styleLbl name="fgSibTrans2D1">
    <dgm:fillClrLst meth="repeat">
      <a:schemeClr val="accent1">
        <a:tint val="60000"/>
      </a:schemeClr>
    </dgm:fillClrLst>
    <dgm:linClrLst meth="repeat">
      <a:schemeClr val="accent1">
        <a:tint val="60000"/>
      </a:schemeClr>
    </dgm:linClrLst>
    <dgm:effectClrLst/>
    <dgm:txLinClrLst/>
    <dgm:txFillClrLst/>
    <dgm:txEffectClrLst/>
  </dgm:styleLbl>
  <dgm:styleLbl name="bgSibTrans2D1">
    <dgm:fillClrLst meth="repeat">
      <a:schemeClr val="accent1">
        <a:tint val="60000"/>
      </a:schemeClr>
    </dgm:fillClrLst>
    <dgm:linClrLst meth="repeat">
      <a:schemeClr val="accent1">
        <a:tint val="60000"/>
      </a:schemeClr>
    </dgm:linClrLst>
    <dgm:effectClrLst/>
    <dgm:txLinClrLst/>
    <dgm:txFillClrLst/>
    <dgm:txEffectClrLst/>
  </dgm:styleLbl>
  <dgm:styleLbl name="sibTrans1D1">
    <dgm:fillClrLst meth="repeat">
      <a:schemeClr val="accent1"/>
    </dgm:fillClrLst>
    <dgm:linClrLst meth="repeat">
      <a:schemeClr val="accent1"/>
    </dgm:linClrLst>
    <dgm:effectClrLst/>
    <dgm:txLinClrLst/>
    <dgm:txFillClrLst meth="repeat">
      <a:schemeClr val="tx1"/>
    </dgm:txFillClrLst>
    <dgm:txEffectClrLst/>
  </dgm:styleLbl>
  <dgm:styleLbl name="callout">
    <dgm:fillClrLst meth="repeat">
      <a:schemeClr val="accent1"/>
    </dgm:fillClrLst>
    <dgm:linClrLst meth="repeat">
      <a:schemeClr val="accent1">
        <a:tint val="50000"/>
      </a:schemeClr>
    </dgm:linClrLst>
    <dgm:effectClrLst/>
    <dgm:txLinClrLst/>
    <dgm:txFillClrLst meth="repeat">
      <a:schemeClr val="tx1"/>
    </dgm:txFillClrLst>
    <dgm:txEffectClrLst/>
  </dgm:styleLbl>
  <dgm:styleLbl name="asst0">
    <dgm:fillClrLst meth="repeat">
      <a:schemeClr val="accent1"/>
    </dgm:fillClrLst>
    <dgm:linClrLst meth="repeat">
      <a:schemeClr val="lt1"/>
    </dgm:linClrLst>
    <dgm:effectClrLst/>
    <dgm:txLinClrLst/>
    <dgm:txFillClrLst/>
    <dgm:txEffectClrLst/>
  </dgm:styleLbl>
  <dgm:styleLbl name="asst1">
    <dgm:fillClrLst meth="repeat">
      <a:schemeClr val="accent1"/>
    </dgm:fillClrLst>
    <dgm:linClrLst meth="repeat">
      <a:schemeClr val="lt1"/>
    </dgm:linClrLst>
    <dgm:effectClrLst/>
    <dgm:txLinClrLst/>
    <dgm:txFillClrLst/>
    <dgm:txEffectClrLst/>
  </dgm:styleLbl>
  <dgm:styleLbl name="asst2">
    <dgm:fillClrLst meth="repeat">
      <a:schemeClr val="accent1"/>
    </dgm:fillClrLst>
    <dgm:linClrLst meth="repeat">
      <a:schemeClr val="lt1"/>
    </dgm:linClrLst>
    <dgm:effectClrLst/>
    <dgm:txLinClrLst/>
    <dgm:txFillClrLst/>
    <dgm:txEffectClrLst/>
  </dgm:styleLbl>
  <dgm:styleLbl name="asst3">
    <dgm:fillClrLst meth="repeat">
      <a:schemeClr val="accent1"/>
    </dgm:fillClrLst>
    <dgm:linClrLst meth="repeat">
      <a:schemeClr val="lt1"/>
    </dgm:linClrLst>
    <dgm:effectClrLst/>
    <dgm:txLinClrLst/>
    <dgm:txFillClrLst/>
    <dgm:txEffectClrLst/>
  </dgm:styleLbl>
  <dgm:styleLbl name="asst4">
    <dgm:fillClrLst meth="repeat">
      <a:schemeClr val="accent1"/>
    </dgm:fillClrLst>
    <dgm:linClrLst meth="repeat">
      <a:schemeClr val="lt1"/>
    </dgm:linClrLst>
    <dgm:effectClrLst/>
    <dgm:txLinClrLst/>
    <dgm:txFillClrLst/>
    <dgm:txEffectClrLst/>
  </dgm:styleLbl>
  <dgm:styleLbl name="parChTrans2D1">
    <dgm:fillClrLst meth="repeat">
      <a:schemeClr val="accent1">
        <a:tint val="60000"/>
      </a:schemeClr>
    </dgm:fillClrLst>
    <dgm:linClrLst meth="repeat">
      <a:schemeClr val="accent1">
        <a:tint val="60000"/>
      </a:schemeClr>
    </dgm:linClrLst>
    <dgm:effectClrLst/>
    <dgm:txLinClrLst/>
    <dgm:txFillClrLst meth="repeat">
      <a:schemeClr val="lt1"/>
    </dgm:txFillClrLst>
    <dgm:txEffectClrLst/>
  </dgm:styleLbl>
  <dgm:styleLbl name="parChTrans2D2">
    <dgm:fillClrLst meth="repeat">
      <a:schemeClr val="accent1"/>
    </dgm:fillClrLst>
    <dgm:linClrLst meth="repeat">
      <a:schemeClr val="accent1"/>
    </dgm:linClrLst>
    <dgm:effectClrLst/>
    <dgm:txLinClrLst/>
    <dgm:txFillClrLst meth="repeat">
      <a:schemeClr val="lt1"/>
    </dgm:txFillClrLst>
    <dgm:txEffectClrLst/>
  </dgm:styleLbl>
  <dgm:styleLbl name="parChTrans2D3">
    <dgm:fillClrLst meth="repeat">
      <a:schemeClr val="accent1"/>
    </dgm:fillClrLst>
    <dgm:linClrLst meth="repeat">
      <a:schemeClr val="accent1"/>
    </dgm:linClrLst>
    <dgm:effectClrLst/>
    <dgm:txLinClrLst/>
    <dgm:txFillClrLst meth="repeat">
      <a:schemeClr val="lt1"/>
    </dgm:txFillClrLst>
    <dgm:txEffectClrLst/>
  </dgm:styleLbl>
  <dgm:styleLbl name="parChTrans2D4">
    <dgm:fillClrLst meth="repeat">
      <a:schemeClr val="accent1"/>
    </dgm:fillClrLst>
    <dgm:linClrLst meth="repeat">
      <a:schemeClr val="accent1"/>
    </dgm:linClrLst>
    <dgm:effectClrLst/>
    <dgm:txLinClrLst/>
    <dgm:txFillClrLst meth="repeat">
      <a:schemeClr val="lt1"/>
    </dgm:txFillClrLst>
    <dgm:txEffectClrLst/>
  </dgm:styleLbl>
  <dgm:styleLbl name="parChTrans1D1">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2">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3">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parChTrans1D4">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con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align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solidFgAcc1">
    <dgm:fillClrLst meth="repeat">
      <a:schemeClr val="lt1"/>
    </dgm:fillClrLst>
    <dgm:linClrLst meth="repeat">
      <a:schemeClr val="accent1"/>
    </dgm:linClrLst>
    <dgm:effectClrLst/>
    <dgm:txLinClrLst/>
    <dgm:txFillClrLst meth="repeat">
      <a:schemeClr val="dk1"/>
    </dgm:txFillClrLst>
    <dgm:txEffectClrLst/>
  </dgm:styleLbl>
  <dgm:styleLbl name="solidAlignAcc1">
    <dgm:fillClrLst meth="repeat">
      <a:schemeClr val="lt1"/>
    </dgm:fillClrLst>
    <dgm:linClrLst meth="repeat">
      <a:schemeClr val="accent1"/>
    </dgm:linClrLst>
    <dgm:effectClrLst/>
    <dgm:txLinClrLst/>
    <dgm:txFillClrLst meth="repeat">
      <a:schemeClr val="dk1"/>
    </dgm:txFillClrLst>
    <dgm:txEffectClrLst/>
  </dgm:styleLbl>
  <dgm:styleLbl name="solidBgAcc1">
    <dgm:fillClrLst meth="repeat">
      <a:schemeClr val="lt1"/>
    </dgm:fillClrLst>
    <dgm:linClrLst meth="repeat">
      <a:schemeClr val="accent1"/>
    </dgm:linClrLst>
    <dgm:effectClrLst/>
    <dgm:txLinClrLst/>
    <dgm:txFillClrLst meth="repeat">
      <a:schemeClr val="dk1"/>
    </dgm:txFillClrLst>
    <dgm:txEffectClrLst/>
  </dgm:styleLbl>
  <dgm:styleLbl name="f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align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b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fgAcc0">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2">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3">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4">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bgShp">
    <dgm:fillClrLst meth="repeat">
      <a:schemeClr val="accent1">
        <a:tint val="40000"/>
      </a:schemeClr>
    </dgm:fillClrLst>
    <dgm:linClrLst meth="repeat">
      <a:schemeClr val="accent1"/>
    </dgm:linClrLst>
    <dgm:effectClrLst/>
    <dgm:txLinClrLst/>
    <dgm:txFillClrLst meth="repeat">
      <a:schemeClr val="dk1"/>
    </dgm:txFillClrLst>
    <dgm:txEffectClrLst/>
  </dgm:styleLbl>
  <dgm:styleLbl name="dkBgShp">
    <dgm:fillClrLst meth="repeat">
      <a:schemeClr val="accent1">
        <a:shade val="80000"/>
      </a:schemeClr>
    </dgm:fillClrLst>
    <dgm:linClrLst meth="repeat">
      <a:schemeClr val="accent1"/>
    </dgm:linClrLst>
    <dgm:effectClrLst/>
    <dgm:txLinClrLst/>
    <dgm:txFillClrLst meth="repeat">
      <a:schemeClr val="lt1"/>
    </dgm:txFillClrLst>
    <dgm:txEffectClrLst/>
  </dgm:styleLbl>
  <dgm:styleLbl name="trBgShp">
    <dgm:fillClrLst meth="repeat">
      <a:schemeClr val="accent1">
        <a:tint val="50000"/>
        <a:alpha val="40000"/>
      </a:schemeClr>
    </dgm:fillClrLst>
    <dgm:linClrLst meth="repeat">
      <a:schemeClr val="accent1"/>
    </dgm:linClrLst>
    <dgm:effectClrLst/>
    <dgm:txLinClrLst/>
    <dgm:txFillClrLst meth="repeat">
      <a:schemeClr val="lt1"/>
    </dgm:txFillClrLst>
    <dgm:txEffectClrLst/>
  </dgm:styleLbl>
  <dgm:styleLbl name="fgShp">
    <dgm:fillClrLst meth="repeat">
      <a:schemeClr val="accent1">
        <a:tint val="6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20.xml><?xml version="1.0" encoding="utf-8"?>
<dgm:colorsDef xmlns:dgm="http://schemas.openxmlformats.org/drawingml/2006/diagram" xmlns:a="http://schemas.openxmlformats.org/drawingml/2006/main" uniqueId="urn:microsoft.com/office/officeart/2005/8/colors/accent1_2">
  <dgm:title val=""/>
  <dgm:desc val=""/>
  <dgm:catLst>
    <dgm:cat type="accent1" pri="11200"/>
  </dgm:catLst>
  <dgm:styleLbl name="node0">
    <dgm:fillClrLst meth="repeat">
      <a:schemeClr val="accent1"/>
    </dgm:fillClrLst>
    <dgm:linClrLst meth="repeat">
      <a:schemeClr val="lt1"/>
    </dgm:linClrLst>
    <dgm:effectClrLst/>
    <dgm:txLinClrLst/>
    <dgm:txFillClrLst/>
    <dgm:txEffectClrLst/>
  </dgm:styleLbl>
  <dgm:styleLbl name="alignNode1">
    <dgm:fillClrLst meth="repeat">
      <a:schemeClr val="accent1"/>
    </dgm:fillClrLst>
    <dgm:linClrLst meth="repeat">
      <a:schemeClr val="accent1"/>
    </dgm:linClrLst>
    <dgm:effectClrLst/>
    <dgm:txLinClrLst/>
    <dgm:txFillClrLst/>
    <dgm:txEffectClrLst/>
  </dgm:styleLbl>
  <dgm:styleLbl name="node1">
    <dgm:fillClrLst meth="repeat">
      <a:schemeClr val="accent1"/>
    </dgm:fillClrLst>
    <dgm:linClrLst meth="repeat">
      <a:schemeClr val="lt1"/>
    </dgm:linClrLst>
    <dgm:effectClrLst/>
    <dgm:txLinClrLst/>
    <dgm:txFillClrLst/>
    <dgm:txEffectClrLst/>
  </dgm:styleLbl>
  <dgm:styleLbl name="lnNode1">
    <dgm:fillClrLst meth="repeat">
      <a:schemeClr val="accent1"/>
    </dgm:fillClrLst>
    <dgm:linClrLst meth="repeat">
      <a:schemeClr val="lt1"/>
    </dgm:linClrLst>
    <dgm:effectClrLst/>
    <dgm:txLinClrLst/>
    <dgm:txFillClrLst/>
    <dgm:txEffectClrLst/>
  </dgm:styleLbl>
  <dgm:styleLbl name="vennNode1">
    <dgm:fillClrLst meth="repeat">
      <a:schemeClr val="accent1">
        <a:alpha val="50000"/>
      </a:schemeClr>
    </dgm:fillClrLst>
    <dgm:linClrLst meth="repeat">
      <a:schemeClr val="lt1"/>
    </dgm:linClrLst>
    <dgm:effectClrLst/>
    <dgm:txLinClrLst/>
    <dgm:txFillClrLst/>
    <dgm:txEffectClrLst/>
  </dgm:styleLbl>
  <dgm:styleLbl name="node2">
    <dgm:fillClrLst meth="repeat">
      <a:schemeClr val="accent1"/>
    </dgm:fillClrLst>
    <dgm:linClrLst meth="repeat">
      <a:schemeClr val="lt1"/>
    </dgm:linClrLst>
    <dgm:effectClrLst/>
    <dgm:txLinClrLst/>
    <dgm:txFillClrLst/>
    <dgm:txEffectClrLst/>
  </dgm:styleLbl>
  <dgm:styleLbl name="node3">
    <dgm:fillClrLst meth="repeat">
      <a:schemeClr val="accent1"/>
    </dgm:fillClrLst>
    <dgm:linClrLst meth="repeat">
      <a:schemeClr val="lt1"/>
    </dgm:linClrLst>
    <dgm:effectClrLst/>
    <dgm:txLinClrLst/>
    <dgm:txFillClrLst/>
    <dgm:txEffectClrLst/>
  </dgm:styleLbl>
  <dgm:styleLbl name="node4">
    <dgm:fillClrLst meth="repeat">
      <a:schemeClr val="accent1"/>
    </dgm:fillClrLst>
    <dgm:linClrLst meth="repeat">
      <a:schemeClr val="lt1"/>
    </dgm:linClrLst>
    <dgm:effectClrLst/>
    <dgm:txLinClrLst/>
    <dgm:txFillClrLst/>
    <dgm:txEffectClrLst/>
  </dgm:styleLbl>
  <dgm:styleLbl name="f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align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b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sibTrans2D1">
    <dgm:fillClrLst meth="repeat">
      <a:schemeClr val="accent1">
        <a:tint val="60000"/>
      </a:schemeClr>
    </dgm:fillClrLst>
    <dgm:linClrLst meth="repeat">
      <a:schemeClr val="accent1">
        <a:tint val="60000"/>
      </a:schemeClr>
    </dgm:linClrLst>
    <dgm:effectClrLst/>
    <dgm:txLinClrLst/>
    <dgm:txFillClrLst/>
    <dgm:txEffectClrLst/>
  </dgm:styleLbl>
  <dgm:styleLbl name="fgSibTrans2D1">
    <dgm:fillClrLst meth="repeat">
      <a:schemeClr val="accent1">
        <a:tint val="60000"/>
      </a:schemeClr>
    </dgm:fillClrLst>
    <dgm:linClrLst meth="repeat">
      <a:schemeClr val="accent1">
        <a:tint val="60000"/>
      </a:schemeClr>
    </dgm:linClrLst>
    <dgm:effectClrLst/>
    <dgm:txLinClrLst/>
    <dgm:txFillClrLst/>
    <dgm:txEffectClrLst/>
  </dgm:styleLbl>
  <dgm:styleLbl name="bgSibTrans2D1">
    <dgm:fillClrLst meth="repeat">
      <a:schemeClr val="accent1">
        <a:tint val="60000"/>
      </a:schemeClr>
    </dgm:fillClrLst>
    <dgm:linClrLst meth="repeat">
      <a:schemeClr val="accent1">
        <a:tint val="60000"/>
      </a:schemeClr>
    </dgm:linClrLst>
    <dgm:effectClrLst/>
    <dgm:txLinClrLst/>
    <dgm:txFillClrLst/>
    <dgm:txEffectClrLst/>
  </dgm:styleLbl>
  <dgm:styleLbl name="sibTrans1D1">
    <dgm:fillClrLst meth="repeat">
      <a:schemeClr val="accent1"/>
    </dgm:fillClrLst>
    <dgm:linClrLst meth="repeat">
      <a:schemeClr val="accent1"/>
    </dgm:linClrLst>
    <dgm:effectClrLst/>
    <dgm:txLinClrLst/>
    <dgm:txFillClrLst meth="repeat">
      <a:schemeClr val="tx1"/>
    </dgm:txFillClrLst>
    <dgm:txEffectClrLst/>
  </dgm:styleLbl>
  <dgm:styleLbl name="callout">
    <dgm:fillClrLst meth="repeat">
      <a:schemeClr val="accent1"/>
    </dgm:fillClrLst>
    <dgm:linClrLst meth="repeat">
      <a:schemeClr val="accent1">
        <a:tint val="50000"/>
      </a:schemeClr>
    </dgm:linClrLst>
    <dgm:effectClrLst/>
    <dgm:txLinClrLst/>
    <dgm:txFillClrLst meth="repeat">
      <a:schemeClr val="tx1"/>
    </dgm:txFillClrLst>
    <dgm:txEffectClrLst/>
  </dgm:styleLbl>
  <dgm:styleLbl name="asst0">
    <dgm:fillClrLst meth="repeat">
      <a:schemeClr val="accent1"/>
    </dgm:fillClrLst>
    <dgm:linClrLst meth="repeat">
      <a:schemeClr val="lt1"/>
    </dgm:linClrLst>
    <dgm:effectClrLst/>
    <dgm:txLinClrLst/>
    <dgm:txFillClrLst/>
    <dgm:txEffectClrLst/>
  </dgm:styleLbl>
  <dgm:styleLbl name="asst1">
    <dgm:fillClrLst meth="repeat">
      <a:schemeClr val="accent1"/>
    </dgm:fillClrLst>
    <dgm:linClrLst meth="repeat">
      <a:schemeClr val="lt1"/>
    </dgm:linClrLst>
    <dgm:effectClrLst/>
    <dgm:txLinClrLst/>
    <dgm:txFillClrLst/>
    <dgm:txEffectClrLst/>
  </dgm:styleLbl>
  <dgm:styleLbl name="asst2">
    <dgm:fillClrLst meth="repeat">
      <a:schemeClr val="accent1"/>
    </dgm:fillClrLst>
    <dgm:linClrLst meth="repeat">
      <a:schemeClr val="lt1"/>
    </dgm:linClrLst>
    <dgm:effectClrLst/>
    <dgm:txLinClrLst/>
    <dgm:txFillClrLst/>
    <dgm:txEffectClrLst/>
  </dgm:styleLbl>
  <dgm:styleLbl name="asst3">
    <dgm:fillClrLst meth="repeat">
      <a:schemeClr val="accent1"/>
    </dgm:fillClrLst>
    <dgm:linClrLst meth="repeat">
      <a:schemeClr val="lt1"/>
    </dgm:linClrLst>
    <dgm:effectClrLst/>
    <dgm:txLinClrLst/>
    <dgm:txFillClrLst/>
    <dgm:txEffectClrLst/>
  </dgm:styleLbl>
  <dgm:styleLbl name="asst4">
    <dgm:fillClrLst meth="repeat">
      <a:schemeClr val="accent1"/>
    </dgm:fillClrLst>
    <dgm:linClrLst meth="repeat">
      <a:schemeClr val="lt1"/>
    </dgm:linClrLst>
    <dgm:effectClrLst/>
    <dgm:txLinClrLst/>
    <dgm:txFillClrLst/>
    <dgm:txEffectClrLst/>
  </dgm:styleLbl>
  <dgm:styleLbl name="parChTrans2D1">
    <dgm:fillClrLst meth="repeat">
      <a:schemeClr val="accent1">
        <a:tint val="60000"/>
      </a:schemeClr>
    </dgm:fillClrLst>
    <dgm:linClrLst meth="repeat">
      <a:schemeClr val="accent1">
        <a:tint val="60000"/>
      </a:schemeClr>
    </dgm:linClrLst>
    <dgm:effectClrLst/>
    <dgm:txLinClrLst/>
    <dgm:txFillClrLst meth="repeat">
      <a:schemeClr val="lt1"/>
    </dgm:txFillClrLst>
    <dgm:txEffectClrLst/>
  </dgm:styleLbl>
  <dgm:styleLbl name="parChTrans2D2">
    <dgm:fillClrLst meth="repeat">
      <a:schemeClr val="accent1"/>
    </dgm:fillClrLst>
    <dgm:linClrLst meth="repeat">
      <a:schemeClr val="accent1"/>
    </dgm:linClrLst>
    <dgm:effectClrLst/>
    <dgm:txLinClrLst/>
    <dgm:txFillClrLst meth="repeat">
      <a:schemeClr val="lt1"/>
    </dgm:txFillClrLst>
    <dgm:txEffectClrLst/>
  </dgm:styleLbl>
  <dgm:styleLbl name="parChTrans2D3">
    <dgm:fillClrLst meth="repeat">
      <a:schemeClr val="accent1"/>
    </dgm:fillClrLst>
    <dgm:linClrLst meth="repeat">
      <a:schemeClr val="accent1"/>
    </dgm:linClrLst>
    <dgm:effectClrLst/>
    <dgm:txLinClrLst/>
    <dgm:txFillClrLst meth="repeat">
      <a:schemeClr val="lt1"/>
    </dgm:txFillClrLst>
    <dgm:txEffectClrLst/>
  </dgm:styleLbl>
  <dgm:styleLbl name="parChTrans2D4">
    <dgm:fillClrLst meth="repeat">
      <a:schemeClr val="accent1"/>
    </dgm:fillClrLst>
    <dgm:linClrLst meth="repeat">
      <a:schemeClr val="accent1"/>
    </dgm:linClrLst>
    <dgm:effectClrLst/>
    <dgm:txLinClrLst/>
    <dgm:txFillClrLst meth="repeat">
      <a:schemeClr val="lt1"/>
    </dgm:txFillClrLst>
    <dgm:txEffectClrLst/>
  </dgm:styleLbl>
  <dgm:styleLbl name="parChTrans1D1">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2">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3">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parChTrans1D4">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con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align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solidFgAcc1">
    <dgm:fillClrLst meth="repeat">
      <a:schemeClr val="lt1"/>
    </dgm:fillClrLst>
    <dgm:linClrLst meth="repeat">
      <a:schemeClr val="accent1"/>
    </dgm:linClrLst>
    <dgm:effectClrLst/>
    <dgm:txLinClrLst/>
    <dgm:txFillClrLst meth="repeat">
      <a:schemeClr val="dk1"/>
    </dgm:txFillClrLst>
    <dgm:txEffectClrLst/>
  </dgm:styleLbl>
  <dgm:styleLbl name="solidAlignAcc1">
    <dgm:fillClrLst meth="repeat">
      <a:schemeClr val="lt1"/>
    </dgm:fillClrLst>
    <dgm:linClrLst meth="repeat">
      <a:schemeClr val="accent1"/>
    </dgm:linClrLst>
    <dgm:effectClrLst/>
    <dgm:txLinClrLst/>
    <dgm:txFillClrLst meth="repeat">
      <a:schemeClr val="dk1"/>
    </dgm:txFillClrLst>
    <dgm:txEffectClrLst/>
  </dgm:styleLbl>
  <dgm:styleLbl name="solidBgAcc1">
    <dgm:fillClrLst meth="repeat">
      <a:schemeClr val="lt1"/>
    </dgm:fillClrLst>
    <dgm:linClrLst meth="repeat">
      <a:schemeClr val="accent1"/>
    </dgm:linClrLst>
    <dgm:effectClrLst/>
    <dgm:txLinClrLst/>
    <dgm:txFillClrLst meth="repeat">
      <a:schemeClr val="dk1"/>
    </dgm:txFillClrLst>
    <dgm:txEffectClrLst/>
  </dgm:styleLbl>
  <dgm:styleLbl name="f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align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b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fgAcc0">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2">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3">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4">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bgShp">
    <dgm:fillClrLst meth="repeat">
      <a:schemeClr val="accent1">
        <a:tint val="40000"/>
      </a:schemeClr>
    </dgm:fillClrLst>
    <dgm:linClrLst meth="repeat">
      <a:schemeClr val="accent1"/>
    </dgm:linClrLst>
    <dgm:effectClrLst/>
    <dgm:txLinClrLst/>
    <dgm:txFillClrLst meth="repeat">
      <a:schemeClr val="dk1"/>
    </dgm:txFillClrLst>
    <dgm:txEffectClrLst/>
  </dgm:styleLbl>
  <dgm:styleLbl name="dkBgShp">
    <dgm:fillClrLst meth="repeat">
      <a:schemeClr val="accent1">
        <a:shade val="80000"/>
      </a:schemeClr>
    </dgm:fillClrLst>
    <dgm:linClrLst meth="repeat">
      <a:schemeClr val="accent1"/>
    </dgm:linClrLst>
    <dgm:effectClrLst/>
    <dgm:txLinClrLst/>
    <dgm:txFillClrLst meth="repeat">
      <a:schemeClr val="lt1"/>
    </dgm:txFillClrLst>
    <dgm:txEffectClrLst/>
  </dgm:styleLbl>
  <dgm:styleLbl name="trBgShp">
    <dgm:fillClrLst meth="repeat">
      <a:schemeClr val="accent1">
        <a:tint val="50000"/>
        <a:alpha val="40000"/>
      </a:schemeClr>
    </dgm:fillClrLst>
    <dgm:linClrLst meth="repeat">
      <a:schemeClr val="accent1"/>
    </dgm:linClrLst>
    <dgm:effectClrLst/>
    <dgm:txLinClrLst/>
    <dgm:txFillClrLst meth="repeat">
      <a:schemeClr val="lt1"/>
    </dgm:txFillClrLst>
    <dgm:txEffectClrLst/>
  </dgm:styleLbl>
  <dgm:styleLbl name="fgShp">
    <dgm:fillClrLst meth="repeat">
      <a:schemeClr val="accent1">
        <a:tint val="6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21.xml><?xml version="1.0" encoding="utf-8"?>
<dgm:colorsDef xmlns:dgm="http://schemas.openxmlformats.org/drawingml/2006/diagram" xmlns:a="http://schemas.openxmlformats.org/drawingml/2006/main" uniqueId="urn:microsoft.com/office/officeart/2005/8/colors/accent1_2">
  <dgm:title val=""/>
  <dgm:desc val=""/>
  <dgm:catLst>
    <dgm:cat type="accent1" pri="11200"/>
  </dgm:catLst>
  <dgm:styleLbl name="node0">
    <dgm:fillClrLst meth="repeat">
      <a:schemeClr val="accent1"/>
    </dgm:fillClrLst>
    <dgm:linClrLst meth="repeat">
      <a:schemeClr val="lt1"/>
    </dgm:linClrLst>
    <dgm:effectClrLst/>
    <dgm:txLinClrLst/>
    <dgm:txFillClrLst/>
    <dgm:txEffectClrLst/>
  </dgm:styleLbl>
  <dgm:styleLbl name="alignNode1">
    <dgm:fillClrLst meth="repeat">
      <a:schemeClr val="accent1"/>
    </dgm:fillClrLst>
    <dgm:linClrLst meth="repeat">
      <a:schemeClr val="accent1"/>
    </dgm:linClrLst>
    <dgm:effectClrLst/>
    <dgm:txLinClrLst/>
    <dgm:txFillClrLst/>
    <dgm:txEffectClrLst/>
  </dgm:styleLbl>
  <dgm:styleLbl name="node1">
    <dgm:fillClrLst meth="repeat">
      <a:schemeClr val="accent1"/>
    </dgm:fillClrLst>
    <dgm:linClrLst meth="repeat">
      <a:schemeClr val="lt1"/>
    </dgm:linClrLst>
    <dgm:effectClrLst/>
    <dgm:txLinClrLst/>
    <dgm:txFillClrLst/>
    <dgm:txEffectClrLst/>
  </dgm:styleLbl>
  <dgm:styleLbl name="lnNode1">
    <dgm:fillClrLst meth="repeat">
      <a:schemeClr val="accent1"/>
    </dgm:fillClrLst>
    <dgm:linClrLst meth="repeat">
      <a:schemeClr val="lt1"/>
    </dgm:linClrLst>
    <dgm:effectClrLst/>
    <dgm:txLinClrLst/>
    <dgm:txFillClrLst/>
    <dgm:txEffectClrLst/>
  </dgm:styleLbl>
  <dgm:styleLbl name="vennNode1">
    <dgm:fillClrLst meth="repeat">
      <a:schemeClr val="accent1">
        <a:alpha val="50000"/>
      </a:schemeClr>
    </dgm:fillClrLst>
    <dgm:linClrLst meth="repeat">
      <a:schemeClr val="lt1"/>
    </dgm:linClrLst>
    <dgm:effectClrLst/>
    <dgm:txLinClrLst/>
    <dgm:txFillClrLst/>
    <dgm:txEffectClrLst/>
  </dgm:styleLbl>
  <dgm:styleLbl name="node2">
    <dgm:fillClrLst meth="repeat">
      <a:schemeClr val="accent1"/>
    </dgm:fillClrLst>
    <dgm:linClrLst meth="repeat">
      <a:schemeClr val="lt1"/>
    </dgm:linClrLst>
    <dgm:effectClrLst/>
    <dgm:txLinClrLst/>
    <dgm:txFillClrLst/>
    <dgm:txEffectClrLst/>
  </dgm:styleLbl>
  <dgm:styleLbl name="node3">
    <dgm:fillClrLst meth="repeat">
      <a:schemeClr val="accent1"/>
    </dgm:fillClrLst>
    <dgm:linClrLst meth="repeat">
      <a:schemeClr val="lt1"/>
    </dgm:linClrLst>
    <dgm:effectClrLst/>
    <dgm:txLinClrLst/>
    <dgm:txFillClrLst/>
    <dgm:txEffectClrLst/>
  </dgm:styleLbl>
  <dgm:styleLbl name="node4">
    <dgm:fillClrLst meth="repeat">
      <a:schemeClr val="accent1"/>
    </dgm:fillClrLst>
    <dgm:linClrLst meth="repeat">
      <a:schemeClr val="lt1"/>
    </dgm:linClrLst>
    <dgm:effectClrLst/>
    <dgm:txLinClrLst/>
    <dgm:txFillClrLst/>
    <dgm:txEffectClrLst/>
  </dgm:styleLbl>
  <dgm:styleLbl name="f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align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b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sibTrans2D1">
    <dgm:fillClrLst meth="repeat">
      <a:schemeClr val="accent1">
        <a:tint val="60000"/>
      </a:schemeClr>
    </dgm:fillClrLst>
    <dgm:linClrLst meth="repeat">
      <a:schemeClr val="accent1">
        <a:tint val="60000"/>
      </a:schemeClr>
    </dgm:linClrLst>
    <dgm:effectClrLst/>
    <dgm:txLinClrLst/>
    <dgm:txFillClrLst/>
    <dgm:txEffectClrLst/>
  </dgm:styleLbl>
  <dgm:styleLbl name="fgSibTrans2D1">
    <dgm:fillClrLst meth="repeat">
      <a:schemeClr val="accent1">
        <a:tint val="60000"/>
      </a:schemeClr>
    </dgm:fillClrLst>
    <dgm:linClrLst meth="repeat">
      <a:schemeClr val="accent1">
        <a:tint val="60000"/>
      </a:schemeClr>
    </dgm:linClrLst>
    <dgm:effectClrLst/>
    <dgm:txLinClrLst/>
    <dgm:txFillClrLst/>
    <dgm:txEffectClrLst/>
  </dgm:styleLbl>
  <dgm:styleLbl name="bgSibTrans2D1">
    <dgm:fillClrLst meth="repeat">
      <a:schemeClr val="accent1">
        <a:tint val="60000"/>
      </a:schemeClr>
    </dgm:fillClrLst>
    <dgm:linClrLst meth="repeat">
      <a:schemeClr val="accent1">
        <a:tint val="60000"/>
      </a:schemeClr>
    </dgm:linClrLst>
    <dgm:effectClrLst/>
    <dgm:txLinClrLst/>
    <dgm:txFillClrLst/>
    <dgm:txEffectClrLst/>
  </dgm:styleLbl>
  <dgm:styleLbl name="sibTrans1D1">
    <dgm:fillClrLst meth="repeat">
      <a:schemeClr val="accent1"/>
    </dgm:fillClrLst>
    <dgm:linClrLst meth="repeat">
      <a:schemeClr val="accent1"/>
    </dgm:linClrLst>
    <dgm:effectClrLst/>
    <dgm:txLinClrLst/>
    <dgm:txFillClrLst meth="repeat">
      <a:schemeClr val="tx1"/>
    </dgm:txFillClrLst>
    <dgm:txEffectClrLst/>
  </dgm:styleLbl>
  <dgm:styleLbl name="callout">
    <dgm:fillClrLst meth="repeat">
      <a:schemeClr val="accent1"/>
    </dgm:fillClrLst>
    <dgm:linClrLst meth="repeat">
      <a:schemeClr val="accent1">
        <a:tint val="50000"/>
      </a:schemeClr>
    </dgm:linClrLst>
    <dgm:effectClrLst/>
    <dgm:txLinClrLst/>
    <dgm:txFillClrLst meth="repeat">
      <a:schemeClr val="tx1"/>
    </dgm:txFillClrLst>
    <dgm:txEffectClrLst/>
  </dgm:styleLbl>
  <dgm:styleLbl name="asst0">
    <dgm:fillClrLst meth="repeat">
      <a:schemeClr val="accent1"/>
    </dgm:fillClrLst>
    <dgm:linClrLst meth="repeat">
      <a:schemeClr val="lt1"/>
    </dgm:linClrLst>
    <dgm:effectClrLst/>
    <dgm:txLinClrLst/>
    <dgm:txFillClrLst/>
    <dgm:txEffectClrLst/>
  </dgm:styleLbl>
  <dgm:styleLbl name="asst1">
    <dgm:fillClrLst meth="repeat">
      <a:schemeClr val="accent1"/>
    </dgm:fillClrLst>
    <dgm:linClrLst meth="repeat">
      <a:schemeClr val="lt1"/>
    </dgm:linClrLst>
    <dgm:effectClrLst/>
    <dgm:txLinClrLst/>
    <dgm:txFillClrLst/>
    <dgm:txEffectClrLst/>
  </dgm:styleLbl>
  <dgm:styleLbl name="asst2">
    <dgm:fillClrLst meth="repeat">
      <a:schemeClr val="accent1"/>
    </dgm:fillClrLst>
    <dgm:linClrLst meth="repeat">
      <a:schemeClr val="lt1"/>
    </dgm:linClrLst>
    <dgm:effectClrLst/>
    <dgm:txLinClrLst/>
    <dgm:txFillClrLst/>
    <dgm:txEffectClrLst/>
  </dgm:styleLbl>
  <dgm:styleLbl name="asst3">
    <dgm:fillClrLst meth="repeat">
      <a:schemeClr val="accent1"/>
    </dgm:fillClrLst>
    <dgm:linClrLst meth="repeat">
      <a:schemeClr val="lt1"/>
    </dgm:linClrLst>
    <dgm:effectClrLst/>
    <dgm:txLinClrLst/>
    <dgm:txFillClrLst/>
    <dgm:txEffectClrLst/>
  </dgm:styleLbl>
  <dgm:styleLbl name="asst4">
    <dgm:fillClrLst meth="repeat">
      <a:schemeClr val="accent1"/>
    </dgm:fillClrLst>
    <dgm:linClrLst meth="repeat">
      <a:schemeClr val="lt1"/>
    </dgm:linClrLst>
    <dgm:effectClrLst/>
    <dgm:txLinClrLst/>
    <dgm:txFillClrLst/>
    <dgm:txEffectClrLst/>
  </dgm:styleLbl>
  <dgm:styleLbl name="parChTrans2D1">
    <dgm:fillClrLst meth="repeat">
      <a:schemeClr val="accent1">
        <a:tint val="60000"/>
      </a:schemeClr>
    </dgm:fillClrLst>
    <dgm:linClrLst meth="repeat">
      <a:schemeClr val="accent1">
        <a:tint val="60000"/>
      </a:schemeClr>
    </dgm:linClrLst>
    <dgm:effectClrLst/>
    <dgm:txLinClrLst/>
    <dgm:txFillClrLst meth="repeat">
      <a:schemeClr val="lt1"/>
    </dgm:txFillClrLst>
    <dgm:txEffectClrLst/>
  </dgm:styleLbl>
  <dgm:styleLbl name="parChTrans2D2">
    <dgm:fillClrLst meth="repeat">
      <a:schemeClr val="accent1"/>
    </dgm:fillClrLst>
    <dgm:linClrLst meth="repeat">
      <a:schemeClr val="accent1"/>
    </dgm:linClrLst>
    <dgm:effectClrLst/>
    <dgm:txLinClrLst/>
    <dgm:txFillClrLst meth="repeat">
      <a:schemeClr val="lt1"/>
    </dgm:txFillClrLst>
    <dgm:txEffectClrLst/>
  </dgm:styleLbl>
  <dgm:styleLbl name="parChTrans2D3">
    <dgm:fillClrLst meth="repeat">
      <a:schemeClr val="accent1"/>
    </dgm:fillClrLst>
    <dgm:linClrLst meth="repeat">
      <a:schemeClr val="accent1"/>
    </dgm:linClrLst>
    <dgm:effectClrLst/>
    <dgm:txLinClrLst/>
    <dgm:txFillClrLst meth="repeat">
      <a:schemeClr val="lt1"/>
    </dgm:txFillClrLst>
    <dgm:txEffectClrLst/>
  </dgm:styleLbl>
  <dgm:styleLbl name="parChTrans2D4">
    <dgm:fillClrLst meth="repeat">
      <a:schemeClr val="accent1"/>
    </dgm:fillClrLst>
    <dgm:linClrLst meth="repeat">
      <a:schemeClr val="accent1"/>
    </dgm:linClrLst>
    <dgm:effectClrLst/>
    <dgm:txLinClrLst/>
    <dgm:txFillClrLst meth="repeat">
      <a:schemeClr val="lt1"/>
    </dgm:txFillClrLst>
    <dgm:txEffectClrLst/>
  </dgm:styleLbl>
  <dgm:styleLbl name="parChTrans1D1">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2">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3">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parChTrans1D4">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con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align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solidFgAcc1">
    <dgm:fillClrLst meth="repeat">
      <a:schemeClr val="lt1"/>
    </dgm:fillClrLst>
    <dgm:linClrLst meth="repeat">
      <a:schemeClr val="accent1"/>
    </dgm:linClrLst>
    <dgm:effectClrLst/>
    <dgm:txLinClrLst/>
    <dgm:txFillClrLst meth="repeat">
      <a:schemeClr val="dk1"/>
    </dgm:txFillClrLst>
    <dgm:txEffectClrLst/>
  </dgm:styleLbl>
  <dgm:styleLbl name="solidAlignAcc1">
    <dgm:fillClrLst meth="repeat">
      <a:schemeClr val="lt1"/>
    </dgm:fillClrLst>
    <dgm:linClrLst meth="repeat">
      <a:schemeClr val="accent1"/>
    </dgm:linClrLst>
    <dgm:effectClrLst/>
    <dgm:txLinClrLst/>
    <dgm:txFillClrLst meth="repeat">
      <a:schemeClr val="dk1"/>
    </dgm:txFillClrLst>
    <dgm:txEffectClrLst/>
  </dgm:styleLbl>
  <dgm:styleLbl name="solidBgAcc1">
    <dgm:fillClrLst meth="repeat">
      <a:schemeClr val="lt1"/>
    </dgm:fillClrLst>
    <dgm:linClrLst meth="repeat">
      <a:schemeClr val="accent1"/>
    </dgm:linClrLst>
    <dgm:effectClrLst/>
    <dgm:txLinClrLst/>
    <dgm:txFillClrLst meth="repeat">
      <a:schemeClr val="dk1"/>
    </dgm:txFillClrLst>
    <dgm:txEffectClrLst/>
  </dgm:styleLbl>
  <dgm:styleLbl name="f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align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b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fgAcc0">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2">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3">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4">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bgShp">
    <dgm:fillClrLst meth="repeat">
      <a:schemeClr val="accent1">
        <a:tint val="40000"/>
      </a:schemeClr>
    </dgm:fillClrLst>
    <dgm:linClrLst meth="repeat">
      <a:schemeClr val="accent1"/>
    </dgm:linClrLst>
    <dgm:effectClrLst/>
    <dgm:txLinClrLst/>
    <dgm:txFillClrLst meth="repeat">
      <a:schemeClr val="dk1"/>
    </dgm:txFillClrLst>
    <dgm:txEffectClrLst/>
  </dgm:styleLbl>
  <dgm:styleLbl name="dkBgShp">
    <dgm:fillClrLst meth="repeat">
      <a:schemeClr val="accent1">
        <a:shade val="80000"/>
      </a:schemeClr>
    </dgm:fillClrLst>
    <dgm:linClrLst meth="repeat">
      <a:schemeClr val="accent1"/>
    </dgm:linClrLst>
    <dgm:effectClrLst/>
    <dgm:txLinClrLst/>
    <dgm:txFillClrLst meth="repeat">
      <a:schemeClr val="lt1"/>
    </dgm:txFillClrLst>
    <dgm:txEffectClrLst/>
  </dgm:styleLbl>
  <dgm:styleLbl name="trBgShp">
    <dgm:fillClrLst meth="repeat">
      <a:schemeClr val="accent1">
        <a:tint val="50000"/>
        <a:alpha val="40000"/>
      </a:schemeClr>
    </dgm:fillClrLst>
    <dgm:linClrLst meth="repeat">
      <a:schemeClr val="accent1"/>
    </dgm:linClrLst>
    <dgm:effectClrLst/>
    <dgm:txLinClrLst/>
    <dgm:txFillClrLst meth="repeat">
      <a:schemeClr val="lt1"/>
    </dgm:txFillClrLst>
    <dgm:txEffectClrLst/>
  </dgm:styleLbl>
  <dgm:styleLbl name="fgShp">
    <dgm:fillClrLst meth="repeat">
      <a:schemeClr val="accent1">
        <a:tint val="6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22.xml><?xml version="1.0" encoding="utf-8"?>
<dgm:colorsDef xmlns:dgm="http://schemas.openxmlformats.org/drawingml/2006/diagram" xmlns:a="http://schemas.openxmlformats.org/drawingml/2006/main" uniqueId="urn:microsoft.com/office/officeart/2005/8/colors/accent1_2">
  <dgm:title val=""/>
  <dgm:desc val=""/>
  <dgm:catLst>
    <dgm:cat type="accent1" pri="11200"/>
  </dgm:catLst>
  <dgm:styleLbl name="node0">
    <dgm:fillClrLst meth="repeat">
      <a:schemeClr val="accent1"/>
    </dgm:fillClrLst>
    <dgm:linClrLst meth="repeat">
      <a:schemeClr val="lt1"/>
    </dgm:linClrLst>
    <dgm:effectClrLst/>
    <dgm:txLinClrLst/>
    <dgm:txFillClrLst/>
    <dgm:txEffectClrLst/>
  </dgm:styleLbl>
  <dgm:styleLbl name="alignNode1">
    <dgm:fillClrLst meth="repeat">
      <a:schemeClr val="accent1"/>
    </dgm:fillClrLst>
    <dgm:linClrLst meth="repeat">
      <a:schemeClr val="accent1"/>
    </dgm:linClrLst>
    <dgm:effectClrLst/>
    <dgm:txLinClrLst/>
    <dgm:txFillClrLst/>
    <dgm:txEffectClrLst/>
  </dgm:styleLbl>
  <dgm:styleLbl name="node1">
    <dgm:fillClrLst meth="repeat">
      <a:schemeClr val="accent1"/>
    </dgm:fillClrLst>
    <dgm:linClrLst meth="repeat">
      <a:schemeClr val="lt1"/>
    </dgm:linClrLst>
    <dgm:effectClrLst/>
    <dgm:txLinClrLst/>
    <dgm:txFillClrLst/>
    <dgm:txEffectClrLst/>
  </dgm:styleLbl>
  <dgm:styleLbl name="lnNode1">
    <dgm:fillClrLst meth="repeat">
      <a:schemeClr val="accent1"/>
    </dgm:fillClrLst>
    <dgm:linClrLst meth="repeat">
      <a:schemeClr val="lt1"/>
    </dgm:linClrLst>
    <dgm:effectClrLst/>
    <dgm:txLinClrLst/>
    <dgm:txFillClrLst/>
    <dgm:txEffectClrLst/>
  </dgm:styleLbl>
  <dgm:styleLbl name="vennNode1">
    <dgm:fillClrLst meth="repeat">
      <a:schemeClr val="accent1">
        <a:alpha val="50000"/>
      </a:schemeClr>
    </dgm:fillClrLst>
    <dgm:linClrLst meth="repeat">
      <a:schemeClr val="lt1"/>
    </dgm:linClrLst>
    <dgm:effectClrLst/>
    <dgm:txLinClrLst/>
    <dgm:txFillClrLst/>
    <dgm:txEffectClrLst/>
  </dgm:styleLbl>
  <dgm:styleLbl name="node2">
    <dgm:fillClrLst meth="repeat">
      <a:schemeClr val="accent1"/>
    </dgm:fillClrLst>
    <dgm:linClrLst meth="repeat">
      <a:schemeClr val="lt1"/>
    </dgm:linClrLst>
    <dgm:effectClrLst/>
    <dgm:txLinClrLst/>
    <dgm:txFillClrLst/>
    <dgm:txEffectClrLst/>
  </dgm:styleLbl>
  <dgm:styleLbl name="node3">
    <dgm:fillClrLst meth="repeat">
      <a:schemeClr val="accent1"/>
    </dgm:fillClrLst>
    <dgm:linClrLst meth="repeat">
      <a:schemeClr val="lt1"/>
    </dgm:linClrLst>
    <dgm:effectClrLst/>
    <dgm:txLinClrLst/>
    <dgm:txFillClrLst/>
    <dgm:txEffectClrLst/>
  </dgm:styleLbl>
  <dgm:styleLbl name="node4">
    <dgm:fillClrLst meth="repeat">
      <a:schemeClr val="accent1"/>
    </dgm:fillClrLst>
    <dgm:linClrLst meth="repeat">
      <a:schemeClr val="lt1"/>
    </dgm:linClrLst>
    <dgm:effectClrLst/>
    <dgm:txLinClrLst/>
    <dgm:txFillClrLst/>
    <dgm:txEffectClrLst/>
  </dgm:styleLbl>
  <dgm:styleLbl name="f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align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b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sibTrans2D1">
    <dgm:fillClrLst meth="repeat">
      <a:schemeClr val="accent1">
        <a:tint val="60000"/>
      </a:schemeClr>
    </dgm:fillClrLst>
    <dgm:linClrLst meth="repeat">
      <a:schemeClr val="accent1">
        <a:tint val="60000"/>
      </a:schemeClr>
    </dgm:linClrLst>
    <dgm:effectClrLst/>
    <dgm:txLinClrLst/>
    <dgm:txFillClrLst/>
    <dgm:txEffectClrLst/>
  </dgm:styleLbl>
  <dgm:styleLbl name="fgSibTrans2D1">
    <dgm:fillClrLst meth="repeat">
      <a:schemeClr val="accent1">
        <a:tint val="60000"/>
      </a:schemeClr>
    </dgm:fillClrLst>
    <dgm:linClrLst meth="repeat">
      <a:schemeClr val="accent1">
        <a:tint val="60000"/>
      </a:schemeClr>
    </dgm:linClrLst>
    <dgm:effectClrLst/>
    <dgm:txLinClrLst/>
    <dgm:txFillClrLst/>
    <dgm:txEffectClrLst/>
  </dgm:styleLbl>
  <dgm:styleLbl name="bgSibTrans2D1">
    <dgm:fillClrLst meth="repeat">
      <a:schemeClr val="accent1">
        <a:tint val="60000"/>
      </a:schemeClr>
    </dgm:fillClrLst>
    <dgm:linClrLst meth="repeat">
      <a:schemeClr val="accent1">
        <a:tint val="60000"/>
      </a:schemeClr>
    </dgm:linClrLst>
    <dgm:effectClrLst/>
    <dgm:txLinClrLst/>
    <dgm:txFillClrLst/>
    <dgm:txEffectClrLst/>
  </dgm:styleLbl>
  <dgm:styleLbl name="sibTrans1D1">
    <dgm:fillClrLst meth="repeat">
      <a:schemeClr val="accent1"/>
    </dgm:fillClrLst>
    <dgm:linClrLst meth="repeat">
      <a:schemeClr val="accent1"/>
    </dgm:linClrLst>
    <dgm:effectClrLst/>
    <dgm:txLinClrLst/>
    <dgm:txFillClrLst meth="repeat">
      <a:schemeClr val="tx1"/>
    </dgm:txFillClrLst>
    <dgm:txEffectClrLst/>
  </dgm:styleLbl>
  <dgm:styleLbl name="callout">
    <dgm:fillClrLst meth="repeat">
      <a:schemeClr val="accent1"/>
    </dgm:fillClrLst>
    <dgm:linClrLst meth="repeat">
      <a:schemeClr val="accent1">
        <a:tint val="50000"/>
      </a:schemeClr>
    </dgm:linClrLst>
    <dgm:effectClrLst/>
    <dgm:txLinClrLst/>
    <dgm:txFillClrLst meth="repeat">
      <a:schemeClr val="tx1"/>
    </dgm:txFillClrLst>
    <dgm:txEffectClrLst/>
  </dgm:styleLbl>
  <dgm:styleLbl name="asst0">
    <dgm:fillClrLst meth="repeat">
      <a:schemeClr val="accent1"/>
    </dgm:fillClrLst>
    <dgm:linClrLst meth="repeat">
      <a:schemeClr val="lt1"/>
    </dgm:linClrLst>
    <dgm:effectClrLst/>
    <dgm:txLinClrLst/>
    <dgm:txFillClrLst/>
    <dgm:txEffectClrLst/>
  </dgm:styleLbl>
  <dgm:styleLbl name="asst1">
    <dgm:fillClrLst meth="repeat">
      <a:schemeClr val="accent1"/>
    </dgm:fillClrLst>
    <dgm:linClrLst meth="repeat">
      <a:schemeClr val="lt1"/>
    </dgm:linClrLst>
    <dgm:effectClrLst/>
    <dgm:txLinClrLst/>
    <dgm:txFillClrLst/>
    <dgm:txEffectClrLst/>
  </dgm:styleLbl>
  <dgm:styleLbl name="asst2">
    <dgm:fillClrLst meth="repeat">
      <a:schemeClr val="accent1"/>
    </dgm:fillClrLst>
    <dgm:linClrLst meth="repeat">
      <a:schemeClr val="lt1"/>
    </dgm:linClrLst>
    <dgm:effectClrLst/>
    <dgm:txLinClrLst/>
    <dgm:txFillClrLst/>
    <dgm:txEffectClrLst/>
  </dgm:styleLbl>
  <dgm:styleLbl name="asst3">
    <dgm:fillClrLst meth="repeat">
      <a:schemeClr val="accent1"/>
    </dgm:fillClrLst>
    <dgm:linClrLst meth="repeat">
      <a:schemeClr val="lt1"/>
    </dgm:linClrLst>
    <dgm:effectClrLst/>
    <dgm:txLinClrLst/>
    <dgm:txFillClrLst/>
    <dgm:txEffectClrLst/>
  </dgm:styleLbl>
  <dgm:styleLbl name="asst4">
    <dgm:fillClrLst meth="repeat">
      <a:schemeClr val="accent1"/>
    </dgm:fillClrLst>
    <dgm:linClrLst meth="repeat">
      <a:schemeClr val="lt1"/>
    </dgm:linClrLst>
    <dgm:effectClrLst/>
    <dgm:txLinClrLst/>
    <dgm:txFillClrLst/>
    <dgm:txEffectClrLst/>
  </dgm:styleLbl>
  <dgm:styleLbl name="parChTrans2D1">
    <dgm:fillClrLst meth="repeat">
      <a:schemeClr val="accent1">
        <a:tint val="60000"/>
      </a:schemeClr>
    </dgm:fillClrLst>
    <dgm:linClrLst meth="repeat">
      <a:schemeClr val="accent1">
        <a:tint val="60000"/>
      </a:schemeClr>
    </dgm:linClrLst>
    <dgm:effectClrLst/>
    <dgm:txLinClrLst/>
    <dgm:txFillClrLst meth="repeat">
      <a:schemeClr val="lt1"/>
    </dgm:txFillClrLst>
    <dgm:txEffectClrLst/>
  </dgm:styleLbl>
  <dgm:styleLbl name="parChTrans2D2">
    <dgm:fillClrLst meth="repeat">
      <a:schemeClr val="accent1"/>
    </dgm:fillClrLst>
    <dgm:linClrLst meth="repeat">
      <a:schemeClr val="accent1"/>
    </dgm:linClrLst>
    <dgm:effectClrLst/>
    <dgm:txLinClrLst/>
    <dgm:txFillClrLst meth="repeat">
      <a:schemeClr val="lt1"/>
    </dgm:txFillClrLst>
    <dgm:txEffectClrLst/>
  </dgm:styleLbl>
  <dgm:styleLbl name="parChTrans2D3">
    <dgm:fillClrLst meth="repeat">
      <a:schemeClr val="accent1"/>
    </dgm:fillClrLst>
    <dgm:linClrLst meth="repeat">
      <a:schemeClr val="accent1"/>
    </dgm:linClrLst>
    <dgm:effectClrLst/>
    <dgm:txLinClrLst/>
    <dgm:txFillClrLst meth="repeat">
      <a:schemeClr val="lt1"/>
    </dgm:txFillClrLst>
    <dgm:txEffectClrLst/>
  </dgm:styleLbl>
  <dgm:styleLbl name="parChTrans2D4">
    <dgm:fillClrLst meth="repeat">
      <a:schemeClr val="accent1"/>
    </dgm:fillClrLst>
    <dgm:linClrLst meth="repeat">
      <a:schemeClr val="accent1"/>
    </dgm:linClrLst>
    <dgm:effectClrLst/>
    <dgm:txLinClrLst/>
    <dgm:txFillClrLst meth="repeat">
      <a:schemeClr val="lt1"/>
    </dgm:txFillClrLst>
    <dgm:txEffectClrLst/>
  </dgm:styleLbl>
  <dgm:styleLbl name="parChTrans1D1">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2">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3">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parChTrans1D4">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con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align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solidFgAcc1">
    <dgm:fillClrLst meth="repeat">
      <a:schemeClr val="lt1"/>
    </dgm:fillClrLst>
    <dgm:linClrLst meth="repeat">
      <a:schemeClr val="accent1"/>
    </dgm:linClrLst>
    <dgm:effectClrLst/>
    <dgm:txLinClrLst/>
    <dgm:txFillClrLst meth="repeat">
      <a:schemeClr val="dk1"/>
    </dgm:txFillClrLst>
    <dgm:txEffectClrLst/>
  </dgm:styleLbl>
  <dgm:styleLbl name="solidAlignAcc1">
    <dgm:fillClrLst meth="repeat">
      <a:schemeClr val="lt1"/>
    </dgm:fillClrLst>
    <dgm:linClrLst meth="repeat">
      <a:schemeClr val="accent1"/>
    </dgm:linClrLst>
    <dgm:effectClrLst/>
    <dgm:txLinClrLst/>
    <dgm:txFillClrLst meth="repeat">
      <a:schemeClr val="dk1"/>
    </dgm:txFillClrLst>
    <dgm:txEffectClrLst/>
  </dgm:styleLbl>
  <dgm:styleLbl name="solidBgAcc1">
    <dgm:fillClrLst meth="repeat">
      <a:schemeClr val="lt1"/>
    </dgm:fillClrLst>
    <dgm:linClrLst meth="repeat">
      <a:schemeClr val="accent1"/>
    </dgm:linClrLst>
    <dgm:effectClrLst/>
    <dgm:txLinClrLst/>
    <dgm:txFillClrLst meth="repeat">
      <a:schemeClr val="dk1"/>
    </dgm:txFillClrLst>
    <dgm:txEffectClrLst/>
  </dgm:styleLbl>
  <dgm:styleLbl name="f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align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b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fgAcc0">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2">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3">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4">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bgShp">
    <dgm:fillClrLst meth="repeat">
      <a:schemeClr val="accent1">
        <a:tint val="40000"/>
      </a:schemeClr>
    </dgm:fillClrLst>
    <dgm:linClrLst meth="repeat">
      <a:schemeClr val="accent1"/>
    </dgm:linClrLst>
    <dgm:effectClrLst/>
    <dgm:txLinClrLst/>
    <dgm:txFillClrLst meth="repeat">
      <a:schemeClr val="dk1"/>
    </dgm:txFillClrLst>
    <dgm:txEffectClrLst/>
  </dgm:styleLbl>
  <dgm:styleLbl name="dkBgShp">
    <dgm:fillClrLst meth="repeat">
      <a:schemeClr val="accent1">
        <a:shade val="80000"/>
      </a:schemeClr>
    </dgm:fillClrLst>
    <dgm:linClrLst meth="repeat">
      <a:schemeClr val="accent1"/>
    </dgm:linClrLst>
    <dgm:effectClrLst/>
    <dgm:txLinClrLst/>
    <dgm:txFillClrLst meth="repeat">
      <a:schemeClr val="lt1"/>
    </dgm:txFillClrLst>
    <dgm:txEffectClrLst/>
  </dgm:styleLbl>
  <dgm:styleLbl name="trBgShp">
    <dgm:fillClrLst meth="repeat">
      <a:schemeClr val="accent1">
        <a:tint val="50000"/>
        <a:alpha val="40000"/>
      </a:schemeClr>
    </dgm:fillClrLst>
    <dgm:linClrLst meth="repeat">
      <a:schemeClr val="accent1"/>
    </dgm:linClrLst>
    <dgm:effectClrLst/>
    <dgm:txLinClrLst/>
    <dgm:txFillClrLst meth="repeat">
      <a:schemeClr val="lt1"/>
    </dgm:txFillClrLst>
    <dgm:txEffectClrLst/>
  </dgm:styleLbl>
  <dgm:styleLbl name="fgShp">
    <dgm:fillClrLst meth="repeat">
      <a:schemeClr val="accent1">
        <a:tint val="6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23.xml><?xml version="1.0" encoding="utf-8"?>
<dgm:colorsDef xmlns:dgm="http://schemas.openxmlformats.org/drawingml/2006/diagram" xmlns:a="http://schemas.openxmlformats.org/drawingml/2006/main" uniqueId="urn:microsoft.com/office/officeart/2005/8/colors/accent1_2">
  <dgm:title val=""/>
  <dgm:desc val=""/>
  <dgm:catLst>
    <dgm:cat type="accent1" pri="11200"/>
  </dgm:catLst>
  <dgm:styleLbl name="node0">
    <dgm:fillClrLst meth="repeat">
      <a:schemeClr val="accent1"/>
    </dgm:fillClrLst>
    <dgm:linClrLst meth="repeat">
      <a:schemeClr val="lt1"/>
    </dgm:linClrLst>
    <dgm:effectClrLst/>
    <dgm:txLinClrLst/>
    <dgm:txFillClrLst/>
    <dgm:txEffectClrLst/>
  </dgm:styleLbl>
  <dgm:styleLbl name="alignNode1">
    <dgm:fillClrLst meth="repeat">
      <a:schemeClr val="accent1"/>
    </dgm:fillClrLst>
    <dgm:linClrLst meth="repeat">
      <a:schemeClr val="accent1"/>
    </dgm:linClrLst>
    <dgm:effectClrLst/>
    <dgm:txLinClrLst/>
    <dgm:txFillClrLst/>
    <dgm:txEffectClrLst/>
  </dgm:styleLbl>
  <dgm:styleLbl name="node1">
    <dgm:fillClrLst meth="repeat">
      <a:schemeClr val="accent1"/>
    </dgm:fillClrLst>
    <dgm:linClrLst meth="repeat">
      <a:schemeClr val="lt1"/>
    </dgm:linClrLst>
    <dgm:effectClrLst/>
    <dgm:txLinClrLst/>
    <dgm:txFillClrLst/>
    <dgm:txEffectClrLst/>
  </dgm:styleLbl>
  <dgm:styleLbl name="lnNode1">
    <dgm:fillClrLst meth="repeat">
      <a:schemeClr val="accent1"/>
    </dgm:fillClrLst>
    <dgm:linClrLst meth="repeat">
      <a:schemeClr val="lt1"/>
    </dgm:linClrLst>
    <dgm:effectClrLst/>
    <dgm:txLinClrLst/>
    <dgm:txFillClrLst/>
    <dgm:txEffectClrLst/>
  </dgm:styleLbl>
  <dgm:styleLbl name="vennNode1">
    <dgm:fillClrLst meth="repeat">
      <a:schemeClr val="accent1">
        <a:alpha val="50000"/>
      </a:schemeClr>
    </dgm:fillClrLst>
    <dgm:linClrLst meth="repeat">
      <a:schemeClr val="lt1"/>
    </dgm:linClrLst>
    <dgm:effectClrLst/>
    <dgm:txLinClrLst/>
    <dgm:txFillClrLst/>
    <dgm:txEffectClrLst/>
  </dgm:styleLbl>
  <dgm:styleLbl name="node2">
    <dgm:fillClrLst meth="repeat">
      <a:schemeClr val="accent1"/>
    </dgm:fillClrLst>
    <dgm:linClrLst meth="repeat">
      <a:schemeClr val="lt1"/>
    </dgm:linClrLst>
    <dgm:effectClrLst/>
    <dgm:txLinClrLst/>
    <dgm:txFillClrLst/>
    <dgm:txEffectClrLst/>
  </dgm:styleLbl>
  <dgm:styleLbl name="node3">
    <dgm:fillClrLst meth="repeat">
      <a:schemeClr val="accent1"/>
    </dgm:fillClrLst>
    <dgm:linClrLst meth="repeat">
      <a:schemeClr val="lt1"/>
    </dgm:linClrLst>
    <dgm:effectClrLst/>
    <dgm:txLinClrLst/>
    <dgm:txFillClrLst/>
    <dgm:txEffectClrLst/>
  </dgm:styleLbl>
  <dgm:styleLbl name="node4">
    <dgm:fillClrLst meth="repeat">
      <a:schemeClr val="accent1"/>
    </dgm:fillClrLst>
    <dgm:linClrLst meth="repeat">
      <a:schemeClr val="lt1"/>
    </dgm:linClrLst>
    <dgm:effectClrLst/>
    <dgm:txLinClrLst/>
    <dgm:txFillClrLst/>
    <dgm:txEffectClrLst/>
  </dgm:styleLbl>
  <dgm:styleLbl name="f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align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b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sibTrans2D1">
    <dgm:fillClrLst meth="repeat">
      <a:schemeClr val="accent1">
        <a:tint val="60000"/>
      </a:schemeClr>
    </dgm:fillClrLst>
    <dgm:linClrLst meth="repeat">
      <a:schemeClr val="accent1">
        <a:tint val="60000"/>
      </a:schemeClr>
    </dgm:linClrLst>
    <dgm:effectClrLst/>
    <dgm:txLinClrLst/>
    <dgm:txFillClrLst/>
    <dgm:txEffectClrLst/>
  </dgm:styleLbl>
  <dgm:styleLbl name="fgSibTrans2D1">
    <dgm:fillClrLst meth="repeat">
      <a:schemeClr val="accent1">
        <a:tint val="60000"/>
      </a:schemeClr>
    </dgm:fillClrLst>
    <dgm:linClrLst meth="repeat">
      <a:schemeClr val="accent1">
        <a:tint val="60000"/>
      </a:schemeClr>
    </dgm:linClrLst>
    <dgm:effectClrLst/>
    <dgm:txLinClrLst/>
    <dgm:txFillClrLst/>
    <dgm:txEffectClrLst/>
  </dgm:styleLbl>
  <dgm:styleLbl name="bgSibTrans2D1">
    <dgm:fillClrLst meth="repeat">
      <a:schemeClr val="accent1">
        <a:tint val="60000"/>
      </a:schemeClr>
    </dgm:fillClrLst>
    <dgm:linClrLst meth="repeat">
      <a:schemeClr val="accent1">
        <a:tint val="60000"/>
      </a:schemeClr>
    </dgm:linClrLst>
    <dgm:effectClrLst/>
    <dgm:txLinClrLst/>
    <dgm:txFillClrLst/>
    <dgm:txEffectClrLst/>
  </dgm:styleLbl>
  <dgm:styleLbl name="sibTrans1D1">
    <dgm:fillClrLst meth="repeat">
      <a:schemeClr val="accent1"/>
    </dgm:fillClrLst>
    <dgm:linClrLst meth="repeat">
      <a:schemeClr val="accent1"/>
    </dgm:linClrLst>
    <dgm:effectClrLst/>
    <dgm:txLinClrLst/>
    <dgm:txFillClrLst meth="repeat">
      <a:schemeClr val="tx1"/>
    </dgm:txFillClrLst>
    <dgm:txEffectClrLst/>
  </dgm:styleLbl>
  <dgm:styleLbl name="callout">
    <dgm:fillClrLst meth="repeat">
      <a:schemeClr val="accent1"/>
    </dgm:fillClrLst>
    <dgm:linClrLst meth="repeat">
      <a:schemeClr val="accent1">
        <a:tint val="50000"/>
      </a:schemeClr>
    </dgm:linClrLst>
    <dgm:effectClrLst/>
    <dgm:txLinClrLst/>
    <dgm:txFillClrLst meth="repeat">
      <a:schemeClr val="tx1"/>
    </dgm:txFillClrLst>
    <dgm:txEffectClrLst/>
  </dgm:styleLbl>
  <dgm:styleLbl name="asst0">
    <dgm:fillClrLst meth="repeat">
      <a:schemeClr val="accent1"/>
    </dgm:fillClrLst>
    <dgm:linClrLst meth="repeat">
      <a:schemeClr val="lt1"/>
    </dgm:linClrLst>
    <dgm:effectClrLst/>
    <dgm:txLinClrLst/>
    <dgm:txFillClrLst/>
    <dgm:txEffectClrLst/>
  </dgm:styleLbl>
  <dgm:styleLbl name="asst1">
    <dgm:fillClrLst meth="repeat">
      <a:schemeClr val="accent1"/>
    </dgm:fillClrLst>
    <dgm:linClrLst meth="repeat">
      <a:schemeClr val="lt1"/>
    </dgm:linClrLst>
    <dgm:effectClrLst/>
    <dgm:txLinClrLst/>
    <dgm:txFillClrLst/>
    <dgm:txEffectClrLst/>
  </dgm:styleLbl>
  <dgm:styleLbl name="asst2">
    <dgm:fillClrLst meth="repeat">
      <a:schemeClr val="accent1"/>
    </dgm:fillClrLst>
    <dgm:linClrLst meth="repeat">
      <a:schemeClr val="lt1"/>
    </dgm:linClrLst>
    <dgm:effectClrLst/>
    <dgm:txLinClrLst/>
    <dgm:txFillClrLst/>
    <dgm:txEffectClrLst/>
  </dgm:styleLbl>
  <dgm:styleLbl name="asst3">
    <dgm:fillClrLst meth="repeat">
      <a:schemeClr val="accent1"/>
    </dgm:fillClrLst>
    <dgm:linClrLst meth="repeat">
      <a:schemeClr val="lt1"/>
    </dgm:linClrLst>
    <dgm:effectClrLst/>
    <dgm:txLinClrLst/>
    <dgm:txFillClrLst/>
    <dgm:txEffectClrLst/>
  </dgm:styleLbl>
  <dgm:styleLbl name="asst4">
    <dgm:fillClrLst meth="repeat">
      <a:schemeClr val="accent1"/>
    </dgm:fillClrLst>
    <dgm:linClrLst meth="repeat">
      <a:schemeClr val="lt1"/>
    </dgm:linClrLst>
    <dgm:effectClrLst/>
    <dgm:txLinClrLst/>
    <dgm:txFillClrLst/>
    <dgm:txEffectClrLst/>
  </dgm:styleLbl>
  <dgm:styleLbl name="parChTrans2D1">
    <dgm:fillClrLst meth="repeat">
      <a:schemeClr val="accent1">
        <a:tint val="60000"/>
      </a:schemeClr>
    </dgm:fillClrLst>
    <dgm:linClrLst meth="repeat">
      <a:schemeClr val="accent1">
        <a:tint val="60000"/>
      </a:schemeClr>
    </dgm:linClrLst>
    <dgm:effectClrLst/>
    <dgm:txLinClrLst/>
    <dgm:txFillClrLst meth="repeat">
      <a:schemeClr val="lt1"/>
    </dgm:txFillClrLst>
    <dgm:txEffectClrLst/>
  </dgm:styleLbl>
  <dgm:styleLbl name="parChTrans2D2">
    <dgm:fillClrLst meth="repeat">
      <a:schemeClr val="accent1"/>
    </dgm:fillClrLst>
    <dgm:linClrLst meth="repeat">
      <a:schemeClr val="accent1"/>
    </dgm:linClrLst>
    <dgm:effectClrLst/>
    <dgm:txLinClrLst/>
    <dgm:txFillClrLst meth="repeat">
      <a:schemeClr val="lt1"/>
    </dgm:txFillClrLst>
    <dgm:txEffectClrLst/>
  </dgm:styleLbl>
  <dgm:styleLbl name="parChTrans2D3">
    <dgm:fillClrLst meth="repeat">
      <a:schemeClr val="accent1"/>
    </dgm:fillClrLst>
    <dgm:linClrLst meth="repeat">
      <a:schemeClr val="accent1"/>
    </dgm:linClrLst>
    <dgm:effectClrLst/>
    <dgm:txLinClrLst/>
    <dgm:txFillClrLst meth="repeat">
      <a:schemeClr val="lt1"/>
    </dgm:txFillClrLst>
    <dgm:txEffectClrLst/>
  </dgm:styleLbl>
  <dgm:styleLbl name="parChTrans2D4">
    <dgm:fillClrLst meth="repeat">
      <a:schemeClr val="accent1"/>
    </dgm:fillClrLst>
    <dgm:linClrLst meth="repeat">
      <a:schemeClr val="accent1"/>
    </dgm:linClrLst>
    <dgm:effectClrLst/>
    <dgm:txLinClrLst/>
    <dgm:txFillClrLst meth="repeat">
      <a:schemeClr val="lt1"/>
    </dgm:txFillClrLst>
    <dgm:txEffectClrLst/>
  </dgm:styleLbl>
  <dgm:styleLbl name="parChTrans1D1">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2">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3">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parChTrans1D4">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con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align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solidFgAcc1">
    <dgm:fillClrLst meth="repeat">
      <a:schemeClr val="lt1"/>
    </dgm:fillClrLst>
    <dgm:linClrLst meth="repeat">
      <a:schemeClr val="accent1"/>
    </dgm:linClrLst>
    <dgm:effectClrLst/>
    <dgm:txLinClrLst/>
    <dgm:txFillClrLst meth="repeat">
      <a:schemeClr val="dk1"/>
    </dgm:txFillClrLst>
    <dgm:txEffectClrLst/>
  </dgm:styleLbl>
  <dgm:styleLbl name="solidAlignAcc1">
    <dgm:fillClrLst meth="repeat">
      <a:schemeClr val="lt1"/>
    </dgm:fillClrLst>
    <dgm:linClrLst meth="repeat">
      <a:schemeClr val="accent1"/>
    </dgm:linClrLst>
    <dgm:effectClrLst/>
    <dgm:txLinClrLst/>
    <dgm:txFillClrLst meth="repeat">
      <a:schemeClr val="dk1"/>
    </dgm:txFillClrLst>
    <dgm:txEffectClrLst/>
  </dgm:styleLbl>
  <dgm:styleLbl name="solidBgAcc1">
    <dgm:fillClrLst meth="repeat">
      <a:schemeClr val="lt1"/>
    </dgm:fillClrLst>
    <dgm:linClrLst meth="repeat">
      <a:schemeClr val="accent1"/>
    </dgm:linClrLst>
    <dgm:effectClrLst/>
    <dgm:txLinClrLst/>
    <dgm:txFillClrLst meth="repeat">
      <a:schemeClr val="dk1"/>
    </dgm:txFillClrLst>
    <dgm:txEffectClrLst/>
  </dgm:styleLbl>
  <dgm:styleLbl name="f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align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b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fgAcc0">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2">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3">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4">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bgShp">
    <dgm:fillClrLst meth="repeat">
      <a:schemeClr val="accent1">
        <a:tint val="40000"/>
      </a:schemeClr>
    </dgm:fillClrLst>
    <dgm:linClrLst meth="repeat">
      <a:schemeClr val="accent1"/>
    </dgm:linClrLst>
    <dgm:effectClrLst/>
    <dgm:txLinClrLst/>
    <dgm:txFillClrLst meth="repeat">
      <a:schemeClr val="dk1"/>
    </dgm:txFillClrLst>
    <dgm:txEffectClrLst/>
  </dgm:styleLbl>
  <dgm:styleLbl name="dkBgShp">
    <dgm:fillClrLst meth="repeat">
      <a:schemeClr val="accent1">
        <a:shade val="80000"/>
      </a:schemeClr>
    </dgm:fillClrLst>
    <dgm:linClrLst meth="repeat">
      <a:schemeClr val="accent1"/>
    </dgm:linClrLst>
    <dgm:effectClrLst/>
    <dgm:txLinClrLst/>
    <dgm:txFillClrLst meth="repeat">
      <a:schemeClr val="lt1"/>
    </dgm:txFillClrLst>
    <dgm:txEffectClrLst/>
  </dgm:styleLbl>
  <dgm:styleLbl name="trBgShp">
    <dgm:fillClrLst meth="repeat">
      <a:schemeClr val="accent1">
        <a:tint val="50000"/>
        <a:alpha val="40000"/>
      </a:schemeClr>
    </dgm:fillClrLst>
    <dgm:linClrLst meth="repeat">
      <a:schemeClr val="accent1"/>
    </dgm:linClrLst>
    <dgm:effectClrLst/>
    <dgm:txLinClrLst/>
    <dgm:txFillClrLst meth="repeat">
      <a:schemeClr val="lt1"/>
    </dgm:txFillClrLst>
    <dgm:txEffectClrLst/>
  </dgm:styleLbl>
  <dgm:styleLbl name="fgShp">
    <dgm:fillClrLst meth="repeat">
      <a:schemeClr val="accent1">
        <a:tint val="6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24.xml><?xml version="1.0" encoding="utf-8"?>
<dgm:colorsDef xmlns:dgm="http://schemas.openxmlformats.org/drawingml/2006/diagram" xmlns:a="http://schemas.openxmlformats.org/drawingml/2006/main" uniqueId="urn:microsoft.com/office/officeart/2005/8/colors/accent1_2">
  <dgm:title val=""/>
  <dgm:desc val=""/>
  <dgm:catLst>
    <dgm:cat type="accent1" pri="11200"/>
  </dgm:catLst>
  <dgm:styleLbl name="node0">
    <dgm:fillClrLst meth="repeat">
      <a:schemeClr val="accent1"/>
    </dgm:fillClrLst>
    <dgm:linClrLst meth="repeat">
      <a:schemeClr val="lt1"/>
    </dgm:linClrLst>
    <dgm:effectClrLst/>
    <dgm:txLinClrLst/>
    <dgm:txFillClrLst/>
    <dgm:txEffectClrLst/>
  </dgm:styleLbl>
  <dgm:styleLbl name="alignNode1">
    <dgm:fillClrLst meth="repeat">
      <a:schemeClr val="accent1"/>
    </dgm:fillClrLst>
    <dgm:linClrLst meth="repeat">
      <a:schemeClr val="accent1"/>
    </dgm:linClrLst>
    <dgm:effectClrLst/>
    <dgm:txLinClrLst/>
    <dgm:txFillClrLst/>
    <dgm:txEffectClrLst/>
  </dgm:styleLbl>
  <dgm:styleLbl name="node1">
    <dgm:fillClrLst meth="repeat">
      <a:schemeClr val="accent1"/>
    </dgm:fillClrLst>
    <dgm:linClrLst meth="repeat">
      <a:schemeClr val="lt1"/>
    </dgm:linClrLst>
    <dgm:effectClrLst/>
    <dgm:txLinClrLst/>
    <dgm:txFillClrLst/>
    <dgm:txEffectClrLst/>
  </dgm:styleLbl>
  <dgm:styleLbl name="lnNode1">
    <dgm:fillClrLst meth="repeat">
      <a:schemeClr val="accent1"/>
    </dgm:fillClrLst>
    <dgm:linClrLst meth="repeat">
      <a:schemeClr val="lt1"/>
    </dgm:linClrLst>
    <dgm:effectClrLst/>
    <dgm:txLinClrLst/>
    <dgm:txFillClrLst/>
    <dgm:txEffectClrLst/>
  </dgm:styleLbl>
  <dgm:styleLbl name="vennNode1">
    <dgm:fillClrLst meth="repeat">
      <a:schemeClr val="accent1">
        <a:alpha val="50000"/>
      </a:schemeClr>
    </dgm:fillClrLst>
    <dgm:linClrLst meth="repeat">
      <a:schemeClr val="lt1"/>
    </dgm:linClrLst>
    <dgm:effectClrLst/>
    <dgm:txLinClrLst/>
    <dgm:txFillClrLst/>
    <dgm:txEffectClrLst/>
  </dgm:styleLbl>
  <dgm:styleLbl name="node2">
    <dgm:fillClrLst meth="repeat">
      <a:schemeClr val="accent1"/>
    </dgm:fillClrLst>
    <dgm:linClrLst meth="repeat">
      <a:schemeClr val="lt1"/>
    </dgm:linClrLst>
    <dgm:effectClrLst/>
    <dgm:txLinClrLst/>
    <dgm:txFillClrLst/>
    <dgm:txEffectClrLst/>
  </dgm:styleLbl>
  <dgm:styleLbl name="node3">
    <dgm:fillClrLst meth="repeat">
      <a:schemeClr val="accent1"/>
    </dgm:fillClrLst>
    <dgm:linClrLst meth="repeat">
      <a:schemeClr val="lt1"/>
    </dgm:linClrLst>
    <dgm:effectClrLst/>
    <dgm:txLinClrLst/>
    <dgm:txFillClrLst/>
    <dgm:txEffectClrLst/>
  </dgm:styleLbl>
  <dgm:styleLbl name="node4">
    <dgm:fillClrLst meth="repeat">
      <a:schemeClr val="accent1"/>
    </dgm:fillClrLst>
    <dgm:linClrLst meth="repeat">
      <a:schemeClr val="lt1"/>
    </dgm:linClrLst>
    <dgm:effectClrLst/>
    <dgm:txLinClrLst/>
    <dgm:txFillClrLst/>
    <dgm:txEffectClrLst/>
  </dgm:styleLbl>
  <dgm:styleLbl name="f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align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b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sibTrans2D1">
    <dgm:fillClrLst meth="repeat">
      <a:schemeClr val="accent1">
        <a:tint val="60000"/>
      </a:schemeClr>
    </dgm:fillClrLst>
    <dgm:linClrLst meth="repeat">
      <a:schemeClr val="accent1">
        <a:tint val="60000"/>
      </a:schemeClr>
    </dgm:linClrLst>
    <dgm:effectClrLst/>
    <dgm:txLinClrLst/>
    <dgm:txFillClrLst/>
    <dgm:txEffectClrLst/>
  </dgm:styleLbl>
  <dgm:styleLbl name="fgSibTrans2D1">
    <dgm:fillClrLst meth="repeat">
      <a:schemeClr val="accent1">
        <a:tint val="60000"/>
      </a:schemeClr>
    </dgm:fillClrLst>
    <dgm:linClrLst meth="repeat">
      <a:schemeClr val="accent1">
        <a:tint val="60000"/>
      </a:schemeClr>
    </dgm:linClrLst>
    <dgm:effectClrLst/>
    <dgm:txLinClrLst/>
    <dgm:txFillClrLst/>
    <dgm:txEffectClrLst/>
  </dgm:styleLbl>
  <dgm:styleLbl name="bgSibTrans2D1">
    <dgm:fillClrLst meth="repeat">
      <a:schemeClr val="accent1">
        <a:tint val="60000"/>
      </a:schemeClr>
    </dgm:fillClrLst>
    <dgm:linClrLst meth="repeat">
      <a:schemeClr val="accent1">
        <a:tint val="60000"/>
      </a:schemeClr>
    </dgm:linClrLst>
    <dgm:effectClrLst/>
    <dgm:txLinClrLst/>
    <dgm:txFillClrLst/>
    <dgm:txEffectClrLst/>
  </dgm:styleLbl>
  <dgm:styleLbl name="sibTrans1D1">
    <dgm:fillClrLst meth="repeat">
      <a:schemeClr val="accent1"/>
    </dgm:fillClrLst>
    <dgm:linClrLst meth="repeat">
      <a:schemeClr val="accent1"/>
    </dgm:linClrLst>
    <dgm:effectClrLst/>
    <dgm:txLinClrLst/>
    <dgm:txFillClrLst meth="repeat">
      <a:schemeClr val="tx1"/>
    </dgm:txFillClrLst>
    <dgm:txEffectClrLst/>
  </dgm:styleLbl>
  <dgm:styleLbl name="callout">
    <dgm:fillClrLst meth="repeat">
      <a:schemeClr val="accent1"/>
    </dgm:fillClrLst>
    <dgm:linClrLst meth="repeat">
      <a:schemeClr val="accent1">
        <a:tint val="50000"/>
      </a:schemeClr>
    </dgm:linClrLst>
    <dgm:effectClrLst/>
    <dgm:txLinClrLst/>
    <dgm:txFillClrLst meth="repeat">
      <a:schemeClr val="tx1"/>
    </dgm:txFillClrLst>
    <dgm:txEffectClrLst/>
  </dgm:styleLbl>
  <dgm:styleLbl name="asst0">
    <dgm:fillClrLst meth="repeat">
      <a:schemeClr val="accent1"/>
    </dgm:fillClrLst>
    <dgm:linClrLst meth="repeat">
      <a:schemeClr val="lt1"/>
    </dgm:linClrLst>
    <dgm:effectClrLst/>
    <dgm:txLinClrLst/>
    <dgm:txFillClrLst/>
    <dgm:txEffectClrLst/>
  </dgm:styleLbl>
  <dgm:styleLbl name="asst1">
    <dgm:fillClrLst meth="repeat">
      <a:schemeClr val="accent1"/>
    </dgm:fillClrLst>
    <dgm:linClrLst meth="repeat">
      <a:schemeClr val="lt1"/>
    </dgm:linClrLst>
    <dgm:effectClrLst/>
    <dgm:txLinClrLst/>
    <dgm:txFillClrLst/>
    <dgm:txEffectClrLst/>
  </dgm:styleLbl>
  <dgm:styleLbl name="asst2">
    <dgm:fillClrLst meth="repeat">
      <a:schemeClr val="accent1"/>
    </dgm:fillClrLst>
    <dgm:linClrLst meth="repeat">
      <a:schemeClr val="lt1"/>
    </dgm:linClrLst>
    <dgm:effectClrLst/>
    <dgm:txLinClrLst/>
    <dgm:txFillClrLst/>
    <dgm:txEffectClrLst/>
  </dgm:styleLbl>
  <dgm:styleLbl name="asst3">
    <dgm:fillClrLst meth="repeat">
      <a:schemeClr val="accent1"/>
    </dgm:fillClrLst>
    <dgm:linClrLst meth="repeat">
      <a:schemeClr val="lt1"/>
    </dgm:linClrLst>
    <dgm:effectClrLst/>
    <dgm:txLinClrLst/>
    <dgm:txFillClrLst/>
    <dgm:txEffectClrLst/>
  </dgm:styleLbl>
  <dgm:styleLbl name="asst4">
    <dgm:fillClrLst meth="repeat">
      <a:schemeClr val="accent1"/>
    </dgm:fillClrLst>
    <dgm:linClrLst meth="repeat">
      <a:schemeClr val="lt1"/>
    </dgm:linClrLst>
    <dgm:effectClrLst/>
    <dgm:txLinClrLst/>
    <dgm:txFillClrLst/>
    <dgm:txEffectClrLst/>
  </dgm:styleLbl>
  <dgm:styleLbl name="parChTrans2D1">
    <dgm:fillClrLst meth="repeat">
      <a:schemeClr val="accent1">
        <a:tint val="60000"/>
      </a:schemeClr>
    </dgm:fillClrLst>
    <dgm:linClrLst meth="repeat">
      <a:schemeClr val="accent1">
        <a:tint val="60000"/>
      </a:schemeClr>
    </dgm:linClrLst>
    <dgm:effectClrLst/>
    <dgm:txLinClrLst/>
    <dgm:txFillClrLst meth="repeat">
      <a:schemeClr val="lt1"/>
    </dgm:txFillClrLst>
    <dgm:txEffectClrLst/>
  </dgm:styleLbl>
  <dgm:styleLbl name="parChTrans2D2">
    <dgm:fillClrLst meth="repeat">
      <a:schemeClr val="accent1"/>
    </dgm:fillClrLst>
    <dgm:linClrLst meth="repeat">
      <a:schemeClr val="accent1"/>
    </dgm:linClrLst>
    <dgm:effectClrLst/>
    <dgm:txLinClrLst/>
    <dgm:txFillClrLst meth="repeat">
      <a:schemeClr val="lt1"/>
    </dgm:txFillClrLst>
    <dgm:txEffectClrLst/>
  </dgm:styleLbl>
  <dgm:styleLbl name="parChTrans2D3">
    <dgm:fillClrLst meth="repeat">
      <a:schemeClr val="accent1"/>
    </dgm:fillClrLst>
    <dgm:linClrLst meth="repeat">
      <a:schemeClr val="accent1"/>
    </dgm:linClrLst>
    <dgm:effectClrLst/>
    <dgm:txLinClrLst/>
    <dgm:txFillClrLst meth="repeat">
      <a:schemeClr val="lt1"/>
    </dgm:txFillClrLst>
    <dgm:txEffectClrLst/>
  </dgm:styleLbl>
  <dgm:styleLbl name="parChTrans2D4">
    <dgm:fillClrLst meth="repeat">
      <a:schemeClr val="accent1"/>
    </dgm:fillClrLst>
    <dgm:linClrLst meth="repeat">
      <a:schemeClr val="accent1"/>
    </dgm:linClrLst>
    <dgm:effectClrLst/>
    <dgm:txLinClrLst/>
    <dgm:txFillClrLst meth="repeat">
      <a:schemeClr val="lt1"/>
    </dgm:txFillClrLst>
    <dgm:txEffectClrLst/>
  </dgm:styleLbl>
  <dgm:styleLbl name="parChTrans1D1">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2">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3">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parChTrans1D4">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con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align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solidFgAcc1">
    <dgm:fillClrLst meth="repeat">
      <a:schemeClr val="lt1"/>
    </dgm:fillClrLst>
    <dgm:linClrLst meth="repeat">
      <a:schemeClr val="accent1"/>
    </dgm:linClrLst>
    <dgm:effectClrLst/>
    <dgm:txLinClrLst/>
    <dgm:txFillClrLst meth="repeat">
      <a:schemeClr val="dk1"/>
    </dgm:txFillClrLst>
    <dgm:txEffectClrLst/>
  </dgm:styleLbl>
  <dgm:styleLbl name="solidAlignAcc1">
    <dgm:fillClrLst meth="repeat">
      <a:schemeClr val="lt1"/>
    </dgm:fillClrLst>
    <dgm:linClrLst meth="repeat">
      <a:schemeClr val="accent1"/>
    </dgm:linClrLst>
    <dgm:effectClrLst/>
    <dgm:txLinClrLst/>
    <dgm:txFillClrLst meth="repeat">
      <a:schemeClr val="dk1"/>
    </dgm:txFillClrLst>
    <dgm:txEffectClrLst/>
  </dgm:styleLbl>
  <dgm:styleLbl name="solidBgAcc1">
    <dgm:fillClrLst meth="repeat">
      <a:schemeClr val="lt1"/>
    </dgm:fillClrLst>
    <dgm:linClrLst meth="repeat">
      <a:schemeClr val="accent1"/>
    </dgm:linClrLst>
    <dgm:effectClrLst/>
    <dgm:txLinClrLst/>
    <dgm:txFillClrLst meth="repeat">
      <a:schemeClr val="dk1"/>
    </dgm:txFillClrLst>
    <dgm:txEffectClrLst/>
  </dgm:styleLbl>
  <dgm:styleLbl name="f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align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b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fgAcc0">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2">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3">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4">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bgShp">
    <dgm:fillClrLst meth="repeat">
      <a:schemeClr val="accent1">
        <a:tint val="40000"/>
      </a:schemeClr>
    </dgm:fillClrLst>
    <dgm:linClrLst meth="repeat">
      <a:schemeClr val="accent1"/>
    </dgm:linClrLst>
    <dgm:effectClrLst/>
    <dgm:txLinClrLst/>
    <dgm:txFillClrLst meth="repeat">
      <a:schemeClr val="dk1"/>
    </dgm:txFillClrLst>
    <dgm:txEffectClrLst/>
  </dgm:styleLbl>
  <dgm:styleLbl name="dkBgShp">
    <dgm:fillClrLst meth="repeat">
      <a:schemeClr val="accent1">
        <a:shade val="80000"/>
      </a:schemeClr>
    </dgm:fillClrLst>
    <dgm:linClrLst meth="repeat">
      <a:schemeClr val="accent1"/>
    </dgm:linClrLst>
    <dgm:effectClrLst/>
    <dgm:txLinClrLst/>
    <dgm:txFillClrLst meth="repeat">
      <a:schemeClr val="lt1"/>
    </dgm:txFillClrLst>
    <dgm:txEffectClrLst/>
  </dgm:styleLbl>
  <dgm:styleLbl name="trBgShp">
    <dgm:fillClrLst meth="repeat">
      <a:schemeClr val="accent1">
        <a:tint val="50000"/>
        <a:alpha val="40000"/>
      </a:schemeClr>
    </dgm:fillClrLst>
    <dgm:linClrLst meth="repeat">
      <a:schemeClr val="accent1"/>
    </dgm:linClrLst>
    <dgm:effectClrLst/>
    <dgm:txLinClrLst/>
    <dgm:txFillClrLst meth="repeat">
      <a:schemeClr val="lt1"/>
    </dgm:txFillClrLst>
    <dgm:txEffectClrLst/>
  </dgm:styleLbl>
  <dgm:styleLbl name="fgShp">
    <dgm:fillClrLst meth="repeat">
      <a:schemeClr val="accent1">
        <a:tint val="6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25.xml><?xml version="1.0" encoding="utf-8"?>
<dgm:colorsDef xmlns:dgm="http://schemas.openxmlformats.org/drawingml/2006/diagram" xmlns:a="http://schemas.openxmlformats.org/drawingml/2006/main" uniqueId="urn:microsoft.com/office/officeart/2005/8/colors/accent1_2">
  <dgm:title val=""/>
  <dgm:desc val=""/>
  <dgm:catLst>
    <dgm:cat type="accent1" pri="11200"/>
  </dgm:catLst>
  <dgm:styleLbl name="node0">
    <dgm:fillClrLst meth="repeat">
      <a:schemeClr val="accent1"/>
    </dgm:fillClrLst>
    <dgm:linClrLst meth="repeat">
      <a:schemeClr val="lt1"/>
    </dgm:linClrLst>
    <dgm:effectClrLst/>
    <dgm:txLinClrLst/>
    <dgm:txFillClrLst/>
    <dgm:txEffectClrLst/>
  </dgm:styleLbl>
  <dgm:styleLbl name="alignNode1">
    <dgm:fillClrLst meth="repeat">
      <a:schemeClr val="accent1"/>
    </dgm:fillClrLst>
    <dgm:linClrLst meth="repeat">
      <a:schemeClr val="accent1"/>
    </dgm:linClrLst>
    <dgm:effectClrLst/>
    <dgm:txLinClrLst/>
    <dgm:txFillClrLst/>
    <dgm:txEffectClrLst/>
  </dgm:styleLbl>
  <dgm:styleLbl name="node1">
    <dgm:fillClrLst meth="repeat">
      <a:schemeClr val="accent1"/>
    </dgm:fillClrLst>
    <dgm:linClrLst meth="repeat">
      <a:schemeClr val="lt1"/>
    </dgm:linClrLst>
    <dgm:effectClrLst/>
    <dgm:txLinClrLst/>
    <dgm:txFillClrLst/>
    <dgm:txEffectClrLst/>
  </dgm:styleLbl>
  <dgm:styleLbl name="lnNode1">
    <dgm:fillClrLst meth="repeat">
      <a:schemeClr val="accent1"/>
    </dgm:fillClrLst>
    <dgm:linClrLst meth="repeat">
      <a:schemeClr val="lt1"/>
    </dgm:linClrLst>
    <dgm:effectClrLst/>
    <dgm:txLinClrLst/>
    <dgm:txFillClrLst/>
    <dgm:txEffectClrLst/>
  </dgm:styleLbl>
  <dgm:styleLbl name="vennNode1">
    <dgm:fillClrLst meth="repeat">
      <a:schemeClr val="accent1">
        <a:alpha val="50000"/>
      </a:schemeClr>
    </dgm:fillClrLst>
    <dgm:linClrLst meth="repeat">
      <a:schemeClr val="lt1"/>
    </dgm:linClrLst>
    <dgm:effectClrLst/>
    <dgm:txLinClrLst/>
    <dgm:txFillClrLst/>
    <dgm:txEffectClrLst/>
  </dgm:styleLbl>
  <dgm:styleLbl name="node2">
    <dgm:fillClrLst meth="repeat">
      <a:schemeClr val="accent1"/>
    </dgm:fillClrLst>
    <dgm:linClrLst meth="repeat">
      <a:schemeClr val="lt1"/>
    </dgm:linClrLst>
    <dgm:effectClrLst/>
    <dgm:txLinClrLst/>
    <dgm:txFillClrLst/>
    <dgm:txEffectClrLst/>
  </dgm:styleLbl>
  <dgm:styleLbl name="node3">
    <dgm:fillClrLst meth="repeat">
      <a:schemeClr val="accent1"/>
    </dgm:fillClrLst>
    <dgm:linClrLst meth="repeat">
      <a:schemeClr val="lt1"/>
    </dgm:linClrLst>
    <dgm:effectClrLst/>
    <dgm:txLinClrLst/>
    <dgm:txFillClrLst/>
    <dgm:txEffectClrLst/>
  </dgm:styleLbl>
  <dgm:styleLbl name="node4">
    <dgm:fillClrLst meth="repeat">
      <a:schemeClr val="accent1"/>
    </dgm:fillClrLst>
    <dgm:linClrLst meth="repeat">
      <a:schemeClr val="lt1"/>
    </dgm:linClrLst>
    <dgm:effectClrLst/>
    <dgm:txLinClrLst/>
    <dgm:txFillClrLst/>
    <dgm:txEffectClrLst/>
  </dgm:styleLbl>
  <dgm:styleLbl name="f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align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b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sibTrans2D1">
    <dgm:fillClrLst meth="repeat">
      <a:schemeClr val="accent1">
        <a:tint val="60000"/>
      </a:schemeClr>
    </dgm:fillClrLst>
    <dgm:linClrLst meth="repeat">
      <a:schemeClr val="accent1">
        <a:tint val="60000"/>
      </a:schemeClr>
    </dgm:linClrLst>
    <dgm:effectClrLst/>
    <dgm:txLinClrLst/>
    <dgm:txFillClrLst/>
    <dgm:txEffectClrLst/>
  </dgm:styleLbl>
  <dgm:styleLbl name="fgSibTrans2D1">
    <dgm:fillClrLst meth="repeat">
      <a:schemeClr val="accent1">
        <a:tint val="60000"/>
      </a:schemeClr>
    </dgm:fillClrLst>
    <dgm:linClrLst meth="repeat">
      <a:schemeClr val="accent1">
        <a:tint val="60000"/>
      </a:schemeClr>
    </dgm:linClrLst>
    <dgm:effectClrLst/>
    <dgm:txLinClrLst/>
    <dgm:txFillClrLst/>
    <dgm:txEffectClrLst/>
  </dgm:styleLbl>
  <dgm:styleLbl name="bgSibTrans2D1">
    <dgm:fillClrLst meth="repeat">
      <a:schemeClr val="accent1">
        <a:tint val="60000"/>
      </a:schemeClr>
    </dgm:fillClrLst>
    <dgm:linClrLst meth="repeat">
      <a:schemeClr val="accent1">
        <a:tint val="60000"/>
      </a:schemeClr>
    </dgm:linClrLst>
    <dgm:effectClrLst/>
    <dgm:txLinClrLst/>
    <dgm:txFillClrLst/>
    <dgm:txEffectClrLst/>
  </dgm:styleLbl>
  <dgm:styleLbl name="sibTrans1D1">
    <dgm:fillClrLst meth="repeat">
      <a:schemeClr val="accent1"/>
    </dgm:fillClrLst>
    <dgm:linClrLst meth="repeat">
      <a:schemeClr val="accent1"/>
    </dgm:linClrLst>
    <dgm:effectClrLst/>
    <dgm:txLinClrLst/>
    <dgm:txFillClrLst meth="repeat">
      <a:schemeClr val="tx1"/>
    </dgm:txFillClrLst>
    <dgm:txEffectClrLst/>
  </dgm:styleLbl>
  <dgm:styleLbl name="callout">
    <dgm:fillClrLst meth="repeat">
      <a:schemeClr val="accent1"/>
    </dgm:fillClrLst>
    <dgm:linClrLst meth="repeat">
      <a:schemeClr val="accent1">
        <a:tint val="50000"/>
      </a:schemeClr>
    </dgm:linClrLst>
    <dgm:effectClrLst/>
    <dgm:txLinClrLst/>
    <dgm:txFillClrLst meth="repeat">
      <a:schemeClr val="tx1"/>
    </dgm:txFillClrLst>
    <dgm:txEffectClrLst/>
  </dgm:styleLbl>
  <dgm:styleLbl name="asst0">
    <dgm:fillClrLst meth="repeat">
      <a:schemeClr val="accent1"/>
    </dgm:fillClrLst>
    <dgm:linClrLst meth="repeat">
      <a:schemeClr val="lt1"/>
    </dgm:linClrLst>
    <dgm:effectClrLst/>
    <dgm:txLinClrLst/>
    <dgm:txFillClrLst/>
    <dgm:txEffectClrLst/>
  </dgm:styleLbl>
  <dgm:styleLbl name="asst1">
    <dgm:fillClrLst meth="repeat">
      <a:schemeClr val="accent1"/>
    </dgm:fillClrLst>
    <dgm:linClrLst meth="repeat">
      <a:schemeClr val="lt1"/>
    </dgm:linClrLst>
    <dgm:effectClrLst/>
    <dgm:txLinClrLst/>
    <dgm:txFillClrLst/>
    <dgm:txEffectClrLst/>
  </dgm:styleLbl>
  <dgm:styleLbl name="asst2">
    <dgm:fillClrLst meth="repeat">
      <a:schemeClr val="accent1"/>
    </dgm:fillClrLst>
    <dgm:linClrLst meth="repeat">
      <a:schemeClr val="lt1"/>
    </dgm:linClrLst>
    <dgm:effectClrLst/>
    <dgm:txLinClrLst/>
    <dgm:txFillClrLst/>
    <dgm:txEffectClrLst/>
  </dgm:styleLbl>
  <dgm:styleLbl name="asst3">
    <dgm:fillClrLst meth="repeat">
      <a:schemeClr val="accent1"/>
    </dgm:fillClrLst>
    <dgm:linClrLst meth="repeat">
      <a:schemeClr val="lt1"/>
    </dgm:linClrLst>
    <dgm:effectClrLst/>
    <dgm:txLinClrLst/>
    <dgm:txFillClrLst/>
    <dgm:txEffectClrLst/>
  </dgm:styleLbl>
  <dgm:styleLbl name="asst4">
    <dgm:fillClrLst meth="repeat">
      <a:schemeClr val="accent1"/>
    </dgm:fillClrLst>
    <dgm:linClrLst meth="repeat">
      <a:schemeClr val="lt1"/>
    </dgm:linClrLst>
    <dgm:effectClrLst/>
    <dgm:txLinClrLst/>
    <dgm:txFillClrLst/>
    <dgm:txEffectClrLst/>
  </dgm:styleLbl>
  <dgm:styleLbl name="parChTrans2D1">
    <dgm:fillClrLst meth="repeat">
      <a:schemeClr val="accent1">
        <a:tint val="60000"/>
      </a:schemeClr>
    </dgm:fillClrLst>
    <dgm:linClrLst meth="repeat">
      <a:schemeClr val="accent1">
        <a:tint val="60000"/>
      </a:schemeClr>
    </dgm:linClrLst>
    <dgm:effectClrLst/>
    <dgm:txLinClrLst/>
    <dgm:txFillClrLst meth="repeat">
      <a:schemeClr val="lt1"/>
    </dgm:txFillClrLst>
    <dgm:txEffectClrLst/>
  </dgm:styleLbl>
  <dgm:styleLbl name="parChTrans2D2">
    <dgm:fillClrLst meth="repeat">
      <a:schemeClr val="accent1"/>
    </dgm:fillClrLst>
    <dgm:linClrLst meth="repeat">
      <a:schemeClr val="accent1"/>
    </dgm:linClrLst>
    <dgm:effectClrLst/>
    <dgm:txLinClrLst/>
    <dgm:txFillClrLst meth="repeat">
      <a:schemeClr val="lt1"/>
    </dgm:txFillClrLst>
    <dgm:txEffectClrLst/>
  </dgm:styleLbl>
  <dgm:styleLbl name="parChTrans2D3">
    <dgm:fillClrLst meth="repeat">
      <a:schemeClr val="accent1"/>
    </dgm:fillClrLst>
    <dgm:linClrLst meth="repeat">
      <a:schemeClr val="accent1"/>
    </dgm:linClrLst>
    <dgm:effectClrLst/>
    <dgm:txLinClrLst/>
    <dgm:txFillClrLst meth="repeat">
      <a:schemeClr val="lt1"/>
    </dgm:txFillClrLst>
    <dgm:txEffectClrLst/>
  </dgm:styleLbl>
  <dgm:styleLbl name="parChTrans2D4">
    <dgm:fillClrLst meth="repeat">
      <a:schemeClr val="accent1"/>
    </dgm:fillClrLst>
    <dgm:linClrLst meth="repeat">
      <a:schemeClr val="accent1"/>
    </dgm:linClrLst>
    <dgm:effectClrLst/>
    <dgm:txLinClrLst/>
    <dgm:txFillClrLst meth="repeat">
      <a:schemeClr val="lt1"/>
    </dgm:txFillClrLst>
    <dgm:txEffectClrLst/>
  </dgm:styleLbl>
  <dgm:styleLbl name="parChTrans1D1">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2">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3">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parChTrans1D4">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con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align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solidFgAcc1">
    <dgm:fillClrLst meth="repeat">
      <a:schemeClr val="lt1"/>
    </dgm:fillClrLst>
    <dgm:linClrLst meth="repeat">
      <a:schemeClr val="accent1"/>
    </dgm:linClrLst>
    <dgm:effectClrLst/>
    <dgm:txLinClrLst/>
    <dgm:txFillClrLst meth="repeat">
      <a:schemeClr val="dk1"/>
    </dgm:txFillClrLst>
    <dgm:txEffectClrLst/>
  </dgm:styleLbl>
  <dgm:styleLbl name="solidAlignAcc1">
    <dgm:fillClrLst meth="repeat">
      <a:schemeClr val="lt1"/>
    </dgm:fillClrLst>
    <dgm:linClrLst meth="repeat">
      <a:schemeClr val="accent1"/>
    </dgm:linClrLst>
    <dgm:effectClrLst/>
    <dgm:txLinClrLst/>
    <dgm:txFillClrLst meth="repeat">
      <a:schemeClr val="dk1"/>
    </dgm:txFillClrLst>
    <dgm:txEffectClrLst/>
  </dgm:styleLbl>
  <dgm:styleLbl name="solidBgAcc1">
    <dgm:fillClrLst meth="repeat">
      <a:schemeClr val="lt1"/>
    </dgm:fillClrLst>
    <dgm:linClrLst meth="repeat">
      <a:schemeClr val="accent1"/>
    </dgm:linClrLst>
    <dgm:effectClrLst/>
    <dgm:txLinClrLst/>
    <dgm:txFillClrLst meth="repeat">
      <a:schemeClr val="dk1"/>
    </dgm:txFillClrLst>
    <dgm:txEffectClrLst/>
  </dgm:styleLbl>
  <dgm:styleLbl name="f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align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b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fgAcc0">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2">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3">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4">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bgShp">
    <dgm:fillClrLst meth="repeat">
      <a:schemeClr val="accent1">
        <a:tint val="40000"/>
      </a:schemeClr>
    </dgm:fillClrLst>
    <dgm:linClrLst meth="repeat">
      <a:schemeClr val="accent1"/>
    </dgm:linClrLst>
    <dgm:effectClrLst/>
    <dgm:txLinClrLst/>
    <dgm:txFillClrLst meth="repeat">
      <a:schemeClr val="dk1"/>
    </dgm:txFillClrLst>
    <dgm:txEffectClrLst/>
  </dgm:styleLbl>
  <dgm:styleLbl name="dkBgShp">
    <dgm:fillClrLst meth="repeat">
      <a:schemeClr val="accent1">
        <a:shade val="80000"/>
      </a:schemeClr>
    </dgm:fillClrLst>
    <dgm:linClrLst meth="repeat">
      <a:schemeClr val="accent1"/>
    </dgm:linClrLst>
    <dgm:effectClrLst/>
    <dgm:txLinClrLst/>
    <dgm:txFillClrLst meth="repeat">
      <a:schemeClr val="lt1"/>
    </dgm:txFillClrLst>
    <dgm:txEffectClrLst/>
  </dgm:styleLbl>
  <dgm:styleLbl name="trBgShp">
    <dgm:fillClrLst meth="repeat">
      <a:schemeClr val="accent1">
        <a:tint val="50000"/>
        <a:alpha val="40000"/>
      </a:schemeClr>
    </dgm:fillClrLst>
    <dgm:linClrLst meth="repeat">
      <a:schemeClr val="accent1"/>
    </dgm:linClrLst>
    <dgm:effectClrLst/>
    <dgm:txLinClrLst/>
    <dgm:txFillClrLst meth="repeat">
      <a:schemeClr val="lt1"/>
    </dgm:txFillClrLst>
    <dgm:txEffectClrLst/>
  </dgm:styleLbl>
  <dgm:styleLbl name="fgShp">
    <dgm:fillClrLst meth="repeat">
      <a:schemeClr val="accent1">
        <a:tint val="6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colors26.xml><?xml version="1.0" encoding="utf-8"?>
<dgm:colorsDef xmlns:dgm="http://schemas.openxmlformats.org/drawingml/2006/diagram" xmlns:a="http://schemas.openxmlformats.org/drawingml/2006/main" uniqueId="urn:microsoft.com/office/officeart/2005/8/colors/accent1_2">
  <dgm:title val=""/>
  <dgm:desc val=""/>
  <dgm:catLst>
    <dgm:cat type="accent1" pri="11200"/>
  </dgm:catLst>
  <dgm:styleLbl name="node0">
    <dgm:fillClrLst meth="repeat">
      <a:schemeClr val="accent1"/>
    </dgm:fillClrLst>
    <dgm:linClrLst meth="repeat">
      <a:schemeClr val="lt1"/>
    </dgm:linClrLst>
    <dgm:effectClrLst/>
    <dgm:txLinClrLst/>
    <dgm:txFillClrLst/>
    <dgm:txEffectClrLst/>
  </dgm:styleLbl>
  <dgm:styleLbl name="alignNode1">
    <dgm:fillClrLst meth="repeat">
      <a:schemeClr val="accent1"/>
    </dgm:fillClrLst>
    <dgm:linClrLst meth="repeat">
      <a:schemeClr val="accent1"/>
    </dgm:linClrLst>
    <dgm:effectClrLst/>
    <dgm:txLinClrLst/>
    <dgm:txFillClrLst/>
    <dgm:txEffectClrLst/>
  </dgm:styleLbl>
  <dgm:styleLbl name="node1">
    <dgm:fillClrLst meth="repeat">
      <a:schemeClr val="accent1"/>
    </dgm:fillClrLst>
    <dgm:linClrLst meth="repeat">
      <a:schemeClr val="lt1"/>
    </dgm:linClrLst>
    <dgm:effectClrLst/>
    <dgm:txLinClrLst/>
    <dgm:txFillClrLst/>
    <dgm:txEffectClrLst/>
  </dgm:styleLbl>
  <dgm:styleLbl name="lnNode1">
    <dgm:fillClrLst meth="repeat">
      <a:schemeClr val="accent1"/>
    </dgm:fillClrLst>
    <dgm:linClrLst meth="repeat">
      <a:schemeClr val="lt1"/>
    </dgm:linClrLst>
    <dgm:effectClrLst/>
    <dgm:txLinClrLst/>
    <dgm:txFillClrLst/>
    <dgm:txEffectClrLst/>
  </dgm:styleLbl>
  <dgm:styleLbl name="vennNode1">
    <dgm:fillClrLst meth="repeat">
      <a:schemeClr val="accent1">
        <a:alpha val="50000"/>
      </a:schemeClr>
    </dgm:fillClrLst>
    <dgm:linClrLst meth="repeat">
      <a:schemeClr val="lt1"/>
    </dgm:linClrLst>
    <dgm:effectClrLst/>
    <dgm:txLinClrLst/>
    <dgm:txFillClrLst/>
    <dgm:txEffectClrLst/>
  </dgm:styleLbl>
  <dgm:styleLbl name="node2">
    <dgm:fillClrLst meth="repeat">
      <a:schemeClr val="accent1"/>
    </dgm:fillClrLst>
    <dgm:linClrLst meth="repeat">
      <a:schemeClr val="lt1"/>
    </dgm:linClrLst>
    <dgm:effectClrLst/>
    <dgm:txLinClrLst/>
    <dgm:txFillClrLst/>
    <dgm:txEffectClrLst/>
  </dgm:styleLbl>
  <dgm:styleLbl name="node3">
    <dgm:fillClrLst meth="repeat">
      <a:schemeClr val="accent1"/>
    </dgm:fillClrLst>
    <dgm:linClrLst meth="repeat">
      <a:schemeClr val="lt1"/>
    </dgm:linClrLst>
    <dgm:effectClrLst/>
    <dgm:txLinClrLst/>
    <dgm:txFillClrLst/>
    <dgm:txEffectClrLst/>
  </dgm:styleLbl>
  <dgm:styleLbl name="node4">
    <dgm:fillClrLst meth="repeat">
      <a:schemeClr val="accent1"/>
    </dgm:fillClrLst>
    <dgm:linClrLst meth="repeat">
      <a:schemeClr val="lt1"/>
    </dgm:linClrLst>
    <dgm:effectClrLst/>
    <dgm:txLinClrLst/>
    <dgm:txFillClrLst/>
    <dgm:txEffectClrLst/>
  </dgm:styleLbl>
  <dgm:styleLbl name="f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align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b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sibTrans2D1">
    <dgm:fillClrLst meth="repeat">
      <a:schemeClr val="accent1">
        <a:tint val="60000"/>
      </a:schemeClr>
    </dgm:fillClrLst>
    <dgm:linClrLst meth="repeat">
      <a:schemeClr val="accent1">
        <a:tint val="60000"/>
      </a:schemeClr>
    </dgm:linClrLst>
    <dgm:effectClrLst/>
    <dgm:txLinClrLst/>
    <dgm:txFillClrLst/>
    <dgm:txEffectClrLst/>
  </dgm:styleLbl>
  <dgm:styleLbl name="fgSibTrans2D1">
    <dgm:fillClrLst meth="repeat">
      <a:schemeClr val="accent1">
        <a:tint val="60000"/>
      </a:schemeClr>
    </dgm:fillClrLst>
    <dgm:linClrLst meth="repeat">
      <a:schemeClr val="accent1">
        <a:tint val="60000"/>
      </a:schemeClr>
    </dgm:linClrLst>
    <dgm:effectClrLst/>
    <dgm:txLinClrLst/>
    <dgm:txFillClrLst/>
    <dgm:txEffectClrLst/>
  </dgm:styleLbl>
  <dgm:styleLbl name="bgSibTrans2D1">
    <dgm:fillClrLst meth="repeat">
      <a:schemeClr val="accent1">
        <a:tint val="60000"/>
      </a:schemeClr>
    </dgm:fillClrLst>
    <dgm:linClrLst meth="repeat">
      <a:schemeClr val="accent1">
        <a:tint val="60000"/>
      </a:schemeClr>
    </dgm:linClrLst>
    <dgm:effectClrLst/>
    <dgm:txLinClrLst/>
    <dgm:txFillClrLst/>
    <dgm:txEffectClrLst/>
  </dgm:styleLbl>
  <dgm:styleLbl name="sibTrans1D1">
    <dgm:fillClrLst meth="repeat">
      <a:schemeClr val="accent1"/>
    </dgm:fillClrLst>
    <dgm:linClrLst meth="repeat">
      <a:schemeClr val="accent1"/>
    </dgm:linClrLst>
    <dgm:effectClrLst/>
    <dgm:txLinClrLst/>
    <dgm:txFillClrLst meth="repeat">
      <a:schemeClr val="tx1"/>
    </dgm:txFillClrLst>
    <dgm:txEffectClrLst/>
  </dgm:styleLbl>
  <dgm:styleLbl name="callout">
    <dgm:fillClrLst meth="repeat">
      <a:schemeClr val="accent1"/>
    </dgm:fillClrLst>
    <dgm:linClrLst meth="repeat">
      <a:schemeClr val="accent1">
        <a:tint val="50000"/>
      </a:schemeClr>
    </dgm:linClrLst>
    <dgm:effectClrLst/>
    <dgm:txLinClrLst/>
    <dgm:txFillClrLst meth="repeat">
      <a:schemeClr val="tx1"/>
    </dgm:txFillClrLst>
    <dgm:txEffectClrLst/>
  </dgm:styleLbl>
  <dgm:styleLbl name="asst0">
    <dgm:fillClrLst meth="repeat">
      <a:schemeClr val="accent1"/>
    </dgm:fillClrLst>
    <dgm:linClrLst meth="repeat">
      <a:schemeClr val="lt1"/>
    </dgm:linClrLst>
    <dgm:effectClrLst/>
    <dgm:txLinClrLst/>
    <dgm:txFillClrLst/>
    <dgm:txEffectClrLst/>
  </dgm:styleLbl>
  <dgm:styleLbl name="asst1">
    <dgm:fillClrLst meth="repeat">
      <a:schemeClr val="accent1"/>
    </dgm:fillClrLst>
    <dgm:linClrLst meth="repeat">
      <a:schemeClr val="lt1"/>
    </dgm:linClrLst>
    <dgm:effectClrLst/>
    <dgm:txLinClrLst/>
    <dgm:txFillClrLst/>
    <dgm:txEffectClrLst/>
  </dgm:styleLbl>
  <dgm:styleLbl name="asst2">
    <dgm:fillClrLst meth="repeat">
      <a:schemeClr val="accent1"/>
    </dgm:fillClrLst>
    <dgm:linClrLst meth="repeat">
      <a:schemeClr val="lt1"/>
    </dgm:linClrLst>
    <dgm:effectClrLst/>
    <dgm:txLinClrLst/>
    <dgm:txFillClrLst/>
    <dgm:txEffectClrLst/>
  </dgm:styleLbl>
  <dgm:styleLbl name="asst3">
    <dgm:fillClrLst meth="repeat">
      <a:schemeClr val="accent1"/>
    </dgm:fillClrLst>
    <dgm:linClrLst meth="repeat">
      <a:schemeClr val="lt1"/>
    </dgm:linClrLst>
    <dgm:effectClrLst/>
    <dgm:txLinClrLst/>
    <dgm:txFillClrLst/>
    <dgm:txEffectClrLst/>
  </dgm:styleLbl>
  <dgm:styleLbl name="asst4">
    <dgm:fillClrLst meth="repeat">
      <a:schemeClr val="accent1"/>
    </dgm:fillClrLst>
    <dgm:linClrLst meth="repeat">
      <a:schemeClr val="lt1"/>
    </dgm:linClrLst>
    <dgm:effectClrLst/>
    <dgm:txLinClrLst/>
    <dgm:txFillClrLst/>
    <dgm:txEffectClrLst/>
  </dgm:styleLbl>
  <dgm:styleLbl name="parChTrans2D1">
    <dgm:fillClrLst meth="repeat">
      <a:schemeClr val="accent1">
        <a:tint val="60000"/>
      </a:schemeClr>
    </dgm:fillClrLst>
    <dgm:linClrLst meth="repeat">
      <a:schemeClr val="accent1">
        <a:tint val="60000"/>
      </a:schemeClr>
    </dgm:linClrLst>
    <dgm:effectClrLst/>
    <dgm:txLinClrLst/>
    <dgm:txFillClrLst meth="repeat">
      <a:schemeClr val="lt1"/>
    </dgm:txFillClrLst>
    <dgm:txEffectClrLst/>
  </dgm:styleLbl>
  <dgm:styleLbl name="parChTrans2D2">
    <dgm:fillClrLst meth="repeat">
      <a:schemeClr val="accent1"/>
    </dgm:fillClrLst>
    <dgm:linClrLst meth="repeat">
      <a:schemeClr val="accent1"/>
    </dgm:linClrLst>
    <dgm:effectClrLst/>
    <dgm:txLinClrLst/>
    <dgm:txFillClrLst meth="repeat">
      <a:schemeClr val="lt1"/>
    </dgm:txFillClrLst>
    <dgm:txEffectClrLst/>
  </dgm:styleLbl>
  <dgm:styleLbl name="parChTrans2D3">
    <dgm:fillClrLst meth="repeat">
      <a:schemeClr val="accent1"/>
    </dgm:fillClrLst>
    <dgm:linClrLst meth="repeat">
      <a:schemeClr val="accent1"/>
    </dgm:linClrLst>
    <dgm:effectClrLst/>
    <dgm:txLinClrLst/>
    <dgm:txFillClrLst meth="repeat">
      <a:schemeClr val="lt1"/>
    </dgm:txFillClrLst>
    <dgm:txEffectClrLst/>
  </dgm:styleLbl>
  <dgm:styleLbl name="parChTrans2D4">
    <dgm:fillClrLst meth="repeat">
      <a:schemeClr val="accent1"/>
    </dgm:fillClrLst>
    <dgm:linClrLst meth="repeat">
      <a:schemeClr val="accent1"/>
    </dgm:linClrLst>
    <dgm:effectClrLst/>
    <dgm:txLinClrLst/>
    <dgm:txFillClrLst meth="repeat">
      <a:schemeClr val="lt1"/>
    </dgm:txFillClrLst>
    <dgm:txEffectClrLst/>
  </dgm:styleLbl>
  <dgm:styleLbl name="parChTrans1D1">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2">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3">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parChTrans1D4">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con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align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solidFgAcc1">
    <dgm:fillClrLst meth="repeat">
      <a:schemeClr val="lt1"/>
    </dgm:fillClrLst>
    <dgm:linClrLst meth="repeat">
      <a:schemeClr val="accent1"/>
    </dgm:linClrLst>
    <dgm:effectClrLst/>
    <dgm:txLinClrLst/>
    <dgm:txFillClrLst meth="repeat">
      <a:schemeClr val="dk1"/>
    </dgm:txFillClrLst>
    <dgm:txEffectClrLst/>
  </dgm:styleLbl>
  <dgm:styleLbl name="solidAlignAcc1">
    <dgm:fillClrLst meth="repeat">
      <a:schemeClr val="lt1"/>
    </dgm:fillClrLst>
    <dgm:linClrLst meth="repeat">
      <a:schemeClr val="accent1"/>
    </dgm:linClrLst>
    <dgm:effectClrLst/>
    <dgm:txLinClrLst/>
    <dgm:txFillClrLst meth="repeat">
      <a:schemeClr val="dk1"/>
    </dgm:txFillClrLst>
    <dgm:txEffectClrLst/>
  </dgm:styleLbl>
  <dgm:styleLbl name="solidBgAcc1">
    <dgm:fillClrLst meth="repeat">
      <a:schemeClr val="lt1"/>
    </dgm:fillClrLst>
    <dgm:linClrLst meth="repeat">
      <a:schemeClr val="accent1"/>
    </dgm:linClrLst>
    <dgm:effectClrLst/>
    <dgm:txLinClrLst/>
    <dgm:txFillClrLst meth="repeat">
      <a:schemeClr val="dk1"/>
    </dgm:txFillClrLst>
    <dgm:txEffectClrLst/>
  </dgm:styleLbl>
  <dgm:styleLbl name="f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align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b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fgAcc0">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2">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3">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4">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bgShp">
    <dgm:fillClrLst meth="repeat">
      <a:schemeClr val="accent1">
        <a:tint val="40000"/>
      </a:schemeClr>
    </dgm:fillClrLst>
    <dgm:linClrLst meth="repeat">
      <a:schemeClr val="accent1"/>
    </dgm:linClrLst>
    <dgm:effectClrLst/>
    <dgm:txLinClrLst/>
    <dgm:txFillClrLst meth="repeat">
      <a:schemeClr val="dk1"/>
    </dgm:txFillClrLst>
    <dgm:txEffectClrLst/>
  </dgm:styleLbl>
  <dgm:styleLbl name="dkBgShp">
    <dgm:fillClrLst meth="repeat">
      <a:schemeClr val="accent1">
        <a:shade val="80000"/>
      </a:schemeClr>
    </dgm:fillClrLst>
    <dgm:linClrLst meth="repeat">
      <a:schemeClr val="accent1"/>
    </dgm:linClrLst>
    <dgm:effectClrLst/>
    <dgm:txLinClrLst/>
    <dgm:txFillClrLst meth="repeat">
      <a:schemeClr val="lt1"/>
    </dgm:txFillClrLst>
    <dgm:txEffectClrLst/>
  </dgm:styleLbl>
  <dgm:styleLbl name="trBgShp">
    <dgm:fillClrLst meth="repeat">
      <a:schemeClr val="accent1">
        <a:tint val="50000"/>
        <a:alpha val="40000"/>
      </a:schemeClr>
    </dgm:fillClrLst>
    <dgm:linClrLst meth="repeat">
      <a:schemeClr val="accent1"/>
    </dgm:linClrLst>
    <dgm:effectClrLst/>
    <dgm:txLinClrLst/>
    <dgm:txFillClrLst meth="repeat">
      <a:schemeClr val="lt1"/>
    </dgm:txFillClrLst>
    <dgm:txEffectClrLst/>
  </dgm:styleLbl>
  <dgm:styleLbl name="fgShp">
    <dgm:fillClrLst meth="repeat">
      <a:schemeClr val="accent1">
        <a:tint val="6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data1.xml><?xml version="1.0" encoding="utf-8"?>
<dgm:dataModel xmlns:dgm="http://schemas.openxmlformats.org/drawingml/2006/diagram" xmlns:a="http://schemas.openxmlformats.org/drawingml/2006/main">
  <dgm:ptLst>
    <dgm:pt modelId="{EA002893-040E-4A4B-83DA-FE7BEF7A4B53}" type="doc">
      <dgm:prSet loTypeId="urn:microsoft.com/office/officeart/2005/8/layout/orgChart1" loCatId="hierarchy" qsTypeId="urn:microsoft.com/office/officeart/2005/8/quickstyle/simple1" qsCatId="simple" csTypeId="urn:microsoft.com/office/officeart/2005/8/colors/accent1_2" csCatId="accent1" phldr="1"/>
      <dgm:spPr/>
      <dgm:t>
        <a:bodyPr/>
        <a:lstStyle/>
        <a:p>
          <a:endParaRPr lang="pt-BR"/>
        </a:p>
      </dgm:t>
    </dgm:pt>
    <dgm:pt modelId="{6803B033-1B01-4B16-88DD-484603E27642}">
      <dgm:prSet phldrT="[Texto]"/>
      <dgm:spPr/>
      <dgm:t>
        <a:bodyPr/>
        <a:lstStyle/>
        <a:p>
          <a:r>
            <a:rPr lang="pt-BR" b="1" u="sng"/>
            <a:t>1: Características Gerais</a:t>
          </a:r>
          <a:r>
            <a:rPr lang="pt-BR" b="1"/>
            <a:t> </a:t>
          </a:r>
          <a:r>
            <a:rPr lang="pt-BR"/>
            <a:t>- Cardinalidade [1]</a:t>
          </a:r>
        </a:p>
      </dgm:t>
    </dgm:pt>
    <dgm:pt modelId="{99569ED8-4E08-4087-9D0D-2A8CE357635A}" type="parTrans" cxnId="{0004059B-E76C-4352-97C3-C766133018AD}">
      <dgm:prSet/>
      <dgm:spPr/>
      <dgm:t>
        <a:bodyPr/>
        <a:lstStyle/>
        <a:p>
          <a:endParaRPr lang="pt-BR"/>
        </a:p>
      </dgm:t>
    </dgm:pt>
    <dgm:pt modelId="{303A3A61-3264-44B3-83D1-620F4A65A1F8}" type="sibTrans" cxnId="{0004059B-E76C-4352-97C3-C766133018AD}">
      <dgm:prSet/>
      <dgm:spPr/>
      <dgm:t>
        <a:bodyPr/>
        <a:lstStyle/>
        <a:p>
          <a:endParaRPr lang="pt-BR"/>
        </a:p>
      </dgm:t>
    </dgm:pt>
    <dgm:pt modelId="{DDDB517C-8A95-4770-B2B4-9C7ED317A8C3}" type="asst">
      <dgm:prSet phldrT="[Texto]"/>
      <dgm:spPr/>
      <dgm:t>
        <a:bodyPr/>
        <a:lstStyle/>
        <a:p>
          <a:r>
            <a:rPr lang="pt-BR" b="1" u="sng"/>
            <a:t>D: Identificação dos Documentos -</a:t>
          </a:r>
          <a:r>
            <a:rPr lang="pt-BR" b="1"/>
            <a:t> </a:t>
          </a:r>
        </a:p>
        <a:p>
          <a:r>
            <a:rPr lang="pt-BR"/>
            <a:t>Cardinalidade (0..N)</a:t>
          </a:r>
        </a:p>
      </dgm:t>
    </dgm:pt>
    <dgm:pt modelId="{0F255D33-75C3-4409-BA52-57F94E533103}" type="parTrans" cxnId="{5C0AE243-2D1D-4DE7-9E98-8ABDDC3842E9}">
      <dgm:prSet/>
      <dgm:spPr/>
      <dgm:t>
        <a:bodyPr/>
        <a:lstStyle/>
        <a:p>
          <a:endParaRPr lang="pt-BR"/>
        </a:p>
      </dgm:t>
    </dgm:pt>
    <dgm:pt modelId="{0231D185-C1E3-41EB-91F6-8D250F92B9AE}" type="sibTrans" cxnId="{5C0AE243-2D1D-4DE7-9E98-8ABDDC3842E9}">
      <dgm:prSet/>
      <dgm:spPr/>
      <dgm:t>
        <a:bodyPr/>
        <a:lstStyle/>
        <a:p>
          <a:endParaRPr lang="pt-BR"/>
        </a:p>
      </dgm:t>
    </dgm:pt>
    <dgm:pt modelId="{6B1C72FD-457D-45B6-8D19-12B140C2F86A}">
      <dgm:prSet phldrT="[Texto]" custT="1"/>
      <dgm:spPr>
        <a:solidFill>
          <a:srgbClr val="4472C4">
            <a:hueOff val="0"/>
            <a:satOff val="0"/>
            <a:lumOff val="0"/>
            <a:alphaOff val="0"/>
          </a:srgbClr>
        </a:solidFill>
        <a:ln w="12700" cap="flat" cmpd="sng" algn="ctr">
          <a:solidFill>
            <a:sysClr val="window" lastClr="FFFFFF">
              <a:hueOff val="0"/>
              <a:satOff val="0"/>
              <a:lumOff val="0"/>
              <a:alphaOff val="0"/>
            </a:sysClr>
          </a:solidFill>
          <a:prstDash val="solid"/>
          <a:miter lim="800000"/>
        </a:ln>
        <a:effectLst/>
      </dgm:spPr>
      <dgm:t>
        <a:bodyPr spcFirstLastPara="0" vert="horz" wrap="square" lIns="7620" tIns="7620" rIns="7620" bIns="7620" numCol="1" spcCol="1270" anchor="ctr" anchorCtr="0"/>
        <a:lstStyle/>
        <a:p>
          <a:pPr marL="0" lvl="0" algn="ctr" defTabSz="533400">
            <a:lnSpc>
              <a:spcPct val="90000"/>
            </a:lnSpc>
            <a:spcBef>
              <a:spcPct val="0"/>
            </a:spcBef>
            <a:spcAft>
              <a:spcPct val="35000"/>
            </a:spcAft>
            <a:buNone/>
          </a:pPr>
          <a:r>
            <a:rPr lang="pt-BR" sz="1200" b="1" u="sng" kern="1200">
              <a:solidFill>
                <a:sysClr val="window" lastClr="FFFFFF"/>
              </a:solidFill>
              <a:latin typeface="Calibri" panose="020F0502020204030204"/>
              <a:ea typeface="+mn-ea"/>
              <a:cs typeface="+mn-cs"/>
            </a:rPr>
            <a:t>P: Informações Exclusivas do Ramo Automóvel - Cardinalidade [0..1]</a:t>
          </a:r>
        </a:p>
      </dgm:t>
    </dgm:pt>
    <dgm:pt modelId="{854DF5CA-24C5-4959-8381-B55D8B734A5A}" type="parTrans" cxnId="{1D4DBB8B-1680-46E2-9E4F-0174FE04424A}">
      <dgm:prSet/>
      <dgm:spPr/>
      <dgm:t>
        <a:bodyPr/>
        <a:lstStyle/>
        <a:p>
          <a:endParaRPr lang="pt-BR"/>
        </a:p>
      </dgm:t>
    </dgm:pt>
    <dgm:pt modelId="{729A4EEB-77F4-48AC-8B55-96E17A692962}" type="sibTrans" cxnId="{1D4DBB8B-1680-46E2-9E4F-0174FE04424A}">
      <dgm:prSet/>
      <dgm:spPr/>
      <dgm:t>
        <a:bodyPr/>
        <a:lstStyle/>
        <a:p>
          <a:endParaRPr lang="pt-BR"/>
        </a:p>
      </dgm:t>
    </dgm:pt>
    <dgm:pt modelId="{F03AAD83-FBA5-458A-A00C-9718C6F97F43}">
      <dgm:prSet phldrT="[Texto]"/>
      <dgm:spPr/>
      <dgm:t>
        <a:bodyPr/>
        <a:lstStyle/>
        <a:p>
          <a:r>
            <a:rPr lang="pt-BR" b="1" u="sng"/>
            <a:t>Q: Informações Exclusivas dos Ramos Habitacional Prestamista Ramo de Pessoas</a:t>
          </a:r>
          <a:r>
            <a:rPr lang="pt-BR"/>
            <a:t> -</a:t>
          </a:r>
        </a:p>
        <a:p>
          <a:r>
            <a:rPr lang="pt-BR"/>
            <a:t> Cardinalidade [0..1]</a:t>
          </a:r>
        </a:p>
      </dgm:t>
    </dgm:pt>
    <dgm:pt modelId="{B1F57D2D-F3EC-4E29-9526-E9CC5B4B2BE1}" type="parTrans" cxnId="{2F0BC0B8-23C2-4546-A9E2-75754504B779}">
      <dgm:prSet/>
      <dgm:spPr/>
      <dgm:t>
        <a:bodyPr/>
        <a:lstStyle/>
        <a:p>
          <a:endParaRPr lang="pt-BR"/>
        </a:p>
      </dgm:t>
    </dgm:pt>
    <dgm:pt modelId="{AD4518CB-A9C7-426C-8557-03AB2426A8DB}" type="sibTrans" cxnId="{2F0BC0B8-23C2-4546-A9E2-75754504B779}">
      <dgm:prSet/>
      <dgm:spPr/>
      <dgm:t>
        <a:bodyPr/>
        <a:lstStyle/>
        <a:p>
          <a:endParaRPr lang="pt-BR"/>
        </a:p>
      </dgm:t>
    </dgm:pt>
    <dgm:pt modelId="{E92F4F65-99AD-41EE-83C5-9FCF5C3E44F5}">
      <dgm:prSet phldrT="[Texto]"/>
      <dgm:spPr/>
      <dgm:t>
        <a:bodyPr/>
        <a:lstStyle/>
        <a:p>
          <a:r>
            <a:rPr lang="pt-BR" b="1" u="sng"/>
            <a:t>U: Crédito Interno à Exportação</a:t>
          </a:r>
          <a:r>
            <a:rPr lang="pt-BR"/>
            <a:t> - Cardinalidade [0..1]</a:t>
          </a:r>
        </a:p>
      </dgm:t>
    </dgm:pt>
    <dgm:pt modelId="{313B76F7-FD60-4E04-BFC1-7C71D4003DBE}" type="parTrans" cxnId="{0D7140AC-FE89-419D-9204-7502D8AA358B}">
      <dgm:prSet/>
      <dgm:spPr/>
      <dgm:t>
        <a:bodyPr/>
        <a:lstStyle/>
        <a:p>
          <a:endParaRPr lang="pt-BR"/>
        </a:p>
      </dgm:t>
    </dgm:pt>
    <dgm:pt modelId="{2AC6CA56-2262-4982-A1B0-9287D4633E9E}" type="sibTrans" cxnId="{0D7140AC-FE89-419D-9204-7502D8AA358B}">
      <dgm:prSet/>
      <dgm:spPr/>
      <dgm:t>
        <a:bodyPr/>
        <a:lstStyle/>
        <a:p>
          <a:endParaRPr lang="pt-BR"/>
        </a:p>
      </dgm:t>
    </dgm:pt>
    <dgm:pt modelId="{BCFE2CEB-A110-4146-A918-BADBF7C3E5F5}">
      <dgm:prSet phldrT="[Texto]"/>
      <dgm:spPr/>
      <dgm:t>
        <a:bodyPr/>
        <a:lstStyle/>
        <a:p>
          <a:r>
            <a:rPr lang="pt-BR" b="1" u="sng"/>
            <a:t>2: Informações de Proposta </a:t>
          </a:r>
          <a:r>
            <a:rPr lang="pt-BR"/>
            <a:t>- Cardinalidade [0..N]</a:t>
          </a:r>
        </a:p>
      </dgm:t>
    </dgm:pt>
    <dgm:pt modelId="{AB540BA5-189E-4328-BD57-217E39781E46}" type="parTrans" cxnId="{73F51AA5-86C4-4DB4-AD62-EA36B989CFE8}">
      <dgm:prSet/>
      <dgm:spPr/>
      <dgm:t>
        <a:bodyPr/>
        <a:lstStyle/>
        <a:p>
          <a:endParaRPr lang="pt-BR"/>
        </a:p>
      </dgm:t>
    </dgm:pt>
    <dgm:pt modelId="{CDAB7ECA-DE7B-4396-BE29-E3D454AA6663}" type="sibTrans" cxnId="{73F51AA5-86C4-4DB4-AD62-EA36B989CFE8}">
      <dgm:prSet/>
      <dgm:spPr/>
      <dgm:t>
        <a:bodyPr/>
        <a:lstStyle/>
        <a:p>
          <a:endParaRPr lang="pt-BR"/>
        </a:p>
      </dgm:t>
    </dgm:pt>
    <dgm:pt modelId="{DF175114-22A6-4744-9714-F783E3A28F66}">
      <dgm:prSet phldrT="[Texto]"/>
      <dgm:spPr/>
      <dgm:t>
        <a:bodyPr/>
        <a:lstStyle/>
        <a:p>
          <a:r>
            <a:rPr lang="pt-BR" b="1" u="sng"/>
            <a:t>3: Informações de Intermediação</a:t>
          </a:r>
          <a:r>
            <a:rPr lang="pt-BR"/>
            <a:t> - </a:t>
          </a:r>
        </a:p>
        <a:p>
          <a:r>
            <a:rPr lang="pt-BR"/>
            <a:t>Cardinalidade [0..N]</a:t>
          </a:r>
        </a:p>
      </dgm:t>
    </dgm:pt>
    <dgm:pt modelId="{99703124-5E1F-4C0B-AA87-70520B3A4244}" type="parTrans" cxnId="{C45A1F63-0779-48AA-BC0B-C46F1B9C1F26}">
      <dgm:prSet/>
      <dgm:spPr/>
      <dgm:t>
        <a:bodyPr/>
        <a:lstStyle/>
        <a:p>
          <a:endParaRPr lang="pt-BR"/>
        </a:p>
      </dgm:t>
    </dgm:pt>
    <dgm:pt modelId="{4B836B5C-8312-4616-9470-99F6CD48820E}" type="sibTrans" cxnId="{C45A1F63-0779-48AA-BC0B-C46F1B9C1F26}">
      <dgm:prSet/>
      <dgm:spPr/>
      <dgm:t>
        <a:bodyPr/>
        <a:lstStyle/>
        <a:p>
          <a:endParaRPr lang="pt-BR"/>
        </a:p>
      </dgm:t>
    </dgm:pt>
    <dgm:pt modelId="{60257331-2462-4D8C-BB63-69E510E2E57B}">
      <dgm:prSet phldrT="[Texto]"/>
      <dgm:spPr/>
      <dgm:t>
        <a:bodyPr/>
        <a:lstStyle/>
        <a:p>
          <a:r>
            <a:rPr lang="pt-BR"/>
            <a:t>Layout Documento (REGAP)</a:t>
          </a:r>
        </a:p>
      </dgm:t>
    </dgm:pt>
    <dgm:pt modelId="{EFD38FBD-81A8-43DA-B500-EFD6133771BF}" type="parTrans" cxnId="{FA5A15D4-D50A-483A-ABEA-1BAA9F418900}">
      <dgm:prSet/>
      <dgm:spPr/>
      <dgm:t>
        <a:bodyPr/>
        <a:lstStyle/>
        <a:p>
          <a:endParaRPr lang="pt-BR"/>
        </a:p>
      </dgm:t>
    </dgm:pt>
    <dgm:pt modelId="{D60A2F32-22AE-4F0F-8746-1B64A6454939}" type="sibTrans" cxnId="{FA5A15D4-D50A-483A-ABEA-1BAA9F418900}">
      <dgm:prSet/>
      <dgm:spPr/>
      <dgm:t>
        <a:bodyPr/>
        <a:lstStyle/>
        <a:p>
          <a:endParaRPr lang="pt-BR"/>
        </a:p>
      </dgm:t>
    </dgm:pt>
    <dgm:pt modelId="{3997C4C2-3351-4415-8CF1-F23EC75387C9}">
      <dgm:prSet phldrT="[Texto]"/>
      <dgm:spPr/>
      <dgm:t>
        <a:bodyPr/>
        <a:lstStyle/>
        <a:p>
          <a:r>
            <a:rPr lang="pt-BR" b="1" u="sng"/>
            <a:t>4: Informações de Contrato de Contragarantia</a:t>
          </a:r>
          <a:r>
            <a:rPr lang="pt-BR"/>
            <a:t> - </a:t>
          </a:r>
        </a:p>
        <a:p>
          <a:r>
            <a:rPr lang="pt-BR"/>
            <a:t>Cardinalidade [0..N]</a:t>
          </a:r>
        </a:p>
      </dgm:t>
    </dgm:pt>
    <dgm:pt modelId="{976D31CC-6EA2-40BF-8AD7-0F69A5ED4968}" type="parTrans" cxnId="{C78DE08B-52B2-42BE-88D8-8DD4E8E23C77}">
      <dgm:prSet/>
      <dgm:spPr/>
      <dgm:t>
        <a:bodyPr/>
        <a:lstStyle/>
        <a:p>
          <a:endParaRPr lang="pt-BR"/>
        </a:p>
      </dgm:t>
    </dgm:pt>
    <dgm:pt modelId="{E890DF93-F026-4A14-8AC2-4AB67B40DA1C}" type="sibTrans" cxnId="{C78DE08B-52B2-42BE-88D8-8DD4E8E23C77}">
      <dgm:prSet/>
      <dgm:spPr/>
      <dgm:t>
        <a:bodyPr/>
        <a:lstStyle/>
        <a:p>
          <a:endParaRPr lang="pt-BR"/>
        </a:p>
      </dgm:t>
    </dgm:pt>
    <dgm:pt modelId="{FB6AEF17-C678-4148-A85A-2FFD494991D0}">
      <dgm:prSet phldrT="[Texto]"/>
      <dgm:spPr/>
      <dgm:t>
        <a:bodyPr/>
        <a:lstStyle/>
        <a:p>
          <a:r>
            <a:rPr lang="pt-BR" b="1" u="sng"/>
            <a:t>5: Informações de Cosseguro</a:t>
          </a:r>
          <a:r>
            <a:rPr lang="pt-BR"/>
            <a:t> - Cardinalidade [0..N]</a:t>
          </a:r>
        </a:p>
      </dgm:t>
    </dgm:pt>
    <dgm:pt modelId="{F1F851AB-16D8-436E-9FC3-209ABBF75108}" type="parTrans" cxnId="{5D94F82F-EF86-4CB1-BB5E-32B1BEA3C15A}">
      <dgm:prSet/>
      <dgm:spPr/>
      <dgm:t>
        <a:bodyPr/>
        <a:lstStyle/>
        <a:p>
          <a:endParaRPr lang="pt-BR"/>
        </a:p>
      </dgm:t>
    </dgm:pt>
    <dgm:pt modelId="{79B0F1E4-B3B7-41AE-8FEA-CCD30D642AD7}" type="sibTrans" cxnId="{5D94F82F-EF86-4CB1-BB5E-32B1BEA3C15A}">
      <dgm:prSet/>
      <dgm:spPr/>
      <dgm:t>
        <a:bodyPr/>
        <a:lstStyle/>
        <a:p>
          <a:endParaRPr lang="pt-BR"/>
        </a:p>
      </dgm:t>
    </dgm:pt>
    <dgm:pt modelId="{78D34575-27B9-42CF-B5A7-D5E19EE25CC4}">
      <dgm:prSet phldrT="[Texto]"/>
      <dgm:spPr/>
      <dgm:t>
        <a:bodyPr/>
        <a:lstStyle/>
        <a:p>
          <a:r>
            <a:rPr lang="pt-BR" b="1" u="sng"/>
            <a:t>6: Informações de Pessoas</a:t>
          </a:r>
          <a:r>
            <a:rPr lang="pt-BR"/>
            <a:t> - Cardinalidade [0..N]</a:t>
          </a:r>
        </a:p>
      </dgm:t>
    </dgm:pt>
    <dgm:pt modelId="{67F5AC63-A29E-4177-8A8C-371BE699343E}" type="parTrans" cxnId="{0EEF87A2-73F9-4182-A165-D01BBAE4CBCF}">
      <dgm:prSet/>
      <dgm:spPr/>
      <dgm:t>
        <a:bodyPr/>
        <a:lstStyle/>
        <a:p>
          <a:endParaRPr lang="pt-BR"/>
        </a:p>
      </dgm:t>
    </dgm:pt>
    <dgm:pt modelId="{38580D9A-8BCE-4543-8217-DA78CD0A885A}" type="sibTrans" cxnId="{0EEF87A2-73F9-4182-A165-D01BBAE4CBCF}">
      <dgm:prSet/>
      <dgm:spPr/>
      <dgm:t>
        <a:bodyPr/>
        <a:lstStyle/>
        <a:p>
          <a:endParaRPr lang="pt-BR"/>
        </a:p>
      </dgm:t>
    </dgm:pt>
    <dgm:pt modelId="{82074D5C-3883-4A55-891D-F970470A5C4E}">
      <dgm:prSet phldrT="[Texto]"/>
      <dgm:spPr/>
      <dgm:t>
        <a:bodyPr/>
        <a:lstStyle/>
        <a:p>
          <a:r>
            <a:rPr lang="pt-BR" b="1" u="sng"/>
            <a:t>R : Informações Adicionais de Pessoas exclusivas para Ramos de Pessoas e Habitacional</a:t>
          </a:r>
          <a:r>
            <a:rPr lang="pt-BR"/>
            <a:t> - Cardinalidade [0..1]</a:t>
          </a:r>
        </a:p>
      </dgm:t>
    </dgm:pt>
    <dgm:pt modelId="{68C9CF02-10C7-4DAD-B57D-2611A2F320F3}" type="parTrans" cxnId="{71A86C01-7FE1-4A73-9A3D-0F888E120845}">
      <dgm:prSet/>
      <dgm:spPr/>
      <dgm:t>
        <a:bodyPr/>
        <a:lstStyle/>
        <a:p>
          <a:endParaRPr lang="pt-BR"/>
        </a:p>
      </dgm:t>
    </dgm:pt>
    <dgm:pt modelId="{2A6CD93B-B3F8-4C0C-8A24-9E6571C9DBD0}" type="sibTrans" cxnId="{71A86C01-7FE1-4A73-9A3D-0F888E120845}">
      <dgm:prSet/>
      <dgm:spPr/>
      <dgm:t>
        <a:bodyPr/>
        <a:lstStyle/>
        <a:p>
          <a:endParaRPr lang="pt-BR"/>
        </a:p>
      </dgm:t>
    </dgm:pt>
    <dgm:pt modelId="{C69D0A93-C843-48C3-8CE5-23E8C4A3ACF0}">
      <dgm:prSet phldrT="[Texto]"/>
      <dgm:spPr/>
      <dgm:t>
        <a:bodyPr/>
        <a:lstStyle/>
        <a:p>
          <a:r>
            <a:rPr lang="pt-BR" b="1" u="sng"/>
            <a:t>N: Identificação de pessoa por cobertura</a:t>
          </a:r>
          <a:r>
            <a:rPr lang="pt-BR"/>
            <a:t> - </a:t>
          </a:r>
        </a:p>
        <a:p>
          <a:r>
            <a:rPr lang="pt-BR"/>
            <a:t>Cardinalidade [0..N]</a:t>
          </a:r>
        </a:p>
      </dgm:t>
    </dgm:pt>
    <dgm:pt modelId="{9514C809-39B8-4A6E-B8CE-3831FBA212ED}" type="parTrans" cxnId="{6CFD6E0E-9C68-45CC-B00D-9803ADBB74F1}">
      <dgm:prSet/>
      <dgm:spPr/>
      <dgm:t>
        <a:bodyPr/>
        <a:lstStyle/>
        <a:p>
          <a:endParaRPr lang="pt-BR"/>
        </a:p>
      </dgm:t>
    </dgm:pt>
    <dgm:pt modelId="{F3FE3BEF-EFDB-416E-88CC-3EF7BC6A9138}" type="sibTrans" cxnId="{6CFD6E0E-9C68-45CC-B00D-9803ADBB74F1}">
      <dgm:prSet/>
      <dgm:spPr/>
      <dgm:t>
        <a:bodyPr/>
        <a:lstStyle/>
        <a:p>
          <a:endParaRPr lang="pt-BR"/>
        </a:p>
      </dgm:t>
    </dgm:pt>
    <dgm:pt modelId="{EDF82B1E-A89B-4AFE-8608-51C0354B4431}">
      <dgm:prSet phldrT="[Texto]"/>
      <dgm:spPr/>
      <dgm:t>
        <a:bodyPr/>
        <a:lstStyle/>
        <a:p>
          <a:r>
            <a:rPr lang="pt-BR" b="1" u="sng"/>
            <a:t>7: Informações do Objeto Segurado</a:t>
          </a:r>
          <a:r>
            <a:rPr lang="pt-BR"/>
            <a:t> -</a:t>
          </a:r>
        </a:p>
        <a:p>
          <a:r>
            <a:rPr lang="pt-BR"/>
            <a:t> Cardinalidade [1..N]</a:t>
          </a:r>
        </a:p>
      </dgm:t>
    </dgm:pt>
    <dgm:pt modelId="{192FCDBA-DEFB-4AEB-92DA-F71BD95DAC48}" type="parTrans" cxnId="{F32EFCD1-39D1-497C-9207-2EE73AF492DD}">
      <dgm:prSet/>
      <dgm:spPr/>
      <dgm:t>
        <a:bodyPr/>
        <a:lstStyle/>
        <a:p>
          <a:endParaRPr lang="pt-BR"/>
        </a:p>
      </dgm:t>
    </dgm:pt>
    <dgm:pt modelId="{80186737-2D07-4255-8C9A-07CEE625B5C1}" type="sibTrans" cxnId="{F32EFCD1-39D1-497C-9207-2EE73AF492DD}">
      <dgm:prSet/>
      <dgm:spPr/>
      <dgm:t>
        <a:bodyPr/>
        <a:lstStyle/>
        <a:p>
          <a:endParaRPr lang="pt-BR"/>
        </a:p>
      </dgm:t>
    </dgm:pt>
    <dgm:pt modelId="{4AB86BD9-8C41-452F-BE32-4E9FDE53440C}">
      <dgm:prSet phldrT="[Texto]"/>
      <dgm:spPr/>
      <dgm:t>
        <a:bodyPr/>
        <a:lstStyle/>
        <a:p>
          <a:r>
            <a:rPr lang="pt-BR" b="1" u="sng"/>
            <a:t>F: Informações Exclusivas do Grupo Marítimo</a:t>
          </a:r>
          <a:r>
            <a:rPr lang="pt-BR"/>
            <a:t> -</a:t>
          </a:r>
        </a:p>
        <a:p>
          <a:r>
            <a:rPr lang="pt-BR"/>
            <a:t> Cardinalidade [0..N]</a:t>
          </a:r>
        </a:p>
      </dgm:t>
    </dgm:pt>
    <dgm:pt modelId="{56561AA7-014C-4476-B5E4-18F8D8358C24}" type="parTrans" cxnId="{4DC0755F-755A-49A8-8325-F154A719D1B9}">
      <dgm:prSet/>
      <dgm:spPr/>
      <dgm:t>
        <a:bodyPr/>
        <a:lstStyle/>
        <a:p>
          <a:endParaRPr lang="pt-BR"/>
        </a:p>
      </dgm:t>
    </dgm:pt>
    <dgm:pt modelId="{ABFA1BD8-0256-4D68-815F-967DB9E44EE5}" type="sibTrans" cxnId="{4DC0755F-755A-49A8-8325-F154A719D1B9}">
      <dgm:prSet/>
      <dgm:spPr/>
      <dgm:t>
        <a:bodyPr/>
        <a:lstStyle/>
        <a:p>
          <a:endParaRPr lang="pt-BR"/>
        </a:p>
      </dgm:t>
    </dgm:pt>
    <dgm:pt modelId="{4244839F-F3A8-44DB-8E3D-7C06ED047168}">
      <dgm:prSet phldrT="[Texto]"/>
      <dgm:spPr/>
      <dgm:t>
        <a:bodyPr/>
        <a:lstStyle/>
        <a:p>
          <a:r>
            <a:rPr lang="pt-BR" b="1" u="sng"/>
            <a:t>G: Identificação específica do Grupo Marítimo</a:t>
          </a:r>
          <a:r>
            <a:rPr lang="pt-BR"/>
            <a:t> - </a:t>
          </a:r>
        </a:p>
        <a:p>
          <a:r>
            <a:rPr lang="pt-BR"/>
            <a:t>Cardinalidade [0..N]</a:t>
          </a:r>
        </a:p>
      </dgm:t>
    </dgm:pt>
    <dgm:pt modelId="{B1419BF6-BB35-4F11-9DD9-692C2A42D76E}" type="parTrans" cxnId="{3C0FA3BF-D27C-4A3A-B16D-53E825613767}">
      <dgm:prSet/>
      <dgm:spPr/>
      <dgm:t>
        <a:bodyPr/>
        <a:lstStyle/>
        <a:p>
          <a:endParaRPr lang="pt-BR"/>
        </a:p>
      </dgm:t>
    </dgm:pt>
    <dgm:pt modelId="{8EFD46AA-3301-41A5-9547-C47798873288}" type="sibTrans" cxnId="{3C0FA3BF-D27C-4A3A-B16D-53E825613767}">
      <dgm:prSet/>
      <dgm:spPr/>
      <dgm:t>
        <a:bodyPr/>
        <a:lstStyle/>
        <a:p>
          <a:endParaRPr lang="pt-BR"/>
        </a:p>
      </dgm:t>
    </dgm:pt>
    <dgm:pt modelId="{5DD07F87-C780-4DEC-8948-214F82F84DB5}">
      <dgm:prSet phldrT="[Texto]"/>
      <dgm:spPr/>
      <dgm:t>
        <a:bodyPr/>
        <a:lstStyle/>
        <a:p>
          <a:r>
            <a:rPr lang="pt-BR" b="1" u="sng"/>
            <a:t>H: Informações Exclusivas do Grupo Aeronáutico</a:t>
          </a:r>
          <a:r>
            <a:rPr lang="pt-BR"/>
            <a:t> - Cardinalidade [0..N]</a:t>
          </a:r>
        </a:p>
      </dgm:t>
    </dgm:pt>
    <dgm:pt modelId="{4F67EFE6-3A89-431D-9EA0-3C875BAA5F61}" type="parTrans" cxnId="{74017E68-396B-47D4-9A77-F37158833071}">
      <dgm:prSet/>
      <dgm:spPr/>
      <dgm:t>
        <a:bodyPr/>
        <a:lstStyle/>
        <a:p>
          <a:endParaRPr lang="pt-BR"/>
        </a:p>
      </dgm:t>
    </dgm:pt>
    <dgm:pt modelId="{B8D98B77-6FF1-4D22-B192-4865F8B9CF52}" type="sibTrans" cxnId="{74017E68-396B-47D4-9A77-F37158833071}">
      <dgm:prSet/>
      <dgm:spPr/>
      <dgm:t>
        <a:bodyPr/>
        <a:lstStyle/>
        <a:p>
          <a:endParaRPr lang="pt-BR"/>
        </a:p>
      </dgm:t>
    </dgm:pt>
    <dgm:pt modelId="{B69E80BC-ED6E-4FA3-8B5E-6C434E4CF764}">
      <dgm:prSet phldrT="[Texto]"/>
      <dgm:spPr/>
      <dgm:t>
        <a:bodyPr/>
        <a:lstStyle/>
        <a:p>
          <a:r>
            <a:rPr lang="pt-BR" b="1" u="sng"/>
            <a:t>I: Informações Exclusivas do Grupo Petróleo</a:t>
          </a:r>
          <a:r>
            <a:rPr lang="pt-BR"/>
            <a:t> - </a:t>
          </a:r>
        </a:p>
        <a:p>
          <a:r>
            <a:rPr lang="pt-BR"/>
            <a:t>Cardinalidade [0..N]</a:t>
          </a:r>
        </a:p>
      </dgm:t>
    </dgm:pt>
    <dgm:pt modelId="{908DFE27-BE54-4855-A0E6-0F26859D2674}" type="parTrans" cxnId="{949D2FB2-7D65-4D29-A151-9AB21F6C0D59}">
      <dgm:prSet/>
      <dgm:spPr/>
      <dgm:t>
        <a:bodyPr/>
        <a:lstStyle/>
        <a:p>
          <a:endParaRPr lang="pt-BR"/>
        </a:p>
      </dgm:t>
    </dgm:pt>
    <dgm:pt modelId="{3C3BB032-848E-49C0-8083-6615B7B4CB46}" type="sibTrans" cxnId="{949D2FB2-7D65-4D29-A151-9AB21F6C0D59}">
      <dgm:prSet/>
      <dgm:spPr/>
      <dgm:t>
        <a:bodyPr/>
        <a:lstStyle/>
        <a:p>
          <a:endParaRPr lang="pt-BR"/>
        </a:p>
      </dgm:t>
    </dgm:pt>
    <dgm:pt modelId="{0DDAFAEB-72B6-42B7-A4F0-66F3A82FD293}">
      <dgm:prSet phldrT="[Texto]"/>
      <dgm:spPr/>
      <dgm:t>
        <a:bodyPr/>
        <a:lstStyle/>
        <a:p>
          <a:r>
            <a:rPr lang="pt-BR" b="1" u="sng"/>
            <a:t>K: Informações Exclusivas do Grupo Rural</a:t>
          </a:r>
          <a:r>
            <a:rPr lang="pt-BR"/>
            <a:t> - </a:t>
          </a:r>
        </a:p>
        <a:p>
          <a:r>
            <a:rPr lang="pt-BR"/>
            <a:t>Cardinalidade [0..N]</a:t>
          </a:r>
        </a:p>
      </dgm:t>
    </dgm:pt>
    <dgm:pt modelId="{2CDEDB56-9A31-4EFE-B16E-8F614D739336}" type="parTrans" cxnId="{4194D443-FD28-4C3F-AED1-39E1DE408A12}">
      <dgm:prSet/>
      <dgm:spPr/>
      <dgm:t>
        <a:bodyPr/>
        <a:lstStyle/>
        <a:p>
          <a:endParaRPr lang="pt-BR"/>
        </a:p>
      </dgm:t>
    </dgm:pt>
    <dgm:pt modelId="{80715E91-E261-4E8E-8A29-AE1E3500FE91}" type="sibTrans" cxnId="{4194D443-FD28-4C3F-AED1-39E1DE408A12}">
      <dgm:prSet/>
      <dgm:spPr/>
      <dgm:t>
        <a:bodyPr/>
        <a:lstStyle/>
        <a:p>
          <a:endParaRPr lang="pt-BR"/>
        </a:p>
      </dgm:t>
    </dgm:pt>
    <dgm:pt modelId="{C8AD1FA0-78C3-49AF-8938-7D0961BD7C96}">
      <dgm:prSet phldrT="[Texto]"/>
      <dgm:spPr/>
      <dgm:t>
        <a:bodyPr/>
        <a:lstStyle/>
        <a:p>
          <a:r>
            <a:rPr lang="pt-BR" b="1" u="sng"/>
            <a:t>L: Informações Exclusivas do Grupo Responsabilidades</a:t>
          </a:r>
          <a:r>
            <a:rPr lang="pt-BR"/>
            <a:t> - Cardinalidade [0..N]</a:t>
          </a:r>
        </a:p>
      </dgm:t>
    </dgm:pt>
    <dgm:pt modelId="{77A12E1E-CD9E-4A79-A95C-C30217C0A129}" type="parTrans" cxnId="{889EFFD6-B5BC-4D9A-8F17-443708E17F9D}">
      <dgm:prSet/>
      <dgm:spPr/>
      <dgm:t>
        <a:bodyPr/>
        <a:lstStyle/>
        <a:p>
          <a:endParaRPr lang="pt-BR"/>
        </a:p>
      </dgm:t>
    </dgm:pt>
    <dgm:pt modelId="{73FA9403-8637-4EF8-91AA-8B97AC73EAB2}" type="sibTrans" cxnId="{889EFFD6-B5BC-4D9A-8F17-443708E17F9D}">
      <dgm:prSet/>
      <dgm:spPr/>
      <dgm:t>
        <a:bodyPr/>
        <a:lstStyle/>
        <a:p>
          <a:endParaRPr lang="pt-BR"/>
        </a:p>
      </dgm:t>
    </dgm:pt>
    <dgm:pt modelId="{9D54CF37-06F6-4351-B326-D65DFB3A5FFA}">
      <dgm:prSet phldrT="[Texto]"/>
      <dgm:spPr/>
      <dgm:t>
        <a:bodyPr/>
        <a:lstStyle/>
        <a:p>
          <a:r>
            <a:rPr lang="pt-BR" b="1" u="sng"/>
            <a:t>M: Informações Exclusivas do Grupo Patrimonial</a:t>
          </a:r>
          <a:r>
            <a:rPr lang="pt-BR"/>
            <a:t> - Cardinalidade [0..N ]</a:t>
          </a:r>
        </a:p>
      </dgm:t>
    </dgm:pt>
    <dgm:pt modelId="{4AFA966B-CCD5-4E99-AE6C-8A49AFBC9C96}" type="parTrans" cxnId="{873D6B26-5450-4248-B92C-A661C55997E5}">
      <dgm:prSet/>
      <dgm:spPr/>
      <dgm:t>
        <a:bodyPr/>
        <a:lstStyle/>
        <a:p>
          <a:endParaRPr lang="pt-BR"/>
        </a:p>
      </dgm:t>
    </dgm:pt>
    <dgm:pt modelId="{F0071BC1-43D5-4A54-A3B2-77E754BB3C6D}" type="sibTrans" cxnId="{873D6B26-5450-4248-B92C-A661C55997E5}">
      <dgm:prSet/>
      <dgm:spPr/>
      <dgm:t>
        <a:bodyPr/>
        <a:lstStyle/>
        <a:p>
          <a:endParaRPr lang="pt-BR"/>
        </a:p>
      </dgm:t>
    </dgm:pt>
    <dgm:pt modelId="{2F4903E0-92E0-4D30-8B54-9806CCBF2DEE}">
      <dgm:prSet phldrT="[Texto]"/>
      <dgm:spPr/>
      <dgm:t>
        <a:bodyPr/>
        <a:lstStyle/>
        <a:p>
          <a:r>
            <a:rPr lang="pt-BR" b="1" u="sng"/>
            <a:t>O: Informações Exclusivas do ramo Stop Loss</a:t>
          </a:r>
          <a:r>
            <a:rPr lang="pt-BR"/>
            <a:t> - </a:t>
          </a:r>
        </a:p>
        <a:p>
          <a:r>
            <a:rPr lang="pt-BR"/>
            <a:t>Cardinalidade [0..N]</a:t>
          </a:r>
        </a:p>
      </dgm:t>
    </dgm:pt>
    <dgm:pt modelId="{D72CB06B-9697-4EC3-B298-C8F85F1648E3}" type="parTrans" cxnId="{3F5AD56F-36AC-47CE-B5EB-49B3A70C3112}">
      <dgm:prSet/>
      <dgm:spPr/>
      <dgm:t>
        <a:bodyPr/>
        <a:lstStyle/>
        <a:p>
          <a:endParaRPr lang="pt-BR"/>
        </a:p>
      </dgm:t>
    </dgm:pt>
    <dgm:pt modelId="{06038332-DE71-4023-8CFE-10EC3D63CE8B}" type="sibTrans" cxnId="{3F5AD56F-36AC-47CE-B5EB-49B3A70C3112}">
      <dgm:prSet/>
      <dgm:spPr/>
      <dgm:t>
        <a:bodyPr/>
        <a:lstStyle/>
        <a:p>
          <a:endParaRPr lang="pt-BR"/>
        </a:p>
      </dgm:t>
    </dgm:pt>
    <dgm:pt modelId="{FB540311-F6BE-47B3-9289-DD3DD9D729B6}">
      <dgm:prSet phldrT="[Texto]"/>
      <dgm:spPr/>
      <dgm:t>
        <a:bodyPr/>
        <a:lstStyle/>
        <a:p>
          <a:r>
            <a:rPr lang="pt-BR" b="1" u="sng"/>
            <a:t>S: Informações Exclusivas do ramo Habitacional</a:t>
          </a:r>
          <a:r>
            <a:rPr lang="pt-BR"/>
            <a:t> - Cardinalidade [0..N]</a:t>
          </a:r>
        </a:p>
      </dgm:t>
    </dgm:pt>
    <dgm:pt modelId="{1D6A8920-B4C3-4DC5-9CCC-3A2250ADCCD9}" type="parTrans" cxnId="{54AC8818-8873-4521-9412-5C4723DA092D}">
      <dgm:prSet/>
      <dgm:spPr/>
      <dgm:t>
        <a:bodyPr/>
        <a:lstStyle/>
        <a:p>
          <a:endParaRPr lang="pt-BR"/>
        </a:p>
      </dgm:t>
    </dgm:pt>
    <dgm:pt modelId="{361493F7-00B9-4026-B7C5-AF18EEE827FB}" type="sibTrans" cxnId="{54AC8818-8873-4521-9412-5C4723DA092D}">
      <dgm:prSet/>
      <dgm:spPr/>
      <dgm:t>
        <a:bodyPr/>
        <a:lstStyle/>
        <a:p>
          <a:endParaRPr lang="pt-BR"/>
        </a:p>
      </dgm:t>
    </dgm:pt>
    <dgm:pt modelId="{1627A634-B412-4AB7-B435-8F2F9B4C71E0}">
      <dgm:prSet phldrT="[Texto]"/>
      <dgm:spPr/>
      <dgm:t>
        <a:bodyPr/>
        <a:lstStyle/>
        <a:p>
          <a:r>
            <a:rPr lang="pt-BR" b="1" u="sng"/>
            <a:t>8: Informações das Coberturas Contratadas</a:t>
          </a:r>
          <a:r>
            <a:rPr lang="pt-BR"/>
            <a:t> - </a:t>
          </a:r>
        </a:p>
        <a:p>
          <a:r>
            <a:rPr lang="pt-BR"/>
            <a:t>Cardinalidade [1..N]</a:t>
          </a:r>
        </a:p>
      </dgm:t>
    </dgm:pt>
    <dgm:pt modelId="{5BA7FDE4-8563-46CC-90EA-6839F4176EF2}" type="parTrans" cxnId="{55986E85-EF55-4A31-AC38-270F589624B5}">
      <dgm:prSet/>
      <dgm:spPr/>
      <dgm:t>
        <a:bodyPr/>
        <a:lstStyle/>
        <a:p>
          <a:endParaRPr lang="pt-BR"/>
        </a:p>
      </dgm:t>
    </dgm:pt>
    <dgm:pt modelId="{1E8120FE-2A3B-47D0-8120-C1E9039560AF}" type="sibTrans" cxnId="{55986E85-EF55-4A31-AC38-270F589624B5}">
      <dgm:prSet/>
      <dgm:spPr/>
      <dgm:t>
        <a:bodyPr/>
        <a:lstStyle/>
        <a:p>
          <a:endParaRPr lang="pt-BR"/>
        </a:p>
      </dgm:t>
    </dgm:pt>
    <dgm:pt modelId="{B1568C0B-4F04-4852-BBFD-EC1198470510}">
      <dgm:prSet phldrT="[Texto]"/>
      <dgm:spPr/>
      <dgm:t>
        <a:bodyPr/>
        <a:lstStyle/>
        <a:p>
          <a:r>
            <a:rPr lang="pt-BR" b="1" u="sng"/>
            <a:t>C: Informações da Franquia</a:t>
          </a:r>
          <a:r>
            <a:rPr lang="pt-BR"/>
            <a:t> - Cardinalidade [0..N]</a:t>
          </a:r>
        </a:p>
      </dgm:t>
    </dgm:pt>
    <dgm:pt modelId="{ABD93C1C-1899-4E7F-BC70-CC8236E1CFF7}" type="parTrans" cxnId="{BFAF1034-571E-40D3-8E77-58972CAFDF62}">
      <dgm:prSet/>
      <dgm:spPr/>
      <dgm:t>
        <a:bodyPr/>
        <a:lstStyle/>
        <a:p>
          <a:endParaRPr lang="pt-BR"/>
        </a:p>
      </dgm:t>
    </dgm:pt>
    <dgm:pt modelId="{A905DD50-C0B3-4BED-8769-8011D88C90DC}" type="sibTrans" cxnId="{BFAF1034-571E-40D3-8E77-58972CAFDF62}">
      <dgm:prSet/>
      <dgm:spPr/>
      <dgm:t>
        <a:bodyPr/>
        <a:lstStyle/>
        <a:p>
          <a:endParaRPr lang="pt-BR"/>
        </a:p>
      </dgm:t>
    </dgm:pt>
    <dgm:pt modelId="{76B8D3C7-DCEE-4465-B434-7889660D694A}">
      <dgm:prSet phldrT="[Texto]"/>
      <dgm:spPr/>
      <dgm:t>
        <a:bodyPr/>
        <a:lstStyle/>
        <a:p>
          <a:r>
            <a:rPr lang="pt-BR" b="1" u="sng"/>
            <a:t>E: Informações Adicionais da Cobertura</a:t>
          </a:r>
          <a:r>
            <a:rPr lang="pt-BR"/>
            <a:t> - </a:t>
          </a:r>
        </a:p>
        <a:p>
          <a:r>
            <a:rPr lang="pt-BR"/>
            <a:t>Cardinalidade [0..N]</a:t>
          </a:r>
        </a:p>
      </dgm:t>
    </dgm:pt>
    <dgm:pt modelId="{EA7444F9-E50E-48D0-B8C0-F93E76DF203E}" type="parTrans" cxnId="{2FB4C303-36D5-48B6-AC42-CD4B8C031390}">
      <dgm:prSet/>
      <dgm:spPr/>
      <dgm:t>
        <a:bodyPr/>
        <a:lstStyle/>
        <a:p>
          <a:endParaRPr lang="pt-BR"/>
        </a:p>
      </dgm:t>
    </dgm:pt>
    <dgm:pt modelId="{46650012-AD20-4090-9773-EF2BDE5F23C6}" type="sibTrans" cxnId="{2FB4C303-36D5-48B6-AC42-CD4B8C031390}">
      <dgm:prSet/>
      <dgm:spPr/>
      <dgm:t>
        <a:bodyPr/>
        <a:lstStyle/>
        <a:p>
          <a:endParaRPr lang="pt-BR"/>
        </a:p>
      </dgm:t>
    </dgm:pt>
    <dgm:pt modelId="{E6BF81D0-503E-4EF2-BB18-3B6E646C8BF8}">
      <dgm:prSet phldrT="[Texto]"/>
      <dgm:spPr/>
      <dgm:t>
        <a:bodyPr/>
        <a:lstStyle/>
        <a:p>
          <a:r>
            <a:rPr lang="pt-BR" b="1" u="sng"/>
            <a:t>Q: Informações Exclusivas dos Ramos Habitacional Prestamista Ramo de Pessoas</a:t>
          </a:r>
          <a:r>
            <a:rPr lang="pt-BR"/>
            <a:t> - Cardinalidade [0..N]</a:t>
          </a:r>
        </a:p>
      </dgm:t>
    </dgm:pt>
    <dgm:pt modelId="{236BE966-07D4-4BA4-B139-5F261B4FBF72}" type="parTrans" cxnId="{2923EAA5-E624-4B80-823D-B98E90CBBDBA}">
      <dgm:prSet/>
      <dgm:spPr/>
      <dgm:t>
        <a:bodyPr/>
        <a:lstStyle/>
        <a:p>
          <a:endParaRPr lang="pt-BR"/>
        </a:p>
      </dgm:t>
    </dgm:pt>
    <dgm:pt modelId="{57BE72F7-1907-48FC-ACAD-F4574E92EA7B}" type="sibTrans" cxnId="{2923EAA5-E624-4B80-823D-B98E90CBBDBA}">
      <dgm:prSet/>
      <dgm:spPr/>
      <dgm:t>
        <a:bodyPr/>
        <a:lstStyle/>
        <a:p>
          <a:endParaRPr lang="pt-BR"/>
        </a:p>
      </dgm:t>
    </dgm:pt>
    <dgm:pt modelId="{45298525-B995-4A3F-B74F-B59E87645559}">
      <dgm:prSet phldrT="[Texto]"/>
      <dgm:spPr/>
      <dgm:t>
        <a:bodyPr/>
        <a:lstStyle/>
        <a:p>
          <a:r>
            <a:rPr lang="pt-BR" b="1" u="sng"/>
            <a:t>9: Informações dos Dados do Prêmio de Seguro</a:t>
          </a:r>
          <a:r>
            <a:rPr lang="pt-BR"/>
            <a:t> - Cardinalidade [0..N]</a:t>
          </a:r>
        </a:p>
      </dgm:t>
    </dgm:pt>
    <dgm:pt modelId="{8BE7D129-CB41-4518-8168-8634D61EA2CC}" type="parTrans" cxnId="{49B49FE7-158A-4C0C-A544-FBFB71063691}">
      <dgm:prSet/>
      <dgm:spPr/>
      <dgm:t>
        <a:bodyPr/>
        <a:lstStyle/>
        <a:p>
          <a:endParaRPr lang="pt-BR"/>
        </a:p>
      </dgm:t>
    </dgm:pt>
    <dgm:pt modelId="{658462E0-F451-47F5-9BD6-1EBEA3B16E68}" type="sibTrans" cxnId="{49B49FE7-158A-4C0C-A544-FBFB71063691}">
      <dgm:prSet/>
      <dgm:spPr/>
      <dgm:t>
        <a:bodyPr/>
        <a:lstStyle/>
        <a:p>
          <a:endParaRPr lang="pt-BR"/>
        </a:p>
      </dgm:t>
    </dgm:pt>
    <dgm:pt modelId="{0BA331BE-5677-4ED2-936E-CAF05A16308A}">
      <dgm:prSet phldrT="[Texto]"/>
      <dgm:spPr/>
      <dgm:t>
        <a:bodyPr/>
        <a:lstStyle/>
        <a:p>
          <a:r>
            <a:rPr lang="pt-BR" b="1" u="sng"/>
            <a:t>J: Informações Exclusivas dos Grupos Aceitação do Exterior e Sucursal no Exterior</a:t>
          </a:r>
          <a:r>
            <a:rPr lang="pt-BR"/>
            <a:t> - Cardinalidade [0..N]</a:t>
          </a:r>
        </a:p>
      </dgm:t>
    </dgm:pt>
    <dgm:pt modelId="{ACE3E24F-CA00-48A1-A53E-6F1A77B188C8}" type="parTrans" cxnId="{4563C785-81B9-4E5E-9B84-09D43C82CF40}">
      <dgm:prSet/>
      <dgm:spPr/>
      <dgm:t>
        <a:bodyPr/>
        <a:lstStyle/>
        <a:p>
          <a:endParaRPr lang="pt-BR"/>
        </a:p>
      </dgm:t>
    </dgm:pt>
    <dgm:pt modelId="{AA275A1C-6DE3-4C92-B5F3-2865A29285B8}" type="sibTrans" cxnId="{4563C785-81B9-4E5E-9B84-09D43C82CF40}">
      <dgm:prSet/>
      <dgm:spPr/>
      <dgm:t>
        <a:bodyPr/>
        <a:lstStyle/>
        <a:p>
          <a:endParaRPr lang="pt-BR"/>
        </a:p>
      </dgm:t>
    </dgm:pt>
    <dgm:pt modelId="{D26E1408-16BB-4DCF-A790-FFC318677474}">
      <dgm:prSet phldrT="[Texto]"/>
      <dgm:spPr>
        <a:solidFill>
          <a:srgbClr val="7030A0"/>
        </a:solidFill>
      </dgm:spPr>
      <dgm:t>
        <a:bodyPr/>
        <a:lstStyle/>
        <a:p>
          <a:r>
            <a:rPr lang="pt-BR" b="1" u="sng"/>
            <a:t>B: Alteração </a:t>
          </a:r>
          <a:r>
            <a:rPr lang="pt-BR"/>
            <a:t>-</a:t>
          </a:r>
        </a:p>
        <a:p>
          <a:r>
            <a:rPr lang="pt-BR"/>
            <a:t> Cardinalidade [1]</a:t>
          </a:r>
        </a:p>
      </dgm:t>
    </dgm:pt>
    <dgm:pt modelId="{E9AD4CE6-7DEB-4700-BAD9-CB479811687F}" type="parTrans" cxnId="{CBEFF50B-C9F6-480A-A670-A6BBC2FE0487}">
      <dgm:prSet/>
      <dgm:spPr/>
      <dgm:t>
        <a:bodyPr/>
        <a:lstStyle/>
        <a:p>
          <a:endParaRPr lang="pt-BR"/>
        </a:p>
      </dgm:t>
    </dgm:pt>
    <dgm:pt modelId="{1CA65292-7464-4C31-B35B-43F0EDACB636}" type="sibTrans" cxnId="{CBEFF50B-C9F6-480A-A670-A6BBC2FE0487}">
      <dgm:prSet/>
      <dgm:spPr/>
      <dgm:t>
        <a:bodyPr/>
        <a:lstStyle/>
        <a:p>
          <a:endParaRPr lang="pt-BR"/>
        </a:p>
      </dgm:t>
    </dgm:pt>
    <dgm:pt modelId="{3C6F65DA-DB76-4A3B-AC97-A3ACCCCA2BDC}" type="pres">
      <dgm:prSet presAssocID="{EA002893-040E-4A4B-83DA-FE7BEF7A4B53}" presName="hierChild1" presStyleCnt="0">
        <dgm:presLayoutVars>
          <dgm:orgChart val="1"/>
          <dgm:chPref val="1"/>
          <dgm:dir/>
          <dgm:animOne val="branch"/>
          <dgm:animLvl val="lvl"/>
          <dgm:resizeHandles/>
        </dgm:presLayoutVars>
      </dgm:prSet>
      <dgm:spPr/>
    </dgm:pt>
    <dgm:pt modelId="{592C7E89-6BCC-425A-A626-3CE353BCF3E4}" type="pres">
      <dgm:prSet presAssocID="{60257331-2462-4D8C-BB63-69E510E2E57B}" presName="hierRoot1" presStyleCnt="0">
        <dgm:presLayoutVars>
          <dgm:hierBranch val="init"/>
        </dgm:presLayoutVars>
      </dgm:prSet>
      <dgm:spPr/>
    </dgm:pt>
    <dgm:pt modelId="{AB831F17-9BE3-40A8-B71B-106EB0ACF6F9}" type="pres">
      <dgm:prSet presAssocID="{60257331-2462-4D8C-BB63-69E510E2E57B}" presName="rootComposite1" presStyleCnt="0"/>
      <dgm:spPr/>
    </dgm:pt>
    <dgm:pt modelId="{9FF08976-844A-4A45-A29F-F6E92A5E159B}" type="pres">
      <dgm:prSet presAssocID="{60257331-2462-4D8C-BB63-69E510E2E57B}" presName="rootText1" presStyleLbl="node0" presStyleIdx="0" presStyleCnt="1" custLinFactY="-560158" custLinFactNeighborY="-600000">
        <dgm:presLayoutVars>
          <dgm:chPref val="3"/>
        </dgm:presLayoutVars>
      </dgm:prSet>
      <dgm:spPr/>
    </dgm:pt>
    <dgm:pt modelId="{C27047A2-FBFB-46E9-B0ED-7666FD6F6563}" type="pres">
      <dgm:prSet presAssocID="{60257331-2462-4D8C-BB63-69E510E2E57B}" presName="rootConnector1" presStyleLbl="node1" presStyleIdx="0" presStyleCnt="0"/>
      <dgm:spPr/>
    </dgm:pt>
    <dgm:pt modelId="{181246B9-BE81-4FB0-90DA-5E209C5AEF92}" type="pres">
      <dgm:prSet presAssocID="{60257331-2462-4D8C-BB63-69E510E2E57B}" presName="hierChild2" presStyleCnt="0"/>
      <dgm:spPr/>
    </dgm:pt>
    <dgm:pt modelId="{37CA806B-4ABC-4C2A-AAF0-D06E3610B370}" type="pres">
      <dgm:prSet presAssocID="{99569ED8-4E08-4087-9D0D-2A8CE357635A}" presName="Name37" presStyleLbl="parChTrans1D2" presStyleIdx="0" presStyleCnt="14"/>
      <dgm:spPr/>
    </dgm:pt>
    <dgm:pt modelId="{997DDA40-F037-4E56-9676-15882964632E}" type="pres">
      <dgm:prSet presAssocID="{6803B033-1B01-4B16-88DD-484603E27642}" presName="hierRoot2" presStyleCnt="0">
        <dgm:presLayoutVars>
          <dgm:hierBranch val="init"/>
        </dgm:presLayoutVars>
      </dgm:prSet>
      <dgm:spPr/>
    </dgm:pt>
    <dgm:pt modelId="{14BBA2C1-DB26-48B2-B182-BDB70C5BEED4}" type="pres">
      <dgm:prSet presAssocID="{6803B033-1B01-4B16-88DD-484603E27642}" presName="rootComposite" presStyleCnt="0"/>
      <dgm:spPr/>
    </dgm:pt>
    <dgm:pt modelId="{15208C1F-9D15-4D53-811E-FF24549821FF}" type="pres">
      <dgm:prSet presAssocID="{6803B033-1B01-4B16-88DD-484603E27642}" presName="rootText" presStyleLbl="node2" presStyleIdx="0" presStyleCnt="13" custLinFactY="-560158" custLinFactNeighborY="-600000">
        <dgm:presLayoutVars>
          <dgm:chPref val="3"/>
        </dgm:presLayoutVars>
      </dgm:prSet>
      <dgm:spPr/>
    </dgm:pt>
    <dgm:pt modelId="{6BC2D026-6279-4143-BA4E-7B24A5BFAE9A}" type="pres">
      <dgm:prSet presAssocID="{6803B033-1B01-4B16-88DD-484603E27642}" presName="rootConnector" presStyleLbl="node2" presStyleIdx="0" presStyleCnt="13"/>
      <dgm:spPr/>
    </dgm:pt>
    <dgm:pt modelId="{BDF6E83F-5FBE-43F3-9C56-681A4CB09F1E}" type="pres">
      <dgm:prSet presAssocID="{6803B033-1B01-4B16-88DD-484603E27642}" presName="hierChild4" presStyleCnt="0"/>
      <dgm:spPr/>
    </dgm:pt>
    <dgm:pt modelId="{A45F78B4-45BB-428F-9980-6431B38DC48E}" type="pres">
      <dgm:prSet presAssocID="{6803B033-1B01-4B16-88DD-484603E27642}" presName="hierChild5" presStyleCnt="0"/>
      <dgm:spPr/>
    </dgm:pt>
    <dgm:pt modelId="{6B8E6969-C4EB-4B8F-8D1E-629D7DD3697D}" type="pres">
      <dgm:prSet presAssocID="{854DF5CA-24C5-4959-8381-B55D8B734A5A}" presName="Name37" presStyleLbl="parChTrans1D2" presStyleIdx="1" presStyleCnt="14"/>
      <dgm:spPr/>
    </dgm:pt>
    <dgm:pt modelId="{2038460F-F0F8-4D30-A183-8686D651F0C3}" type="pres">
      <dgm:prSet presAssocID="{6B1C72FD-457D-45B6-8D19-12B140C2F86A}" presName="hierRoot2" presStyleCnt="0">
        <dgm:presLayoutVars>
          <dgm:hierBranch val="init"/>
        </dgm:presLayoutVars>
      </dgm:prSet>
      <dgm:spPr/>
    </dgm:pt>
    <dgm:pt modelId="{7E9A03EA-D78F-44B6-AB1D-13273E861127}" type="pres">
      <dgm:prSet presAssocID="{6B1C72FD-457D-45B6-8D19-12B140C2F86A}" presName="rootComposite" presStyleCnt="0"/>
      <dgm:spPr/>
    </dgm:pt>
    <dgm:pt modelId="{8C2FD168-461A-4BFF-8A4E-2BD232D560B8}" type="pres">
      <dgm:prSet presAssocID="{6B1C72FD-457D-45B6-8D19-12B140C2F86A}" presName="rootText" presStyleLbl="node2" presStyleIdx="1" presStyleCnt="13" custLinFactY="-560158" custLinFactNeighborY="-600000">
        <dgm:presLayoutVars>
          <dgm:chPref val="3"/>
        </dgm:presLayoutVars>
      </dgm:prSet>
      <dgm:spPr/>
    </dgm:pt>
    <dgm:pt modelId="{C16DD757-D53B-46EC-8C09-474A02B16A1A}" type="pres">
      <dgm:prSet presAssocID="{6B1C72FD-457D-45B6-8D19-12B140C2F86A}" presName="rootConnector" presStyleLbl="node2" presStyleIdx="1" presStyleCnt="13"/>
      <dgm:spPr/>
    </dgm:pt>
    <dgm:pt modelId="{1560F048-1368-4282-87AF-87C4C9D6DE57}" type="pres">
      <dgm:prSet presAssocID="{6B1C72FD-457D-45B6-8D19-12B140C2F86A}" presName="hierChild4" presStyleCnt="0"/>
      <dgm:spPr/>
    </dgm:pt>
    <dgm:pt modelId="{7B6FB435-4C1D-4662-95E2-5242049A5BA3}" type="pres">
      <dgm:prSet presAssocID="{6B1C72FD-457D-45B6-8D19-12B140C2F86A}" presName="hierChild5" presStyleCnt="0"/>
      <dgm:spPr/>
    </dgm:pt>
    <dgm:pt modelId="{07863166-5AA6-435F-9753-FFA57A3E1F05}" type="pres">
      <dgm:prSet presAssocID="{B1F57D2D-F3EC-4E29-9526-E9CC5B4B2BE1}" presName="Name37" presStyleLbl="parChTrans1D2" presStyleIdx="2" presStyleCnt="14"/>
      <dgm:spPr/>
    </dgm:pt>
    <dgm:pt modelId="{C9B82C99-31DC-47E4-BE8B-0C929EE6947C}" type="pres">
      <dgm:prSet presAssocID="{F03AAD83-FBA5-458A-A00C-9718C6F97F43}" presName="hierRoot2" presStyleCnt="0">
        <dgm:presLayoutVars>
          <dgm:hierBranch val="init"/>
        </dgm:presLayoutVars>
      </dgm:prSet>
      <dgm:spPr/>
    </dgm:pt>
    <dgm:pt modelId="{7A0D5964-BED3-44BD-9583-73DAC35DCE94}" type="pres">
      <dgm:prSet presAssocID="{F03AAD83-FBA5-458A-A00C-9718C6F97F43}" presName="rootComposite" presStyleCnt="0"/>
      <dgm:spPr/>
    </dgm:pt>
    <dgm:pt modelId="{D02B4319-2849-4573-A36B-67B3D993ED26}" type="pres">
      <dgm:prSet presAssocID="{F03AAD83-FBA5-458A-A00C-9718C6F97F43}" presName="rootText" presStyleLbl="node2" presStyleIdx="2" presStyleCnt="13" custLinFactY="-560158" custLinFactNeighborY="-600000">
        <dgm:presLayoutVars>
          <dgm:chPref val="3"/>
        </dgm:presLayoutVars>
      </dgm:prSet>
      <dgm:spPr/>
    </dgm:pt>
    <dgm:pt modelId="{92CA6E5E-1848-45B6-BD58-AA5AAAE879F6}" type="pres">
      <dgm:prSet presAssocID="{F03AAD83-FBA5-458A-A00C-9718C6F97F43}" presName="rootConnector" presStyleLbl="node2" presStyleIdx="2" presStyleCnt="13"/>
      <dgm:spPr/>
    </dgm:pt>
    <dgm:pt modelId="{EDF0B3CD-24BB-4654-8B89-C414A20E5DA7}" type="pres">
      <dgm:prSet presAssocID="{F03AAD83-FBA5-458A-A00C-9718C6F97F43}" presName="hierChild4" presStyleCnt="0"/>
      <dgm:spPr/>
    </dgm:pt>
    <dgm:pt modelId="{146C3C1F-E69C-4FC2-9CD9-D2264E5FB807}" type="pres">
      <dgm:prSet presAssocID="{F03AAD83-FBA5-458A-A00C-9718C6F97F43}" presName="hierChild5" presStyleCnt="0"/>
      <dgm:spPr/>
    </dgm:pt>
    <dgm:pt modelId="{DCA63248-667E-4E54-93EF-1E8FC1EFD65C}" type="pres">
      <dgm:prSet presAssocID="{313B76F7-FD60-4E04-BFC1-7C71D4003DBE}" presName="Name37" presStyleLbl="parChTrans1D2" presStyleIdx="3" presStyleCnt="14"/>
      <dgm:spPr/>
    </dgm:pt>
    <dgm:pt modelId="{826F1CA9-DF7F-4D7C-910D-6869BD12009C}" type="pres">
      <dgm:prSet presAssocID="{E92F4F65-99AD-41EE-83C5-9FCF5C3E44F5}" presName="hierRoot2" presStyleCnt="0">
        <dgm:presLayoutVars>
          <dgm:hierBranch val="init"/>
        </dgm:presLayoutVars>
      </dgm:prSet>
      <dgm:spPr/>
    </dgm:pt>
    <dgm:pt modelId="{31A9C9F7-EF92-4B8D-91C9-F4EE7401523E}" type="pres">
      <dgm:prSet presAssocID="{E92F4F65-99AD-41EE-83C5-9FCF5C3E44F5}" presName="rootComposite" presStyleCnt="0"/>
      <dgm:spPr/>
    </dgm:pt>
    <dgm:pt modelId="{BCBB3A58-7D7A-4137-9BC4-35C58AC4E79C}" type="pres">
      <dgm:prSet presAssocID="{E92F4F65-99AD-41EE-83C5-9FCF5C3E44F5}" presName="rootText" presStyleLbl="node2" presStyleIdx="3" presStyleCnt="13" custLinFactY="-560158" custLinFactNeighborY="-600000">
        <dgm:presLayoutVars>
          <dgm:chPref val="3"/>
        </dgm:presLayoutVars>
      </dgm:prSet>
      <dgm:spPr/>
    </dgm:pt>
    <dgm:pt modelId="{EFAB5250-00AA-4368-9165-F1A9D1FC44C1}" type="pres">
      <dgm:prSet presAssocID="{E92F4F65-99AD-41EE-83C5-9FCF5C3E44F5}" presName="rootConnector" presStyleLbl="node2" presStyleIdx="3" presStyleCnt="13"/>
      <dgm:spPr/>
    </dgm:pt>
    <dgm:pt modelId="{5F4FE050-09C2-474C-BFF3-012077289866}" type="pres">
      <dgm:prSet presAssocID="{E92F4F65-99AD-41EE-83C5-9FCF5C3E44F5}" presName="hierChild4" presStyleCnt="0"/>
      <dgm:spPr/>
    </dgm:pt>
    <dgm:pt modelId="{53A88582-46A8-4763-9E6F-B8ED259AC001}" type="pres">
      <dgm:prSet presAssocID="{E92F4F65-99AD-41EE-83C5-9FCF5C3E44F5}" presName="hierChild5" presStyleCnt="0"/>
      <dgm:spPr/>
    </dgm:pt>
    <dgm:pt modelId="{23F8B8F5-A269-4F21-B2EC-EA461F8EDD57}" type="pres">
      <dgm:prSet presAssocID="{AB540BA5-189E-4328-BD57-217E39781E46}" presName="Name37" presStyleLbl="parChTrans1D2" presStyleIdx="4" presStyleCnt="14"/>
      <dgm:spPr/>
    </dgm:pt>
    <dgm:pt modelId="{6E060FC4-81A4-4585-B43C-543E0FBD4FD5}" type="pres">
      <dgm:prSet presAssocID="{BCFE2CEB-A110-4146-A918-BADBF7C3E5F5}" presName="hierRoot2" presStyleCnt="0">
        <dgm:presLayoutVars>
          <dgm:hierBranch val="init"/>
        </dgm:presLayoutVars>
      </dgm:prSet>
      <dgm:spPr/>
    </dgm:pt>
    <dgm:pt modelId="{63E2FCF4-1014-4FDC-9AE6-A0E37D7D6F88}" type="pres">
      <dgm:prSet presAssocID="{BCFE2CEB-A110-4146-A918-BADBF7C3E5F5}" presName="rootComposite" presStyleCnt="0"/>
      <dgm:spPr/>
    </dgm:pt>
    <dgm:pt modelId="{53411989-186B-47E4-B35D-BCC1461CA698}" type="pres">
      <dgm:prSet presAssocID="{BCFE2CEB-A110-4146-A918-BADBF7C3E5F5}" presName="rootText" presStyleLbl="node2" presStyleIdx="4" presStyleCnt="13" custLinFactY="-560158" custLinFactNeighborY="-600000">
        <dgm:presLayoutVars>
          <dgm:chPref val="3"/>
        </dgm:presLayoutVars>
      </dgm:prSet>
      <dgm:spPr/>
    </dgm:pt>
    <dgm:pt modelId="{26A96C18-07BD-4966-A1B7-D759E5677603}" type="pres">
      <dgm:prSet presAssocID="{BCFE2CEB-A110-4146-A918-BADBF7C3E5F5}" presName="rootConnector" presStyleLbl="node2" presStyleIdx="4" presStyleCnt="13"/>
      <dgm:spPr/>
    </dgm:pt>
    <dgm:pt modelId="{25569C46-69BA-43EB-B9D2-8D0EB14094CF}" type="pres">
      <dgm:prSet presAssocID="{BCFE2CEB-A110-4146-A918-BADBF7C3E5F5}" presName="hierChild4" presStyleCnt="0"/>
      <dgm:spPr/>
    </dgm:pt>
    <dgm:pt modelId="{97E1290E-6D32-44C9-84A6-C184D32FC22E}" type="pres">
      <dgm:prSet presAssocID="{BCFE2CEB-A110-4146-A918-BADBF7C3E5F5}" presName="hierChild5" presStyleCnt="0"/>
      <dgm:spPr/>
    </dgm:pt>
    <dgm:pt modelId="{AD4AA027-5780-43B8-8BF5-2E7A46351E4E}" type="pres">
      <dgm:prSet presAssocID="{99703124-5E1F-4C0B-AA87-70520B3A4244}" presName="Name37" presStyleLbl="parChTrans1D2" presStyleIdx="5" presStyleCnt="14"/>
      <dgm:spPr/>
    </dgm:pt>
    <dgm:pt modelId="{EA00CE93-0F8B-4EA8-971F-EEA3E9FBFE4F}" type="pres">
      <dgm:prSet presAssocID="{DF175114-22A6-4744-9714-F783E3A28F66}" presName="hierRoot2" presStyleCnt="0">
        <dgm:presLayoutVars>
          <dgm:hierBranch val="init"/>
        </dgm:presLayoutVars>
      </dgm:prSet>
      <dgm:spPr/>
    </dgm:pt>
    <dgm:pt modelId="{9B2A8FA7-3236-47F0-A992-89EB8C1E762C}" type="pres">
      <dgm:prSet presAssocID="{DF175114-22A6-4744-9714-F783E3A28F66}" presName="rootComposite" presStyleCnt="0"/>
      <dgm:spPr/>
    </dgm:pt>
    <dgm:pt modelId="{C44C05EF-9FA1-4421-9176-30E4269EDA30}" type="pres">
      <dgm:prSet presAssocID="{DF175114-22A6-4744-9714-F783E3A28F66}" presName="rootText" presStyleLbl="node2" presStyleIdx="5" presStyleCnt="13" custLinFactY="-560158" custLinFactNeighborY="-600000">
        <dgm:presLayoutVars>
          <dgm:chPref val="3"/>
        </dgm:presLayoutVars>
      </dgm:prSet>
      <dgm:spPr/>
    </dgm:pt>
    <dgm:pt modelId="{4208D285-2B64-467D-AC52-32348EDF29F3}" type="pres">
      <dgm:prSet presAssocID="{DF175114-22A6-4744-9714-F783E3A28F66}" presName="rootConnector" presStyleLbl="node2" presStyleIdx="5" presStyleCnt="13"/>
      <dgm:spPr/>
    </dgm:pt>
    <dgm:pt modelId="{3582892C-5DC9-470E-A2D8-E5D16AB58EAE}" type="pres">
      <dgm:prSet presAssocID="{DF175114-22A6-4744-9714-F783E3A28F66}" presName="hierChild4" presStyleCnt="0"/>
      <dgm:spPr/>
    </dgm:pt>
    <dgm:pt modelId="{2370C788-2BB4-4112-85BF-8B9FEE4D229A}" type="pres">
      <dgm:prSet presAssocID="{DF175114-22A6-4744-9714-F783E3A28F66}" presName="hierChild5" presStyleCnt="0"/>
      <dgm:spPr/>
    </dgm:pt>
    <dgm:pt modelId="{705BE611-572C-4C52-802F-909C474C6740}" type="pres">
      <dgm:prSet presAssocID="{976D31CC-6EA2-40BF-8AD7-0F69A5ED4968}" presName="Name37" presStyleLbl="parChTrans1D2" presStyleIdx="6" presStyleCnt="14"/>
      <dgm:spPr/>
    </dgm:pt>
    <dgm:pt modelId="{2EAC6E44-0FA8-48A7-9226-8371692E8986}" type="pres">
      <dgm:prSet presAssocID="{3997C4C2-3351-4415-8CF1-F23EC75387C9}" presName="hierRoot2" presStyleCnt="0">
        <dgm:presLayoutVars>
          <dgm:hierBranch val="init"/>
        </dgm:presLayoutVars>
      </dgm:prSet>
      <dgm:spPr/>
    </dgm:pt>
    <dgm:pt modelId="{467553C1-2345-469C-BE84-B236BF56B48D}" type="pres">
      <dgm:prSet presAssocID="{3997C4C2-3351-4415-8CF1-F23EC75387C9}" presName="rootComposite" presStyleCnt="0"/>
      <dgm:spPr/>
    </dgm:pt>
    <dgm:pt modelId="{D448CCEF-6213-4F99-BF6C-87497E3BD712}" type="pres">
      <dgm:prSet presAssocID="{3997C4C2-3351-4415-8CF1-F23EC75387C9}" presName="rootText" presStyleLbl="node2" presStyleIdx="6" presStyleCnt="13" custLinFactY="-560158" custLinFactNeighborY="-600000">
        <dgm:presLayoutVars>
          <dgm:chPref val="3"/>
        </dgm:presLayoutVars>
      </dgm:prSet>
      <dgm:spPr/>
    </dgm:pt>
    <dgm:pt modelId="{E5F0CE98-890B-4898-9590-0A8AEC23E03E}" type="pres">
      <dgm:prSet presAssocID="{3997C4C2-3351-4415-8CF1-F23EC75387C9}" presName="rootConnector" presStyleLbl="node2" presStyleIdx="6" presStyleCnt="13"/>
      <dgm:spPr/>
    </dgm:pt>
    <dgm:pt modelId="{A3A09F11-C64B-454E-8E0C-9CCB277D9CE4}" type="pres">
      <dgm:prSet presAssocID="{3997C4C2-3351-4415-8CF1-F23EC75387C9}" presName="hierChild4" presStyleCnt="0"/>
      <dgm:spPr/>
    </dgm:pt>
    <dgm:pt modelId="{2D26DDF8-E9C0-449C-8D19-2034F46E9860}" type="pres">
      <dgm:prSet presAssocID="{3997C4C2-3351-4415-8CF1-F23EC75387C9}" presName="hierChild5" presStyleCnt="0"/>
      <dgm:spPr/>
    </dgm:pt>
    <dgm:pt modelId="{6BDFCFAC-1DCF-4A84-929E-10905636A0B7}" type="pres">
      <dgm:prSet presAssocID="{F1F851AB-16D8-436E-9FC3-209ABBF75108}" presName="Name37" presStyleLbl="parChTrans1D2" presStyleIdx="7" presStyleCnt="14"/>
      <dgm:spPr/>
    </dgm:pt>
    <dgm:pt modelId="{C860D83D-AA85-423E-B6B6-06B2D2D3FEAD}" type="pres">
      <dgm:prSet presAssocID="{FB6AEF17-C678-4148-A85A-2FFD494991D0}" presName="hierRoot2" presStyleCnt="0">
        <dgm:presLayoutVars>
          <dgm:hierBranch val="init"/>
        </dgm:presLayoutVars>
      </dgm:prSet>
      <dgm:spPr/>
    </dgm:pt>
    <dgm:pt modelId="{007CCDF7-087C-42D2-8727-41DC1DCF1797}" type="pres">
      <dgm:prSet presAssocID="{FB6AEF17-C678-4148-A85A-2FFD494991D0}" presName="rootComposite" presStyleCnt="0"/>
      <dgm:spPr/>
    </dgm:pt>
    <dgm:pt modelId="{304AA085-AAC0-4828-B591-608017689759}" type="pres">
      <dgm:prSet presAssocID="{FB6AEF17-C678-4148-A85A-2FFD494991D0}" presName="rootText" presStyleLbl="node2" presStyleIdx="7" presStyleCnt="13" custLinFactY="-560158" custLinFactNeighborY="-600000">
        <dgm:presLayoutVars>
          <dgm:chPref val="3"/>
        </dgm:presLayoutVars>
      </dgm:prSet>
      <dgm:spPr/>
    </dgm:pt>
    <dgm:pt modelId="{319F2E1B-0946-4A51-ABA4-797CE3CB9946}" type="pres">
      <dgm:prSet presAssocID="{FB6AEF17-C678-4148-A85A-2FFD494991D0}" presName="rootConnector" presStyleLbl="node2" presStyleIdx="7" presStyleCnt="13"/>
      <dgm:spPr/>
    </dgm:pt>
    <dgm:pt modelId="{FAC3C88C-E344-4BC9-9C4D-F664962AC469}" type="pres">
      <dgm:prSet presAssocID="{FB6AEF17-C678-4148-A85A-2FFD494991D0}" presName="hierChild4" presStyleCnt="0"/>
      <dgm:spPr/>
    </dgm:pt>
    <dgm:pt modelId="{764B1842-B06B-4F50-A60B-D0DAEE1D2D7B}" type="pres">
      <dgm:prSet presAssocID="{FB6AEF17-C678-4148-A85A-2FFD494991D0}" presName="hierChild5" presStyleCnt="0"/>
      <dgm:spPr/>
    </dgm:pt>
    <dgm:pt modelId="{8FB8CD73-B577-49A8-8F74-AC4655AE1932}" type="pres">
      <dgm:prSet presAssocID="{67F5AC63-A29E-4177-8A8C-371BE699343E}" presName="Name37" presStyleLbl="parChTrans1D2" presStyleIdx="8" presStyleCnt="14"/>
      <dgm:spPr/>
    </dgm:pt>
    <dgm:pt modelId="{71D47FE3-AEBD-46A0-90F8-2DC35C29F23F}" type="pres">
      <dgm:prSet presAssocID="{78D34575-27B9-42CF-B5A7-D5E19EE25CC4}" presName="hierRoot2" presStyleCnt="0">
        <dgm:presLayoutVars>
          <dgm:hierBranch val="init"/>
        </dgm:presLayoutVars>
      </dgm:prSet>
      <dgm:spPr/>
    </dgm:pt>
    <dgm:pt modelId="{63E75F3A-64B6-416D-BDAF-7469A6C0AF98}" type="pres">
      <dgm:prSet presAssocID="{78D34575-27B9-42CF-B5A7-D5E19EE25CC4}" presName="rootComposite" presStyleCnt="0"/>
      <dgm:spPr/>
    </dgm:pt>
    <dgm:pt modelId="{1892AFF8-5FAF-46F2-91B4-6B1ADC2EFDEF}" type="pres">
      <dgm:prSet presAssocID="{78D34575-27B9-42CF-B5A7-D5E19EE25CC4}" presName="rootText" presStyleLbl="node2" presStyleIdx="8" presStyleCnt="13" custLinFactY="-560158" custLinFactNeighborY="-600000">
        <dgm:presLayoutVars>
          <dgm:chPref val="3"/>
        </dgm:presLayoutVars>
      </dgm:prSet>
      <dgm:spPr/>
    </dgm:pt>
    <dgm:pt modelId="{476ABD2D-CF1E-44E6-AA05-C42143072DCC}" type="pres">
      <dgm:prSet presAssocID="{78D34575-27B9-42CF-B5A7-D5E19EE25CC4}" presName="rootConnector" presStyleLbl="node2" presStyleIdx="8" presStyleCnt="13"/>
      <dgm:spPr/>
    </dgm:pt>
    <dgm:pt modelId="{679E04AB-E5BF-4AF0-9405-17B5C176A851}" type="pres">
      <dgm:prSet presAssocID="{78D34575-27B9-42CF-B5A7-D5E19EE25CC4}" presName="hierChild4" presStyleCnt="0"/>
      <dgm:spPr/>
    </dgm:pt>
    <dgm:pt modelId="{519050D2-4ABF-4301-B083-8C0A1C56CDAE}" type="pres">
      <dgm:prSet presAssocID="{68C9CF02-10C7-4DAD-B57D-2611A2F320F3}" presName="Name37" presStyleLbl="parChTrans1D3" presStyleIdx="0" presStyleCnt="12"/>
      <dgm:spPr/>
    </dgm:pt>
    <dgm:pt modelId="{AC832A5A-D4A1-4F9A-B65B-A3473C9A1D92}" type="pres">
      <dgm:prSet presAssocID="{82074D5C-3883-4A55-891D-F970470A5C4E}" presName="hierRoot2" presStyleCnt="0">
        <dgm:presLayoutVars>
          <dgm:hierBranch val="init"/>
        </dgm:presLayoutVars>
      </dgm:prSet>
      <dgm:spPr/>
    </dgm:pt>
    <dgm:pt modelId="{92A38208-CB61-4FF8-8876-6DF8AE347E71}" type="pres">
      <dgm:prSet presAssocID="{82074D5C-3883-4A55-891D-F970470A5C4E}" presName="rootComposite" presStyleCnt="0"/>
      <dgm:spPr/>
    </dgm:pt>
    <dgm:pt modelId="{698C5C6A-ADEA-4575-B6E6-251AA298E12A}" type="pres">
      <dgm:prSet presAssocID="{82074D5C-3883-4A55-891D-F970470A5C4E}" presName="rootText" presStyleLbl="node3" presStyleIdx="0" presStyleCnt="12" custLinFactY="-560158" custLinFactNeighborY="-600000">
        <dgm:presLayoutVars>
          <dgm:chPref val="3"/>
        </dgm:presLayoutVars>
      </dgm:prSet>
      <dgm:spPr/>
    </dgm:pt>
    <dgm:pt modelId="{CD361149-C865-49D0-AC0B-A9EC2E9724F9}" type="pres">
      <dgm:prSet presAssocID="{82074D5C-3883-4A55-891D-F970470A5C4E}" presName="rootConnector" presStyleLbl="node3" presStyleIdx="0" presStyleCnt="12"/>
      <dgm:spPr/>
    </dgm:pt>
    <dgm:pt modelId="{B21F31B2-BFAE-4D4E-A9FF-3340E229200C}" type="pres">
      <dgm:prSet presAssocID="{82074D5C-3883-4A55-891D-F970470A5C4E}" presName="hierChild4" presStyleCnt="0"/>
      <dgm:spPr/>
    </dgm:pt>
    <dgm:pt modelId="{FEEA0B1A-A905-46B7-AC6C-5E0876B49FE5}" type="pres">
      <dgm:prSet presAssocID="{82074D5C-3883-4A55-891D-F970470A5C4E}" presName="hierChild5" presStyleCnt="0"/>
      <dgm:spPr/>
    </dgm:pt>
    <dgm:pt modelId="{C4B41C8E-4E04-4DD2-88D5-E4452D069647}" type="pres">
      <dgm:prSet presAssocID="{9514C809-39B8-4A6E-B8CE-3831FBA212ED}" presName="Name37" presStyleLbl="parChTrans1D3" presStyleIdx="1" presStyleCnt="12"/>
      <dgm:spPr/>
    </dgm:pt>
    <dgm:pt modelId="{D4C0A41B-D5E5-4E7A-812C-28496F8D65B6}" type="pres">
      <dgm:prSet presAssocID="{C69D0A93-C843-48C3-8CE5-23E8C4A3ACF0}" presName="hierRoot2" presStyleCnt="0">
        <dgm:presLayoutVars>
          <dgm:hierBranch val="init"/>
        </dgm:presLayoutVars>
      </dgm:prSet>
      <dgm:spPr/>
    </dgm:pt>
    <dgm:pt modelId="{9BB0947C-C54A-45CC-9E8A-03BE36E52F37}" type="pres">
      <dgm:prSet presAssocID="{C69D0A93-C843-48C3-8CE5-23E8C4A3ACF0}" presName="rootComposite" presStyleCnt="0"/>
      <dgm:spPr/>
    </dgm:pt>
    <dgm:pt modelId="{5A20CF46-D616-4180-99CE-417A7A3DC965}" type="pres">
      <dgm:prSet presAssocID="{C69D0A93-C843-48C3-8CE5-23E8C4A3ACF0}" presName="rootText" presStyleLbl="node3" presStyleIdx="1" presStyleCnt="12" custLinFactY="-560158" custLinFactNeighborY="-600000">
        <dgm:presLayoutVars>
          <dgm:chPref val="3"/>
        </dgm:presLayoutVars>
      </dgm:prSet>
      <dgm:spPr/>
    </dgm:pt>
    <dgm:pt modelId="{0F266930-F94C-4FA0-8EBB-20371A012555}" type="pres">
      <dgm:prSet presAssocID="{C69D0A93-C843-48C3-8CE5-23E8C4A3ACF0}" presName="rootConnector" presStyleLbl="node3" presStyleIdx="1" presStyleCnt="12"/>
      <dgm:spPr/>
    </dgm:pt>
    <dgm:pt modelId="{AA404E7E-CCD6-4972-900F-0ED0D02D83F8}" type="pres">
      <dgm:prSet presAssocID="{C69D0A93-C843-48C3-8CE5-23E8C4A3ACF0}" presName="hierChild4" presStyleCnt="0"/>
      <dgm:spPr/>
    </dgm:pt>
    <dgm:pt modelId="{18B70F34-63FA-4274-A62D-22C2F05C1897}" type="pres">
      <dgm:prSet presAssocID="{C69D0A93-C843-48C3-8CE5-23E8C4A3ACF0}" presName="hierChild5" presStyleCnt="0"/>
      <dgm:spPr/>
    </dgm:pt>
    <dgm:pt modelId="{2B70048F-4CC3-4446-9CFF-470985A58276}" type="pres">
      <dgm:prSet presAssocID="{78D34575-27B9-42CF-B5A7-D5E19EE25CC4}" presName="hierChild5" presStyleCnt="0"/>
      <dgm:spPr/>
    </dgm:pt>
    <dgm:pt modelId="{89F8AA51-B1C8-430C-B7D4-7415B96C643F}" type="pres">
      <dgm:prSet presAssocID="{192FCDBA-DEFB-4AEB-92DA-F71BD95DAC48}" presName="Name37" presStyleLbl="parChTrans1D2" presStyleIdx="9" presStyleCnt="14"/>
      <dgm:spPr/>
    </dgm:pt>
    <dgm:pt modelId="{82A54A93-D6E3-4320-92E9-7275E1A6D450}" type="pres">
      <dgm:prSet presAssocID="{EDF82B1E-A89B-4AFE-8608-51C0354B4431}" presName="hierRoot2" presStyleCnt="0">
        <dgm:presLayoutVars>
          <dgm:hierBranch val="init"/>
        </dgm:presLayoutVars>
      </dgm:prSet>
      <dgm:spPr/>
    </dgm:pt>
    <dgm:pt modelId="{8C8F8AF5-F623-4757-B59E-CA8B55628E9C}" type="pres">
      <dgm:prSet presAssocID="{EDF82B1E-A89B-4AFE-8608-51C0354B4431}" presName="rootComposite" presStyleCnt="0"/>
      <dgm:spPr/>
    </dgm:pt>
    <dgm:pt modelId="{FA263878-5673-47BF-A400-DB06BEB69A1C}" type="pres">
      <dgm:prSet presAssocID="{EDF82B1E-A89B-4AFE-8608-51C0354B4431}" presName="rootText" presStyleLbl="node2" presStyleIdx="9" presStyleCnt="13" custLinFactY="-560158" custLinFactNeighborY="-600000">
        <dgm:presLayoutVars>
          <dgm:chPref val="3"/>
        </dgm:presLayoutVars>
      </dgm:prSet>
      <dgm:spPr/>
    </dgm:pt>
    <dgm:pt modelId="{91D224E4-73BE-46A4-BFD2-D8A9B6BFCD2F}" type="pres">
      <dgm:prSet presAssocID="{EDF82B1E-A89B-4AFE-8608-51C0354B4431}" presName="rootConnector" presStyleLbl="node2" presStyleIdx="9" presStyleCnt="13"/>
      <dgm:spPr/>
    </dgm:pt>
    <dgm:pt modelId="{3FA3FB01-B9B8-4F58-9DEA-D60AB740F204}" type="pres">
      <dgm:prSet presAssocID="{EDF82B1E-A89B-4AFE-8608-51C0354B4431}" presName="hierChild4" presStyleCnt="0"/>
      <dgm:spPr/>
    </dgm:pt>
    <dgm:pt modelId="{B48EFBC4-A48B-4141-A0D1-722A5F26C27F}" type="pres">
      <dgm:prSet presAssocID="{56561AA7-014C-4476-B5E4-18F8D8358C24}" presName="Name37" presStyleLbl="parChTrans1D3" presStyleIdx="2" presStyleCnt="12"/>
      <dgm:spPr/>
    </dgm:pt>
    <dgm:pt modelId="{1436E480-DE99-4506-BBBD-21BBD0E4372F}" type="pres">
      <dgm:prSet presAssocID="{4AB86BD9-8C41-452F-BE32-4E9FDE53440C}" presName="hierRoot2" presStyleCnt="0">
        <dgm:presLayoutVars>
          <dgm:hierBranch val="init"/>
        </dgm:presLayoutVars>
      </dgm:prSet>
      <dgm:spPr/>
    </dgm:pt>
    <dgm:pt modelId="{FD707C70-DD4C-4862-8612-F8B055E6B644}" type="pres">
      <dgm:prSet presAssocID="{4AB86BD9-8C41-452F-BE32-4E9FDE53440C}" presName="rootComposite" presStyleCnt="0"/>
      <dgm:spPr/>
    </dgm:pt>
    <dgm:pt modelId="{B268035A-C9B3-4BCF-9CE5-5DF9C7F11583}" type="pres">
      <dgm:prSet presAssocID="{4AB86BD9-8C41-452F-BE32-4E9FDE53440C}" presName="rootText" presStyleLbl="node3" presStyleIdx="2" presStyleCnt="12" custLinFactY="-560158" custLinFactNeighborY="-600000">
        <dgm:presLayoutVars>
          <dgm:chPref val="3"/>
        </dgm:presLayoutVars>
      </dgm:prSet>
      <dgm:spPr/>
    </dgm:pt>
    <dgm:pt modelId="{C1DC3D41-D23D-46CE-A347-9C11833BEE75}" type="pres">
      <dgm:prSet presAssocID="{4AB86BD9-8C41-452F-BE32-4E9FDE53440C}" presName="rootConnector" presStyleLbl="node3" presStyleIdx="2" presStyleCnt="12"/>
      <dgm:spPr/>
    </dgm:pt>
    <dgm:pt modelId="{C0B59117-F69F-4D35-8F4F-051880766EF9}" type="pres">
      <dgm:prSet presAssocID="{4AB86BD9-8C41-452F-BE32-4E9FDE53440C}" presName="hierChild4" presStyleCnt="0"/>
      <dgm:spPr/>
    </dgm:pt>
    <dgm:pt modelId="{610688A6-23CF-485D-9CC0-8B0FED43E1FC}" type="pres">
      <dgm:prSet presAssocID="{4AB86BD9-8C41-452F-BE32-4E9FDE53440C}" presName="hierChild5" presStyleCnt="0"/>
      <dgm:spPr/>
    </dgm:pt>
    <dgm:pt modelId="{54CF7F3F-195E-4244-A2C1-A8D4F503F5BB}" type="pres">
      <dgm:prSet presAssocID="{B1419BF6-BB35-4F11-9DD9-692C2A42D76E}" presName="Name37" presStyleLbl="parChTrans1D3" presStyleIdx="3" presStyleCnt="12"/>
      <dgm:spPr/>
    </dgm:pt>
    <dgm:pt modelId="{25894E6D-8705-4609-8773-920EEA5A40D0}" type="pres">
      <dgm:prSet presAssocID="{4244839F-F3A8-44DB-8E3D-7C06ED047168}" presName="hierRoot2" presStyleCnt="0">
        <dgm:presLayoutVars>
          <dgm:hierBranch val="init"/>
        </dgm:presLayoutVars>
      </dgm:prSet>
      <dgm:spPr/>
    </dgm:pt>
    <dgm:pt modelId="{3C1617CC-7C0F-4676-9902-8FD83382A02E}" type="pres">
      <dgm:prSet presAssocID="{4244839F-F3A8-44DB-8E3D-7C06ED047168}" presName="rootComposite" presStyleCnt="0"/>
      <dgm:spPr/>
    </dgm:pt>
    <dgm:pt modelId="{A562BD33-F735-47EF-8CF8-22BCA91DC4E1}" type="pres">
      <dgm:prSet presAssocID="{4244839F-F3A8-44DB-8E3D-7C06ED047168}" presName="rootText" presStyleLbl="node3" presStyleIdx="3" presStyleCnt="12" custLinFactY="-560158" custLinFactNeighborY="-600000">
        <dgm:presLayoutVars>
          <dgm:chPref val="3"/>
        </dgm:presLayoutVars>
      </dgm:prSet>
      <dgm:spPr/>
    </dgm:pt>
    <dgm:pt modelId="{AE7EE865-4559-49D0-B7E5-0646305BE56F}" type="pres">
      <dgm:prSet presAssocID="{4244839F-F3A8-44DB-8E3D-7C06ED047168}" presName="rootConnector" presStyleLbl="node3" presStyleIdx="3" presStyleCnt="12"/>
      <dgm:spPr/>
    </dgm:pt>
    <dgm:pt modelId="{192F99FD-5E17-4179-B532-193AB4074A57}" type="pres">
      <dgm:prSet presAssocID="{4244839F-F3A8-44DB-8E3D-7C06ED047168}" presName="hierChild4" presStyleCnt="0"/>
      <dgm:spPr/>
    </dgm:pt>
    <dgm:pt modelId="{A6FC124E-C4CB-4192-83F2-84697B778A1A}" type="pres">
      <dgm:prSet presAssocID="{4244839F-F3A8-44DB-8E3D-7C06ED047168}" presName="hierChild5" presStyleCnt="0"/>
      <dgm:spPr/>
    </dgm:pt>
    <dgm:pt modelId="{03C59256-585F-43B2-89A6-406426D3E15E}" type="pres">
      <dgm:prSet presAssocID="{4F67EFE6-3A89-431D-9EA0-3C875BAA5F61}" presName="Name37" presStyleLbl="parChTrans1D3" presStyleIdx="4" presStyleCnt="12"/>
      <dgm:spPr/>
    </dgm:pt>
    <dgm:pt modelId="{A59D9BDC-EAEF-4A3D-BF1F-28B5DD77C065}" type="pres">
      <dgm:prSet presAssocID="{5DD07F87-C780-4DEC-8948-214F82F84DB5}" presName="hierRoot2" presStyleCnt="0">
        <dgm:presLayoutVars>
          <dgm:hierBranch val="init"/>
        </dgm:presLayoutVars>
      </dgm:prSet>
      <dgm:spPr/>
    </dgm:pt>
    <dgm:pt modelId="{3B5061EC-4A6F-4C4C-B404-F116FD66EADB}" type="pres">
      <dgm:prSet presAssocID="{5DD07F87-C780-4DEC-8948-214F82F84DB5}" presName="rootComposite" presStyleCnt="0"/>
      <dgm:spPr/>
    </dgm:pt>
    <dgm:pt modelId="{28B98BA2-BA74-4975-8E55-C7DFE3699EF2}" type="pres">
      <dgm:prSet presAssocID="{5DD07F87-C780-4DEC-8948-214F82F84DB5}" presName="rootText" presStyleLbl="node3" presStyleIdx="4" presStyleCnt="12" custLinFactY="-560158" custLinFactNeighborY="-600000">
        <dgm:presLayoutVars>
          <dgm:chPref val="3"/>
        </dgm:presLayoutVars>
      </dgm:prSet>
      <dgm:spPr/>
    </dgm:pt>
    <dgm:pt modelId="{F1950EB1-3E9E-48C7-A1B3-EFDEAD3BC24D}" type="pres">
      <dgm:prSet presAssocID="{5DD07F87-C780-4DEC-8948-214F82F84DB5}" presName="rootConnector" presStyleLbl="node3" presStyleIdx="4" presStyleCnt="12"/>
      <dgm:spPr/>
    </dgm:pt>
    <dgm:pt modelId="{1783790F-C36C-413D-A636-7DB52C0A55C3}" type="pres">
      <dgm:prSet presAssocID="{5DD07F87-C780-4DEC-8948-214F82F84DB5}" presName="hierChild4" presStyleCnt="0"/>
      <dgm:spPr/>
    </dgm:pt>
    <dgm:pt modelId="{C7C11B71-6BDE-4399-876B-CD57860ED1DD}" type="pres">
      <dgm:prSet presAssocID="{5DD07F87-C780-4DEC-8948-214F82F84DB5}" presName="hierChild5" presStyleCnt="0"/>
      <dgm:spPr/>
    </dgm:pt>
    <dgm:pt modelId="{26A91E7D-E43D-453D-99ED-DB92F4848F7E}" type="pres">
      <dgm:prSet presAssocID="{908DFE27-BE54-4855-A0E6-0F26859D2674}" presName="Name37" presStyleLbl="parChTrans1D3" presStyleIdx="5" presStyleCnt="12"/>
      <dgm:spPr/>
    </dgm:pt>
    <dgm:pt modelId="{EA04DE8A-7AD2-45F5-9B30-7934734E20F2}" type="pres">
      <dgm:prSet presAssocID="{B69E80BC-ED6E-4FA3-8B5E-6C434E4CF764}" presName="hierRoot2" presStyleCnt="0">
        <dgm:presLayoutVars>
          <dgm:hierBranch val="init"/>
        </dgm:presLayoutVars>
      </dgm:prSet>
      <dgm:spPr/>
    </dgm:pt>
    <dgm:pt modelId="{C5315266-9569-4842-B50B-12A3FE90F52D}" type="pres">
      <dgm:prSet presAssocID="{B69E80BC-ED6E-4FA3-8B5E-6C434E4CF764}" presName="rootComposite" presStyleCnt="0"/>
      <dgm:spPr/>
    </dgm:pt>
    <dgm:pt modelId="{3C932B2A-4B57-4EBF-BA20-C5CE7A008CCF}" type="pres">
      <dgm:prSet presAssocID="{B69E80BC-ED6E-4FA3-8B5E-6C434E4CF764}" presName="rootText" presStyleLbl="node3" presStyleIdx="5" presStyleCnt="12" custLinFactY="-560158" custLinFactNeighborY="-600000">
        <dgm:presLayoutVars>
          <dgm:chPref val="3"/>
        </dgm:presLayoutVars>
      </dgm:prSet>
      <dgm:spPr/>
    </dgm:pt>
    <dgm:pt modelId="{049B314E-5A2D-456E-A3B3-6DC40D6EBE1F}" type="pres">
      <dgm:prSet presAssocID="{B69E80BC-ED6E-4FA3-8B5E-6C434E4CF764}" presName="rootConnector" presStyleLbl="node3" presStyleIdx="5" presStyleCnt="12"/>
      <dgm:spPr/>
    </dgm:pt>
    <dgm:pt modelId="{90A366B4-65DF-4F98-90B7-45A565ACA28C}" type="pres">
      <dgm:prSet presAssocID="{B69E80BC-ED6E-4FA3-8B5E-6C434E4CF764}" presName="hierChild4" presStyleCnt="0"/>
      <dgm:spPr/>
    </dgm:pt>
    <dgm:pt modelId="{B332C141-B5FB-4458-8EC3-CB8C811C384A}" type="pres">
      <dgm:prSet presAssocID="{B69E80BC-ED6E-4FA3-8B5E-6C434E4CF764}" presName="hierChild5" presStyleCnt="0"/>
      <dgm:spPr/>
    </dgm:pt>
    <dgm:pt modelId="{319110DA-197B-4452-B047-E5B5D919A444}" type="pres">
      <dgm:prSet presAssocID="{2CDEDB56-9A31-4EFE-B16E-8F614D739336}" presName="Name37" presStyleLbl="parChTrans1D3" presStyleIdx="6" presStyleCnt="12"/>
      <dgm:spPr/>
    </dgm:pt>
    <dgm:pt modelId="{D832A4A6-D1A4-45EF-8A73-6B6D385AA3B1}" type="pres">
      <dgm:prSet presAssocID="{0DDAFAEB-72B6-42B7-A4F0-66F3A82FD293}" presName="hierRoot2" presStyleCnt="0">
        <dgm:presLayoutVars>
          <dgm:hierBranch val="init"/>
        </dgm:presLayoutVars>
      </dgm:prSet>
      <dgm:spPr/>
    </dgm:pt>
    <dgm:pt modelId="{E4616034-304D-4EBB-BA66-FE78E2B21565}" type="pres">
      <dgm:prSet presAssocID="{0DDAFAEB-72B6-42B7-A4F0-66F3A82FD293}" presName="rootComposite" presStyleCnt="0"/>
      <dgm:spPr/>
    </dgm:pt>
    <dgm:pt modelId="{5741E4C0-C95A-4ED6-8DF5-67D9E23875E7}" type="pres">
      <dgm:prSet presAssocID="{0DDAFAEB-72B6-42B7-A4F0-66F3A82FD293}" presName="rootText" presStyleLbl="node3" presStyleIdx="6" presStyleCnt="12" custLinFactY="-560158" custLinFactNeighborY="-600000">
        <dgm:presLayoutVars>
          <dgm:chPref val="3"/>
        </dgm:presLayoutVars>
      </dgm:prSet>
      <dgm:spPr/>
    </dgm:pt>
    <dgm:pt modelId="{C5810C6D-FFA4-4710-9695-ACC6D4B15739}" type="pres">
      <dgm:prSet presAssocID="{0DDAFAEB-72B6-42B7-A4F0-66F3A82FD293}" presName="rootConnector" presStyleLbl="node3" presStyleIdx="6" presStyleCnt="12"/>
      <dgm:spPr/>
    </dgm:pt>
    <dgm:pt modelId="{6B903614-D78B-4755-95E0-CB529EA9704E}" type="pres">
      <dgm:prSet presAssocID="{0DDAFAEB-72B6-42B7-A4F0-66F3A82FD293}" presName="hierChild4" presStyleCnt="0"/>
      <dgm:spPr/>
    </dgm:pt>
    <dgm:pt modelId="{C04A4B74-18FC-4CAC-9B67-F13FFC6F349A}" type="pres">
      <dgm:prSet presAssocID="{0DDAFAEB-72B6-42B7-A4F0-66F3A82FD293}" presName="hierChild5" presStyleCnt="0"/>
      <dgm:spPr/>
    </dgm:pt>
    <dgm:pt modelId="{9FA72F47-7F5B-49A6-A5AE-973681D9F9BC}" type="pres">
      <dgm:prSet presAssocID="{77A12E1E-CD9E-4A79-A95C-C30217C0A129}" presName="Name37" presStyleLbl="parChTrans1D3" presStyleIdx="7" presStyleCnt="12"/>
      <dgm:spPr/>
    </dgm:pt>
    <dgm:pt modelId="{2D1ECEC5-017B-442B-9DC2-9B790197ACBA}" type="pres">
      <dgm:prSet presAssocID="{C8AD1FA0-78C3-49AF-8938-7D0961BD7C96}" presName="hierRoot2" presStyleCnt="0">
        <dgm:presLayoutVars>
          <dgm:hierBranch val="init"/>
        </dgm:presLayoutVars>
      </dgm:prSet>
      <dgm:spPr/>
    </dgm:pt>
    <dgm:pt modelId="{D727E5EA-E8F4-4C55-A1A4-D800A5C8F7F7}" type="pres">
      <dgm:prSet presAssocID="{C8AD1FA0-78C3-49AF-8938-7D0961BD7C96}" presName="rootComposite" presStyleCnt="0"/>
      <dgm:spPr/>
    </dgm:pt>
    <dgm:pt modelId="{69E8F9AA-64ED-4378-9FF4-81C083495C14}" type="pres">
      <dgm:prSet presAssocID="{C8AD1FA0-78C3-49AF-8938-7D0961BD7C96}" presName="rootText" presStyleLbl="node3" presStyleIdx="7" presStyleCnt="12" custLinFactY="-560158" custLinFactNeighborY="-600000">
        <dgm:presLayoutVars>
          <dgm:chPref val="3"/>
        </dgm:presLayoutVars>
      </dgm:prSet>
      <dgm:spPr/>
    </dgm:pt>
    <dgm:pt modelId="{0C504856-829A-4713-8CF5-B9BF0CF0B46A}" type="pres">
      <dgm:prSet presAssocID="{C8AD1FA0-78C3-49AF-8938-7D0961BD7C96}" presName="rootConnector" presStyleLbl="node3" presStyleIdx="7" presStyleCnt="12"/>
      <dgm:spPr/>
    </dgm:pt>
    <dgm:pt modelId="{61B1B522-C861-4EEA-853D-E94AE2DDEA73}" type="pres">
      <dgm:prSet presAssocID="{C8AD1FA0-78C3-49AF-8938-7D0961BD7C96}" presName="hierChild4" presStyleCnt="0"/>
      <dgm:spPr/>
    </dgm:pt>
    <dgm:pt modelId="{C4F0B597-ED46-4514-BF7E-A4D1398D269E}" type="pres">
      <dgm:prSet presAssocID="{C8AD1FA0-78C3-49AF-8938-7D0961BD7C96}" presName="hierChild5" presStyleCnt="0"/>
      <dgm:spPr/>
    </dgm:pt>
    <dgm:pt modelId="{616E5696-B331-45C0-A3F2-8F739C3F6116}" type="pres">
      <dgm:prSet presAssocID="{4AFA966B-CCD5-4E99-AE6C-8A49AFBC9C96}" presName="Name37" presStyleLbl="parChTrans1D3" presStyleIdx="8" presStyleCnt="12"/>
      <dgm:spPr/>
    </dgm:pt>
    <dgm:pt modelId="{FB4E1429-6380-4B1F-BB35-6C59A8D55BD4}" type="pres">
      <dgm:prSet presAssocID="{9D54CF37-06F6-4351-B326-D65DFB3A5FFA}" presName="hierRoot2" presStyleCnt="0">
        <dgm:presLayoutVars>
          <dgm:hierBranch val="init"/>
        </dgm:presLayoutVars>
      </dgm:prSet>
      <dgm:spPr/>
    </dgm:pt>
    <dgm:pt modelId="{F8746212-B9F5-44BB-A308-C5216358266F}" type="pres">
      <dgm:prSet presAssocID="{9D54CF37-06F6-4351-B326-D65DFB3A5FFA}" presName="rootComposite" presStyleCnt="0"/>
      <dgm:spPr/>
    </dgm:pt>
    <dgm:pt modelId="{D6DD41DB-EF87-42D5-9007-658B4A77F09E}" type="pres">
      <dgm:prSet presAssocID="{9D54CF37-06F6-4351-B326-D65DFB3A5FFA}" presName="rootText" presStyleLbl="node3" presStyleIdx="8" presStyleCnt="12" custLinFactY="-560158" custLinFactNeighborY="-600000">
        <dgm:presLayoutVars>
          <dgm:chPref val="3"/>
        </dgm:presLayoutVars>
      </dgm:prSet>
      <dgm:spPr/>
    </dgm:pt>
    <dgm:pt modelId="{35ADA7AB-B5BE-4B20-A369-4793964D0BC7}" type="pres">
      <dgm:prSet presAssocID="{9D54CF37-06F6-4351-B326-D65DFB3A5FFA}" presName="rootConnector" presStyleLbl="node3" presStyleIdx="8" presStyleCnt="12"/>
      <dgm:spPr/>
    </dgm:pt>
    <dgm:pt modelId="{3DDEE1FA-D519-4A25-9C5A-D56F18248DFE}" type="pres">
      <dgm:prSet presAssocID="{9D54CF37-06F6-4351-B326-D65DFB3A5FFA}" presName="hierChild4" presStyleCnt="0"/>
      <dgm:spPr/>
    </dgm:pt>
    <dgm:pt modelId="{13677BD8-DC93-4D14-9F78-DD4AF5ECC6D3}" type="pres">
      <dgm:prSet presAssocID="{9D54CF37-06F6-4351-B326-D65DFB3A5FFA}" presName="hierChild5" presStyleCnt="0"/>
      <dgm:spPr/>
    </dgm:pt>
    <dgm:pt modelId="{877F0E9E-0956-44B9-B27A-5938CFB871A3}" type="pres">
      <dgm:prSet presAssocID="{D72CB06B-9697-4EC3-B298-C8F85F1648E3}" presName="Name37" presStyleLbl="parChTrans1D3" presStyleIdx="9" presStyleCnt="12"/>
      <dgm:spPr/>
    </dgm:pt>
    <dgm:pt modelId="{164B20FD-8D38-427C-874A-8EB5C4896897}" type="pres">
      <dgm:prSet presAssocID="{2F4903E0-92E0-4D30-8B54-9806CCBF2DEE}" presName="hierRoot2" presStyleCnt="0">
        <dgm:presLayoutVars>
          <dgm:hierBranch val="init"/>
        </dgm:presLayoutVars>
      </dgm:prSet>
      <dgm:spPr/>
    </dgm:pt>
    <dgm:pt modelId="{B9061D3B-7B5B-4BA7-81DE-B0949C6F148D}" type="pres">
      <dgm:prSet presAssocID="{2F4903E0-92E0-4D30-8B54-9806CCBF2DEE}" presName="rootComposite" presStyleCnt="0"/>
      <dgm:spPr/>
    </dgm:pt>
    <dgm:pt modelId="{68B14B4C-A56A-4801-AC26-EF0FEF81741A}" type="pres">
      <dgm:prSet presAssocID="{2F4903E0-92E0-4D30-8B54-9806CCBF2DEE}" presName="rootText" presStyleLbl="node3" presStyleIdx="9" presStyleCnt="12" custLinFactY="-560158" custLinFactNeighborY="-600000">
        <dgm:presLayoutVars>
          <dgm:chPref val="3"/>
        </dgm:presLayoutVars>
      </dgm:prSet>
      <dgm:spPr/>
    </dgm:pt>
    <dgm:pt modelId="{F15BB573-18E6-4619-AD7C-70049D0C0799}" type="pres">
      <dgm:prSet presAssocID="{2F4903E0-92E0-4D30-8B54-9806CCBF2DEE}" presName="rootConnector" presStyleLbl="node3" presStyleIdx="9" presStyleCnt="12"/>
      <dgm:spPr/>
    </dgm:pt>
    <dgm:pt modelId="{18E498F1-794B-4DCF-86C0-BC188D327817}" type="pres">
      <dgm:prSet presAssocID="{2F4903E0-92E0-4D30-8B54-9806CCBF2DEE}" presName="hierChild4" presStyleCnt="0"/>
      <dgm:spPr/>
    </dgm:pt>
    <dgm:pt modelId="{FD6117AB-9E93-45BD-82D5-5E97DFE3CE3E}" type="pres">
      <dgm:prSet presAssocID="{2F4903E0-92E0-4D30-8B54-9806CCBF2DEE}" presName="hierChild5" presStyleCnt="0"/>
      <dgm:spPr/>
    </dgm:pt>
    <dgm:pt modelId="{52BCC7E9-5654-493A-8CC6-CEE19BFA5F79}" type="pres">
      <dgm:prSet presAssocID="{1D6A8920-B4C3-4DC5-9CCC-3A2250ADCCD9}" presName="Name37" presStyleLbl="parChTrans1D3" presStyleIdx="10" presStyleCnt="12"/>
      <dgm:spPr/>
    </dgm:pt>
    <dgm:pt modelId="{056BD025-9CFC-428A-B708-CF3ABED4EA26}" type="pres">
      <dgm:prSet presAssocID="{FB540311-F6BE-47B3-9289-DD3DD9D729B6}" presName="hierRoot2" presStyleCnt="0">
        <dgm:presLayoutVars>
          <dgm:hierBranch val="init"/>
        </dgm:presLayoutVars>
      </dgm:prSet>
      <dgm:spPr/>
    </dgm:pt>
    <dgm:pt modelId="{713C6364-5777-41C3-90BB-E3C1EBADDEF5}" type="pres">
      <dgm:prSet presAssocID="{FB540311-F6BE-47B3-9289-DD3DD9D729B6}" presName="rootComposite" presStyleCnt="0"/>
      <dgm:spPr/>
    </dgm:pt>
    <dgm:pt modelId="{377C4A1A-2F70-4559-8AC5-9140654BFADC}" type="pres">
      <dgm:prSet presAssocID="{FB540311-F6BE-47B3-9289-DD3DD9D729B6}" presName="rootText" presStyleLbl="node3" presStyleIdx="10" presStyleCnt="12" custLinFactY="-560158" custLinFactNeighborY="-600000">
        <dgm:presLayoutVars>
          <dgm:chPref val="3"/>
        </dgm:presLayoutVars>
      </dgm:prSet>
      <dgm:spPr/>
    </dgm:pt>
    <dgm:pt modelId="{5F80B938-DE63-46C5-8E79-405F8D6AA37F}" type="pres">
      <dgm:prSet presAssocID="{FB540311-F6BE-47B3-9289-DD3DD9D729B6}" presName="rootConnector" presStyleLbl="node3" presStyleIdx="10" presStyleCnt="12"/>
      <dgm:spPr/>
    </dgm:pt>
    <dgm:pt modelId="{4B38AB95-5D23-4D76-A1B4-8553E29243CC}" type="pres">
      <dgm:prSet presAssocID="{FB540311-F6BE-47B3-9289-DD3DD9D729B6}" presName="hierChild4" presStyleCnt="0"/>
      <dgm:spPr/>
    </dgm:pt>
    <dgm:pt modelId="{86A92E9C-0D1F-4B9D-90D7-32E7D3FC9739}" type="pres">
      <dgm:prSet presAssocID="{FB540311-F6BE-47B3-9289-DD3DD9D729B6}" presName="hierChild5" presStyleCnt="0"/>
      <dgm:spPr/>
    </dgm:pt>
    <dgm:pt modelId="{58884A13-3B80-4CD7-8ABF-10C77359EEE3}" type="pres">
      <dgm:prSet presAssocID="{5BA7FDE4-8563-46CC-90EA-6839F4176EF2}" presName="Name37" presStyleLbl="parChTrans1D3" presStyleIdx="11" presStyleCnt="12"/>
      <dgm:spPr/>
    </dgm:pt>
    <dgm:pt modelId="{DA2FB618-148C-46D4-8A2B-3734C509391E}" type="pres">
      <dgm:prSet presAssocID="{1627A634-B412-4AB7-B435-8F2F9B4C71E0}" presName="hierRoot2" presStyleCnt="0">
        <dgm:presLayoutVars>
          <dgm:hierBranch val="init"/>
        </dgm:presLayoutVars>
      </dgm:prSet>
      <dgm:spPr/>
    </dgm:pt>
    <dgm:pt modelId="{C8262225-5DB0-4114-83AF-AD553414E2DD}" type="pres">
      <dgm:prSet presAssocID="{1627A634-B412-4AB7-B435-8F2F9B4C71E0}" presName="rootComposite" presStyleCnt="0"/>
      <dgm:spPr/>
    </dgm:pt>
    <dgm:pt modelId="{328E7F66-669A-4FA0-8571-E7BF8E4B424E}" type="pres">
      <dgm:prSet presAssocID="{1627A634-B412-4AB7-B435-8F2F9B4C71E0}" presName="rootText" presStyleLbl="node3" presStyleIdx="11" presStyleCnt="12" custLinFactY="-560158" custLinFactNeighborY="-600000">
        <dgm:presLayoutVars>
          <dgm:chPref val="3"/>
        </dgm:presLayoutVars>
      </dgm:prSet>
      <dgm:spPr/>
    </dgm:pt>
    <dgm:pt modelId="{785A70D8-6C7D-46A9-A592-9730998DA149}" type="pres">
      <dgm:prSet presAssocID="{1627A634-B412-4AB7-B435-8F2F9B4C71E0}" presName="rootConnector" presStyleLbl="node3" presStyleIdx="11" presStyleCnt="12"/>
      <dgm:spPr/>
    </dgm:pt>
    <dgm:pt modelId="{4E831F88-9888-46E6-9079-5B0F01ECDC96}" type="pres">
      <dgm:prSet presAssocID="{1627A634-B412-4AB7-B435-8F2F9B4C71E0}" presName="hierChild4" presStyleCnt="0"/>
      <dgm:spPr/>
    </dgm:pt>
    <dgm:pt modelId="{00EE349E-423C-4A68-85DF-16DD50FF91A3}" type="pres">
      <dgm:prSet presAssocID="{ABD93C1C-1899-4E7F-BC70-CC8236E1CFF7}" presName="Name37" presStyleLbl="parChTrans1D4" presStyleIdx="0" presStyleCnt="3"/>
      <dgm:spPr/>
    </dgm:pt>
    <dgm:pt modelId="{A3B870B0-A021-4D4E-8BAB-47C2E4B21167}" type="pres">
      <dgm:prSet presAssocID="{B1568C0B-4F04-4852-BBFD-EC1198470510}" presName="hierRoot2" presStyleCnt="0">
        <dgm:presLayoutVars>
          <dgm:hierBranch val="init"/>
        </dgm:presLayoutVars>
      </dgm:prSet>
      <dgm:spPr/>
    </dgm:pt>
    <dgm:pt modelId="{79A8A64D-741D-4BB0-84E9-03951C31EFEF}" type="pres">
      <dgm:prSet presAssocID="{B1568C0B-4F04-4852-BBFD-EC1198470510}" presName="rootComposite" presStyleCnt="0"/>
      <dgm:spPr/>
    </dgm:pt>
    <dgm:pt modelId="{F027EFB5-8764-4BAD-9B86-5BC3D7C71481}" type="pres">
      <dgm:prSet presAssocID="{B1568C0B-4F04-4852-BBFD-EC1198470510}" presName="rootText" presStyleLbl="node4" presStyleIdx="0" presStyleCnt="3" custLinFactY="-560158" custLinFactNeighborY="-600000">
        <dgm:presLayoutVars>
          <dgm:chPref val="3"/>
        </dgm:presLayoutVars>
      </dgm:prSet>
      <dgm:spPr/>
    </dgm:pt>
    <dgm:pt modelId="{E0D4C962-BE7E-4011-9E64-CFF8D248F361}" type="pres">
      <dgm:prSet presAssocID="{B1568C0B-4F04-4852-BBFD-EC1198470510}" presName="rootConnector" presStyleLbl="node4" presStyleIdx="0" presStyleCnt="3"/>
      <dgm:spPr/>
    </dgm:pt>
    <dgm:pt modelId="{20063D86-FB52-42AF-A6B0-8105B17BCD4D}" type="pres">
      <dgm:prSet presAssocID="{B1568C0B-4F04-4852-BBFD-EC1198470510}" presName="hierChild4" presStyleCnt="0"/>
      <dgm:spPr/>
    </dgm:pt>
    <dgm:pt modelId="{F116029B-9B81-4CBB-A6D8-28C21E2ED2AE}" type="pres">
      <dgm:prSet presAssocID="{B1568C0B-4F04-4852-BBFD-EC1198470510}" presName="hierChild5" presStyleCnt="0"/>
      <dgm:spPr/>
    </dgm:pt>
    <dgm:pt modelId="{203B6FD0-AFAF-4D38-9A0D-33A9E4E5190E}" type="pres">
      <dgm:prSet presAssocID="{EA7444F9-E50E-48D0-B8C0-F93E76DF203E}" presName="Name37" presStyleLbl="parChTrans1D4" presStyleIdx="1" presStyleCnt="3"/>
      <dgm:spPr/>
    </dgm:pt>
    <dgm:pt modelId="{DDD4D53C-027B-4954-8C8A-5A280C7D2088}" type="pres">
      <dgm:prSet presAssocID="{76B8D3C7-DCEE-4465-B434-7889660D694A}" presName="hierRoot2" presStyleCnt="0">
        <dgm:presLayoutVars>
          <dgm:hierBranch val="init"/>
        </dgm:presLayoutVars>
      </dgm:prSet>
      <dgm:spPr/>
    </dgm:pt>
    <dgm:pt modelId="{794DC35C-ADE3-4CB8-A117-0C8F63B473E7}" type="pres">
      <dgm:prSet presAssocID="{76B8D3C7-DCEE-4465-B434-7889660D694A}" presName="rootComposite" presStyleCnt="0"/>
      <dgm:spPr/>
    </dgm:pt>
    <dgm:pt modelId="{893F25CC-22AE-4E16-B7D3-7E8E95C0714B}" type="pres">
      <dgm:prSet presAssocID="{76B8D3C7-DCEE-4465-B434-7889660D694A}" presName="rootText" presStyleLbl="node4" presStyleIdx="1" presStyleCnt="3" custLinFactY="-560158" custLinFactNeighborY="-600000">
        <dgm:presLayoutVars>
          <dgm:chPref val="3"/>
        </dgm:presLayoutVars>
      </dgm:prSet>
      <dgm:spPr/>
    </dgm:pt>
    <dgm:pt modelId="{EF113C3C-4E35-4881-9593-3C1AB3F9BC36}" type="pres">
      <dgm:prSet presAssocID="{76B8D3C7-DCEE-4465-B434-7889660D694A}" presName="rootConnector" presStyleLbl="node4" presStyleIdx="1" presStyleCnt="3"/>
      <dgm:spPr/>
    </dgm:pt>
    <dgm:pt modelId="{BDBE996A-9E2B-4E95-87F5-6857EDB696F6}" type="pres">
      <dgm:prSet presAssocID="{76B8D3C7-DCEE-4465-B434-7889660D694A}" presName="hierChild4" presStyleCnt="0"/>
      <dgm:spPr/>
    </dgm:pt>
    <dgm:pt modelId="{8A0C26D0-681A-45AF-8A84-104401121FE5}" type="pres">
      <dgm:prSet presAssocID="{76B8D3C7-DCEE-4465-B434-7889660D694A}" presName="hierChild5" presStyleCnt="0"/>
      <dgm:spPr/>
    </dgm:pt>
    <dgm:pt modelId="{3CE38474-B6A5-4DD0-B632-1E250FB3B4E2}" type="pres">
      <dgm:prSet presAssocID="{236BE966-07D4-4BA4-B139-5F261B4FBF72}" presName="Name37" presStyleLbl="parChTrans1D4" presStyleIdx="2" presStyleCnt="3"/>
      <dgm:spPr/>
    </dgm:pt>
    <dgm:pt modelId="{9799A7CE-4CE2-47B3-8803-0F37414233AE}" type="pres">
      <dgm:prSet presAssocID="{E6BF81D0-503E-4EF2-BB18-3B6E646C8BF8}" presName="hierRoot2" presStyleCnt="0">
        <dgm:presLayoutVars>
          <dgm:hierBranch val="init"/>
        </dgm:presLayoutVars>
      </dgm:prSet>
      <dgm:spPr/>
    </dgm:pt>
    <dgm:pt modelId="{2505AAC9-74A8-44F3-B83B-217C4840C982}" type="pres">
      <dgm:prSet presAssocID="{E6BF81D0-503E-4EF2-BB18-3B6E646C8BF8}" presName="rootComposite" presStyleCnt="0"/>
      <dgm:spPr/>
    </dgm:pt>
    <dgm:pt modelId="{566C23ED-3913-4299-81EA-A5D6F839A7E9}" type="pres">
      <dgm:prSet presAssocID="{E6BF81D0-503E-4EF2-BB18-3B6E646C8BF8}" presName="rootText" presStyleLbl="node4" presStyleIdx="2" presStyleCnt="3" custLinFactY="-560158" custLinFactNeighborY="-600000">
        <dgm:presLayoutVars>
          <dgm:chPref val="3"/>
        </dgm:presLayoutVars>
      </dgm:prSet>
      <dgm:spPr/>
    </dgm:pt>
    <dgm:pt modelId="{DA044A07-3B18-441F-9A35-3C8ACF660B4B}" type="pres">
      <dgm:prSet presAssocID="{E6BF81D0-503E-4EF2-BB18-3B6E646C8BF8}" presName="rootConnector" presStyleLbl="node4" presStyleIdx="2" presStyleCnt="3"/>
      <dgm:spPr/>
    </dgm:pt>
    <dgm:pt modelId="{BDBD7225-7AA1-47FD-BD33-062B480ABD0C}" type="pres">
      <dgm:prSet presAssocID="{E6BF81D0-503E-4EF2-BB18-3B6E646C8BF8}" presName="hierChild4" presStyleCnt="0"/>
      <dgm:spPr/>
    </dgm:pt>
    <dgm:pt modelId="{F515724E-53C6-4CED-BA8F-688F46BA4E88}" type="pres">
      <dgm:prSet presAssocID="{E6BF81D0-503E-4EF2-BB18-3B6E646C8BF8}" presName="hierChild5" presStyleCnt="0"/>
      <dgm:spPr/>
    </dgm:pt>
    <dgm:pt modelId="{543CFBC8-0774-4E1C-8A2D-767C129F3531}" type="pres">
      <dgm:prSet presAssocID="{1627A634-B412-4AB7-B435-8F2F9B4C71E0}" presName="hierChild5" presStyleCnt="0"/>
      <dgm:spPr/>
    </dgm:pt>
    <dgm:pt modelId="{39124C44-83D9-417B-AB92-A9AF498CEFB1}" type="pres">
      <dgm:prSet presAssocID="{EDF82B1E-A89B-4AFE-8608-51C0354B4431}" presName="hierChild5" presStyleCnt="0"/>
      <dgm:spPr/>
    </dgm:pt>
    <dgm:pt modelId="{31D17CF4-A3BF-4C66-B50B-CE6E45B8C921}" type="pres">
      <dgm:prSet presAssocID="{8BE7D129-CB41-4518-8168-8634D61EA2CC}" presName="Name37" presStyleLbl="parChTrans1D2" presStyleIdx="10" presStyleCnt="14"/>
      <dgm:spPr/>
    </dgm:pt>
    <dgm:pt modelId="{9CC370A9-C2DF-4152-BE6C-E2167A079ADD}" type="pres">
      <dgm:prSet presAssocID="{45298525-B995-4A3F-B74F-B59E87645559}" presName="hierRoot2" presStyleCnt="0">
        <dgm:presLayoutVars>
          <dgm:hierBranch val="init"/>
        </dgm:presLayoutVars>
      </dgm:prSet>
      <dgm:spPr/>
    </dgm:pt>
    <dgm:pt modelId="{1A46DB3E-D8E3-4963-960A-B0B10408A6A7}" type="pres">
      <dgm:prSet presAssocID="{45298525-B995-4A3F-B74F-B59E87645559}" presName="rootComposite" presStyleCnt="0"/>
      <dgm:spPr/>
    </dgm:pt>
    <dgm:pt modelId="{AE679E69-F652-4A5C-ACC9-81626241DCF2}" type="pres">
      <dgm:prSet presAssocID="{45298525-B995-4A3F-B74F-B59E87645559}" presName="rootText" presStyleLbl="node2" presStyleIdx="10" presStyleCnt="13" custLinFactY="-560158" custLinFactNeighborY="-600000">
        <dgm:presLayoutVars>
          <dgm:chPref val="3"/>
        </dgm:presLayoutVars>
      </dgm:prSet>
      <dgm:spPr/>
    </dgm:pt>
    <dgm:pt modelId="{F51EDE8A-72FB-4912-ADA9-4DA0C785E9C3}" type="pres">
      <dgm:prSet presAssocID="{45298525-B995-4A3F-B74F-B59E87645559}" presName="rootConnector" presStyleLbl="node2" presStyleIdx="10" presStyleCnt="13"/>
      <dgm:spPr/>
    </dgm:pt>
    <dgm:pt modelId="{CCFA9920-FF87-4BFE-9161-2518653FAE79}" type="pres">
      <dgm:prSet presAssocID="{45298525-B995-4A3F-B74F-B59E87645559}" presName="hierChild4" presStyleCnt="0"/>
      <dgm:spPr/>
    </dgm:pt>
    <dgm:pt modelId="{DB9B0F55-ECA2-4689-9BDF-67E45EA0C97E}" type="pres">
      <dgm:prSet presAssocID="{45298525-B995-4A3F-B74F-B59E87645559}" presName="hierChild5" presStyleCnt="0"/>
      <dgm:spPr/>
    </dgm:pt>
    <dgm:pt modelId="{30E5B9A7-A677-491E-BE9C-C21D4335C24D}" type="pres">
      <dgm:prSet presAssocID="{ACE3E24F-CA00-48A1-A53E-6F1A77B188C8}" presName="Name37" presStyleLbl="parChTrans1D2" presStyleIdx="11" presStyleCnt="14"/>
      <dgm:spPr/>
    </dgm:pt>
    <dgm:pt modelId="{163CBD88-1538-43BD-B4F4-36A5BC53B8BA}" type="pres">
      <dgm:prSet presAssocID="{0BA331BE-5677-4ED2-936E-CAF05A16308A}" presName="hierRoot2" presStyleCnt="0">
        <dgm:presLayoutVars>
          <dgm:hierBranch val="init"/>
        </dgm:presLayoutVars>
      </dgm:prSet>
      <dgm:spPr/>
    </dgm:pt>
    <dgm:pt modelId="{A6AF39FB-0A44-42EE-A139-BA4E39F3E84E}" type="pres">
      <dgm:prSet presAssocID="{0BA331BE-5677-4ED2-936E-CAF05A16308A}" presName="rootComposite" presStyleCnt="0"/>
      <dgm:spPr/>
    </dgm:pt>
    <dgm:pt modelId="{47C2F9EE-ADCC-4A8F-9ED8-1C8963BA0BF7}" type="pres">
      <dgm:prSet presAssocID="{0BA331BE-5677-4ED2-936E-CAF05A16308A}" presName="rootText" presStyleLbl="node2" presStyleIdx="11" presStyleCnt="13" custLinFactY="-560158" custLinFactNeighborY="-600000">
        <dgm:presLayoutVars>
          <dgm:chPref val="3"/>
        </dgm:presLayoutVars>
      </dgm:prSet>
      <dgm:spPr/>
    </dgm:pt>
    <dgm:pt modelId="{D21FDDC5-43CD-49DA-BA12-476D844158DC}" type="pres">
      <dgm:prSet presAssocID="{0BA331BE-5677-4ED2-936E-CAF05A16308A}" presName="rootConnector" presStyleLbl="node2" presStyleIdx="11" presStyleCnt="13"/>
      <dgm:spPr/>
    </dgm:pt>
    <dgm:pt modelId="{7458E807-71C6-4438-82DC-168D6B6F2BE5}" type="pres">
      <dgm:prSet presAssocID="{0BA331BE-5677-4ED2-936E-CAF05A16308A}" presName="hierChild4" presStyleCnt="0"/>
      <dgm:spPr/>
    </dgm:pt>
    <dgm:pt modelId="{9FA9DDF8-2C70-4BD2-A8A1-EB28A8414E12}" type="pres">
      <dgm:prSet presAssocID="{0BA331BE-5677-4ED2-936E-CAF05A16308A}" presName="hierChild5" presStyleCnt="0"/>
      <dgm:spPr/>
    </dgm:pt>
    <dgm:pt modelId="{41AE6ACA-CB88-4280-928A-D4ED1A78F997}" type="pres">
      <dgm:prSet presAssocID="{E9AD4CE6-7DEB-4700-BAD9-CB479811687F}" presName="Name37" presStyleLbl="parChTrans1D2" presStyleIdx="12" presStyleCnt="14"/>
      <dgm:spPr/>
    </dgm:pt>
    <dgm:pt modelId="{58793F16-718F-450C-B764-5F422A0600A4}" type="pres">
      <dgm:prSet presAssocID="{D26E1408-16BB-4DCF-A790-FFC318677474}" presName="hierRoot2" presStyleCnt="0">
        <dgm:presLayoutVars>
          <dgm:hierBranch val="init"/>
        </dgm:presLayoutVars>
      </dgm:prSet>
      <dgm:spPr/>
    </dgm:pt>
    <dgm:pt modelId="{355A8379-D490-4049-A9B5-1F27B58B6BE8}" type="pres">
      <dgm:prSet presAssocID="{D26E1408-16BB-4DCF-A790-FFC318677474}" presName="rootComposite" presStyleCnt="0"/>
      <dgm:spPr/>
    </dgm:pt>
    <dgm:pt modelId="{06A600A4-507C-47E5-A458-4B7D19C46B2E}" type="pres">
      <dgm:prSet presAssocID="{D26E1408-16BB-4DCF-A790-FFC318677474}" presName="rootText" presStyleLbl="node2" presStyleIdx="12" presStyleCnt="13" custLinFactY="-560158" custLinFactNeighborY="-600000">
        <dgm:presLayoutVars>
          <dgm:chPref val="3"/>
        </dgm:presLayoutVars>
      </dgm:prSet>
      <dgm:spPr/>
    </dgm:pt>
    <dgm:pt modelId="{B2FADA26-6325-4C88-8654-291DCC9A9606}" type="pres">
      <dgm:prSet presAssocID="{D26E1408-16BB-4DCF-A790-FFC318677474}" presName="rootConnector" presStyleLbl="node2" presStyleIdx="12" presStyleCnt="13"/>
      <dgm:spPr/>
    </dgm:pt>
    <dgm:pt modelId="{82381D65-3EE8-4D04-9149-FF406BC5C871}" type="pres">
      <dgm:prSet presAssocID="{D26E1408-16BB-4DCF-A790-FFC318677474}" presName="hierChild4" presStyleCnt="0"/>
      <dgm:spPr/>
    </dgm:pt>
    <dgm:pt modelId="{5F2749B0-C06A-4611-9168-23DBCEF457C5}" type="pres">
      <dgm:prSet presAssocID="{D26E1408-16BB-4DCF-A790-FFC318677474}" presName="hierChild5" presStyleCnt="0"/>
      <dgm:spPr/>
    </dgm:pt>
    <dgm:pt modelId="{73EA2EB5-010A-4C14-BABB-92EF0E3B0F48}" type="pres">
      <dgm:prSet presAssocID="{60257331-2462-4D8C-BB63-69E510E2E57B}" presName="hierChild3" presStyleCnt="0"/>
      <dgm:spPr/>
    </dgm:pt>
    <dgm:pt modelId="{2AF54D55-61E6-4216-B685-FF86AD219316}" type="pres">
      <dgm:prSet presAssocID="{0F255D33-75C3-4409-BA52-57F94E533103}" presName="Name111" presStyleLbl="parChTrans1D2" presStyleIdx="13" presStyleCnt="14"/>
      <dgm:spPr/>
    </dgm:pt>
    <dgm:pt modelId="{F6CE5472-F7E5-47C2-ADEE-70182D1EBE04}" type="pres">
      <dgm:prSet presAssocID="{DDDB517C-8A95-4770-B2B4-9C7ED317A8C3}" presName="hierRoot3" presStyleCnt="0">
        <dgm:presLayoutVars>
          <dgm:hierBranch val="init"/>
        </dgm:presLayoutVars>
      </dgm:prSet>
      <dgm:spPr/>
    </dgm:pt>
    <dgm:pt modelId="{A74138F1-95F6-4249-B12A-2FC8DD1693C8}" type="pres">
      <dgm:prSet presAssocID="{DDDB517C-8A95-4770-B2B4-9C7ED317A8C3}" presName="rootComposite3" presStyleCnt="0"/>
      <dgm:spPr/>
    </dgm:pt>
    <dgm:pt modelId="{6C951868-1F31-4316-A149-7D7BD4EA708A}" type="pres">
      <dgm:prSet presAssocID="{DDDB517C-8A95-4770-B2B4-9C7ED317A8C3}" presName="rootText3" presStyleLbl="asst1" presStyleIdx="0" presStyleCnt="1" custLinFactY="-560158" custLinFactNeighborY="-600000">
        <dgm:presLayoutVars>
          <dgm:chPref val="3"/>
        </dgm:presLayoutVars>
      </dgm:prSet>
      <dgm:spPr/>
    </dgm:pt>
    <dgm:pt modelId="{7ECDD9F8-A5D5-4087-AE7B-6E60ED1C1EBA}" type="pres">
      <dgm:prSet presAssocID="{DDDB517C-8A95-4770-B2B4-9C7ED317A8C3}" presName="rootConnector3" presStyleLbl="asst1" presStyleIdx="0" presStyleCnt="1"/>
      <dgm:spPr/>
    </dgm:pt>
    <dgm:pt modelId="{32A2EC62-A22D-4D33-B14B-0A09865498C1}" type="pres">
      <dgm:prSet presAssocID="{DDDB517C-8A95-4770-B2B4-9C7ED317A8C3}" presName="hierChild6" presStyleCnt="0"/>
      <dgm:spPr/>
    </dgm:pt>
    <dgm:pt modelId="{C6694E44-9F9F-46ED-9522-826C5E6D9200}" type="pres">
      <dgm:prSet presAssocID="{DDDB517C-8A95-4770-B2B4-9C7ED317A8C3}" presName="hierChild7" presStyleCnt="0"/>
      <dgm:spPr/>
    </dgm:pt>
  </dgm:ptLst>
  <dgm:cxnLst>
    <dgm:cxn modelId="{71A86C01-7FE1-4A73-9A3D-0F888E120845}" srcId="{78D34575-27B9-42CF-B5A7-D5E19EE25CC4}" destId="{82074D5C-3883-4A55-891D-F970470A5C4E}" srcOrd="0" destOrd="0" parTransId="{68C9CF02-10C7-4DAD-B57D-2611A2F320F3}" sibTransId="{2A6CD93B-B3F8-4C0C-8A24-9E6571C9DBD0}"/>
    <dgm:cxn modelId="{2FB4C303-36D5-48B6-AC42-CD4B8C031390}" srcId="{1627A634-B412-4AB7-B435-8F2F9B4C71E0}" destId="{76B8D3C7-DCEE-4465-B434-7889660D694A}" srcOrd="1" destOrd="0" parTransId="{EA7444F9-E50E-48D0-B8C0-F93E76DF203E}" sibTransId="{46650012-AD20-4090-9773-EF2BDE5F23C6}"/>
    <dgm:cxn modelId="{8D08B004-F407-4E19-9DBB-4BE4078631A6}" type="presOf" srcId="{4AB86BD9-8C41-452F-BE32-4E9FDE53440C}" destId="{C1DC3D41-D23D-46CE-A347-9C11833BEE75}" srcOrd="1" destOrd="0" presId="urn:microsoft.com/office/officeart/2005/8/layout/orgChart1"/>
    <dgm:cxn modelId="{233C9E05-0082-4B13-A019-187A111C5173}" type="presOf" srcId="{FB6AEF17-C678-4148-A85A-2FFD494991D0}" destId="{319F2E1B-0946-4A51-ABA4-797CE3CB9946}" srcOrd="1" destOrd="0" presId="urn:microsoft.com/office/officeart/2005/8/layout/orgChart1"/>
    <dgm:cxn modelId="{CA3B6E08-C1D6-448B-87BB-33730A3968D5}" type="presOf" srcId="{EA7444F9-E50E-48D0-B8C0-F93E76DF203E}" destId="{203B6FD0-AFAF-4D38-9A0D-33A9E4E5190E}" srcOrd="0" destOrd="0" presId="urn:microsoft.com/office/officeart/2005/8/layout/orgChart1"/>
    <dgm:cxn modelId="{BAABD908-2378-403C-9C1D-A9389F4A3923}" type="presOf" srcId="{82074D5C-3883-4A55-891D-F970470A5C4E}" destId="{CD361149-C865-49D0-AC0B-A9EC2E9724F9}" srcOrd="1" destOrd="0" presId="urn:microsoft.com/office/officeart/2005/8/layout/orgChart1"/>
    <dgm:cxn modelId="{CBEFF50B-C9F6-480A-A670-A6BBC2FE0487}" srcId="{60257331-2462-4D8C-BB63-69E510E2E57B}" destId="{D26E1408-16BB-4DCF-A790-FFC318677474}" srcOrd="13" destOrd="0" parTransId="{E9AD4CE6-7DEB-4700-BAD9-CB479811687F}" sibTransId="{1CA65292-7464-4C31-B35B-43F0EDACB636}"/>
    <dgm:cxn modelId="{6CFD6E0E-9C68-45CC-B00D-9803ADBB74F1}" srcId="{78D34575-27B9-42CF-B5A7-D5E19EE25CC4}" destId="{C69D0A93-C843-48C3-8CE5-23E8C4A3ACF0}" srcOrd="1" destOrd="0" parTransId="{9514C809-39B8-4A6E-B8CE-3831FBA212ED}" sibTransId="{F3FE3BEF-EFDB-416E-88CC-3EF7BC6A9138}"/>
    <dgm:cxn modelId="{54AC8818-8873-4521-9412-5C4723DA092D}" srcId="{EDF82B1E-A89B-4AFE-8608-51C0354B4431}" destId="{FB540311-F6BE-47B3-9289-DD3DD9D729B6}" srcOrd="8" destOrd="0" parTransId="{1D6A8920-B4C3-4DC5-9CCC-3A2250ADCCD9}" sibTransId="{361493F7-00B9-4026-B7C5-AF18EEE827FB}"/>
    <dgm:cxn modelId="{17DCF31E-A28A-4FE4-8DFC-705F47CBAFF1}" type="presOf" srcId="{2F4903E0-92E0-4D30-8B54-9806CCBF2DEE}" destId="{68B14B4C-A56A-4801-AC26-EF0FEF81741A}" srcOrd="0" destOrd="0" presId="urn:microsoft.com/office/officeart/2005/8/layout/orgChart1"/>
    <dgm:cxn modelId="{587C6C21-AFB8-4FAD-913D-93701E8862D5}" type="presOf" srcId="{76B8D3C7-DCEE-4465-B434-7889660D694A}" destId="{893F25CC-22AE-4E16-B7D3-7E8E95C0714B}" srcOrd="0" destOrd="0" presId="urn:microsoft.com/office/officeart/2005/8/layout/orgChart1"/>
    <dgm:cxn modelId="{90D99B22-B131-4793-8858-80B461898A99}" type="presOf" srcId="{5DD07F87-C780-4DEC-8948-214F82F84DB5}" destId="{28B98BA2-BA74-4975-8E55-C7DFE3699EF2}" srcOrd="0" destOrd="0" presId="urn:microsoft.com/office/officeart/2005/8/layout/orgChart1"/>
    <dgm:cxn modelId="{6A7F1E26-CF63-454F-BC12-EB360F04395E}" type="presOf" srcId="{2CDEDB56-9A31-4EFE-B16E-8F614D739336}" destId="{319110DA-197B-4452-B047-E5B5D919A444}" srcOrd="0" destOrd="0" presId="urn:microsoft.com/office/officeart/2005/8/layout/orgChart1"/>
    <dgm:cxn modelId="{873D6B26-5450-4248-B92C-A661C55997E5}" srcId="{EDF82B1E-A89B-4AFE-8608-51C0354B4431}" destId="{9D54CF37-06F6-4351-B326-D65DFB3A5FFA}" srcOrd="6" destOrd="0" parTransId="{4AFA966B-CCD5-4E99-AE6C-8A49AFBC9C96}" sibTransId="{F0071BC1-43D5-4A54-A3B2-77E754BB3C6D}"/>
    <dgm:cxn modelId="{5197DA2E-F71F-4C9A-9D6D-066DB0919C23}" type="presOf" srcId="{908DFE27-BE54-4855-A0E6-0F26859D2674}" destId="{26A91E7D-E43D-453D-99ED-DB92F4848F7E}" srcOrd="0" destOrd="0" presId="urn:microsoft.com/office/officeart/2005/8/layout/orgChart1"/>
    <dgm:cxn modelId="{5D94F82F-EF86-4CB1-BB5E-32B1BEA3C15A}" srcId="{60257331-2462-4D8C-BB63-69E510E2E57B}" destId="{FB6AEF17-C678-4148-A85A-2FFD494991D0}" srcOrd="8" destOrd="0" parTransId="{F1F851AB-16D8-436E-9FC3-209ABBF75108}" sibTransId="{79B0F1E4-B3B7-41AE-8FEA-CCD30D642AD7}"/>
    <dgm:cxn modelId="{D5626B31-BE6D-4996-B117-DFE51E417E65}" type="presOf" srcId="{C8AD1FA0-78C3-49AF-8938-7D0961BD7C96}" destId="{0C504856-829A-4713-8CF5-B9BF0CF0B46A}" srcOrd="1" destOrd="0" presId="urn:microsoft.com/office/officeart/2005/8/layout/orgChart1"/>
    <dgm:cxn modelId="{BFAF1034-571E-40D3-8E77-58972CAFDF62}" srcId="{1627A634-B412-4AB7-B435-8F2F9B4C71E0}" destId="{B1568C0B-4F04-4852-BBFD-EC1198470510}" srcOrd="0" destOrd="0" parTransId="{ABD93C1C-1899-4E7F-BC70-CC8236E1CFF7}" sibTransId="{A905DD50-C0B3-4BED-8769-8011D88C90DC}"/>
    <dgm:cxn modelId="{EFF96A37-C891-43FF-9F00-A8C75A6658A6}" type="presOf" srcId="{4244839F-F3A8-44DB-8E3D-7C06ED047168}" destId="{AE7EE865-4559-49D0-B7E5-0646305BE56F}" srcOrd="1" destOrd="0" presId="urn:microsoft.com/office/officeart/2005/8/layout/orgChart1"/>
    <dgm:cxn modelId="{ABCE3C38-58EF-434E-B9D2-AB52EB145893}" type="presOf" srcId="{76B8D3C7-DCEE-4465-B434-7889660D694A}" destId="{EF113C3C-4E35-4881-9593-3C1AB3F9BC36}" srcOrd="1" destOrd="0" presId="urn:microsoft.com/office/officeart/2005/8/layout/orgChart1"/>
    <dgm:cxn modelId="{BB2D7E38-DDD7-47E0-8B9C-AC90CC6C782A}" type="presOf" srcId="{0BA331BE-5677-4ED2-936E-CAF05A16308A}" destId="{D21FDDC5-43CD-49DA-BA12-476D844158DC}" srcOrd="1" destOrd="0" presId="urn:microsoft.com/office/officeart/2005/8/layout/orgChart1"/>
    <dgm:cxn modelId="{3917A83A-317A-4050-9C25-79658CE5AA82}" type="presOf" srcId="{EDF82B1E-A89B-4AFE-8608-51C0354B4431}" destId="{91D224E4-73BE-46A4-BFD2-D8A9B6BFCD2F}" srcOrd="1" destOrd="0" presId="urn:microsoft.com/office/officeart/2005/8/layout/orgChart1"/>
    <dgm:cxn modelId="{812C4640-4718-40B8-80BE-EBE35F3AA1D0}" type="presOf" srcId="{976D31CC-6EA2-40BF-8AD7-0F69A5ED4968}" destId="{705BE611-572C-4C52-802F-909C474C6740}" srcOrd="0" destOrd="0" presId="urn:microsoft.com/office/officeart/2005/8/layout/orgChart1"/>
    <dgm:cxn modelId="{97BC305D-7303-4925-8F82-AD82F8C3FBAC}" type="presOf" srcId="{3997C4C2-3351-4415-8CF1-F23EC75387C9}" destId="{D448CCEF-6213-4F99-BF6C-87497E3BD712}" srcOrd="0" destOrd="0" presId="urn:microsoft.com/office/officeart/2005/8/layout/orgChart1"/>
    <dgm:cxn modelId="{4489B85D-29C4-48BA-B71F-B3A019BD7E41}" type="presOf" srcId="{99703124-5E1F-4C0B-AA87-70520B3A4244}" destId="{AD4AA027-5780-43B8-8BF5-2E7A46351E4E}" srcOrd="0" destOrd="0" presId="urn:microsoft.com/office/officeart/2005/8/layout/orgChart1"/>
    <dgm:cxn modelId="{C0100E5F-07A2-4EE3-BB4A-17FEB0936D8E}" type="presOf" srcId="{77A12E1E-CD9E-4A79-A95C-C30217C0A129}" destId="{9FA72F47-7F5B-49A6-A5AE-973681D9F9BC}" srcOrd="0" destOrd="0" presId="urn:microsoft.com/office/officeart/2005/8/layout/orgChart1"/>
    <dgm:cxn modelId="{4DC0755F-755A-49A8-8325-F154A719D1B9}" srcId="{EDF82B1E-A89B-4AFE-8608-51C0354B4431}" destId="{4AB86BD9-8C41-452F-BE32-4E9FDE53440C}" srcOrd="0" destOrd="0" parTransId="{56561AA7-014C-4476-B5E4-18F8D8358C24}" sibTransId="{ABFA1BD8-0256-4D68-815F-967DB9E44EE5}"/>
    <dgm:cxn modelId="{6F947C60-D35D-4168-89A9-3C6E4C37E182}" type="presOf" srcId="{B69E80BC-ED6E-4FA3-8B5E-6C434E4CF764}" destId="{049B314E-5A2D-456E-A3B3-6DC40D6EBE1F}" srcOrd="1" destOrd="0" presId="urn:microsoft.com/office/officeart/2005/8/layout/orgChart1"/>
    <dgm:cxn modelId="{FBB24741-1BC4-4EB9-9478-143C9EA19EA8}" type="presOf" srcId="{1D6A8920-B4C3-4DC5-9CCC-3A2250ADCCD9}" destId="{52BCC7E9-5654-493A-8CC6-CEE19BFA5F79}" srcOrd="0" destOrd="0" presId="urn:microsoft.com/office/officeart/2005/8/layout/orgChart1"/>
    <dgm:cxn modelId="{09280942-D75A-4716-839D-4C2965C7296A}" type="presOf" srcId="{854DF5CA-24C5-4959-8381-B55D8B734A5A}" destId="{6B8E6969-C4EB-4B8F-8D1E-629D7DD3697D}" srcOrd="0" destOrd="0" presId="urn:microsoft.com/office/officeart/2005/8/layout/orgChart1"/>
    <dgm:cxn modelId="{4E883E42-FFB3-4009-8379-8BC9C78ED826}" type="presOf" srcId="{82074D5C-3883-4A55-891D-F970470A5C4E}" destId="{698C5C6A-ADEA-4575-B6E6-251AA298E12A}" srcOrd="0" destOrd="0" presId="urn:microsoft.com/office/officeart/2005/8/layout/orgChart1"/>
    <dgm:cxn modelId="{88851E43-EC70-4BD2-AC04-E1926CD64D1A}" type="presOf" srcId="{FB6AEF17-C678-4148-A85A-2FFD494991D0}" destId="{304AA085-AAC0-4828-B591-608017689759}" srcOrd="0" destOrd="0" presId="urn:microsoft.com/office/officeart/2005/8/layout/orgChart1"/>
    <dgm:cxn modelId="{C45A1F63-0779-48AA-BC0B-C46F1B9C1F26}" srcId="{60257331-2462-4D8C-BB63-69E510E2E57B}" destId="{DF175114-22A6-4744-9714-F783E3A28F66}" srcOrd="6" destOrd="0" parTransId="{99703124-5E1F-4C0B-AA87-70520B3A4244}" sibTransId="{4B836B5C-8312-4616-9470-99F6CD48820E}"/>
    <dgm:cxn modelId="{4194D443-FD28-4C3F-AED1-39E1DE408A12}" srcId="{EDF82B1E-A89B-4AFE-8608-51C0354B4431}" destId="{0DDAFAEB-72B6-42B7-A4F0-66F3A82FD293}" srcOrd="4" destOrd="0" parTransId="{2CDEDB56-9A31-4EFE-B16E-8F614D739336}" sibTransId="{80715E91-E261-4E8E-8A29-AE1E3500FE91}"/>
    <dgm:cxn modelId="{5C0AE243-2D1D-4DE7-9E98-8ABDDC3842E9}" srcId="{60257331-2462-4D8C-BB63-69E510E2E57B}" destId="{DDDB517C-8A95-4770-B2B4-9C7ED317A8C3}" srcOrd="1" destOrd="0" parTransId="{0F255D33-75C3-4409-BA52-57F94E533103}" sibTransId="{0231D185-C1E3-41EB-91F6-8D250F92B9AE}"/>
    <dgm:cxn modelId="{AD9FEC43-6956-406D-B3A1-E5BC448CF747}" type="presOf" srcId="{B1F57D2D-F3EC-4E29-9526-E9CC5B4B2BE1}" destId="{07863166-5AA6-435F-9753-FFA57A3E1F05}" srcOrd="0" destOrd="0" presId="urn:microsoft.com/office/officeart/2005/8/layout/orgChart1"/>
    <dgm:cxn modelId="{FFB97E45-ED8B-4AF8-9B34-0973EC960EC9}" type="presOf" srcId="{D72CB06B-9697-4EC3-B298-C8F85F1648E3}" destId="{877F0E9E-0956-44B9-B27A-5938CFB871A3}" srcOrd="0" destOrd="0" presId="urn:microsoft.com/office/officeart/2005/8/layout/orgChart1"/>
    <dgm:cxn modelId="{C57E6667-2335-4AB6-AE18-B91565FD72DE}" type="presOf" srcId="{E92F4F65-99AD-41EE-83C5-9FCF5C3E44F5}" destId="{BCBB3A58-7D7A-4137-9BC4-35C58AC4E79C}" srcOrd="0" destOrd="0" presId="urn:microsoft.com/office/officeart/2005/8/layout/orgChart1"/>
    <dgm:cxn modelId="{F3EA2468-D879-4653-9D7C-93A189CA21EB}" type="presOf" srcId="{5BA7FDE4-8563-46CC-90EA-6839F4176EF2}" destId="{58884A13-3B80-4CD7-8ABF-10C77359EEE3}" srcOrd="0" destOrd="0" presId="urn:microsoft.com/office/officeart/2005/8/layout/orgChart1"/>
    <dgm:cxn modelId="{74017E68-396B-47D4-9A77-F37158833071}" srcId="{EDF82B1E-A89B-4AFE-8608-51C0354B4431}" destId="{5DD07F87-C780-4DEC-8948-214F82F84DB5}" srcOrd="2" destOrd="0" parTransId="{4F67EFE6-3A89-431D-9EA0-3C875BAA5F61}" sibTransId="{B8D98B77-6FF1-4D22-B192-4865F8B9CF52}"/>
    <dgm:cxn modelId="{AE562B4F-069F-4929-8C43-955AA1D570CF}" type="presOf" srcId="{78D34575-27B9-42CF-B5A7-D5E19EE25CC4}" destId="{476ABD2D-CF1E-44E6-AA05-C42143072DCC}" srcOrd="1" destOrd="0" presId="urn:microsoft.com/office/officeart/2005/8/layout/orgChart1"/>
    <dgm:cxn modelId="{3F5AD56F-36AC-47CE-B5EB-49B3A70C3112}" srcId="{EDF82B1E-A89B-4AFE-8608-51C0354B4431}" destId="{2F4903E0-92E0-4D30-8B54-9806CCBF2DEE}" srcOrd="7" destOrd="0" parTransId="{D72CB06B-9697-4EC3-B298-C8F85F1648E3}" sibTransId="{06038332-DE71-4023-8CFE-10EC3D63CE8B}"/>
    <dgm:cxn modelId="{397EBA70-5124-4223-8896-5E20D6ABCFB9}" type="presOf" srcId="{C69D0A93-C843-48C3-8CE5-23E8C4A3ACF0}" destId="{0F266930-F94C-4FA0-8EBB-20371A012555}" srcOrd="1" destOrd="0" presId="urn:microsoft.com/office/officeart/2005/8/layout/orgChart1"/>
    <dgm:cxn modelId="{ADA99272-A386-4258-976F-1F9841B5491E}" type="presOf" srcId="{FB540311-F6BE-47B3-9289-DD3DD9D729B6}" destId="{377C4A1A-2F70-4559-8AC5-9140654BFADC}" srcOrd="0" destOrd="0" presId="urn:microsoft.com/office/officeart/2005/8/layout/orgChart1"/>
    <dgm:cxn modelId="{AA145473-33AA-4FBE-A370-29E2D13AD0A8}" type="presOf" srcId="{D26E1408-16BB-4DCF-A790-FFC318677474}" destId="{06A600A4-507C-47E5-A458-4B7D19C46B2E}" srcOrd="0" destOrd="0" presId="urn:microsoft.com/office/officeart/2005/8/layout/orgChart1"/>
    <dgm:cxn modelId="{FE0C8175-1FCB-4658-AC00-3E757864EB8B}" type="presOf" srcId="{60257331-2462-4D8C-BB63-69E510E2E57B}" destId="{9FF08976-844A-4A45-A29F-F6E92A5E159B}" srcOrd="0" destOrd="0" presId="urn:microsoft.com/office/officeart/2005/8/layout/orgChart1"/>
    <dgm:cxn modelId="{EDD7FE56-1123-4927-9EA6-A900BFC85876}" type="presOf" srcId="{F1F851AB-16D8-436E-9FC3-209ABBF75108}" destId="{6BDFCFAC-1DCF-4A84-929E-10905636A0B7}" srcOrd="0" destOrd="0" presId="urn:microsoft.com/office/officeart/2005/8/layout/orgChart1"/>
    <dgm:cxn modelId="{D6194257-FE6F-421A-87DD-A9B0385FEC8B}" type="presOf" srcId="{DF175114-22A6-4744-9714-F783E3A28F66}" destId="{C44C05EF-9FA1-4421-9176-30E4269EDA30}" srcOrd="0" destOrd="0" presId="urn:microsoft.com/office/officeart/2005/8/layout/orgChart1"/>
    <dgm:cxn modelId="{22648E58-95D3-4477-9E89-7E5484876B74}" type="presOf" srcId="{FB540311-F6BE-47B3-9289-DD3DD9D729B6}" destId="{5F80B938-DE63-46C5-8E79-405F8D6AA37F}" srcOrd="1" destOrd="0" presId="urn:microsoft.com/office/officeart/2005/8/layout/orgChart1"/>
    <dgm:cxn modelId="{57FB0079-15EA-4873-A3C0-D661836B5929}" type="presOf" srcId="{192FCDBA-DEFB-4AEB-92DA-F71BD95DAC48}" destId="{89F8AA51-B1C8-430C-B7D4-7415B96C643F}" srcOrd="0" destOrd="0" presId="urn:microsoft.com/office/officeart/2005/8/layout/orgChart1"/>
    <dgm:cxn modelId="{50283959-6B1B-464B-9C55-A023F1B33CDE}" type="presOf" srcId="{313B76F7-FD60-4E04-BFC1-7C71D4003DBE}" destId="{DCA63248-667E-4E54-93EF-1E8FC1EFD65C}" srcOrd="0" destOrd="0" presId="urn:microsoft.com/office/officeart/2005/8/layout/orgChart1"/>
    <dgm:cxn modelId="{B6D6787C-357B-47DD-9015-BF874B708413}" type="presOf" srcId="{45298525-B995-4A3F-B74F-B59E87645559}" destId="{AE679E69-F652-4A5C-ACC9-81626241DCF2}" srcOrd="0" destOrd="0" presId="urn:microsoft.com/office/officeart/2005/8/layout/orgChart1"/>
    <dgm:cxn modelId="{C7A8EF7C-F6A8-4617-912F-7D82703A2AAE}" type="presOf" srcId="{1627A634-B412-4AB7-B435-8F2F9B4C71E0}" destId="{785A70D8-6C7D-46A9-A592-9730998DA149}" srcOrd="1" destOrd="0" presId="urn:microsoft.com/office/officeart/2005/8/layout/orgChart1"/>
    <dgm:cxn modelId="{DB2B7F81-44A2-4C5A-9702-316A091CE631}" type="presOf" srcId="{0DDAFAEB-72B6-42B7-A4F0-66F3A82FD293}" destId="{5741E4C0-C95A-4ED6-8DF5-67D9E23875E7}" srcOrd="0" destOrd="0" presId="urn:microsoft.com/office/officeart/2005/8/layout/orgChart1"/>
    <dgm:cxn modelId="{6F3AE883-FC86-4E2B-AAD4-DECD9F7FB29B}" type="presOf" srcId="{6803B033-1B01-4B16-88DD-484603E27642}" destId="{15208C1F-9D15-4D53-811E-FF24549821FF}" srcOrd="0" destOrd="0" presId="urn:microsoft.com/office/officeart/2005/8/layout/orgChart1"/>
    <dgm:cxn modelId="{55986E85-EF55-4A31-AC38-270F589624B5}" srcId="{EDF82B1E-A89B-4AFE-8608-51C0354B4431}" destId="{1627A634-B412-4AB7-B435-8F2F9B4C71E0}" srcOrd="9" destOrd="0" parTransId="{5BA7FDE4-8563-46CC-90EA-6839F4176EF2}" sibTransId="{1E8120FE-2A3B-47D0-8120-C1E9039560AF}"/>
    <dgm:cxn modelId="{4563C785-81B9-4E5E-9B84-09D43C82CF40}" srcId="{60257331-2462-4D8C-BB63-69E510E2E57B}" destId="{0BA331BE-5677-4ED2-936E-CAF05A16308A}" srcOrd="12" destOrd="0" parTransId="{ACE3E24F-CA00-48A1-A53E-6F1A77B188C8}" sibTransId="{AA275A1C-6DE3-4C92-B5F3-2865A29285B8}"/>
    <dgm:cxn modelId="{BB046B88-6361-45DD-AFA5-9A6241BA45E1}" type="presOf" srcId="{67F5AC63-A29E-4177-8A8C-371BE699343E}" destId="{8FB8CD73-B577-49A8-8F74-AC4655AE1932}" srcOrd="0" destOrd="0" presId="urn:microsoft.com/office/officeart/2005/8/layout/orgChart1"/>
    <dgm:cxn modelId="{F74FD488-E970-4B4C-A516-9520010DFFAA}" type="presOf" srcId="{C69D0A93-C843-48C3-8CE5-23E8C4A3ACF0}" destId="{5A20CF46-D616-4180-99CE-417A7A3DC965}" srcOrd="0" destOrd="0" presId="urn:microsoft.com/office/officeart/2005/8/layout/orgChart1"/>
    <dgm:cxn modelId="{3A06BD8A-4626-4E53-829B-440F002B9751}" type="presOf" srcId="{9D54CF37-06F6-4351-B326-D65DFB3A5FFA}" destId="{35ADA7AB-B5BE-4B20-A369-4793964D0BC7}" srcOrd="1" destOrd="0" presId="urn:microsoft.com/office/officeart/2005/8/layout/orgChart1"/>
    <dgm:cxn modelId="{C23E1E8B-440F-497F-983F-E312FE93A58F}" type="presOf" srcId="{DF175114-22A6-4744-9714-F783E3A28F66}" destId="{4208D285-2B64-467D-AC52-32348EDF29F3}" srcOrd="1" destOrd="0" presId="urn:microsoft.com/office/officeart/2005/8/layout/orgChart1"/>
    <dgm:cxn modelId="{1D4DBB8B-1680-46E2-9E4F-0174FE04424A}" srcId="{60257331-2462-4D8C-BB63-69E510E2E57B}" destId="{6B1C72FD-457D-45B6-8D19-12B140C2F86A}" srcOrd="2" destOrd="0" parTransId="{854DF5CA-24C5-4959-8381-B55D8B734A5A}" sibTransId="{729A4EEB-77F4-48AC-8B55-96E17A692962}"/>
    <dgm:cxn modelId="{C78DE08B-52B2-42BE-88D8-8DD4E8E23C77}" srcId="{60257331-2462-4D8C-BB63-69E510E2E57B}" destId="{3997C4C2-3351-4415-8CF1-F23EC75387C9}" srcOrd="7" destOrd="0" parTransId="{976D31CC-6EA2-40BF-8AD7-0F69A5ED4968}" sibTransId="{E890DF93-F026-4A14-8AC2-4AB67B40DA1C}"/>
    <dgm:cxn modelId="{473D048E-8ABA-48F0-A1F3-DB18D1A30ADC}" type="presOf" srcId="{BCFE2CEB-A110-4146-A918-BADBF7C3E5F5}" destId="{53411989-186B-47E4-B35D-BCC1461CA698}" srcOrd="0" destOrd="0" presId="urn:microsoft.com/office/officeart/2005/8/layout/orgChart1"/>
    <dgm:cxn modelId="{C541A78E-7BEF-45C7-BB6A-8E46DD87AB99}" type="presOf" srcId="{DDDB517C-8A95-4770-B2B4-9C7ED317A8C3}" destId="{7ECDD9F8-A5D5-4087-AE7B-6E60ED1C1EBA}" srcOrd="1" destOrd="0" presId="urn:microsoft.com/office/officeart/2005/8/layout/orgChart1"/>
    <dgm:cxn modelId="{F6C67D96-A6D1-4914-AF64-1E76D9CFC8C0}" type="presOf" srcId="{60257331-2462-4D8C-BB63-69E510E2E57B}" destId="{C27047A2-FBFB-46E9-B0ED-7666FD6F6563}" srcOrd="1" destOrd="0" presId="urn:microsoft.com/office/officeart/2005/8/layout/orgChart1"/>
    <dgm:cxn modelId="{A5097D97-A65B-4EF5-9D00-8DA2D3C4B315}" type="presOf" srcId="{D26E1408-16BB-4DCF-A790-FFC318677474}" destId="{B2FADA26-6325-4C88-8654-291DCC9A9606}" srcOrd="1" destOrd="0" presId="urn:microsoft.com/office/officeart/2005/8/layout/orgChart1"/>
    <dgm:cxn modelId="{6A2FA697-4883-4C55-8ECD-E8F8F162AF65}" type="presOf" srcId="{E6BF81D0-503E-4EF2-BB18-3B6E646C8BF8}" destId="{DA044A07-3B18-441F-9A35-3C8ACF660B4B}" srcOrd="1" destOrd="0" presId="urn:microsoft.com/office/officeart/2005/8/layout/orgChart1"/>
    <dgm:cxn modelId="{89C8E597-5028-482E-8502-645A498445C0}" type="presOf" srcId="{6803B033-1B01-4B16-88DD-484603E27642}" destId="{6BC2D026-6279-4143-BA4E-7B24A5BFAE9A}" srcOrd="1" destOrd="0" presId="urn:microsoft.com/office/officeart/2005/8/layout/orgChart1"/>
    <dgm:cxn modelId="{0004059B-E76C-4352-97C3-C766133018AD}" srcId="{60257331-2462-4D8C-BB63-69E510E2E57B}" destId="{6803B033-1B01-4B16-88DD-484603E27642}" srcOrd="0" destOrd="0" parTransId="{99569ED8-4E08-4087-9D0D-2A8CE357635A}" sibTransId="{303A3A61-3264-44B3-83D1-620F4A65A1F8}"/>
    <dgm:cxn modelId="{F186089B-681E-42AE-AC30-7F6E876BFE88}" type="presOf" srcId="{236BE966-07D4-4BA4-B139-5F261B4FBF72}" destId="{3CE38474-B6A5-4DD0-B632-1E250FB3B4E2}" srcOrd="0" destOrd="0" presId="urn:microsoft.com/office/officeart/2005/8/layout/orgChart1"/>
    <dgm:cxn modelId="{C329519D-AF4D-4F1C-875F-C7C80042DF44}" type="presOf" srcId="{9514C809-39B8-4A6E-B8CE-3831FBA212ED}" destId="{C4B41C8E-4E04-4DD2-88D5-E4452D069647}" srcOrd="0" destOrd="0" presId="urn:microsoft.com/office/officeart/2005/8/layout/orgChart1"/>
    <dgm:cxn modelId="{108BB79E-9D7D-475D-8D18-5E91780E551E}" type="presOf" srcId="{1627A634-B412-4AB7-B435-8F2F9B4C71E0}" destId="{328E7F66-669A-4FA0-8571-E7BF8E4B424E}" srcOrd="0" destOrd="0" presId="urn:microsoft.com/office/officeart/2005/8/layout/orgChart1"/>
    <dgm:cxn modelId="{13A445A1-6E10-4A3D-898C-F7A84386786E}" type="presOf" srcId="{4F67EFE6-3A89-431D-9EA0-3C875BAA5F61}" destId="{03C59256-585F-43B2-89A6-406426D3E15E}" srcOrd="0" destOrd="0" presId="urn:microsoft.com/office/officeart/2005/8/layout/orgChart1"/>
    <dgm:cxn modelId="{67CEADA1-59FC-488B-AE72-52BB2D45D880}" type="presOf" srcId="{B1568C0B-4F04-4852-BBFD-EC1198470510}" destId="{F027EFB5-8764-4BAD-9B86-5BC3D7C71481}" srcOrd="0" destOrd="0" presId="urn:microsoft.com/office/officeart/2005/8/layout/orgChart1"/>
    <dgm:cxn modelId="{0EEF87A2-73F9-4182-A165-D01BBAE4CBCF}" srcId="{60257331-2462-4D8C-BB63-69E510E2E57B}" destId="{78D34575-27B9-42CF-B5A7-D5E19EE25CC4}" srcOrd="9" destOrd="0" parTransId="{67F5AC63-A29E-4177-8A8C-371BE699343E}" sibTransId="{38580D9A-8BCE-4543-8217-DA78CD0A885A}"/>
    <dgm:cxn modelId="{73F51AA5-86C4-4DB4-AD62-EA36B989CFE8}" srcId="{60257331-2462-4D8C-BB63-69E510E2E57B}" destId="{BCFE2CEB-A110-4146-A918-BADBF7C3E5F5}" srcOrd="5" destOrd="0" parTransId="{AB540BA5-189E-4328-BD57-217E39781E46}" sibTransId="{CDAB7ECA-DE7B-4396-BE29-E3D454AA6663}"/>
    <dgm:cxn modelId="{2923EAA5-E624-4B80-823D-B98E90CBBDBA}" srcId="{1627A634-B412-4AB7-B435-8F2F9B4C71E0}" destId="{E6BF81D0-503E-4EF2-BB18-3B6E646C8BF8}" srcOrd="2" destOrd="0" parTransId="{236BE966-07D4-4BA4-B139-5F261B4FBF72}" sibTransId="{57BE72F7-1907-48FC-ACAD-F4574E92EA7B}"/>
    <dgm:cxn modelId="{C5357CAA-5C63-4C62-924F-6371ADC50442}" type="presOf" srcId="{56561AA7-014C-4476-B5E4-18F8D8358C24}" destId="{B48EFBC4-A48B-4141-A0D1-722A5F26C27F}" srcOrd="0" destOrd="0" presId="urn:microsoft.com/office/officeart/2005/8/layout/orgChart1"/>
    <dgm:cxn modelId="{0D7140AC-FE89-419D-9204-7502D8AA358B}" srcId="{60257331-2462-4D8C-BB63-69E510E2E57B}" destId="{E92F4F65-99AD-41EE-83C5-9FCF5C3E44F5}" srcOrd="4" destOrd="0" parTransId="{313B76F7-FD60-4E04-BFC1-7C71D4003DBE}" sibTransId="{2AC6CA56-2262-4982-A1B0-9287D4633E9E}"/>
    <dgm:cxn modelId="{75945AAC-5FCB-4922-B8E4-1174E70D5BD6}" type="presOf" srcId="{4244839F-F3A8-44DB-8E3D-7C06ED047168}" destId="{A562BD33-F735-47EF-8CF8-22BCA91DC4E1}" srcOrd="0" destOrd="0" presId="urn:microsoft.com/office/officeart/2005/8/layout/orgChart1"/>
    <dgm:cxn modelId="{1BF863AD-9578-4EB8-A360-1EE8847565D4}" type="presOf" srcId="{99569ED8-4E08-4087-9D0D-2A8CE357635A}" destId="{37CA806B-4ABC-4C2A-AAF0-D06E3610B370}" srcOrd="0" destOrd="0" presId="urn:microsoft.com/office/officeart/2005/8/layout/orgChart1"/>
    <dgm:cxn modelId="{E54B06AE-F27F-4BD8-AC3E-F95F28BB6DC5}" type="presOf" srcId="{0BA331BE-5677-4ED2-936E-CAF05A16308A}" destId="{47C2F9EE-ADCC-4A8F-9ED8-1C8963BA0BF7}" srcOrd="0" destOrd="0" presId="urn:microsoft.com/office/officeart/2005/8/layout/orgChart1"/>
    <dgm:cxn modelId="{5E7771B1-D390-476B-B322-47F373A19A28}" type="presOf" srcId="{0DDAFAEB-72B6-42B7-A4F0-66F3A82FD293}" destId="{C5810C6D-FFA4-4710-9695-ACC6D4B15739}" srcOrd="1" destOrd="0" presId="urn:microsoft.com/office/officeart/2005/8/layout/orgChart1"/>
    <dgm:cxn modelId="{949D2FB2-7D65-4D29-A151-9AB21F6C0D59}" srcId="{EDF82B1E-A89B-4AFE-8608-51C0354B4431}" destId="{B69E80BC-ED6E-4FA3-8B5E-6C434E4CF764}" srcOrd="3" destOrd="0" parTransId="{908DFE27-BE54-4855-A0E6-0F26859D2674}" sibTransId="{3C3BB032-848E-49C0-8083-6615B7B4CB46}"/>
    <dgm:cxn modelId="{F9F700B3-E359-4193-B413-559099F4E32A}" type="presOf" srcId="{C8AD1FA0-78C3-49AF-8938-7D0961BD7C96}" destId="{69E8F9AA-64ED-4378-9FF4-81C083495C14}" srcOrd="0" destOrd="0" presId="urn:microsoft.com/office/officeart/2005/8/layout/orgChart1"/>
    <dgm:cxn modelId="{B3C949B4-1942-4448-8474-F85972EBF02E}" type="presOf" srcId="{DDDB517C-8A95-4770-B2B4-9C7ED317A8C3}" destId="{6C951868-1F31-4316-A149-7D7BD4EA708A}" srcOrd="0" destOrd="0" presId="urn:microsoft.com/office/officeart/2005/8/layout/orgChart1"/>
    <dgm:cxn modelId="{2F0BC0B8-23C2-4546-A9E2-75754504B779}" srcId="{60257331-2462-4D8C-BB63-69E510E2E57B}" destId="{F03AAD83-FBA5-458A-A00C-9718C6F97F43}" srcOrd="3" destOrd="0" parTransId="{B1F57D2D-F3EC-4E29-9526-E9CC5B4B2BE1}" sibTransId="{AD4518CB-A9C7-426C-8557-03AB2426A8DB}"/>
    <dgm:cxn modelId="{E7508DB9-F138-4C72-842A-9E8DC3FCEEF0}" type="presOf" srcId="{6B1C72FD-457D-45B6-8D19-12B140C2F86A}" destId="{C16DD757-D53B-46EC-8C09-474A02B16A1A}" srcOrd="1" destOrd="0" presId="urn:microsoft.com/office/officeart/2005/8/layout/orgChart1"/>
    <dgm:cxn modelId="{42E1CBBA-59AF-4BEC-A819-9FDD40559EA9}" type="presOf" srcId="{F03AAD83-FBA5-458A-A00C-9718C6F97F43}" destId="{D02B4319-2849-4573-A36B-67B3D993ED26}" srcOrd="0" destOrd="0" presId="urn:microsoft.com/office/officeart/2005/8/layout/orgChart1"/>
    <dgm:cxn modelId="{0F6B66BD-F415-4F90-B2A8-600756D5100A}" type="presOf" srcId="{4AB86BD9-8C41-452F-BE32-4E9FDE53440C}" destId="{B268035A-C9B3-4BCF-9CE5-5DF9C7F11583}" srcOrd="0" destOrd="0" presId="urn:microsoft.com/office/officeart/2005/8/layout/orgChart1"/>
    <dgm:cxn modelId="{3C0FA3BF-D27C-4A3A-B16D-53E825613767}" srcId="{EDF82B1E-A89B-4AFE-8608-51C0354B4431}" destId="{4244839F-F3A8-44DB-8E3D-7C06ED047168}" srcOrd="1" destOrd="0" parTransId="{B1419BF6-BB35-4F11-9DD9-692C2A42D76E}" sibTransId="{8EFD46AA-3301-41A5-9547-C47798873288}"/>
    <dgm:cxn modelId="{134FADC2-55AD-4836-BEF8-EE7DCC1823AC}" type="presOf" srcId="{B69E80BC-ED6E-4FA3-8B5E-6C434E4CF764}" destId="{3C932B2A-4B57-4EBF-BA20-C5CE7A008CCF}" srcOrd="0" destOrd="0" presId="urn:microsoft.com/office/officeart/2005/8/layout/orgChart1"/>
    <dgm:cxn modelId="{A88830C3-62F3-4255-BBEC-3B2C6E097355}" type="presOf" srcId="{EA002893-040E-4A4B-83DA-FE7BEF7A4B53}" destId="{3C6F65DA-DB76-4A3B-AC97-A3ACCCCA2BDC}" srcOrd="0" destOrd="0" presId="urn:microsoft.com/office/officeart/2005/8/layout/orgChart1"/>
    <dgm:cxn modelId="{969F85C4-6323-4D12-836E-A50A9349D74A}" type="presOf" srcId="{3997C4C2-3351-4415-8CF1-F23EC75387C9}" destId="{E5F0CE98-890B-4898-9590-0A8AEC23E03E}" srcOrd="1" destOrd="0" presId="urn:microsoft.com/office/officeart/2005/8/layout/orgChart1"/>
    <dgm:cxn modelId="{FC29E4C6-4E02-46E6-AA68-E4945869B6BC}" type="presOf" srcId="{EDF82B1E-A89B-4AFE-8608-51C0354B4431}" destId="{FA263878-5673-47BF-A400-DB06BEB69A1C}" srcOrd="0" destOrd="0" presId="urn:microsoft.com/office/officeart/2005/8/layout/orgChart1"/>
    <dgm:cxn modelId="{163AFEC7-1C21-4890-8EDA-51DDC753C1CA}" type="presOf" srcId="{E9AD4CE6-7DEB-4700-BAD9-CB479811687F}" destId="{41AE6ACA-CB88-4280-928A-D4ED1A78F997}" srcOrd="0" destOrd="0" presId="urn:microsoft.com/office/officeart/2005/8/layout/orgChart1"/>
    <dgm:cxn modelId="{136323C9-A899-4749-A3F1-3E3FEEF52AD6}" type="presOf" srcId="{ABD93C1C-1899-4E7F-BC70-CC8236E1CFF7}" destId="{00EE349E-423C-4A68-85DF-16DD50FF91A3}" srcOrd="0" destOrd="0" presId="urn:microsoft.com/office/officeart/2005/8/layout/orgChart1"/>
    <dgm:cxn modelId="{1104CAC9-A1F3-4BF8-9CC3-711C712D11E9}" type="presOf" srcId="{0F255D33-75C3-4409-BA52-57F94E533103}" destId="{2AF54D55-61E6-4216-B685-FF86AD219316}" srcOrd="0" destOrd="0" presId="urn:microsoft.com/office/officeart/2005/8/layout/orgChart1"/>
    <dgm:cxn modelId="{FCADA9CD-1BEB-486E-9722-983CECC46A83}" type="presOf" srcId="{68C9CF02-10C7-4DAD-B57D-2611A2F320F3}" destId="{519050D2-4ABF-4301-B083-8C0A1C56CDAE}" srcOrd="0" destOrd="0" presId="urn:microsoft.com/office/officeart/2005/8/layout/orgChart1"/>
    <dgm:cxn modelId="{AFA5DDCD-E34A-4607-A290-7FE6AA54B2BA}" type="presOf" srcId="{4AFA966B-CCD5-4E99-AE6C-8A49AFBC9C96}" destId="{616E5696-B331-45C0-A3F2-8F739C3F6116}" srcOrd="0" destOrd="0" presId="urn:microsoft.com/office/officeart/2005/8/layout/orgChart1"/>
    <dgm:cxn modelId="{B54090CE-6245-4D80-A5DD-227F304B4EC7}" type="presOf" srcId="{78D34575-27B9-42CF-B5A7-D5E19EE25CC4}" destId="{1892AFF8-5FAF-46F2-91B4-6B1ADC2EFDEF}" srcOrd="0" destOrd="0" presId="urn:microsoft.com/office/officeart/2005/8/layout/orgChart1"/>
    <dgm:cxn modelId="{5D4F0DD0-A8BF-40BA-90F1-C379D99ADFAC}" type="presOf" srcId="{BCFE2CEB-A110-4146-A918-BADBF7C3E5F5}" destId="{26A96C18-07BD-4966-A1B7-D759E5677603}" srcOrd="1" destOrd="0" presId="urn:microsoft.com/office/officeart/2005/8/layout/orgChart1"/>
    <dgm:cxn modelId="{F32EFCD1-39D1-497C-9207-2EE73AF492DD}" srcId="{60257331-2462-4D8C-BB63-69E510E2E57B}" destId="{EDF82B1E-A89B-4AFE-8608-51C0354B4431}" srcOrd="10" destOrd="0" parTransId="{192FCDBA-DEFB-4AEB-92DA-F71BD95DAC48}" sibTransId="{80186737-2D07-4255-8C9A-07CEE625B5C1}"/>
    <dgm:cxn modelId="{D72CC4D2-5C5E-4230-A915-AC4040B2B7C6}" type="presOf" srcId="{45298525-B995-4A3F-B74F-B59E87645559}" destId="{F51EDE8A-72FB-4912-ADA9-4DA0C785E9C3}" srcOrd="1" destOrd="0" presId="urn:microsoft.com/office/officeart/2005/8/layout/orgChart1"/>
    <dgm:cxn modelId="{FA5A15D4-D50A-483A-ABEA-1BAA9F418900}" srcId="{EA002893-040E-4A4B-83DA-FE7BEF7A4B53}" destId="{60257331-2462-4D8C-BB63-69E510E2E57B}" srcOrd="0" destOrd="0" parTransId="{EFD38FBD-81A8-43DA-B500-EFD6133771BF}" sibTransId="{D60A2F32-22AE-4F0F-8746-1B64A6454939}"/>
    <dgm:cxn modelId="{8C731FD4-58AD-4338-965C-3529BF276C16}" type="presOf" srcId="{8BE7D129-CB41-4518-8168-8634D61EA2CC}" destId="{31D17CF4-A3BF-4C66-B50B-CE6E45B8C921}" srcOrd="0" destOrd="0" presId="urn:microsoft.com/office/officeart/2005/8/layout/orgChart1"/>
    <dgm:cxn modelId="{A49377D4-E0C5-4853-B404-70266446EB3B}" type="presOf" srcId="{6B1C72FD-457D-45B6-8D19-12B140C2F86A}" destId="{8C2FD168-461A-4BFF-8A4E-2BD232D560B8}" srcOrd="0" destOrd="0" presId="urn:microsoft.com/office/officeart/2005/8/layout/orgChart1"/>
    <dgm:cxn modelId="{889EFFD6-B5BC-4D9A-8F17-443708E17F9D}" srcId="{EDF82B1E-A89B-4AFE-8608-51C0354B4431}" destId="{C8AD1FA0-78C3-49AF-8938-7D0961BD7C96}" srcOrd="5" destOrd="0" parTransId="{77A12E1E-CD9E-4A79-A95C-C30217C0A129}" sibTransId="{73FA9403-8637-4EF8-91AA-8B97AC73EAB2}"/>
    <dgm:cxn modelId="{8E2EFCE3-0812-42A8-BEC1-C177E541141D}" type="presOf" srcId="{9D54CF37-06F6-4351-B326-D65DFB3A5FFA}" destId="{D6DD41DB-EF87-42D5-9007-658B4A77F09E}" srcOrd="0" destOrd="0" presId="urn:microsoft.com/office/officeart/2005/8/layout/orgChart1"/>
    <dgm:cxn modelId="{2EA822E5-F9B4-47D5-B965-E3C10345D2E4}" type="presOf" srcId="{F03AAD83-FBA5-458A-A00C-9718C6F97F43}" destId="{92CA6E5E-1848-45B6-BD58-AA5AAAE879F6}" srcOrd="1" destOrd="0" presId="urn:microsoft.com/office/officeart/2005/8/layout/orgChart1"/>
    <dgm:cxn modelId="{49B49FE7-158A-4C0C-A544-FBFB71063691}" srcId="{60257331-2462-4D8C-BB63-69E510E2E57B}" destId="{45298525-B995-4A3F-B74F-B59E87645559}" srcOrd="11" destOrd="0" parTransId="{8BE7D129-CB41-4518-8168-8634D61EA2CC}" sibTransId="{658462E0-F451-47F5-9BD6-1EBEA3B16E68}"/>
    <dgm:cxn modelId="{1CE54CF2-D4AD-4168-91B5-8F43C60BC46F}" type="presOf" srcId="{5DD07F87-C780-4DEC-8948-214F82F84DB5}" destId="{F1950EB1-3E9E-48C7-A1B3-EFDEAD3BC24D}" srcOrd="1" destOrd="0" presId="urn:microsoft.com/office/officeart/2005/8/layout/orgChart1"/>
    <dgm:cxn modelId="{27DE82F5-E09B-4CD2-9DE4-E41503604CD4}" type="presOf" srcId="{AB540BA5-189E-4328-BD57-217E39781E46}" destId="{23F8B8F5-A269-4F21-B2EC-EA461F8EDD57}" srcOrd="0" destOrd="0" presId="urn:microsoft.com/office/officeart/2005/8/layout/orgChart1"/>
    <dgm:cxn modelId="{3B617FF7-26C0-4555-90A4-40D72D818B47}" type="presOf" srcId="{B1419BF6-BB35-4F11-9DD9-692C2A42D76E}" destId="{54CF7F3F-195E-4244-A2C1-A8D4F503F5BB}" srcOrd="0" destOrd="0" presId="urn:microsoft.com/office/officeart/2005/8/layout/orgChart1"/>
    <dgm:cxn modelId="{819EADF8-28A4-4FBA-87F7-8102D474E41A}" type="presOf" srcId="{B1568C0B-4F04-4852-BBFD-EC1198470510}" destId="{E0D4C962-BE7E-4011-9E64-CFF8D248F361}" srcOrd="1" destOrd="0" presId="urn:microsoft.com/office/officeart/2005/8/layout/orgChart1"/>
    <dgm:cxn modelId="{A7F5A1FA-497A-48CF-9799-1FE44027CEF5}" type="presOf" srcId="{E6BF81D0-503E-4EF2-BB18-3B6E646C8BF8}" destId="{566C23ED-3913-4299-81EA-A5D6F839A7E9}" srcOrd="0" destOrd="0" presId="urn:microsoft.com/office/officeart/2005/8/layout/orgChart1"/>
    <dgm:cxn modelId="{05EF12FB-871E-4297-BB91-C9426DF0B79F}" type="presOf" srcId="{2F4903E0-92E0-4D30-8B54-9806CCBF2DEE}" destId="{F15BB573-18E6-4619-AD7C-70049D0C0799}" srcOrd="1" destOrd="0" presId="urn:microsoft.com/office/officeart/2005/8/layout/orgChart1"/>
    <dgm:cxn modelId="{F865E0FB-3146-427B-95CC-AD0DCAFB7F80}" type="presOf" srcId="{ACE3E24F-CA00-48A1-A53E-6F1A77B188C8}" destId="{30E5B9A7-A677-491E-BE9C-C21D4335C24D}" srcOrd="0" destOrd="0" presId="urn:microsoft.com/office/officeart/2005/8/layout/orgChart1"/>
    <dgm:cxn modelId="{814720FC-A9E6-4F1D-83F9-F7D3950B6F48}" type="presOf" srcId="{E92F4F65-99AD-41EE-83C5-9FCF5C3E44F5}" destId="{EFAB5250-00AA-4368-9165-F1A9D1FC44C1}" srcOrd="1" destOrd="0" presId="urn:microsoft.com/office/officeart/2005/8/layout/orgChart1"/>
    <dgm:cxn modelId="{7C8EA23E-D43C-4B8F-946F-A5DFCDFE784E}" type="presParOf" srcId="{3C6F65DA-DB76-4A3B-AC97-A3ACCCCA2BDC}" destId="{592C7E89-6BCC-425A-A626-3CE353BCF3E4}" srcOrd="0" destOrd="0" presId="urn:microsoft.com/office/officeart/2005/8/layout/orgChart1"/>
    <dgm:cxn modelId="{780C6218-275F-4E3E-BC82-582EDF2F433D}" type="presParOf" srcId="{592C7E89-6BCC-425A-A626-3CE353BCF3E4}" destId="{AB831F17-9BE3-40A8-B71B-106EB0ACF6F9}" srcOrd="0" destOrd="0" presId="urn:microsoft.com/office/officeart/2005/8/layout/orgChart1"/>
    <dgm:cxn modelId="{F405F291-85C1-4E13-9C6E-EB0536438969}" type="presParOf" srcId="{AB831F17-9BE3-40A8-B71B-106EB0ACF6F9}" destId="{9FF08976-844A-4A45-A29F-F6E92A5E159B}" srcOrd="0" destOrd="0" presId="urn:microsoft.com/office/officeart/2005/8/layout/orgChart1"/>
    <dgm:cxn modelId="{E2161459-E0F7-40FF-B8C9-AD2B279D5562}" type="presParOf" srcId="{AB831F17-9BE3-40A8-B71B-106EB0ACF6F9}" destId="{C27047A2-FBFB-46E9-B0ED-7666FD6F6563}" srcOrd="1" destOrd="0" presId="urn:microsoft.com/office/officeart/2005/8/layout/orgChart1"/>
    <dgm:cxn modelId="{5B4CE7B0-B0F4-48F9-B648-333EFB21191C}" type="presParOf" srcId="{592C7E89-6BCC-425A-A626-3CE353BCF3E4}" destId="{181246B9-BE81-4FB0-90DA-5E209C5AEF92}" srcOrd="1" destOrd="0" presId="urn:microsoft.com/office/officeart/2005/8/layout/orgChart1"/>
    <dgm:cxn modelId="{35D0378E-AEA4-465D-928A-BF488E4E73C2}" type="presParOf" srcId="{181246B9-BE81-4FB0-90DA-5E209C5AEF92}" destId="{37CA806B-4ABC-4C2A-AAF0-D06E3610B370}" srcOrd="0" destOrd="0" presId="urn:microsoft.com/office/officeart/2005/8/layout/orgChart1"/>
    <dgm:cxn modelId="{89C189E3-25AE-4192-9218-D70D82F2C1C2}" type="presParOf" srcId="{181246B9-BE81-4FB0-90DA-5E209C5AEF92}" destId="{997DDA40-F037-4E56-9676-15882964632E}" srcOrd="1" destOrd="0" presId="urn:microsoft.com/office/officeart/2005/8/layout/orgChart1"/>
    <dgm:cxn modelId="{A7DB0F03-4AA5-42CD-A9D9-0169CCE061AE}" type="presParOf" srcId="{997DDA40-F037-4E56-9676-15882964632E}" destId="{14BBA2C1-DB26-48B2-B182-BDB70C5BEED4}" srcOrd="0" destOrd="0" presId="urn:microsoft.com/office/officeart/2005/8/layout/orgChart1"/>
    <dgm:cxn modelId="{015A695B-87C3-4797-A3A9-4CCF45A93072}" type="presParOf" srcId="{14BBA2C1-DB26-48B2-B182-BDB70C5BEED4}" destId="{15208C1F-9D15-4D53-811E-FF24549821FF}" srcOrd="0" destOrd="0" presId="urn:microsoft.com/office/officeart/2005/8/layout/orgChart1"/>
    <dgm:cxn modelId="{6064ADE2-6831-4018-849B-3B886414A350}" type="presParOf" srcId="{14BBA2C1-DB26-48B2-B182-BDB70C5BEED4}" destId="{6BC2D026-6279-4143-BA4E-7B24A5BFAE9A}" srcOrd="1" destOrd="0" presId="urn:microsoft.com/office/officeart/2005/8/layout/orgChart1"/>
    <dgm:cxn modelId="{9621AFB9-79C2-4594-B52D-0D3134A4023E}" type="presParOf" srcId="{997DDA40-F037-4E56-9676-15882964632E}" destId="{BDF6E83F-5FBE-43F3-9C56-681A4CB09F1E}" srcOrd="1" destOrd="0" presId="urn:microsoft.com/office/officeart/2005/8/layout/orgChart1"/>
    <dgm:cxn modelId="{95BCD58C-2185-4EF4-8F8D-CE1B17C6F3FA}" type="presParOf" srcId="{997DDA40-F037-4E56-9676-15882964632E}" destId="{A45F78B4-45BB-428F-9980-6431B38DC48E}" srcOrd="2" destOrd="0" presId="urn:microsoft.com/office/officeart/2005/8/layout/orgChart1"/>
    <dgm:cxn modelId="{C8C158A2-FBFF-47B9-B8D0-CCBDF57805D5}" type="presParOf" srcId="{181246B9-BE81-4FB0-90DA-5E209C5AEF92}" destId="{6B8E6969-C4EB-4B8F-8D1E-629D7DD3697D}" srcOrd="2" destOrd="0" presId="urn:microsoft.com/office/officeart/2005/8/layout/orgChart1"/>
    <dgm:cxn modelId="{E9F6FA58-A78F-4B8F-9F81-66DCA8F724FB}" type="presParOf" srcId="{181246B9-BE81-4FB0-90DA-5E209C5AEF92}" destId="{2038460F-F0F8-4D30-A183-8686D651F0C3}" srcOrd="3" destOrd="0" presId="urn:microsoft.com/office/officeart/2005/8/layout/orgChart1"/>
    <dgm:cxn modelId="{1D899312-16EB-48A4-8FBD-F85A4FA2DFC0}" type="presParOf" srcId="{2038460F-F0F8-4D30-A183-8686D651F0C3}" destId="{7E9A03EA-D78F-44B6-AB1D-13273E861127}" srcOrd="0" destOrd="0" presId="urn:microsoft.com/office/officeart/2005/8/layout/orgChart1"/>
    <dgm:cxn modelId="{34A03BAE-AEDB-448C-B1DA-7C77BCC67946}" type="presParOf" srcId="{7E9A03EA-D78F-44B6-AB1D-13273E861127}" destId="{8C2FD168-461A-4BFF-8A4E-2BD232D560B8}" srcOrd="0" destOrd="0" presId="urn:microsoft.com/office/officeart/2005/8/layout/orgChart1"/>
    <dgm:cxn modelId="{894E4A3E-A4EC-4321-AA20-FB3F70DE25E5}" type="presParOf" srcId="{7E9A03EA-D78F-44B6-AB1D-13273E861127}" destId="{C16DD757-D53B-46EC-8C09-474A02B16A1A}" srcOrd="1" destOrd="0" presId="urn:microsoft.com/office/officeart/2005/8/layout/orgChart1"/>
    <dgm:cxn modelId="{92DA8991-F1BB-446F-8DE0-0F9018B5A69D}" type="presParOf" srcId="{2038460F-F0F8-4D30-A183-8686D651F0C3}" destId="{1560F048-1368-4282-87AF-87C4C9D6DE57}" srcOrd="1" destOrd="0" presId="urn:microsoft.com/office/officeart/2005/8/layout/orgChart1"/>
    <dgm:cxn modelId="{982A70EA-5D7E-4CF2-803A-710A2B562AEC}" type="presParOf" srcId="{2038460F-F0F8-4D30-A183-8686D651F0C3}" destId="{7B6FB435-4C1D-4662-95E2-5242049A5BA3}" srcOrd="2" destOrd="0" presId="urn:microsoft.com/office/officeart/2005/8/layout/orgChart1"/>
    <dgm:cxn modelId="{AF58FC5C-C442-4522-8AF1-2C3872FD5878}" type="presParOf" srcId="{181246B9-BE81-4FB0-90DA-5E209C5AEF92}" destId="{07863166-5AA6-435F-9753-FFA57A3E1F05}" srcOrd="4" destOrd="0" presId="urn:microsoft.com/office/officeart/2005/8/layout/orgChart1"/>
    <dgm:cxn modelId="{2348C3F9-53E2-427D-B4DC-0A3EC88E8C12}" type="presParOf" srcId="{181246B9-BE81-4FB0-90DA-5E209C5AEF92}" destId="{C9B82C99-31DC-47E4-BE8B-0C929EE6947C}" srcOrd="5" destOrd="0" presId="urn:microsoft.com/office/officeart/2005/8/layout/orgChart1"/>
    <dgm:cxn modelId="{F4EE7FC0-B317-45B3-8BE8-2D5452D76997}" type="presParOf" srcId="{C9B82C99-31DC-47E4-BE8B-0C929EE6947C}" destId="{7A0D5964-BED3-44BD-9583-73DAC35DCE94}" srcOrd="0" destOrd="0" presId="urn:microsoft.com/office/officeart/2005/8/layout/orgChart1"/>
    <dgm:cxn modelId="{C27147F8-0F4C-4C83-8C8F-505FA453CAD7}" type="presParOf" srcId="{7A0D5964-BED3-44BD-9583-73DAC35DCE94}" destId="{D02B4319-2849-4573-A36B-67B3D993ED26}" srcOrd="0" destOrd="0" presId="urn:microsoft.com/office/officeart/2005/8/layout/orgChart1"/>
    <dgm:cxn modelId="{F1F3B389-5B10-4E5C-A971-985D8EE1A320}" type="presParOf" srcId="{7A0D5964-BED3-44BD-9583-73DAC35DCE94}" destId="{92CA6E5E-1848-45B6-BD58-AA5AAAE879F6}" srcOrd="1" destOrd="0" presId="urn:microsoft.com/office/officeart/2005/8/layout/orgChart1"/>
    <dgm:cxn modelId="{2B923E34-838E-4A38-95BD-17E8F565EB3B}" type="presParOf" srcId="{C9B82C99-31DC-47E4-BE8B-0C929EE6947C}" destId="{EDF0B3CD-24BB-4654-8B89-C414A20E5DA7}" srcOrd="1" destOrd="0" presId="urn:microsoft.com/office/officeart/2005/8/layout/orgChart1"/>
    <dgm:cxn modelId="{C7E765AA-9931-449A-BA38-038FA3BC6235}" type="presParOf" srcId="{C9B82C99-31DC-47E4-BE8B-0C929EE6947C}" destId="{146C3C1F-E69C-4FC2-9CD9-D2264E5FB807}" srcOrd="2" destOrd="0" presId="urn:microsoft.com/office/officeart/2005/8/layout/orgChart1"/>
    <dgm:cxn modelId="{6663D019-99CD-4F9F-B3D7-0097137CA5BE}" type="presParOf" srcId="{181246B9-BE81-4FB0-90DA-5E209C5AEF92}" destId="{DCA63248-667E-4E54-93EF-1E8FC1EFD65C}" srcOrd="6" destOrd="0" presId="urn:microsoft.com/office/officeart/2005/8/layout/orgChart1"/>
    <dgm:cxn modelId="{5DD0E388-BC5D-4C23-84D5-6F871DD9D5B4}" type="presParOf" srcId="{181246B9-BE81-4FB0-90DA-5E209C5AEF92}" destId="{826F1CA9-DF7F-4D7C-910D-6869BD12009C}" srcOrd="7" destOrd="0" presId="urn:microsoft.com/office/officeart/2005/8/layout/orgChart1"/>
    <dgm:cxn modelId="{401CD4F2-5734-4C73-9F82-6403E142E921}" type="presParOf" srcId="{826F1CA9-DF7F-4D7C-910D-6869BD12009C}" destId="{31A9C9F7-EF92-4B8D-91C9-F4EE7401523E}" srcOrd="0" destOrd="0" presId="urn:microsoft.com/office/officeart/2005/8/layout/orgChart1"/>
    <dgm:cxn modelId="{3B3A8B29-B3D4-4EC3-9048-7DD66E52B8E4}" type="presParOf" srcId="{31A9C9F7-EF92-4B8D-91C9-F4EE7401523E}" destId="{BCBB3A58-7D7A-4137-9BC4-35C58AC4E79C}" srcOrd="0" destOrd="0" presId="urn:microsoft.com/office/officeart/2005/8/layout/orgChart1"/>
    <dgm:cxn modelId="{791D759A-7FAA-41F5-8172-4FC45CA586F0}" type="presParOf" srcId="{31A9C9F7-EF92-4B8D-91C9-F4EE7401523E}" destId="{EFAB5250-00AA-4368-9165-F1A9D1FC44C1}" srcOrd="1" destOrd="0" presId="urn:microsoft.com/office/officeart/2005/8/layout/orgChart1"/>
    <dgm:cxn modelId="{39C22FD1-4B03-4239-840C-163AB8C79557}" type="presParOf" srcId="{826F1CA9-DF7F-4D7C-910D-6869BD12009C}" destId="{5F4FE050-09C2-474C-BFF3-012077289866}" srcOrd="1" destOrd="0" presId="urn:microsoft.com/office/officeart/2005/8/layout/orgChart1"/>
    <dgm:cxn modelId="{799496E7-8998-4A8B-A2EB-CDB8729064D1}" type="presParOf" srcId="{826F1CA9-DF7F-4D7C-910D-6869BD12009C}" destId="{53A88582-46A8-4763-9E6F-B8ED259AC001}" srcOrd="2" destOrd="0" presId="urn:microsoft.com/office/officeart/2005/8/layout/orgChart1"/>
    <dgm:cxn modelId="{6BBD3E25-8185-432F-B8A7-3A94E66EF315}" type="presParOf" srcId="{181246B9-BE81-4FB0-90DA-5E209C5AEF92}" destId="{23F8B8F5-A269-4F21-B2EC-EA461F8EDD57}" srcOrd="8" destOrd="0" presId="urn:microsoft.com/office/officeart/2005/8/layout/orgChart1"/>
    <dgm:cxn modelId="{3B09C97D-FE0A-4249-B6B0-02DD84DC994B}" type="presParOf" srcId="{181246B9-BE81-4FB0-90DA-5E209C5AEF92}" destId="{6E060FC4-81A4-4585-B43C-543E0FBD4FD5}" srcOrd="9" destOrd="0" presId="urn:microsoft.com/office/officeart/2005/8/layout/orgChart1"/>
    <dgm:cxn modelId="{E92C9F19-B5BE-4502-9D0A-474C9D3B0375}" type="presParOf" srcId="{6E060FC4-81A4-4585-B43C-543E0FBD4FD5}" destId="{63E2FCF4-1014-4FDC-9AE6-A0E37D7D6F88}" srcOrd="0" destOrd="0" presId="urn:microsoft.com/office/officeart/2005/8/layout/orgChart1"/>
    <dgm:cxn modelId="{8D44C071-6F80-43CD-92E3-D32BCCEF9637}" type="presParOf" srcId="{63E2FCF4-1014-4FDC-9AE6-A0E37D7D6F88}" destId="{53411989-186B-47E4-B35D-BCC1461CA698}" srcOrd="0" destOrd="0" presId="urn:microsoft.com/office/officeart/2005/8/layout/orgChart1"/>
    <dgm:cxn modelId="{F642357D-AF2C-4B75-89A1-2E2568BEBE9E}" type="presParOf" srcId="{63E2FCF4-1014-4FDC-9AE6-A0E37D7D6F88}" destId="{26A96C18-07BD-4966-A1B7-D759E5677603}" srcOrd="1" destOrd="0" presId="urn:microsoft.com/office/officeart/2005/8/layout/orgChart1"/>
    <dgm:cxn modelId="{C08477BC-503C-4952-9191-EEA77C3B6D43}" type="presParOf" srcId="{6E060FC4-81A4-4585-B43C-543E0FBD4FD5}" destId="{25569C46-69BA-43EB-B9D2-8D0EB14094CF}" srcOrd="1" destOrd="0" presId="urn:microsoft.com/office/officeart/2005/8/layout/orgChart1"/>
    <dgm:cxn modelId="{42CB1262-4930-4844-A835-037FA59FF52C}" type="presParOf" srcId="{6E060FC4-81A4-4585-B43C-543E0FBD4FD5}" destId="{97E1290E-6D32-44C9-84A6-C184D32FC22E}" srcOrd="2" destOrd="0" presId="urn:microsoft.com/office/officeart/2005/8/layout/orgChart1"/>
    <dgm:cxn modelId="{BDB3E5B9-1676-4DFE-BF5C-7EF025B1336B}" type="presParOf" srcId="{181246B9-BE81-4FB0-90DA-5E209C5AEF92}" destId="{AD4AA027-5780-43B8-8BF5-2E7A46351E4E}" srcOrd="10" destOrd="0" presId="urn:microsoft.com/office/officeart/2005/8/layout/orgChart1"/>
    <dgm:cxn modelId="{7E548B2F-C54C-41C6-8E4B-C7C338535E53}" type="presParOf" srcId="{181246B9-BE81-4FB0-90DA-5E209C5AEF92}" destId="{EA00CE93-0F8B-4EA8-971F-EEA3E9FBFE4F}" srcOrd="11" destOrd="0" presId="urn:microsoft.com/office/officeart/2005/8/layout/orgChart1"/>
    <dgm:cxn modelId="{2B8264D8-38F2-4B4C-90AB-57056A30BAC7}" type="presParOf" srcId="{EA00CE93-0F8B-4EA8-971F-EEA3E9FBFE4F}" destId="{9B2A8FA7-3236-47F0-A992-89EB8C1E762C}" srcOrd="0" destOrd="0" presId="urn:microsoft.com/office/officeart/2005/8/layout/orgChart1"/>
    <dgm:cxn modelId="{551A0F7C-1143-42D1-9381-0FC1879C66AE}" type="presParOf" srcId="{9B2A8FA7-3236-47F0-A992-89EB8C1E762C}" destId="{C44C05EF-9FA1-4421-9176-30E4269EDA30}" srcOrd="0" destOrd="0" presId="urn:microsoft.com/office/officeart/2005/8/layout/orgChart1"/>
    <dgm:cxn modelId="{B89E353E-87F6-4162-A707-6FABD0C7750F}" type="presParOf" srcId="{9B2A8FA7-3236-47F0-A992-89EB8C1E762C}" destId="{4208D285-2B64-467D-AC52-32348EDF29F3}" srcOrd="1" destOrd="0" presId="urn:microsoft.com/office/officeart/2005/8/layout/orgChart1"/>
    <dgm:cxn modelId="{59D04C0F-5DC0-4743-8288-13ABB879BDAB}" type="presParOf" srcId="{EA00CE93-0F8B-4EA8-971F-EEA3E9FBFE4F}" destId="{3582892C-5DC9-470E-A2D8-E5D16AB58EAE}" srcOrd="1" destOrd="0" presId="urn:microsoft.com/office/officeart/2005/8/layout/orgChart1"/>
    <dgm:cxn modelId="{CED8171C-2828-426F-AC1F-FBBFBC561A94}" type="presParOf" srcId="{EA00CE93-0F8B-4EA8-971F-EEA3E9FBFE4F}" destId="{2370C788-2BB4-4112-85BF-8B9FEE4D229A}" srcOrd="2" destOrd="0" presId="urn:microsoft.com/office/officeart/2005/8/layout/orgChart1"/>
    <dgm:cxn modelId="{620D1BD2-C967-452B-94C2-DAA863C538C8}" type="presParOf" srcId="{181246B9-BE81-4FB0-90DA-5E209C5AEF92}" destId="{705BE611-572C-4C52-802F-909C474C6740}" srcOrd="12" destOrd="0" presId="urn:microsoft.com/office/officeart/2005/8/layout/orgChart1"/>
    <dgm:cxn modelId="{0EF0F9E0-C986-4F24-A08A-1BD32FC83F18}" type="presParOf" srcId="{181246B9-BE81-4FB0-90DA-5E209C5AEF92}" destId="{2EAC6E44-0FA8-48A7-9226-8371692E8986}" srcOrd="13" destOrd="0" presId="urn:microsoft.com/office/officeart/2005/8/layout/orgChart1"/>
    <dgm:cxn modelId="{8CE772C0-0483-405A-B378-C1836E66FBB6}" type="presParOf" srcId="{2EAC6E44-0FA8-48A7-9226-8371692E8986}" destId="{467553C1-2345-469C-BE84-B236BF56B48D}" srcOrd="0" destOrd="0" presId="urn:microsoft.com/office/officeart/2005/8/layout/orgChart1"/>
    <dgm:cxn modelId="{BD4757AF-41A5-4EAC-8571-41D61CC4389F}" type="presParOf" srcId="{467553C1-2345-469C-BE84-B236BF56B48D}" destId="{D448CCEF-6213-4F99-BF6C-87497E3BD712}" srcOrd="0" destOrd="0" presId="urn:microsoft.com/office/officeart/2005/8/layout/orgChart1"/>
    <dgm:cxn modelId="{59041C91-C7E3-42CC-9091-56EA23313DE1}" type="presParOf" srcId="{467553C1-2345-469C-BE84-B236BF56B48D}" destId="{E5F0CE98-890B-4898-9590-0A8AEC23E03E}" srcOrd="1" destOrd="0" presId="urn:microsoft.com/office/officeart/2005/8/layout/orgChart1"/>
    <dgm:cxn modelId="{B5AD16F9-CB20-4338-95CE-626929A73154}" type="presParOf" srcId="{2EAC6E44-0FA8-48A7-9226-8371692E8986}" destId="{A3A09F11-C64B-454E-8E0C-9CCB277D9CE4}" srcOrd="1" destOrd="0" presId="urn:microsoft.com/office/officeart/2005/8/layout/orgChart1"/>
    <dgm:cxn modelId="{05857FBF-D3CA-434D-8C41-1EE45997DA33}" type="presParOf" srcId="{2EAC6E44-0FA8-48A7-9226-8371692E8986}" destId="{2D26DDF8-E9C0-449C-8D19-2034F46E9860}" srcOrd="2" destOrd="0" presId="urn:microsoft.com/office/officeart/2005/8/layout/orgChart1"/>
    <dgm:cxn modelId="{0C2D32F2-12C8-46C8-915C-66825896DFBD}" type="presParOf" srcId="{181246B9-BE81-4FB0-90DA-5E209C5AEF92}" destId="{6BDFCFAC-1DCF-4A84-929E-10905636A0B7}" srcOrd="14" destOrd="0" presId="urn:microsoft.com/office/officeart/2005/8/layout/orgChart1"/>
    <dgm:cxn modelId="{D2971145-AD8D-4D02-AE96-BBABC52E0F10}" type="presParOf" srcId="{181246B9-BE81-4FB0-90DA-5E209C5AEF92}" destId="{C860D83D-AA85-423E-B6B6-06B2D2D3FEAD}" srcOrd="15" destOrd="0" presId="urn:microsoft.com/office/officeart/2005/8/layout/orgChart1"/>
    <dgm:cxn modelId="{7F97289F-B6C2-4305-A86D-EBE60173DCEA}" type="presParOf" srcId="{C860D83D-AA85-423E-B6B6-06B2D2D3FEAD}" destId="{007CCDF7-087C-42D2-8727-41DC1DCF1797}" srcOrd="0" destOrd="0" presId="urn:microsoft.com/office/officeart/2005/8/layout/orgChart1"/>
    <dgm:cxn modelId="{587A9DAC-F837-421F-9DF5-FA6CD54432EA}" type="presParOf" srcId="{007CCDF7-087C-42D2-8727-41DC1DCF1797}" destId="{304AA085-AAC0-4828-B591-608017689759}" srcOrd="0" destOrd="0" presId="urn:microsoft.com/office/officeart/2005/8/layout/orgChart1"/>
    <dgm:cxn modelId="{63B9FEF6-702C-4CAB-863A-5CC60F682139}" type="presParOf" srcId="{007CCDF7-087C-42D2-8727-41DC1DCF1797}" destId="{319F2E1B-0946-4A51-ABA4-797CE3CB9946}" srcOrd="1" destOrd="0" presId="urn:microsoft.com/office/officeart/2005/8/layout/orgChart1"/>
    <dgm:cxn modelId="{83543BD5-42AD-4047-BA89-969AC93E0E88}" type="presParOf" srcId="{C860D83D-AA85-423E-B6B6-06B2D2D3FEAD}" destId="{FAC3C88C-E344-4BC9-9C4D-F664962AC469}" srcOrd="1" destOrd="0" presId="urn:microsoft.com/office/officeart/2005/8/layout/orgChart1"/>
    <dgm:cxn modelId="{65E4B16D-851B-43A0-88C0-3F775D9A406D}" type="presParOf" srcId="{C860D83D-AA85-423E-B6B6-06B2D2D3FEAD}" destId="{764B1842-B06B-4F50-A60B-D0DAEE1D2D7B}" srcOrd="2" destOrd="0" presId="urn:microsoft.com/office/officeart/2005/8/layout/orgChart1"/>
    <dgm:cxn modelId="{335E7794-C622-4DB5-B8E2-CEC784D482D8}" type="presParOf" srcId="{181246B9-BE81-4FB0-90DA-5E209C5AEF92}" destId="{8FB8CD73-B577-49A8-8F74-AC4655AE1932}" srcOrd="16" destOrd="0" presId="urn:microsoft.com/office/officeart/2005/8/layout/orgChart1"/>
    <dgm:cxn modelId="{C01BA924-533F-40C5-8500-63E76ED0482A}" type="presParOf" srcId="{181246B9-BE81-4FB0-90DA-5E209C5AEF92}" destId="{71D47FE3-AEBD-46A0-90F8-2DC35C29F23F}" srcOrd="17" destOrd="0" presId="urn:microsoft.com/office/officeart/2005/8/layout/orgChart1"/>
    <dgm:cxn modelId="{6260EB5D-5DC4-42A7-ABAD-33A0B125E81E}" type="presParOf" srcId="{71D47FE3-AEBD-46A0-90F8-2DC35C29F23F}" destId="{63E75F3A-64B6-416D-BDAF-7469A6C0AF98}" srcOrd="0" destOrd="0" presId="urn:microsoft.com/office/officeart/2005/8/layout/orgChart1"/>
    <dgm:cxn modelId="{EB592A67-FD1C-4F43-9DC9-900419510D0C}" type="presParOf" srcId="{63E75F3A-64B6-416D-BDAF-7469A6C0AF98}" destId="{1892AFF8-5FAF-46F2-91B4-6B1ADC2EFDEF}" srcOrd="0" destOrd="0" presId="urn:microsoft.com/office/officeart/2005/8/layout/orgChart1"/>
    <dgm:cxn modelId="{826825B8-BEEE-44E0-932B-66A9D99379AD}" type="presParOf" srcId="{63E75F3A-64B6-416D-BDAF-7469A6C0AF98}" destId="{476ABD2D-CF1E-44E6-AA05-C42143072DCC}" srcOrd="1" destOrd="0" presId="urn:microsoft.com/office/officeart/2005/8/layout/orgChart1"/>
    <dgm:cxn modelId="{E57FFF81-C5CF-40EA-9293-46E019072F97}" type="presParOf" srcId="{71D47FE3-AEBD-46A0-90F8-2DC35C29F23F}" destId="{679E04AB-E5BF-4AF0-9405-17B5C176A851}" srcOrd="1" destOrd="0" presId="urn:microsoft.com/office/officeart/2005/8/layout/orgChart1"/>
    <dgm:cxn modelId="{ABC7AF0F-1C36-4C03-9A64-71437DD564B1}" type="presParOf" srcId="{679E04AB-E5BF-4AF0-9405-17B5C176A851}" destId="{519050D2-4ABF-4301-B083-8C0A1C56CDAE}" srcOrd="0" destOrd="0" presId="urn:microsoft.com/office/officeart/2005/8/layout/orgChart1"/>
    <dgm:cxn modelId="{0CEDEDA8-DB5F-44D7-8EB2-BD3E2910037B}" type="presParOf" srcId="{679E04AB-E5BF-4AF0-9405-17B5C176A851}" destId="{AC832A5A-D4A1-4F9A-B65B-A3473C9A1D92}" srcOrd="1" destOrd="0" presId="urn:microsoft.com/office/officeart/2005/8/layout/orgChart1"/>
    <dgm:cxn modelId="{418E2B17-F0F3-42FC-A61A-6D047840E508}" type="presParOf" srcId="{AC832A5A-D4A1-4F9A-B65B-A3473C9A1D92}" destId="{92A38208-CB61-4FF8-8876-6DF8AE347E71}" srcOrd="0" destOrd="0" presId="urn:microsoft.com/office/officeart/2005/8/layout/orgChart1"/>
    <dgm:cxn modelId="{2DF9E6CB-1FD0-4926-95B6-EB0CE48C0558}" type="presParOf" srcId="{92A38208-CB61-4FF8-8876-6DF8AE347E71}" destId="{698C5C6A-ADEA-4575-B6E6-251AA298E12A}" srcOrd="0" destOrd="0" presId="urn:microsoft.com/office/officeart/2005/8/layout/orgChart1"/>
    <dgm:cxn modelId="{A94B7A18-75B0-44DA-B329-ABFBFBD225ED}" type="presParOf" srcId="{92A38208-CB61-4FF8-8876-6DF8AE347E71}" destId="{CD361149-C865-49D0-AC0B-A9EC2E9724F9}" srcOrd="1" destOrd="0" presId="urn:microsoft.com/office/officeart/2005/8/layout/orgChart1"/>
    <dgm:cxn modelId="{0E514E0D-9AC8-4B36-8D0A-7AFF46B47F63}" type="presParOf" srcId="{AC832A5A-D4A1-4F9A-B65B-A3473C9A1D92}" destId="{B21F31B2-BFAE-4D4E-A9FF-3340E229200C}" srcOrd="1" destOrd="0" presId="urn:microsoft.com/office/officeart/2005/8/layout/orgChart1"/>
    <dgm:cxn modelId="{BD58F172-0FA8-4857-9B55-43931B25EBB6}" type="presParOf" srcId="{AC832A5A-D4A1-4F9A-B65B-A3473C9A1D92}" destId="{FEEA0B1A-A905-46B7-AC6C-5E0876B49FE5}" srcOrd="2" destOrd="0" presId="urn:microsoft.com/office/officeart/2005/8/layout/orgChart1"/>
    <dgm:cxn modelId="{A753784C-547D-4405-873E-A0EEBF12EE2F}" type="presParOf" srcId="{679E04AB-E5BF-4AF0-9405-17B5C176A851}" destId="{C4B41C8E-4E04-4DD2-88D5-E4452D069647}" srcOrd="2" destOrd="0" presId="urn:microsoft.com/office/officeart/2005/8/layout/orgChart1"/>
    <dgm:cxn modelId="{2E07AB69-5D1D-467F-A54B-A12B53A7BF2E}" type="presParOf" srcId="{679E04AB-E5BF-4AF0-9405-17B5C176A851}" destId="{D4C0A41B-D5E5-4E7A-812C-28496F8D65B6}" srcOrd="3" destOrd="0" presId="urn:microsoft.com/office/officeart/2005/8/layout/orgChart1"/>
    <dgm:cxn modelId="{867A1B7B-1DB9-4C3D-84D2-99A29AFF1B9D}" type="presParOf" srcId="{D4C0A41B-D5E5-4E7A-812C-28496F8D65B6}" destId="{9BB0947C-C54A-45CC-9E8A-03BE36E52F37}" srcOrd="0" destOrd="0" presId="urn:microsoft.com/office/officeart/2005/8/layout/orgChart1"/>
    <dgm:cxn modelId="{082B2095-BDB6-40D7-9B54-4059D33DE687}" type="presParOf" srcId="{9BB0947C-C54A-45CC-9E8A-03BE36E52F37}" destId="{5A20CF46-D616-4180-99CE-417A7A3DC965}" srcOrd="0" destOrd="0" presId="urn:microsoft.com/office/officeart/2005/8/layout/orgChart1"/>
    <dgm:cxn modelId="{7096DAEE-AA37-4E80-AEF5-FE330DF0D4AB}" type="presParOf" srcId="{9BB0947C-C54A-45CC-9E8A-03BE36E52F37}" destId="{0F266930-F94C-4FA0-8EBB-20371A012555}" srcOrd="1" destOrd="0" presId="urn:microsoft.com/office/officeart/2005/8/layout/orgChart1"/>
    <dgm:cxn modelId="{771D679E-0EDB-49CF-B48D-5894EFFFF492}" type="presParOf" srcId="{D4C0A41B-D5E5-4E7A-812C-28496F8D65B6}" destId="{AA404E7E-CCD6-4972-900F-0ED0D02D83F8}" srcOrd="1" destOrd="0" presId="urn:microsoft.com/office/officeart/2005/8/layout/orgChart1"/>
    <dgm:cxn modelId="{28E2DC4D-D5A7-4BD8-B3E5-5FF90C3F7246}" type="presParOf" srcId="{D4C0A41B-D5E5-4E7A-812C-28496F8D65B6}" destId="{18B70F34-63FA-4274-A62D-22C2F05C1897}" srcOrd="2" destOrd="0" presId="urn:microsoft.com/office/officeart/2005/8/layout/orgChart1"/>
    <dgm:cxn modelId="{D58B83F4-82C3-4FA3-BEB1-18BD367852ED}" type="presParOf" srcId="{71D47FE3-AEBD-46A0-90F8-2DC35C29F23F}" destId="{2B70048F-4CC3-4446-9CFF-470985A58276}" srcOrd="2" destOrd="0" presId="urn:microsoft.com/office/officeart/2005/8/layout/orgChart1"/>
    <dgm:cxn modelId="{C0B5E885-2681-45FA-A19F-9B63A71BD4A5}" type="presParOf" srcId="{181246B9-BE81-4FB0-90DA-5E209C5AEF92}" destId="{89F8AA51-B1C8-430C-B7D4-7415B96C643F}" srcOrd="18" destOrd="0" presId="urn:microsoft.com/office/officeart/2005/8/layout/orgChart1"/>
    <dgm:cxn modelId="{336CCDA7-B56F-4831-99A0-D80B768F9101}" type="presParOf" srcId="{181246B9-BE81-4FB0-90DA-5E209C5AEF92}" destId="{82A54A93-D6E3-4320-92E9-7275E1A6D450}" srcOrd="19" destOrd="0" presId="urn:microsoft.com/office/officeart/2005/8/layout/orgChart1"/>
    <dgm:cxn modelId="{A63C2680-870D-445D-BC52-35BD63AE4157}" type="presParOf" srcId="{82A54A93-D6E3-4320-92E9-7275E1A6D450}" destId="{8C8F8AF5-F623-4757-B59E-CA8B55628E9C}" srcOrd="0" destOrd="0" presId="urn:microsoft.com/office/officeart/2005/8/layout/orgChart1"/>
    <dgm:cxn modelId="{8DFF6E5D-C3A0-41BD-A4D5-38899D4049EF}" type="presParOf" srcId="{8C8F8AF5-F623-4757-B59E-CA8B55628E9C}" destId="{FA263878-5673-47BF-A400-DB06BEB69A1C}" srcOrd="0" destOrd="0" presId="urn:microsoft.com/office/officeart/2005/8/layout/orgChart1"/>
    <dgm:cxn modelId="{58DBEBA1-81F6-40A8-91F9-CE60F008FFE9}" type="presParOf" srcId="{8C8F8AF5-F623-4757-B59E-CA8B55628E9C}" destId="{91D224E4-73BE-46A4-BFD2-D8A9B6BFCD2F}" srcOrd="1" destOrd="0" presId="urn:microsoft.com/office/officeart/2005/8/layout/orgChart1"/>
    <dgm:cxn modelId="{5336D3CA-3BA5-4E0A-9EA1-F9A3BA41C08C}" type="presParOf" srcId="{82A54A93-D6E3-4320-92E9-7275E1A6D450}" destId="{3FA3FB01-B9B8-4F58-9DEA-D60AB740F204}" srcOrd="1" destOrd="0" presId="urn:microsoft.com/office/officeart/2005/8/layout/orgChart1"/>
    <dgm:cxn modelId="{33243246-8B5E-4CA5-A2DD-3B04F576D75A}" type="presParOf" srcId="{3FA3FB01-B9B8-4F58-9DEA-D60AB740F204}" destId="{B48EFBC4-A48B-4141-A0D1-722A5F26C27F}" srcOrd="0" destOrd="0" presId="urn:microsoft.com/office/officeart/2005/8/layout/orgChart1"/>
    <dgm:cxn modelId="{6F1E8351-2DEE-4BDC-A1FD-B7722FEACC05}" type="presParOf" srcId="{3FA3FB01-B9B8-4F58-9DEA-D60AB740F204}" destId="{1436E480-DE99-4506-BBBD-21BBD0E4372F}" srcOrd="1" destOrd="0" presId="urn:microsoft.com/office/officeart/2005/8/layout/orgChart1"/>
    <dgm:cxn modelId="{900ACB6A-A1B7-48D3-89C4-5B763A7DC1B9}" type="presParOf" srcId="{1436E480-DE99-4506-BBBD-21BBD0E4372F}" destId="{FD707C70-DD4C-4862-8612-F8B055E6B644}" srcOrd="0" destOrd="0" presId="urn:microsoft.com/office/officeart/2005/8/layout/orgChart1"/>
    <dgm:cxn modelId="{9CF4E4AC-7872-4227-A81C-C75E714E745C}" type="presParOf" srcId="{FD707C70-DD4C-4862-8612-F8B055E6B644}" destId="{B268035A-C9B3-4BCF-9CE5-5DF9C7F11583}" srcOrd="0" destOrd="0" presId="urn:microsoft.com/office/officeart/2005/8/layout/orgChart1"/>
    <dgm:cxn modelId="{6BCCDC3A-694A-4F48-9299-65D261D9AF30}" type="presParOf" srcId="{FD707C70-DD4C-4862-8612-F8B055E6B644}" destId="{C1DC3D41-D23D-46CE-A347-9C11833BEE75}" srcOrd="1" destOrd="0" presId="urn:microsoft.com/office/officeart/2005/8/layout/orgChart1"/>
    <dgm:cxn modelId="{F31F51FE-3D9A-4A95-B88B-057C5838468E}" type="presParOf" srcId="{1436E480-DE99-4506-BBBD-21BBD0E4372F}" destId="{C0B59117-F69F-4D35-8F4F-051880766EF9}" srcOrd="1" destOrd="0" presId="urn:microsoft.com/office/officeart/2005/8/layout/orgChart1"/>
    <dgm:cxn modelId="{9F5E0D7F-6D74-4D9B-B02D-DBBF5168448F}" type="presParOf" srcId="{1436E480-DE99-4506-BBBD-21BBD0E4372F}" destId="{610688A6-23CF-485D-9CC0-8B0FED43E1FC}" srcOrd="2" destOrd="0" presId="urn:microsoft.com/office/officeart/2005/8/layout/orgChart1"/>
    <dgm:cxn modelId="{7F01984B-A540-4CFB-9B6A-DA2ABC55E3DC}" type="presParOf" srcId="{3FA3FB01-B9B8-4F58-9DEA-D60AB740F204}" destId="{54CF7F3F-195E-4244-A2C1-A8D4F503F5BB}" srcOrd="2" destOrd="0" presId="urn:microsoft.com/office/officeart/2005/8/layout/orgChart1"/>
    <dgm:cxn modelId="{0D5C032C-5954-418B-9BF4-5B084C30C093}" type="presParOf" srcId="{3FA3FB01-B9B8-4F58-9DEA-D60AB740F204}" destId="{25894E6D-8705-4609-8773-920EEA5A40D0}" srcOrd="3" destOrd="0" presId="urn:microsoft.com/office/officeart/2005/8/layout/orgChart1"/>
    <dgm:cxn modelId="{7E71A530-557D-49D7-A164-77D359343756}" type="presParOf" srcId="{25894E6D-8705-4609-8773-920EEA5A40D0}" destId="{3C1617CC-7C0F-4676-9902-8FD83382A02E}" srcOrd="0" destOrd="0" presId="urn:microsoft.com/office/officeart/2005/8/layout/orgChart1"/>
    <dgm:cxn modelId="{7EC73F3F-9817-4FFA-8C19-173A0A182B76}" type="presParOf" srcId="{3C1617CC-7C0F-4676-9902-8FD83382A02E}" destId="{A562BD33-F735-47EF-8CF8-22BCA91DC4E1}" srcOrd="0" destOrd="0" presId="urn:microsoft.com/office/officeart/2005/8/layout/orgChart1"/>
    <dgm:cxn modelId="{E500FF24-6A7B-49CD-A48F-F3AF1D5E87F6}" type="presParOf" srcId="{3C1617CC-7C0F-4676-9902-8FD83382A02E}" destId="{AE7EE865-4559-49D0-B7E5-0646305BE56F}" srcOrd="1" destOrd="0" presId="urn:microsoft.com/office/officeart/2005/8/layout/orgChart1"/>
    <dgm:cxn modelId="{A9E0BA67-8333-4499-BB7A-7B839BA09519}" type="presParOf" srcId="{25894E6D-8705-4609-8773-920EEA5A40D0}" destId="{192F99FD-5E17-4179-B532-193AB4074A57}" srcOrd="1" destOrd="0" presId="urn:microsoft.com/office/officeart/2005/8/layout/orgChart1"/>
    <dgm:cxn modelId="{1A1F7549-05D8-41DE-9E0A-3C4DBE315917}" type="presParOf" srcId="{25894E6D-8705-4609-8773-920EEA5A40D0}" destId="{A6FC124E-C4CB-4192-83F2-84697B778A1A}" srcOrd="2" destOrd="0" presId="urn:microsoft.com/office/officeart/2005/8/layout/orgChart1"/>
    <dgm:cxn modelId="{CE37510D-7339-41F7-BA80-71FEA54EFC07}" type="presParOf" srcId="{3FA3FB01-B9B8-4F58-9DEA-D60AB740F204}" destId="{03C59256-585F-43B2-89A6-406426D3E15E}" srcOrd="4" destOrd="0" presId="urn:microsoft.com/office/officeart/2005/8/layout/orgChart1"/>
    <dgm:cxn modelId="{FFA420FA-9B5C-4E05-919F-F2A4F8A6BDF2}" type="presParOf" srcId="{3FA3FB01-B9B8-4F58-9DEA-D60AB740F204}" destId="{A59D9BDC-EAEF-4A3D-BF1F-28B5DD77C065}" srcOrd="5" destOrd="0" presId="urn:microsoft.com/office/officeart/2005/8/layout/orgChart1"/>
    <dgm:cxn modelId="{11DE5026-AD9D-4F10-8B51-0576D754DCD5}" type="presParOf" srcId="{A59D9BDC-EAEF-4A3D-BF1F-28B5DD77C065}" destId="{3B5061EC-4A6F-4C4C-B404-F116FD66EADB}" srcOrd="0" destOrd="0" presId="urn:microsoft.com/office/officeart/2005/8/layout/orgChart1"/>
    <dgm:cxn modelId="{3D5F82DB-BEB0-479B-BD31-459B97C73438}" type="presParOf" srcId="{3B5061EC-4A6F-4C4C-B404-F116FD66EADB}" destId="{28B98BA2-BA74-4975-8E55-C7DFE3699EF2}" srcOrd="0" destOrd="0" presId="urn:microsoft.com/office/officeart/2005/8/layout/orgChart1"/>
    <dgm:cxn modelId="{F69E7239-807F-49B7-A77C-73537756C70A}" type="presParOf" srcId="{3B5061EC-4A6F-4C4C-B404-F116FD66EADB}" destId="{F1950EB1-3E9E-48C7-A1B3-EFDEAD3BC24D}" srcOrd="1" destOrd="0" presId="urn:microsoft.com/office/officeart/2005/8/layout/orgChart1"/>
    <dgm:cxn modelId="{0391640E-345E-4288-A325-3DCA0A695238}" type="presParOf" srcId="{A59D9BDC-EAEF-4A3D-BF1F-28B5DD77C065}" destId="{1783790F-C36C-413D-A636-7DB52C0A55C3}" srcOrd="1" destOrd="0" presId="urn:microsoft.com/office/officeart/2005/8/layout/orgChart1"/>
    <dgm:cxn modelId="{8EB014FA-C452-4015-A629-753614647723}" type="presParOf" srcId="{A59D9BDC-EAEF-4A3D-BF1F-28B5DD77C065}" destId="{C7C11B71-6BDE-4399-876B-CD57860ED1DD}" srcOrd="2" destOrd="0" presId="urn:microsoft.com/office/officeart/2005/8/layout/orgChart1"/>
    <dgm:cxn modelId="{AE796EA0-DAAB-4F4A-A41C-635E98631238}" type="presParOf" srcId="{3FA3FB01-B9B8-4F58-9DEA-D60AB740F204}" destId="{26A91E7D-E43D-453D-99ED-DB92F4848F7E}" srcOrd="6" destOrd="0" presId="urn:microsoft.com/office/officeart/2005/8/layout/orgChart1"/>
    <dgm:cxn modelId="{7241D8C1-1D61-4D1A-BAB7-E3ACB7BFD605}" type="presParOf" srcId="{3FA3FB01-B9B8-4F58-9DEA-D60AB740F204}" destId="{EA04DE8A-7AD2-45F5-9B30-7934734E20F2}" srcOrd="7" destOrd="0" presId="urn:microsoft.com/office/officeart/2005/8/layout/orgChart1"/>
    <dgm:cxn modelId="{465ED529-524D-4B70-BBBB-3555DB5BFD41}" type="presParOf" srcId="{EA04DE8A-7AD2-45F5-9B30-7934734E20F2}" destId="{C5315266-9569-4842-B50B-12A3FE90F52D}" srcOrd="0" destOrd="0" presId="urn:microsoft.com/office/officeart/2005/8/layout/orgChart1"/>
    <dgm:cxn modelId="{74A10976-88A5-43ED-BA14-AA27905E85F2}" type="presParOf" srcId="{C5315266-9569-4842-B50B-12A3FE90F52D}" destId="{3C932B2A-4B57-4EBF-BA20-C5CE7A008CCF}" srcOrd="0" destOrd="0" presId="urn:microsoft.com/office/officeart/2005/8/layout/orgChart1"/>
    <dgm:cxn modelId="{5113AB33-6314-49C0-8D74-1DDC88EF3B84}" type="presParOf" srcId="{C5315266-9569-4842-B50B-12A3FE90F52D}" destId="{049B314E-5A2D-456E-A3B3-6DC40D6EBE1F}" srcOrd="1" destOrd="0" presId="urn:microsoft.com/office/officeart/2005/8/layout/orgChart1"/>
    <dgm:cxn modelId="{EA578B02-C4C3-4A81-AAFB-EAD3B99EBC25}" type="presParOf" srcId="{EA04DE8A-7AD2-45F5-9B30-7934734E20F2}" destId="{90A366B4-65DF-4F98-90B7-45A565ACA28C}" srcOrd="1" destOrd="0" presId="urn:microsoft.com/office/officeart/2005/8/layout/orgChart1"/>
    <dgm:cxn modelId="{0452FD34-02D8-48CB-A08E-4C1BA80425EC}" type="presParOf" srcId="{EA04DE8A-7AD2-45F5-9B30-7934734E20F2}" destId="{B332C141-B5FB-4458-8EC3-CB8C811C384A}" srcOrd="2" destOrd="0" presId="urn:microsoft.com/office/officeart/2005/8/layout/orgChart1"/>
    <dgm:cxn modelId="{27F77EE9-B16A-409D-9D4C-1FF41543C869}" type="presParOf" srcId="{3FA3FB01-B9B8-4F58-9DEA-D60AB740F204}" destId="{319110DA-197B-4452-B047-E5B5D919A444}" srcOrd="8" destOrd="0" presId="urn:microsoft.com/office/officeart/2005/8/layout/orgChart1"/>
    <dgm:cxn modelId="{1F612023-1A34-42EE-814F-A6D640EF62D0}" type="presParOf" srcId="{3FA3FB01-B9B8-4F58-9DEA-D60AB740F204}" destId="{D832A4A6-D1A4-45EF-8A73-6B6D385AA3B1}" srcOrd="9" destOrd="0" presId="urn:microsoft.com/office/officeart/2005/8/layout/orgChart1"/>
    <dgm:cxn modelId="{611551EA-8F55-420C-9F54-37C72C4D029E}" type="presParOf" srcId="{D832A4A6-D1A4-45EF-8A73-6B6D385AA3B1}" destId="{E4616034-304D-4EBB-BA66-FE78E2B21565}" srcOrd="0" destOrd="0" presId="urn:microsoft.com/office/officeart/2005/8/layout/orgChart1"/>
    <dgm:cxn modelId="{8C86A302-3FCE-413B-92FE-96FD9F0733E5}" type="presParOf" srcId="{E4616034-304D-4EBB-BA66-FE78E2B21565}" destId="{5741E4C0-C95A-4ED6-8DF5-67D9E23875E7}" srcOrd="0" destOrd="0" presId="urn:microsoft.com/office/officeart/2005/8/layout/orgChart1"/>
    <dgm:cxn modelId="{8ECB15F5-1695-482D-A180-1F9540F68889}" type="presParOf" srcId="{E4616034-304D-4EBB-BA66-FE78E2B21565}" destId="{C5810C6D-FFA4-4710-9695-ACC6D4B15739}" srcOrd="1" destOrd="0" presId="urn:microsoft.com/office/officeart/2005/8/layout/orgChart1"/>
    <dgm:cxn modelId="{60725D75-BF00-4F47-980E-7EC469F0090E}" type="presParOf" srcId="{D832A4A6-D1A4-45EF-8A73-6B6D385AA3B1}" destId="{6B903614-D78B-4755-95E0-CB529EA9704E}" srcOrd="1" destOrd="0" presId="urn:microsoft.com/office/officeart/2005/8/layout/orgChart1"/>
    <dgm:cxn modelId="{174D7268-9533-47CD-99A3-DEB227EE1F03}" type="presParOf" srcId="{D832A4A6-D1A4-45EF-8A73-6B6D385AA3B1}" destId="{C04A4B74-18FC-4CAC-9B67-F13FFC6F349A}" srcOrd="2" destOrd="0" presId="urn:microsoft.com/office/officeart/2005/8/layout/orgChart1"/>
    <dgm:cxn modelId="{B8149075-032C-4D73-A898-EC2D099E64CD}" type="presParOf" srcId="{3FA3FB01-B9B8-4F58-9DEA-D60AB740F204}" destId="{9FA72F47-7F5B-49A6-A5AE-973681D9F9BC}" srcOrd="10" destOrd="0" presId="urn:microsoft.com/office/officeart/2005/8/layout/orgChart1"/>
    <dgm:cxn modelId="{1012CB24-0815-4B9A-B808-B3B39D7F17E5}" type="presParOf" srcId="{3FA3FB01-B9B8-4F58-9DEA-D60AB740F204}" destId="{2D1ECEC5-017B-442B-9DC2-9B790197ACBA}" srcOrd="11" destOrd="0" presId="urn:microsoft.com/office/officeart/2005/8/layout/orgChart1"/>
    <dgm:cxn modelId="{6E378E0A-1931-4FBF-8341-FDA0FDD67924}" type="presParOf" srcId="{2D1ECEC5-017B-442B-9DC2-9B790197ACBA}" destId="{D727E5EA-E8F4-4C55-A1A4-D800A5C8F7F7}" srcOrd="0" destOrd="0" presId="urn:microsoft.com/office/officeart/2005/8/layout/orgChart1"/>
    <dgm:cxn modelId="{2031F35E-EA2E-4AEC-AD2E-0E1FBA8D55BB}" type="presParOf" srcId="{D727E5EA-E8F4-4C55-A1A4-D800A5C8F7F7}" destId="{69E8F9AA-64ED-4378-9FF4-81C083495C14}" srcOrd="0" destOrd="0" presId="urn:microsoft.com/office/officeart/2005/8/layout/orgChart1"/>
    <dgm:cxn modelId="{AD3DB708-F44D-4A06-9B31-2FA3324DE3A4}" type="presParOf" srcId="{D727E5EA-E8F4-4C55-A1A4-D800A5C8F7F7}" destId="{0C504856-829A-4713-8CF5-B9BF0CF0B46A}" srcOrd="1" destOrd="0" presId="urn:microsoft.com/office/officeart/2005/8/layout/orgChart1"/>
    <dgm:cxn modelId="{A0F28EEE-C456-4412-97E6-A20D2E8543E5}" type="presParOf" srcId="{2D1ECEC5-017B-442B-9DC2-9B790197ACBA}" destId="{61B1B522-C861-4EEA-853D-E94AE2DDEA73}" srcOrd="1" destOrd="0" presId="urn:microsoft.com/office/officeart/2005/8/layout/orgChart1"/>
    <dgm:cxn modelId="{17044AC8-8C7D-46F9-B7B7-5F3A41D2E62D}" type="presParOf" srcId="{2D1ECEC5-017B-442B-9DC2-9B790197ACBA}" destId="{C4F0B597-ED46-4514-BF7E-A4D1398D269E}" srcOrd="2" destOrd="0" presId="urn:microsoft.com/office/officeart/2005/8/layout/orgChart1"/>
    <dgm:cxn modelId="{6F07CC03-EDA1-432A-80F8-DDF39DBFBE22}" type="presParOf" srcId="{3FA3FB01-B9B8-4F58-9DEA-D60AB740F204}" destId="{616E5696-B331-45C0-A3F2-8F739C3F6116}" srcOrd="12" destOrd="0" presId="urn:microsoft.com/office/officeart/2005/8/layout/orgChart1"/>
    <dgm:cxn modelId="{D0F47B4A-45F8-4DC5-8E52-3B2590415006}" type="presParOf" srcId="{3FA3FB01-B9B8-4F58-9DEA-D60AB740F204}" destId="{FB4E1429-6380-4B1F-BB35-6C59A8D55BD4}" srcOrd="13" destOrd="0" presId="urn:microsoft.com/office/officeart/2005/8/layout/orgChart1"/>
    <dgm:cxn modelId="{639CEA28-3247-4156-BEBC-5FC2FF82439E}" type="presParOf" srcId="{FB4E1429-6380-4B1F-BB35-6C59A8D55BD4}" destId="{F8746212-B9F5-44BB-A308-C5216358266F}" srcOrd="0" destOrd="0" presId="urn:microsoft.com/office/officeart/2005/8/layout/orgChart1"/>
    <dgm:cxn modelId="{0DEE23EA-A5FF-4078-A7F7-FB444A8936B6}" type="presParOf" srcId="{F8746212-B9F5-44BB-A308-C5216358266F}" destId="{D6DD41DB-EF87-42D5-9007-658B4A77F09E}" srcOrd="0" destOrd="0" presId="urn:microsoft.com/office/officeart/2005/8/layout/orgChart1"/>
    <dgm:cxn modelId="{4BDCA8F4-7356-465C-ADC4-6C07225E77C0}" type="presParOf" srcId="{F8746212-B9F5-44BB-A308-C5216358266F}" destId="{35ADA7AB-B5BE-4B20-A369-4793964D0BC7}" srcOrd="1" destOrd="0" presId="urn:microsoft.com/office/officeart/2005/8/layout/orgChart1"/>
    <dgm:cxn modelId="{B6796125-72F6-4341-8506-47014BB85339}" type="presParOf" srcId="{FB4E1429-6380-4B1F-BB35-6C59A8D55BD4}" destId="{3DDEE1FA-D519-4A25-9C5A-D56F18248DFE}" srcOrd="1" destOrd="0" presId="urn:microsoft.com/office/officeart/2005/8/layout/orgChart1"/>
    <dgm:cxn modelId="{59828C67-DEDA-4A5A-9D17-CC7F4D241762}" type="presParOf" srcId="{FB4E1429-6380-4B1F-BB35-6C59A8D55BD4}" destId="{13677BD8-DC93-4D14-9F78-DD4AF5ECC6D3}" srcOrd="2" destOrd="0" presId="urn:microsoft.com/office/officeart/2005/8/layout/orgChart1"/>
    <dgm:cxn modelId="{B15A4C92-A91F-4D19-B455-F507D1CFC0D9}" type="presParOf" srcId="{3FA3FB01-B9B8-4F58-9DEA-D60AB740F204}" destId="{877F0E9E-0956-44B9-B27A-5938CFB871A3}" srcOrd="14" destOrd="0" presId="urn:microsoft.com/office/officeart/2005/8/layout/orgChart1"/>
    <dgm:cxn modelId="{3CD9188A-0DC0-4787-91A0-BC8CDD6FA892}" type="presParOf" srcId="{3FA3FB01-B9B8-4F58-9DEA-D60AB740F204}" destId="{164B20FD-8D38-427C-874A-8EB5C4896897}" srcOrd="15" destOrd="0" presId="urn:microsoft.com/office/officeart/2005/8/layout/orgChart1"/>
    <dgm:cxn modelId="{54B08DA2-6030-4EFF-8369-4E01C0360196}" type="presParOf" srcId="{164B20FD-8D38-427C-874A-8EB5C4896897}" destId="{B9061D3B-7B5B-4BA7-81DE-B0949C6F148D}" srcOrd="0" destOrd="0" presId="urn:microsoft.com/office/officeart/2005/8/layout/orgChart1"/>
    <dgm:cxn modelId="{4CC903E0-C311-4299-B59E-EA869D1BAA30}" type="presParOf" srcId="{B9061D3B-7B5B-4BA7-81DE-B0949C6F148D}" destId="{68B14B4C-A56A-4801-AC26-EF0FEF81741A}" srcOrd="0" destOrd="0" presId="urn:microsoft.com/office/officeart/2005/8/layout/orgChart1"/>
    <dgm:cxn modelId="{FEEFB329-61A5-4C6F-BE7A-9288AFE6C1BD}" type="presParOf" srcId="{B9061D3B-7B5B-4BA7-81DE-B0949C6F148D}" destId="{F15BB573-18E6-4619-AD7C-70049D0C0799}" srcOrd="1" destOrd="0" presId="urn:microsoft.com/office/officeart/2005/8/layout/orgChart1"/>
    <dgm:cxn modelId="{D9ED5FC1-088D-447D-96C8-D994525FE6E0}" type="presParOf" srcId="{164B20FD-8D38-427C-874A-8EB5C4896897}" destId="{18E498F1-794B-4DCF-86C0-BC188D327817}" srcOrd="1" destOrd="0" presId="urn:microsoft.com/office/officeart/2005/8/layout/orgChart1"/>
    <dgm:cxn modelId="{E47CD07B-0ADF-46EA-BA19-0DD3504FDFA6}" type="presParOf" srcId="{164B20FD-8D38-427C-874A-8EB5C4896897}" destId="{FD6117AB-9E93-45BD-82D5-5E97DFE3CE3E}" srcOrd="2" destOrd="0" presId="urn:microsoft.com/office/officeart/2005/8/layout/orgChart1"/>
    <dgm:cxn modelId="{F0946D9C-AE5A-4EDD-A135-829773201039}" type="presParOf" srcId="{3FA3FB01-B9B8-4F58-9DEA-D60AB740F204}" destId="{52BCC7E9-5654-493A-8CC6-CEE19BFA5F79}" srcOrd="16" destOrd="0" presId="urn:microsoft.com/office/officeart/2005/8/layout/orgChart1"/>
    <dgm:cxn modelId="{AD9AF1C1-59D7-4A96-B996-66F8D0516A82}" type="presParOf" srcId="{3FA3FB01-B9B8-4F58-9DEA-D60AB740F204}" destId="{056BD025-9CFC-428A-B708-CF3ABED4EA26}" srcOrd="17" destOrd="0" presId="urn:microsoft.com/office/officeart/2005/8/layout/orgChart1"/>
    <dgm:cxn modelId="{10E985D8-A68A-4B9C-9800-DA6B3AF5969B}" type="presParOf" srcId="{056BD025-9CFC-428A-B708-CF3ABED4EA26}" destId="{713C6364-5777-41C3-90BB-E3C1EBADDEF5}" srcOrd="0" destOrd="0" presId="urn:microsoft.com/office/officeart/2005/8/layout/orgChart1"/>
    <dgm:cxn modelId="{9BD4552C-CDB9-4C1E-AB83-0D3A0F0DED67}" type="presParOf" srcId="{713C6364-5777-41C3-90BB-E3C1EBADDEF5}" destId="{377C4A1A-2F70-4559-8AC5-9140654BFADC}" srcOrd="0" destOrd="0" presId="urn:microsoft.com/office/officeart/2005/8/layout/orgChart1"/>
    <dgm:cxn modelId="{34E407D0-8E78-4D97-ADA0-BD984388BFFC}" type="presParOf" srcId="{713C6364-5777-41C3-90BB-E3C1EBADDEF5}" destId="{5F80B938-DE63-46C5-8E79-405F8D6AA37F}" srcOrd="1" destOrd="0" presId="urn:microsoft.com/office/officeart/2005/8/layout/orgChart1"/>
    <dgm:cxn modelId="{112850C5-A79A-450C-9538-668765F9AAB5}" type="presParOf" srcId="{056BD025-9CFC-428A-B708-CF3ABED4EA26}" destId="{4B38AB95-5D23-4D76-A1B4-8553E29243CC}" srcOrd="1" destOrd="0" presId="urn:microsoft.com/office/officeart/2005/8/layout/orgChart1"/>
    <dgm:cxn modelId="{5EA01AB7-AA45-4CCE-8DD8-DF5E06592C71}" type="presParOf" srcId="{056BD025-9CFC-428A-B708-CF3ABED4EA26}" destId="{86A92E9C-0D1F-4B9D-90D7-32E7D3FC9739}" srcOrd="2" destOrd="0" presId="urn:microsoft.com/office/officeart/2005/8/layout/orgChart1"/>
    <dgm:cxn modelId="{95C58F08-06E4-447D-A87F-C05D2F284B57}" type="presParOf" srcId="{3FA3FB01-B9B8-4F58-9DEA-D60AB740F204}" destId="{58884A13-3B80-4CD7-8ABF-10C77359EEE3}" srcOrd="18" destOrd="0" presId="urn:microsoft.com/office/officeart/2005/8/layout/orgChart1"/>
    <dgm:cxn modelId="{EFA9DA9F-876D-4D8E-9C06-0639D38256E6}" type="presParOf" srcId="{3FA3FB01-B9B8-4F58-9DEA-D60AB740F204}" destId="{DA2FB618-148C-46D4-8A2B-3734C509391E}" srcOrd="19" destOrd="0" presId="urn:microsoft.com/office/officeart/2005/8/layout/orgChart1"/>
    <dgm:cxn modelId="{F5CC0C3F-8EC5-4E1B-8C63-D57371E8308C}" type="presParOf" srcId="{DA2FB618-148C-46D4-8A2B-3734C509391E}" destId="{C8262225-5DB0-4114-83AF-AD553414E2DD}" srcOrd="0" destOrd="0" presId="urn:microsoft.com/office/officeart/2005/8/layout/orgChart1"/>
    <dgm:cxn modelId="{CEDA04E7-4475-4516-BD45-9AA71E09ED00}" type="presParOf" srcId="{C8262225-5DB0-4114-83AF-AD553414E2DD}" destId="{328E7F66-669A-4FA0-8571-E7BF8E4B424E}" srcOrd="0" destOrd="0" presId="urn:microsoft.com/office/officeart/2005/8/layout/orgChart1"/>
    <dgm:cxn modelId="{8FC485B9-E8C3-44F5-99B1-EE4919DB4031}" type="presParOf" srcId="{C8262225-5DB0-4114-83AF-AD553414E2DD}" destId="{785A70D8-6C7D-46A9-A592-9730998DA149}" srcOrd="1" destOrd="0" presId="urn:microsoft.com/office/officeart/2005/8/layout/orgChart1"/>
    <dgm:cxn modelId="{44136DA6-228A-470F-9533-9E50EB7F4225}" type="presParOf" srcId="{DA2FB618-148C-46D4-8A2B-3734C509391E}" destId="{4E831F88-9888-46E6-9079-5B0F01ECDC96}" srcOrd="1" destOrd="0" presId="urn:microsoft.com/office/officeart/2005/8/layout/orgChart1"/>
    <dgm:cxn modelId="{B03D1C2A-DB46-403D-A110-D999BA5C98D9}" type="presParOf" srcId="{4E831F88-9888-46E6-9079-5B0F01ECDC96}" destId="{00EE349E-423C-4A68-85DF-16DD50FF91A3}" srcOrd="0" destOrd="0" presId="urn:microsoft.com/office/officeart/2005/8/layout/orgChart1"/>
    <dgm:cxn modelId="{052377A4-B118-4E04-B2B7-38180C15F0A4}" type="presParOf" srcId="{4E831F88-9888-46E6-9079-5B0F01ECDC96}" destId="{A3B870B0-A021-4D4E-8BAB-47C2E4B21167}" srcOrd="1" destOrd="0" presId="urn:microsoft.com/office/officeart/2005/8/layout/orgChart1"/>
    <dgm:cxn modelId="{589DC274-5010-4CE2-909B-EF36C08EF10B}" type="presParOf" srcId="{A3B870B0-A021-4D4E-8BAB-47C2E4B21167}" destId="{79A8A64D-741D-4BB0-84E9-03951C31EFEF}" srcOrd="0" destOrd="0" presId="urn:microsoft.com/office/officeart/2005/8/layout/orgChart1"/>
    <dgm:cxn modelId="{3E1BC688-4121-47F2-8435-EE9FF554851E}" type="presParOf" srcId="{79A8A64D-741D-4BB0-84E9-03951C31EFEF}" destId="{F027EFB5-8764-4BAD-9B86-5BC3D7C71481}" srcOrd="0" destOrd="0" presId="urn:microsoft.com/office/officeart/2005/8/layout/orgChart1"/>
    <dgm:cxn modelId="{BE57599C-061E-4204-94D1-F887FDA2088C}" type="presParOf" srcId="{79A8A64D-741D-4BB0-84E9-03951C31EFEF}" destId="{E0D4C962-BE7E-4011-9E64-CFF8D248F361}" srcOrd="1" destOrd="0" presId="urn:microsoft.com/office/officeart/2005/8/layout/orgChart1"/>
    <dgm:cxn modelId="{209A65DF-FF4B-4AF0-9243-456C04D8395A}" type="presParOf" srcId="{A3B870B0-A021-4D4E-8BAB-47C2E4B21167}" destId="{20063D86-FB52-42AF-A6B0-8105B17BCD4D}" srcOrd="1" destOrd="0" presId="urn:microsoft.com/office/officeart/2005/8/layout/orgChart1"/>
    <dgm:cxn modelId="{F897FCD5-5031-478A-BA3D-49624CB75CCC}" type="presParOf" srcId="{A3B870B0-A021-4D4E-8BAB-47C2E4B21167}" destId="{F116029B-9B81-4CBB-A6D8-28C21E2ED2AE}" srcOrd="2" destOrd="0" presId="urn:microsoft.com/office/officeart/2005/8/layout/orgChart1"/>
    <dgm:cxn modelId="{C6254288-265A-4C05-9707-77CAB765870D}" type="presParOf" srcId="{4E831F88-9888-46E6-9079-5B0F01ECDC96}" destId="{203B6FD0-AFAF-4D38-9A0D-33A9E4E5190E}" srcOrd="2" destOrd="0" presId="urn:microsoft.com/office/officeart/2005/8/layout/orgChart1"/>
    <dgm:cxn modelId="{7816FCED-0B4C-4117-B6E0-D249503D822B}" type="presParOf" srcId="{4E831F88-9888-46E6-9079-5B0F01ECDC96}" destId="{DDD4D53C-027B-4954-8C8A-5A280C7D2088}" srcOrd="3" destOrd="0" presId="urn:microsoft.com/office/officeart/2005/8/layout/orgChart1"/>
    <dgm:cxn modelId="{C14D4CC1-BB0A-4E54-AB2A-24B9147A4469}" type="presParOf" srcId="{DDD4D53C-027B-4954-8C8A-5A280C7D2088}" destId="{794DC35C-ADE3-4CB8-A117-0C8F63B473E7}" srcOrd="0" destOrd="0" presId="urn:microsoft.com/office/officeart/2005/8/layout/orgChart1"/>
    <dgm:cxn modelId="{C866D203-8446-468B-889E-9AC41AE6D3A5}" type="presParOf" srcId="{794DC35C-ADE3-4CB8-A117-0C8F63B473E7}" destId="{893F25CC-22AE-4E16-B7D3-7E8E95C0714B}" srcOrd="0" destOrd="0" presId="urn:microsoft.com/office/officeart/2005/8/layout/orgChart1"/>
    <dgm:cxn modelId="{8DEF8E5C-F9A8-4CA5-89DF-CE6B7C3E9F27}" type="presParOf" srcId="{794DC35C-ADE3-4CB8-A117-0C8F63B473E7}" destId="{EF113C3C-4E35-4881-9593-3C1AB3F9BC36}" srcOrd="1" destOrd="0" presId="urn:microsoft.com/office/officeart/2005/8/layout/orgChart1"/>
    <dgm:cxn modelId="{24B09C1C-145E-4FB5-AAB1-201274BE706C}" type="presParOf" srcId="{DDD4D53C-027B-4954-8C8A-5A280C7D2088}" destId="{BDBE996A-9E2B-4E95-87F5-6857EDB696F6}" srcOrd="1" destOrd="0" presId="urn:microsoft.com/office/officeart/2005/8/layout/orgChart1"/>
    <dgm:cxn modelId="{2208D4BD-3DE6-4808-BBD1-9DD1F0DA88F2}" type="presParOf" srcId="{DDD4D53C-027B-4954-8C8A-5A280C7D2088}" destId="{8A0C26D0-681A-45AF-8A84-104401121FE5}" srcOrd="2" destOrd="0" presId="urn:microsoft.com/office/officeart/2005/8/layout/orgChart1"/>
    <dgm:cxn modelId="{3695C024-F64B-4D17-A88F-13E0304BF426}" type="presParOf" srcId="{4E831F88-9888-46E6-9079-5B0F01ECDC96}" destId="{3CE38474-B6A5-4DD0-B632-1E250FB3B4E2}" srcOrd="4" destOrd="0" presId="urn:microsoft.com/office/officeart/2005/8/layout/orgChart1"/>
    <dgm:cxn modelId="{57447907-B8C1-4D42-BAB6-5B1A4F1C6A0A}" type="presParOf" srcId="{4E831F88-9888-46E6-9079-5B0F01ECDC96}" destId="{9799A7CE-4CE2-47B3-8803-0F37414233AE}" srcOrd="5" destOrd="0" presId="urn:microsoft.com/office/officeart/2005/8/layout/orgChart1"/>
    <dgm:cxn modelId="{098210AB-66EB-4F1B-988A-F9CCAA73E287}" type="presParOf" srcId="{9799A7CE-4CE2-47B3-8803-0F37414233AE}" destId="{2505AAC9-74A8-44F3-B83B-217C4840C982}" srcOrd="0" destOrd="0" presId="urn:microsoft.com/office/officeart/2005/8/layout/orgChart1"/>
    <dgm:cxn modelId="{8269C2C8-131C-45D1-A18D-0F398A8989CF}" type="presParOf" srcId="{2505AAC9-74A8-44F3-B83B-217C4840C982}" destId="{566C23ED-3913-4299-81EA-A5D6F839A7E9}" srcOrd="0" destOrd="0" presId="urn:microsoft.com/office/officeart/2005/8/layout/orgChart1"/>
    <dgm:cxn modelId="{19A761EF-5A8A-4710-80BC-5C8829A3CEBA}" type="presParOf" srcId="{2505AAC9-74A8-44F3-B83B-217C4840C982}" destId="{DA044A07-3B18-441F-9A35-3C8ACF660B4B}" srcOrd="1" destOrd="0" presId="urn:microsoft.com/office/officeart/2005/8/layout/orgChart1"/>
    <dgm:cxn modelId="{67BFDBA2-AF3C-4F51-891A-67FA09DCDD5C}" type="presParOf" srcId="{9799A7CE-4CE2-47B3-8803-0F37414233AE}" destId="{BDBD7225-7AA1-47FD-BD33-062B480ABD0C}" srcOrd="1" destOrd="0" presId="urn:microsoft.com/office/officeart/2005/8/layout/orgChart1"/>
    <dgm:cxn modelId="{BCA32E70-3C27-49EE-BCE4-7BD6EFEB9046}" type="presParOf" srcId="{9799A7CE-4CE2-47B3-8803-0F37414233AE}" destId="{F515724E-53C6-4CED-BA8F-688F46BA4E88}" srcOrd="2" destOrd="0" presId="urn:microsoft.com/office/officeart/2005/8/layout/orgChart1"/>
    <dgm:cxn modelId="{D59185E9-9BBD-4647-93C0-BA3337E2019F}" type="presParOf" srcId="{DA2FB618-148C-46D4-8A2B-3734C509391E}" destId="{543CFBC8-0774-4E1C-8A2D-767C129F3531}" srcOrd="2" destOrd="0" presId="urn:microsoft.com/office/officeart/2005/8/layout/orgChart1"/>
    <dgm:cxn modelId="{3AE6FFD1-E32E-4364-A5C4-72D3516631BA}" type="presParOf" srcId="{82A54A93-D6E3-4320-92E9-7275E1A6D450}" destId="{39124C44-83D9-417B-AB92-A9AF498CEFB1}" srcOrd="2" destOrd="0" presId="urn:microsoft.com/office/officeart/2005/8/layout/orgChart1"/>
    <dgm:cxn modelId="{9AF99687-8F4B-44FA-8FAC-073886737C6D}" type="presParOf" srcId="{181246B9-BE81-4FB0-90DA-5E209C5AEF92}" destId="{31D17CF4-A3BF-4C66-B50B-CE6E45B8C921}" srcOrd="20" destOrd="0" presId="urn:microsoft.com/office/officeart/2005/8/layout/orgChart1"/>
    <dgm:cxn modelId="{A8809A28-3F01-4C38-AE39-5BEA673B969E}" type="presParOf" srcId="{181246B9-BE81-4FB0-90DA-5E209C5AEF92}" destId="{9CC370A9-C2DF-4152-BE6C-E2167A079ADD}" srcOrd="21" destOrd="0" presId="urn:microsoft.com/office/officeart/2005/8/layout/orgChart1"/>
    <dgm:cxn modelId="{B144C4D8-F64A-4906-9499-7EE4B085FD3B}" type="presParOf" srcId="{9CC370A9-C2DF-4152-BE6C-E2167A079ADD}" destId="{1A46DB3E-D8E3-4963-960A-B0B10408A6A7}" srcOrd="0" destOrd="0" presId="urn:microsoft.com/office/officeart/2005/8/layout/orgChart1"/>
    <dgm:cxn modelId="{3193A9CF-432F-497D-AB20-1358B077DEC9}" type="presParOf" srcId="{1A46DB3E-D8E3-4963-960A-B0B10408A6A7}" destId="{AE679E69-F652-4A5C-ACC9-81626241DCF2}" srcOrd="0" destOrd="0" presId="urn:microsoft.com/office/officeart/2005/8/layout/orgChart1"/>
    <dgm:cxn modelId="{1BDE39B8-E5DC-415E-8ED8-B801D665BD5C}" type="presParOf" srcId="{1A46DB3E-D8E3-4963-960A-B0B10408A6A7}" destId="{F51EDE8A-72FB-4912-ADA9-4DA0C785E9C3}" srcOrd="1" destOrd="0" presId="urn:microsoft.com/office/officeart/2005/8/layout/orgChart1"/>
    <dgm:cxn modelId="{6588EE3C-419E-4570-900D-430EC17683B0}" type="presParOf" srcId="{9CC370A9-C2DF-4152-BE6C-E2167A079ADD}" destId="{CCFA9920-FF87-4BFE-9161-2518653FAE79}" srcOrd="1" destOrd="0" presId="urn:microsoft.com/office/officeart/2005/8/layout/orgChart1"/>
    <dgm:cxn modelId="{D07DAC7A-DB27-4394-911E-3969467A55C7}" type="presParOf" srcId="{9CC370A9-C2DF-4152-BE6C-E2167A079ADD}" destId="{DB9B0F55-ECA2-4689-9BDF-67E45EA0C97E}" srcOrd="2" destOrd="0" presId="urn:microsoft.com/office/officeart/2005/8/layout/orgChart1"/>
    <dgm:cxn modelId="{6438BDC8-1B14-461D-8865-BDC32156FA53}" type="presParOf" srcId="{181246B9-BE81-4FB0-90DA-5E209C5AEF92}" destId="{30E5B9A7-A677-491E-BE9C-C21D4335C24D}" srcOrd="22" destOrd="0" presId="urn:microsoft.com/office/officeart/2005/8/layout/orgChart1"/>
    <dgm:cxn modelId="{1CB655AF-7050-43B6-85F0-09A446CCBCA4}" type="presParOf" srcId="{181246B9-BE81-4FB0-90DA-5E209C5AEF92}" destId="{163CBD88-1538-43BD-B4F4-36A5BC53B8BA}" srcOrd="23" destOrd="0" presId="urn:microsoft.com/office/officeart/2005/8/layout/orgChart1"/>
    <dgm:cxn modelId="{07E590AE-04A7-4680-9866-370ACE79E442}" type="presParOf" srcId="{163CBD88-1538-43BD-B4F4-36A5BC53B8BA}" destId="{A6AF39FB-0A44-42EE-A139-BA4E39F3E84E}" srcOrd="0" destOrd="0" presId="urn:microsoft.com/office/officeart/2005/8/layout/orgChart1"/>
    <dgm:cxn modelId="{AF6CC761-019C-4C34-AEFC-9C1984434A10}" type="presParOf" srcId="{A6AF39FB-0A44-42EE-A139-BA4E39F3E84E}" destId="{47C2F9EE-ADCC-4A8F-9ED8-1C8963BA0BF7}" srcOrd="0" destOrd="0" presId="urn:microsoft.com/office/officeart/2005/8/layout/orgChart1"/>
    <dgm:cxn modelId="{44E909D0-2C27-44AD-9C91-2B177695C7D3}" type="presParOf" srcId="{A6AF39FB-0A44-42EE-A139-BA4E39F3E84E}" destId="{D21FDDC5-43CD-49DA-BA12-476D844158DC}" srcOrd="1" destOrd="0" presId="urn:microsoft.com/office/officeart/2005/8/layout/orgChart1"/>
    <dgm:cxn modelId="{1ECED218-7696-4985-9085-44116635C3C4}" type="presParOf" srcId="{163CBD88-1538-43BD-B4F4-36A5BC53B8BA}" destId="{7458E807-71C6-4438-82DC-168D6B6F2BE5}" srcOrd="1" destOrd="0" presId="urn:microsoft.com/office/officeart/2005/8/layout/orgChart1"/>
    <dgm:cxn modelId="{BFDB65B5-9D49-4464-8697-EA1265D953A9}" type="presParOf" srcId="{163CBD88-1538-43BD-B4F4-36A5BC53B8BA}" destId="{9FA9DDF8-2C70-4BD2-A8A1-EB28A8414E12}" srcOrd="2" destOrd="0" presId="urn:microsoft.com/office/officeart/2005/8/layout/orgChart1"/>
    <dgm:cxn modelId="{618E750C-3108-46A1-9B28-DC4491153BE3}" type="presParOf" srcId="{181246B9-BE81-4FB0-90DA-5E209C5AEF92}" destId="{41AE6ACA-CB88-4280-928A-D4ED1A78F997}" srcOrd="24" destOrd="0" presId="urn:microsoft.com/office/officeart/2005/8/layout/orgChart1"/>
    <dgm:cxn modelId="{E7450305-D507-4633-BCF0-8CD38438BD81}" type="presParOf" srcId="{181246B9-BE81-4FB0-90DA-5E209C5AEF92}" destId="{58793F16-718F-450C-B764-5F422A0600A4}" srcOrd="25" destOrd="0" presId="urn:microsoft.com/office/officeart/2005/8/layout/orgChart1"/>
    <dgm:cxn modelId="{CF669E65-2AEB-4A42-A40C-748B32EA3D12}" type="presParOf" srcId="{58793F16-718F-450C-B764-5F422A0600A4}" destId="{355A8379-D490-4049-A9B5-1F27B58B6BE8}" srcOrd="0" destOrd="0" presId="urn:microsoft.com/office/officeart/2005/8/layout/orgChart1"/>
    <dgm:cxn modelId="{6F525170-7F69-496D-8E95-7D0657F5D982}" type="presParOf" srcId="{355A8379-D490-4049-A9B5-1F27B58B6BE8}" destId="{06A600A4-507C-47E5-A458-4B7D19C46B2E}" srcOrd="0" destOrd="0" presId="urn:microsoft.com/office/officeart/2005/8/layout/orgChart1"/>
    <dgm:cxn modelId="{0EF72326-EEB2-468C-AAB8-453B03BDF4B8}" type="presParOf" srcId="{355A8379-D490-4049-A9B5-1F27B58B6BE8}" destId="{B2FADA26-6325-4C88-8654-291DCC9A9606}" srcOrd="1" destOrd="0" presId="urn:microsoft.com/office/officeart/2005/8/layout/orgChart1"/>
    <dgm:cxn modelId="{8413C654-334B-49F9-B97E-8ACD72F54930}" type="presParOf" srcId="{58793F16-718F-450C-B764-5F422A0600A4}" destId="{82381D65-3EE8-4D04-9149-FF406BC5C871}" srcOrd="1" destOrd="0" presId="urn:microsoft.com/office/officeart/2005/8/layout/orgChart1"/>
    <dgm:cxn modelId="{C1A21989-C8A6-4E7C-9704-658EF6F8EB21}" type="presParOf" srcId="{58793F16-718F-450C-B764-5F422A0600A4}" destId="{5F2749B0-C06A-4611-9168-23DBCEF457C5}" srcOrd="2" destOrd="0" presId="urn:microsoft.com/office/officeart/2005/8/layout/orgChart1"/>
    <dgm:cxn modelId="{0B256BCC-F8D1-4C58-8B65-19633702F9A3}" type="presParOf" srcId="{592C7E89-6BCC-425A-A626-3CE353BCF3E4}" destId="{73EA2EB5-010A-4C14-BABB-92EF0E3B0F48}" srcOrd="2" destOrd="0" presId="urn:microsoft.com/office/officeart/2005/8/layout/orgChart1"/>
    <dgm:cxn modelId="{CBE098BF-D639-4C22-8296-75C7637E807C}" type="presParOf" srcId="{73EA2EB5-010A-4C14-BABB-92EF0E3B0F48}" destId="{2AF54D55-61E6-4216-B685-FF86AD219316}" srcOrd="0" destOrd="0" presId="urn:microsoft.com/office/officeart/2005/8/layout/orgChart1"/>
    <dgm:cxn modelId="{BE3E0784-8682-46B8-80EF-BBBD7DF9499C}" type="presParOf" srcId="{73EA2EB5-010A-4C14-BABB-92EF0E3B0F48}" destId="{F6CE5472-F7E5-47C2-ADEE-70182D1EBE04}" srcOrd="1" destOrd="0" presId="urn:microsoft.com/office/officeart/2005/8/layout/orgChart1"/>
    <dgm:cxn modelId="{1FAD1582-027D-4E93-9779-F6AA625DD032}" type="presParOf" srcId="{F6CE5472-F7E5-47C2-ADEE-70182D1EBE04}" destId="{A74138F1-95F6-4249-B12A-2FC8DD1693C8}" srcOrd="0" destOrd="0" presId="urn:microsoft.com/office/officeart/2005/8/layout/orgChart1"/>
    <dgm:cxn modelId="{4407C713-6DB8-4EB0-A107-782700D610E8}" type="presParOf" srcId="{A74138F1-95F6-4249-B12A-2FC8DD1693C8}" destId="{6C951868-1F31-4316-A149-7D7BD4EA708A}" srcOrd="0" destOrd="0" presId="urn:microsoft.com/office/officeart/2005/8/layout/orgChart1"/>
    <dgm:cxn modelId="{27D9A9DF-BBA6-43EF-8A05-BD4F4CCCBD6C}" type="presParOf" srcId="{A74138F1-95F6-4249-B12A-2FC8DD1693C8}" destId="{7ECDD9F8-A5D5-4087-AE7B-6E60ED1C1EBA}" srcOrd="1" destOrd="0" presId="urn:microsoft.com/office/officeart/2005/8/layout/orgChart1"/>
    <dgm:cxn modelId="{E07A815C-FF92-4F69-9884-E393300A4F45}" type="presParOf" srcId="{F6CE5472-F7E5-47C2-ADEE-70182D1EBE04}" destId="{32A2EC62-A22D-4D33-B14B-0A09865498C1}" srcOrd="1" destOrd="0" presId="urn:microsoft.com/office/officeart/2005/8/layout/orgChart1"/>
    <dgm:cxn modelId="{DAB215BF-A6A0-442A-9CBD-CB3620E08C75}" type="presParOf" srcId="{F6CE5472-F7E5-47C2-ADEE-70182D1EBE04}" destId="{C6694E44-9F9F-46ED-9522-826C5E6D9200}" srcOrd="2" destOrd="0" presId="urn:microsoft.com/office/officeart/2005/8/layout/orgChart1"/>
  </dgm:cxnLst>
  <dgm:bg>
    <a:noFill/>
  </dgm:bg>
  <dgm:whole/>
  <dgm:extLst>
    <a:ext uri="http://schemas.microsoft.com/office/drawing/2008/diagram">
      <dsp:dataModelExt xmlns:dsp="http://schemas.microsoft.com/office/drawing/2008/diagram" relId="rId5" minVer="http://schemas.openxmlformats.org/drawingml/2006/diagram"/>
    </a:ext>
  </dgm:extLst>
</dgm:dataModel>
</file>

<file path=xl/diagrams/data2.xml><?xml version="1.0" encoding="utf-8"?>
<dgm:dataModel xmlns:dgm="http://schemas.openxmlformats.org/drawingml/2006/diagram" xmlns:a="http://schemas.openxmlformats.org/drawingml/2006/main">
  <dgm:ptLst>
    <dgm:pt modelId="{EA002893-040E-4A4B-83DA-FE7BEF7A4B53}" type="doc">
      <dgm:prSet loTypeId="urn:microsoft.com/office/officeart/2005/8/layout/orgChart1" loCatId="hierarchy" qsTypeId="urn:microsoft.com/office/officeart/2005/8/quickstyle/simple1" qsCatId="simple" csTypeId="urn:microsoft.com/office/officeart/2005/8/colors/accent1_2" csCatId="accent1" phldr="1"/>
      <dgm:spPr/>
      <dgm:t>
        <a:bodyPr/>
        <a:lstStyle/>
        <a:p>
          <a:endParaRPr lang="pt-BR"/>
        </a:p>
      </dgm:t>
    </dgm:pt>
    <dgm:pt modelId="{6803B033-1B01-4B16-88DD-484603E27642}">
      <dgm:prSet phldrT="[Texto]"/>
      <dgm:spPr/>
      <dgm:t>
        <a:bodyPr/>
        <a:lstStyle/>
        <a:p>
          <a:r>
            <a:rPr lang="pt-BR" b="1" u="sng"/>
            <a:t>1: Características Gerais</a:t>
          </a:r>
          <a:r>
            <a:rPr lang="pt-BR" b="1"/>
            <a:t> </a:t>
          </a:r>
          <a:r>
            <a:rPr lang="pt-BR"/>
            <a:t>- Cardinalidade [1]</a:t>
          </a:r>
        </a:p>
      </dgm:t>
    </dgm:pt>
    <dgm:pt modelId="{99569ED8-4E08-4087-9D0D-2A8CE357635A}" type="parTrans" cxnId="{0004059B-E76C-4352-97C3-C766133018AD}">
      <dgm:prSet/>
      <dgm:spPr/>
      <dgm:t>
        <a:bodyPr/>
        <a:lstStyle/>
        <a:p>
          <a:endParaRPr lang="pt-BR"/>
        </a:p>
      </dgm:t>
    </dgm:pt>
    <dgm:pt modelId="{303A3A61-3264-44B3-83D1-620F4A65A1F8}" type="sibTrans" cxnId="{0004059B-E76C-4352-97C3-C766133018AD}">
      <dgm:prSet/>
      <dgm:spPr/>
      <dgm:t>
        <a:bodyPr/>
        <a:lstStyle/>
        <a:p>
          <a:endParaRPr lang="pt-BR"/>
        </a:p>
      </dgm:t>
    </dgm:pt>
    <dgm:pt modelId="{DDDB517C-8A95-4770-B2B4-9C7ED317A8C3}" type="asst">
      <dgm:prSet phldrT="[Texto]"/>
      <dgm:spPr/>
      <dgm:t>
        <a:bodyPr/>
        <a:lstStyle/>
        <a:p>
          <a:r>
            <a:rPr lang="pt-BR" b="1" u="sng"/>
            <a:t>D: Identificação dos Documentos -</a:t>
          </a:r>
          <a:r>
            <a:rPr lang="pt-BR" b="1"/>
            <a:t> </a:t>
          </a:r>
        </a:p>
        <a:p>
          <a:r>
            <a:rPr lang="pt-BR"/>
            <a:t>Cardinalidade (0..N)</a:t>
          </a:r>
        </a:p>
      </dgm:t>
    </dgm:pt>
    <dgm:pt modelId="{0F255D33-75C3-4409-BA52-57F94E533103}" type="parTrans" cxnId="{5C0AE243-2D1D-4DE7-9E98-8ABDDC3842E9}">
      <dgm:prSet/>
      <dgm:spPr/>
      <dgm:t>
        <a:bodyPr/>
        <a:lstStyle/>
        <a:p>
          <a:endParaRPr lang="pt-BR"/>
        </a:p>
      </dgm:t>
    </dgm:pt>
    <dgm:pt modelId="{0231D185-C1E3-41EB-91F6-8D250F92B9AE}" type="sibTrans" cxnId="{5C0AE243-2D1D-4DE7-9E98-8ABDDC3842E9}">
      <dgm:prSet/>
      <dgm:spPr/>
      <dgm:t>
        <a:bodyPr/>
        <a:lstStyle/>
        <a:p>
          <a:endParaRPr lang="pt-BR"/>
        </a:p>
      </dgm:t>
    </dgm:pt>
    <dgm:pt modelId="{6B1C72FD-457D-45B6-8D19-12B140C2F86A}">
      <dgm:prSet phldrT="[Texto]"/>
      <dgm:spPr>
        <a:solidFill>
          <a:schemeClr val="accent5">
            <a:lumMod val="75000"/>
          </a:schemeClr>
        </a:solidFill>
      </dgm:spPr>
      <dgm:t>
        <a:bodyPr/>
        <a:lstStyle/>
        <a:p>
          <a:r>
            <a:rPr lang="pt-BR" b="1" u="sng"/>
            <a:t>P: Informações Exclusivas do Ramo Automóvel</a:t>
          </a:r>
          <a:r>
            <a:rPr lang="pt-BR"/>
            <a:t> - Cardinalidade [0..1]</a:t>
          </a:r>
        </a:p>
      </dgm:t>
    </dgm:pt>
    <dgm:pt modelId="{854DF5CA-24C5-4959-8381-B55D8B734A5A}" type="parTrans" cxnId="{1D4DBB8B-1680-46E2-9E4F-0174FE04424A}">
      <dgm:prSet/>
      <dgm:spPr/>
      <dgm:t>
        <a:bodyPr/>
        <a:lstStyle/>
        <a:p>
          <a:endParaRPr lang="pt-BR"/>
        </a:p>
      </dgm:t>
    </dgm:pt>
    <dgm:pt modelId="{729A4EEB-77F4-48AC-8B55-96E17A692962}" type="sibTrans" cxnId="{1D4DBB8B-1680-46E2-9E4F-0174FE04424A}">
      <dgm:prSet/>
      <dgm:spPr/>
      <dgm:t>
        <a:bodyPr/>
        <a:lstStyle/>
        <a:p>
          <a:endParaRPr lang="pt-BR"/>
        </a:p>
      </dgm:t>
    </dgm:pt>
    <dgm:pt modelId="{F03AAD83-FBA5-458A-A00C-9718C6F97F43}">
      <dgm:prSet phldrT="[Texto]"/>
      <dgm:spPr/>
      <dgm:t>
        <a:bodyPr/>
        <a:lstStyle/>
        <a:p>
          <a:r>
            <a:rPr lang="pt-BR" b="1" u="sng"/>
            <a:t>Q: Informações Exclusivas dos Ramos Habitacional Prestamista Ramo de Pessoas</a:t>
          </a:r>
          <a:r>
            <a:rPr lang="pt-BR"/>
            <a:t> -</a:t>
          </a:r>
        </a:p>
        <a:p>
          <a:r>
            <a:rPr lang="pt-BR"/>
            <a:t> Cardinalidade [0..1]</a:t>
          </a:r>
        </a:p>
      </dgm:t>
    </dgm:pt>
    <dgm:pt modelId="{B1F57D2D-F3EC-4E29-9526-E9CC5B4B2BE1}" type="parTrans" cxnId="{2F0BC0B8-23C2-4546-A9E2-75754504B779}">
      <dgm:prSet/>
      <dgm:spPr/>
      <dgm:t>
        <a:bodyPr/>
        <a:lstStyle/>
        <a:p>
          <a:endParaRPr lang="pt-BR"/>
        </a:p>
      </dgm:t>
    </dgm:pt>
    <dgm:pt modelId="{AD4518CB-A9C7-426C-8557-03AB2426A8DB}" type="sibTrans" cxnId="{2F0BC0B8-23C2-4546-A9E2-75754504B779}">
      <dgm:prSet/>
      <dgm:spPr/>
      <dgm:t>
        <a:bodyPr/>
        <a:lstStyle/>
        <a:p>
          <a:endParaRPr lang="pt-BR"/>
        </a:p>
      </dgm:t>
    </dgm:pt>
    <dgm:pt modelId="{E92F4F65-99AD-41EE-83C5-9FCF5C3E44F5}">
      <dgm:prSet phldrT="[Texto]"/>
      <dgm:spPr/>
      <dgm:t>
        <a:bodyPr/>
        <a:lstStyle/>
        <a:p>
          <a:r>
            <a:rPr lang="pt-BR" b="1" u="sng"/>
            <a:t>U: Crédito Interno à Exportação</a:t>
          </a:r>
          <a:r>
            <a:rPr lang="pt-BR"/>
            <a:t> - Cardinalidade [0..1]</a:t>
          </a:r>
        </a:p>
      </dgm:t>
    </dgm:pt>
    <dgm:pt modelId="{313B76F7-FD60-4E04-BFC1-7C71D4003DBE}" type="parTrans" cxnId="{0D7140AC-FE89-419D-9204-7502D8AA358B}">
      <dgm:prSet/>
      <dgm:spPr/>
      <dgm:t>
        <a:bodyPr/>
        <a:lstStyle/>
        <a:p>
          <a:endParaRPr lang="pt-BR"/>
        </a:p>
      </dgm:t>
    </dgm:pt>
    <dgm:pt modelId="{2AC6CA56-2262-4982-A1B0-9287D4633E9E}" type="sibTrans" cxnId="{0D7140AC-FE89-419D-9204-7502D8AA358B}">
      <dgm:prSet/>
      <dgm:spPr/>
      <dgm:t>
        <a:bodyPr/>
        <a:lstStyle/>
        <a:p>
          <a:endParaRPr lang="pt-BR"/>
        </a:p>
      </dgm:t>
    </dgm:pt>
    <dgm:pt modelId="{BCFE2CEB-A110-4146-A918-BADBF7C3E5F5}">
      <dgm:prSet phldrT="[Texto]"/>
      <dgm:spPr/>
      <dgm:t>
        <a:bodyPr/>
        <a:lstStyle/>
        <a:p>
          <a:r>
            <a:rPr lang="pt-BR" b="1" u="sng"/>
            <a:t>2: Informações de Proposta </a:t>
          </a:r>
          <a:r>
            <a:rPr lang="pt-BR"/>
            <a:t>- Cardinalidade [0..N]</a:t>
          </a:r>
        </a:p>
      </dgm:t>
    </dgm:pt>
    <dgm:pt modelId="{AB540BA5-189E-4328-BD57-217E39781E46}" type="parTrans" cxnId="{73F51AA5-86C4-4DB4-AD62-EA36B989CFE8}">
      <dgm:prSet/>
      <dgm:spPr/>
      <dgm:t>
        <a:bodyPr/>
        <a:lstStyle/>
        <a:p>
          <a:endParaRPr lang="pt-BR"/>
        </a:p>
      </dgm:t>
    </dgm:pt>
    <dgm:pt modelId="{CDAB7ECA-DE7B-4396-BE29-E3D454AA6663}" type="sibTrans" cxnId="{73F51AA5-86C4-4DB4-AD62-EA36B989CFE8}">
      <dgm:prSet/>
      <dgm:spPr/>
      <dgm:t>
        <a:bodyPr/>
        <a:lstStyle/>
        <a:p>
          <a:endParaRPr lang="pt-BR"/>
        </a:p>
      </dgm:t>
    </dgm:pt>
    <dgm:pt modelId="{DF175114-22A6-4744-9714-F783E3A28F66}">
      <dgm:prSet phldrT="[Texto]"/>
      <dgm:spPr/>
      <dgm:t>
        <a:bodyPr/>
        <a:lstStyle/>
        <a:p>
          <a:r>
            <a:rPr lang="pt-BR" b="1" u="sng"/>
            <a:t>3: Informações de Intermediação</a:t>
          </a:r>
          <a:r>
            <a:rPr lang="pt-BR"/>
            <a:t> - </a:t>
          </a:r>
        </a:p>
        <a:p>
          <a:r>
            <a:rPr lang="pt-BR"/>
            <a:t>Cardinalidade [0..N]</a:t>
          </a:r>
        </a:p>
      </dgm:t>
    </dgm:pt>
    <dgm:pt modelId="{99703124-5E1F-4C0B-AA87-70520B3A4244}" type="parTrans" cxnId="{C45A1F63-0779-48AA-BC0B-C46F1B9C1F26}">
      <dgm:prSet/>
      <dgm:spPr/>
      <dgm:t>
        <a:bodyPr/>
        <a:lstStyle/>
        <a:p>
          <a:endParaRPr lang="pt-BR"/>
        </a:p>
      </dgm:t>
    </dgm:pt>
    <dgm:pt modelId="{4B836B5C-8312-4616-9470-99F6CD48820E}" type="sibTrans" cxnId="{C45A1F63-0779-48AA-BC0B-C46F1B9C1F26}">
      <dgm:prSet/>
      <dgm:spPr/>
      <dgm:t>
        <a:bodyPr/>
        <a:lstStyle/>
        <a:p>
          <a:endParaRPr lang="pt-BR"/>
        </a:p>
      </dgm:t>
    </dgm:pt>
    <dgm:pt modelId="{60257331-2462-4D8C-BB63-69E510E2E57B}">
      <dgm:prSet phldrT="[Texto]"/>
      <dgm:spPr/>
      <dgm:t>
        <a:bodyPr/>
        <a:lstStyle/>
        <a:p>
          <a:r>
            <a:rPr lang="pt-BR"/>
            <a:t>Layout Endosso (REGEN)</a:t>
          </a:r>
        </a:p>
      </dgm:t>
    </dgm:pt>
    <dgm:pt modelId="{EFD38FBD-81A8-43DA-B500-EFD6133771BF}" type="parTrans" cxnId="{FA5A15D4-D50A-483A-ABEA-1BAA9F418900}">
      <dgm:prSet/>
      <dgm:spPr/>
      <dgm:t>
        <a:bodyPr/>
        <a:lstStyle/>
        <a:p>
          <a:endParaRPr lang="pt-BR"/>
        </a:p>
      </dgm:t>
    </dgm:pt>
    <dgm:pt modelId="{D60A2F32-22AE-4F0F-8746-1B64A6454939}" type="sibTrans" cxnId="{FA5A15D4-D50A-483A-ABEA-1BAA9F418900}">
      <dgm:prSet/>
      <dgm:spPr/>
      <dgm:t>
        <a:bodyPr/>
        <a:lstStyle/>
        <a:p>
          <a:endParaRPr lang="pt-BR"/>
        </a:p>
      </dgm:t>
    </dgm:pt>
    <dgm:pt modelId="{FB6AEF17-C678-4148-A85A-2FFD494991D0}">
      <dgm:prSet phldrT="[Texto]"/>
      <dgm:spPr/>
      <dgm:t>
        <a:bodyPr/>
        <a:lstStyle/>
        <a:p>
          <a:r>
            <a:rPr lang="pt-BR" b="1" u="sng"/>
            <a:t>5: Informações de Cosseguro</a:t>
          </a:r>
          <a:r>
            <a:rPr lang="pt-BR"/>
            <a:t> - Cardinalidade [0..N]</a:t>
          </a:r>
        </a:p>
      </dgm:t>
    </dgm:pt>
    <dgm:pt modelId="{F1F851AB-16D8-436E-9FC3-209ABBF75108}" type="parTrans" cxnId="{5D94F82F-EF86-4CB1-BB5E-32B1BEA3C15A}">
      <dgm:prSet/>
      <dgm:spPr/>
      <dgm:t>
        <a:bodyPr/>
        <a:lstStyle/>
        <a:p>
          <a:endParaRPr lang="pt-BR"/>
        </a:p>
      </dgm:t>
    </dgm:pt>
    <dgm:pt modelId="{79B0F1E4-B3B7-41AE-8FEA-CCD30D642AD7}" type="sibTrans" cxnId="{5D94F82F-EF86-4CB1-BB5E-32B1BEA3C15A}">
      <dgm:prSet/>
      <dgm:spPr/>
      <dgm:t>
        <a:bodyPr/>
        <a:lstStyle/>
        <a:p>
          <a:endParaRPr lang="pt-BR"/>
        </a:p>
      </dgm:t>
    </dgm:pt>
    <dgm:pt modelId="{78D34575-27B9-42CF-B5A7-D5E19EE25CC4}">
      <dgm:prSet phldrT="[Texto]"/>
      <dgm:spPr/>
      <dgm:t>
        <a:bodyPr/>
        <a:lstStyle/>
        <a:p>
          <a:r>
            <a:rPr lang="pt-BR" b="1" u="sng"/>
            <a:t>6: Informações de Pessoas</a:t>
          </a:r>
          <a:r>
            <a:rPr lang="pt-BR"/>
            <a:t> - Cardinalidade [0..N]</a:t>
          </a:r>
        </a:p>
      </dgm:t>
    </dgm:pt>
    <dgm:pt modelId="{67F5AC63-A29E-4177-8A8C-371BE699343E}" type="parTrans" cxnId="{0EEF87A2-73F9-4182-A165-D01BBAE4CBCF}">
      <dgm:prSet/>
      <dgm:spPr/>
      <dgm:t>
        <a:bodyPr/>
        <a:lstStyle/>
        <a:p>
          <a:endParaRPr lang="pt-BR"/>
        </a:p>
      </dgm:t>
    </dgm:pt>
    <dgm:pt modelId="{38580D9A-8BCE-4543-8217-DA78CD0A885A}" type="sibTrans" cxnId="{0EEF87A2-73F9-4182-A165-D01BBAE4CBCF}">
      <dgm:prSet/>
      <dgm:spPr/>
      <dgm:t>
        <a:bodyPr/>
        <a:lstStyle/>
        <a:p>
          <a:endParaRPr lang="pt-BR"/>
        </a:p>
      </dgm:t>
    </dgm:pt>
    <dgm:pt modelId="{82074D5C-3883-4A55-891D-F970470A5C4E}">
      <dgm:prSet phldrT="[Texto]"/>
      <dgm:spPr/>
      <dgm:t>
        <a:bodyPr/>
        <a:lstStyle/>
        <a:p>
          <a:r>
            <a:rPr lang="pt-BR" b="1" u="sng"/>
            <a:t>R : Informações Adicionais de Pessoas exclusivas para Ramos de Pessoas e Habitacional</a:t>
          </a:r>
          <a:r>
            <a:rPr lang="pt-BR"/>
            <a:t> - Cardinalidade [0..1]</a:t>
          </a:r>
        </a:p>
      </dgm:t>
    </dgm:pt>
    <dgm:pt modelId="{68C9CF02-10C7-4DAD-B57D-2611A2F320F3}" type="parTrans" cxnId="{71A86C01-7FE1-4A73-9A3D-0F888E120845}">
      <dgm:prSet/>
      <dgm:spPr/>
      <dgm:t>
        <a:bodyPr/>
        <a:lstStyle/>
        <a:p>
          <a:endParaRPr lang="pt-BR"/>
        </a:p>
      </dgm:t>
    </dgm:pt>
    <dgm:pt modelId="{2A6CD93B-B3F8-4C0C-8A24-9E6571C9DBD0}" type="sibTrans" cxnId="{71A86C01-7FE1-4A73-9A3D-0F888E120845}">
      <dgm:prSet/>
      <dgm:spPr/>
      <dgm:t>
        <a:bodyPr/>
        <a:lstStyle/>
        <a:p>
          <a:endParaRPr lang="pt-BR"/>
        </a:p>
      </dgm:t>
    </dgm:pt>
    <dgm:pt modelId="{C69D0A93-C843-48C3-8CE5-23E8C4A3ACF0}">
      <dgm:prSet phldrT="[Texto]"/>
      <dgm:spPr/>
      <dgm:t>
        <a:bodyPr/>
        <a:lstStyle/>
        <a:p>
          <a:r>
            <a:rPr lang="pt-BR" b="1" u="sng"/>
            <a:t>N: Identificação de pessoa por cobertura</a:t>
          </a:r>
          <a:r>
            <a:rPr lang="pt-BR"/>
            <a:t> - </a:t>
          </a:r>
        </a:p>
        <a:p>
          <a:r>
            <a:rPr lang="pt-BR"/>
            <a:t>Cardinalidade [0..N]</a:t>
          </a:r>
        </a:p>
      </dgm:t>
    </dgm:pt>
    <dgm:pt modelId="{9514C809-39B8-4A6E-B8CE-3831FBA212ED}" type="parTrans" cxnId="{6CFD6E0E-9C68-45CC-B00D-9803ADBB74F1}">
      <dgm:prSet/>
      <dgm:spPr/>
      <dgm:t>
        <a:bodyPr/>
        <a:lstStyle/>
        <a:p>
          <a:endParaRPr lang="pt-BR"/>
        </a:p>
      </dgm:t>
    </dgm:pt>
    <dgm:pt modelId="{F3FE3BEF-EFDB-416E-88CC-3EF7BC6A9138}" type="sibTrans" cxnId="{6CFD6E0E-9C68-45CC-B00D-9803ADBB74F1}">
      <dgm:prSet/>
      <dgm:spPr/>
      <dgm:t>
        <a:bodyPr/>
        <a:lstStyle/>
        <a:p>
          <a:endParaRPr lang="pt-BR"/>
        </a:p>
      </dgm:t>
    </dgm:pt>
    <dgm:pt modelId="{EDF82B1E-A89B-4AFE-8608-51C0354B4431}">
      <dgm:prSet phldrT="[Texto]"/>
      <dgm:spPr/>
      <dgm:t>
        <a:bodyPr/>
        <a:lstStyle/>
        <a:p>
          <a:r>
            <a:rPr lang="pt-BR" b="1" u="sng"/>
            <a:t>7: Informações do Objeto Segurado</a:t>
          </a:r>
          <a:r>
            <a:rPr lang="pt-BR"/>
            <a:t> -</a:t>
          </a:r>
        </a:p>
        <a:p>
          <a:r>
            <a:rPr lang="pt-BR"/>
            <a:t> Cardinalidade [1..N]</a:t>
          </a:r>
        </a:p>
      </dgm:t>
    </dgm:pt>
    <dgm:pt modelId="{192FCDBA-DEFB-4AEB-92DA-F71BD95DAC48}" type="parTrans" cxnId="{F32EFCD1-39D1-497C-9207-2EE73AF492DD}">
      <dgm:prSet/>
      <dgm:spPr/>
      <dgm:t>
        <a:bodyPr/>
        <a:lstStyle/>
        <a:p>
          <a:endParaRPr lang="pt-BR"/>
        </a:p>
      </dgm:t>
    </dgm:pt>
    <dgm:pt modelId="{80186737-2D07-4255-8C9A-07CEE625B5C1}" type="sibTrans" cxnId="{F32EFCD1-39D1-497C-9207-2EE73AF492DD}">
      <dgm:prSet/>
      <dgm:spPr/>
      <dgm:t>
        <a:bodyPr/>
        <a:lstStyle/>
        <a:p>
          <a:endParaRPr lang="pt-BR"/>
        </a:p>
      </dgm:t>
    </dgm:pt>
    <dgm:pt modelId="{4AB86BD9-8C41-452F-BE32-4E9FDE53440C}">
      <dgm:prSet phldrT="[Texto]"/>
      <dgm:spPr/>
      <dgm:t>
        <a:bodyPr/>
        <a:lstStyle/>
        <a:p>
          <a:r>
            <a:rPr lang="pt-BR" b="1" u="sng"/>
            <a:t>F: Informações Exclusivas do Grupo Marítimo</a:t>
          </a:r>
          <a:r>
            <a:rPr lang="pt-BR"/>
            <a:t> -</a:t>
          </a:r>
        </a:p>
        <a:p>
          <a:r>
            <a:rPr lang="pt-BR"/>
            <a:t> Cardinalidade [0..N]</a:t>
          </a:r>
        </a:p>
      </dgm:t>
    </dgm:pt>
    <dgm:pt modelId="{56561AA7-014C-4476-B5E4-18F8D8358C24}" type="parTrans" cxnId="{4DC0755F-755A-49A8-8325-F154A719D1B9}">
      <dgm:prSet/>
      <dgm:spPr/>
      <dgm:t>
        <a:bodyPr/>
        <a:lstStyle/>
        <a:p>
          <a:endParaRPr lang="pt-BR"/>
        </a:p>
      </dgm:t>
    </dgm:pt>
    <dgm:pt modelId="{ABFA1BD8-0256-4D68-815F-967DB9E44EE5}" type="sibTrans" cxnId="{4DC0755F-755A-49A8-8325-F154A719D1B9}">
      <dgm:prSet/>
      <dgm:spPr/>
      <dgm:t>
        <a:bodyPr/>
        <a:lstStyle/>
        <a:p>
          <a:endParaRPr lang="pt-BR"/>
        </a:p>
      </dgm:t>
    </dgm:pt>
    <dgm:pt modelId="{4244839F-F3A8-44DB-8E3D-7C06ED047168}">
      <dgm:prSet phldrT="[Texto]"/>
      <dgm:spPr/>
      <dgm:t>
        <a:bodyPr/>
        <a:lstStyle/>
        <a:p>
          <a:r>
            <a:rPr lang="pt-BR" b="1" u="sng"/>
            <a:t>G: Identificação específica do Grupo Marítimo</a:t>
          </a:r>
          <a:r>
            <a:rPr lang="pt-BR"/>
            <a:t> - </a:t>
          </a:r>
        </a:p>
        <a:p>
          <a:r>
            <a:rPr lang="pt-BR"/>
            <a:t>Cardinalidade [0..N]</a:t>
          </a:r>
        </a:p>
      </dgm:t>
    </dgm:pt>
    <dgm:pt modelId="{B1419BF6-BB35-4F11-9DD9-692C2A42D76E}" type="parTrans" cxnId="{3C0FA3BF-D27C-4A3A-B16D-53E825613767}">
      <dgm:prSet/>
      <dgm:spPr/>
      <dgm:t>
        <a:bodyPr/>
        <a:lstStyle/>
        <a:p>
          <a:endParaRPr lang="pt-BR"/>
        </a:p>
      </dgm:t>
    </dgm:pt>
    <dgm:pt modelId="{8EFD46AA-3301-41A5-9547-C47798873288}" type="sibTrans" cxnId="{3C0FA3BF-D27C-4A3A-B16D-53E825613767}">
      <dgm:prSet/>
      <dgm:spPr/>
      <dgm:t>
        <a:bodyPr/>
        <a:lstStyle/>
        <a:p>
          <a:endParaRPr lang="pt-BR"/>
        </a:p>
      </dgm:t>
    </dgm:pt>
    <dgm:pt modelId="{5DD07F87-C780-4DEC-8948-214F82F84DB5}">
      <dgm:prSet phldrT="[Texto]"/>
      <dgm:spPr/>
      <dgm:t>
        <a:bodyPr/>
        <a:lstStyle/>
        <a:p>
          <a:r>
            <a:rPr lang="pt-BR" b="1" u="sng"/>
            <a:t>H: Informações Exclusivas do Grupo Aeronáutico</a:t>
          </a:r>
          <a:r>
            <a:rPr lang="pt-BR"/>
            <a:t> - Cardinalidade [0..N]</a:t>
          </a:r>
        </a:p>
      </dgm:t>
    </dgm:pt>
    <dgm:pt modelId="{4F67EFE6-3A89-431D-9EA0-3C875BAA5F61}" type="parTrans" cxnId="{74017E68-396B-47D4-9A77-F37158833071}">
      <dgm:prSet/>
      <dgm:spPr/>
      <dgm:t>
        <a:bodyPr/>
        <a:lstStyle/>
        <a:p>
          <a:endParaRPr lang="pt-BR"/>
        </a:p>
      </dgm:t>
    </dgm:pt>
    <dgm:pt modelId="{B8D98B77-6FF1-4D22-B192-4865F8B9CF52}" type="sibTrans" cxnId="{74017E68-396B-47D4-9A77-F37158833071}">
      <dgm:prSet/>
      <dgm:spPr/>
      <dgm:t>
        <a:bodyPr/>
        <a:lstStyle/>
        <a:p>
          <a:endParaRPr lang="pt-BR"/>
        </a:p>
      </dgm:t>
    </dgm:pt>
    <dgm:pt modelId="{B69E80BC-ED6E-4FA3-8B5E-6C434E4CF764}">
      <dgm:prSet phldrT="[Texto]"/>
      <dgm:spPr/>
      <dgm:t>
        <a:bodyPr/>
        <a:lstStyle/>
        <a:p>
          <a:r>
            <a:rPr lang="pt-BR" b="1" u="sng"/>
            <a:t>I: Informações Exclusivas do Grupo Petróleo</a:t>
          </a:r>
          <a:r>
            <a:rPr lang="pt-BR"/>
            <a:t> - </a:t>
          </a:r>
        </a:p>
        <a:p>
          <a:r>
            <a:rPr lang="pt-BR"/>
            <a:t>Cardinalidade [0..N]</a:t>
          </a:r>
        </a:p>
      </dgm:t>
    </dgm:pt>
    <dgm:pt modelId="{908DFE27-BE54-4855-A0E6-0F26859D2674}" type="parTrans" cxnId="{949D2FB2-7D65-4D29-A151-9AB21F6C0D59}">
      <dgm:prSet/>
      <dgm:spPr/>
      <dgm:t>
        <a:bodyPr/>
        <a:lstStyle/>
        <a:p>
          <a:endParaRPr lang="pt-BR"/>
        </a:p>
      </dgm:t>
    </dgm:pt>
    <dgm:pt modelId="{3C3BB032-848E-49C0-8083-6615B7B4CB46}" type="sibTrans" cxnId="{949D2FB2-7D65-4D29-A151-9AB21F6C0D59}">
      <dgm:prSet/>
      <dgm:spPr/>
      <dgm:t>
        <a:bodyPr/>
        <a:lstStyle/>
        <a:p>
          <a:endParaRPr lang="pt-BR"/>
        </a:p>
      </dgm:t>
    </dgm:pt>
    <dgm:pt modelId="{0DDAFAEB-72B6-42B7-A4F0-66F3A82FD293}">
      <dgm:prSet phldrT="[Texto]"/>
      <dgm:spPr/>
      <dgm:t>
        <a:bodyPr/>
        <a:lstStyle/>
        <a:p>
          <a:r>
            <a:rPr lang="pt-BR" b="1" u="sng"/>
            <a:t>K: Informações Exclusivas do Grupo Rural</a:t>
          </a:r>
          <a:r>
            <a:rPr lang="pt-BR"/>
            <a:t> - </a:t>
          </a:r>
        </a:p>
        <a:p>
          <a:r>
            <a:rPr lang="pt-BR"/>
            <a:t>Cardinalidade [0..N]</a:t>
          </a:r>
        </a:p>
      </dgm:t>
    </dgm:pt>
    <dgm:pt modelId="{2CDEDB56-9A31-4EFE-B16E-8F614D739336}" type="parTrans" cxnId="{4194D443-FD28-4C3F-AED1-39E1DE408A12}">
      <dgm:prSet/>
      <dgm:spPr/>
      <dgm:t>
        <a:bodyPr/>
        <a:lstStyle/>
        <a:p>
          <a:endParaRPr lang="pt-BR"/>
        </a:p>
      </dgm:t>
    </dgm:pt>
    <dgm:pt modelId="{80715E91-E261-4E8E-8A29-AE1E3500FE91}" type="sibTrans" cxnId="{4194D443-FD28-4C3F-AED1-39E1DE408A12}">
      <dgm:prSet/>
      <dgm:spPr/>
      <dgm:t>
        <a:bodyPr/>
        <a:lstStyle/>
        <a:p>
          <a:endParaRPr lang="pt-BR"/>
        </a:p>
      </dgm:t>
    </dgm:pt>
    <dgm:pt modelId="{C8AD1FA0-78C3-49AF-8938-7D0961BD7C96}">
      <dgm:prSet phldrT="[Texto]"/>
      <dgm:spPr/>
      <dgm:t>
        <a:bodyPr/>
        <a:lstStyle/>
        <a:p>
          <a:r>
            <a:rPr lang="pt-BR" b="1" u="sng"/>
            <a:t>L: Informações Exclusivas do Grupo Responsabilidades</a:t>
          </a:r>
          <a:r>
            <a:rPr lang="pt-BR"/>
            <a:t> - Cardinalidade [0..N]</a:t>
          </a:r>
        </a:p>
      </dgm:t>
    </dgm:pt>
    <dgm:pt modelId="{77A12E1E-CD9E-4A79-A95C-C30217C0A129}" type="parTrans" cxnId="{889EFFD6-B5BC-4D9A-8F17-443708E17F9D}">
      <dgm:prSet/>
      <dgm:spPr/>
      <dgm:t>
        <a:bodyPr/>
        <a:lstStyle/>
        <a:p>
          <a:endParaRPr lang="pt-BR"/>
        </a:p>
      </dgm:t>
    </dgm:pt>
    <dgm:pt modelId="{73FA9403-8637-4EF8-91AA-8B97AC73EAB2}" type="sibTrans" cxnId="{889EFFD6-B5BC-4D9A-8F17-443708E17F9D}">
      <dgm:prSet/>
      <dgm:spPr/>
      <dgm:t>
        <a:bodyPr/>
        <a:lstStyle/>
        <a:p>
          <a:endParaRPr lang="pt-BR"/>
        </a:p>
      </dgm:t>
    </dgm:pt>
    <dgm:pt modelId="{9D54CF37-06F6-4351-B326-D65DFB3A5FFA}">
      <dgm:prSet phldrT="[Texto]"/>
      <dgm:spPr/>
      <dgm:t>
        <a:bodyPr/>
        <a:lstStyle/>
        <a:p>
          <a:r>
            <a:rPr lang="pt-BR" b="1" u="sng"/>
            <a:t>M: Informações Exclusivas do Grupo Patrimonial</a:t>
          </a:r>
          <a:r>
            <a:rPr lang="pt-BR"/>
            <a:t> - Cardinalidade [0..N ]</a:t>
          </a:r>
        </a:p>
      </dgm:t>
    </dgm:pt>
    <dgm:pt modelId="{4AFA966B-CCD5-4E99-AE6C-8A49AFBC9C96}" type="parTrans" cxnId="{873D6B26-5450-4248-B92C-A661C55997E5}">
      <dgm:prSet/>
      <dgm:spPr/>
      <dgm:t>
        <a:bodyPr/>
        <a:lstStyle/>
        <a:p>
          <a:endParaRPr lang="pt-BR"/>
        </a:p>
      </dgm:t>
    </dgm:pt>
    <dgm:pt modelId="{F0071BC1-43D5-4A54-A3B2-77E754BB3C6D}" type="sibTrans" cxnId="{873D6B26-5450-4248-B92C-A661C55997E5}">
      <dgm:prSet/>
      <dgm:spPr/>
      <dgm:t>
        <a:bodyPr/>
        <a:lstStyle/>
        <a:p>
          <a:endParaRPr lang="pt-BR"/>
        </a:p>
      </dgm:t>
    </dgm:pt>
    <dgm:pt modelId="{2F4903E0-92E0-4D30-8B54-9806CCBF2DEE}">
      <dgm:prSet phldrT="[Texto]"/>
      <dgm:spPr/>
      <dgm:t>
        <a:bodyPr/>
        <a:lstStyle/>
        <a:p>
          <a:r>
            <a:rPr lang="pt-BR" b="1" u="sng"/>
            <a:t>O: Informações Exclusivas do ramo Stop Loss</a:t>
          </a:r>
          <a:r>
            <a:rPr lang="pt-BR"/>
            <a:t> - </a:t>
          </a:r>
        </a:p>
        <a:p>
          <a:r>
            <a:rPr lang="pt-BR"/>
            <a:t>Cardinalidade [0..N]</a:t>
          </a:r>
        </a:p>
      </dgm:t>
    </dgm:pt>
    <dgm:pt modelId="{D72CB06B-9697-4EC3-B298-C8F85F1648E3}" type="parTrans" cxnId="{3F5AD56F-36AC-47CE-B5EB-49B3A70C3112}">
      <dgm:prSet/>
      <dgm:spPr/>
      <dgm:t>
        <a:bodyPr/>
        <a:lstStyle/>
        <a:p>
          <a:endParaRPr lang="pt-BR"/>
        </a:p>
      </dgm:t>
    </dgm:pt>
    <dgm:pt modelId="{06038332-DE71-4023-8CFE-10EC3D63CE8B}" type="sibTrans" cxnId="{3F5AD56F-36AC-47CE-B5EB-49B3A70C3112}">
      <dgm:prSet/>
      <dgm:spPr/>
      <dgm:t>
        <a:bodyPr/>
        <a:lstStyle/>
        <a:p>
          <a:endParaRPr lang="pt-BR"/>
        </a:p>
      </dgm:t>
    </dgm:pt>
    <dgm:pt modelId="{FB540311-F6BE-47B3-9289-DD3DD9D729B6}">
      <dgm:prSet phldrT="[Texto]"/>
      <dgm:spPr/>
      <dgm:t>
        <a:bodyPr/>
        <a:lstStyle/>
        <a:p>
          <a:r>
            <a:rPr lang="pt-BR" b="1" u="sng"/>
            <a:t>S: Informações Exclusivas do ramo Habitacional</a:t>
          </a:r>
          <a:r>
            <a:rPr lang="pt-BR"/>
            <a:t> - Cardinalidade [0..N]</a:t>
          </a:r>
        </a:p>
      </dgm:t>
    </dgm:pt>
    <dgm:pt modelId="{1D6A8920-B4C3-4DC5-9CCC-3A2250ADCCD9}" type="parTrans" cxnId="{54AC8818-8873-4521-9412-5C4723DA092D}">
      <dgm:prSet/>
      <dgm:spPr/>
      <dgm:t>
        <a:bodyPr/>
        <a:lstStyle/>
        <a:p>
          <a:endParaRPr lang="pt-BR"/>
        </a:p>
      </dgm:t>
    </dgm:pt>
    <dgm:pt modelId="{361493F7-00B9-4026-B7C5-AF18EEE827FB}" type="sibTrans" cxnId="{54AC8818-8873-4521-9412-5C4723DA092D}">
      <dgm:prSet/>
      <dgm:spPr/>
      <dgm:t>
        <a:bodyPr/>
        <a:lstStyle/>
        <a:p>
          <a:endParaRPr lang="pt-BR"/>
        </a:p>
      </dgm:t>
    </dgm:pt>
    <dgm:pt modelId="{1627A634-B412-4AB7-B435-8F2F9B4C71E0}">
      <dgm:prSet phldrT="[Texto]"/>
      <dgm:spPr/>
      <dgm:t>
        <a:bodyPr/>
        <a:lstStyle/>
        <a:p>
          <a:r>
            <a:rPr lang="pt-BR" b="1" u="sng"/>
            <a:t>8: Informações das Coberturas Contratadas</a:t>
          </a:r>
          <a:r>
            <a:rPr lang="pt-BR"/>
            <a:t> - </a:t>
          </a:r>
        </a:p>
        <a:p>
          <a:r>
            <a:rPr lang="pt-BR"/>
            <a:t>Cardinalidade [1..N]</a:t>
          </a:r>
        </a:p>
      </dgm:t>
    </dgm:pt>
    <dgm:pt modelId="{5BA7FDE4-8563-46CC-90EA-6839F4176EF2}" type="parTrans" cxnId="{55986E85-EF55-4A31-AC38-270F589624B5}">
      <dgm:prSet/>
      <dgm:spPr/>
      <dgm:t>
        <a:bodyPr/>
        <a:lstStyle/>
        <a:p>
          <a:endParaRPr lang="pt-BR"/>
        </a:p>
      </dgm:t>
    </dgm:pt>
    <dgm:pt modelId="{1E8120FE-2A3B-47D0-8120-C1E9039560AF}" type="sibTrans" cxnId="{55986E85-EF55-4A31-AC38-270F589624B5}">
      <dgm:prSet/>
      <dgm:spPr/>
      <dgm:t>
        <a:bodyPr/>
        <a:lstStyle/>
        <a:p>
          <a:endParaRPr lang="pt-BR"/>
        </a:p>
      </dgm:t>
    </dgm:pt>
    <dgm:pt modelId="{B1568C0B-4F04-4852-BBFD-EC1198470510}">
      <dgm:prSet phldrT="[Texto]"/>
      <dgm:spPr/>
      <dgm:t>
        <a:bodyPr/>
        <a:lstStyle/>
        <a:p>
          <a:r>
            <a:rPr lang="pt-BR" b="1" u="sng"/>
            <a:t>C: Informações da Franquia</a:t>
          </a:r>
          <a:r>
            <a:rPr lang="pt-BR"/>
            <a:t> - Cardinalidade [0..N]</a:t>
          </a:r>
        </a:p>
      </dgm:t>
    </dgm:pt>
    <dgm:pt modelId="{ABD93C1C-1899-4E7F-BC70-CC8236E1CFF7}" type="parTrans" cxnId="{BFAF1034-571E-40D3-8E77-58972CAFDF62}">
      <dgm:prSet/>
      <dgm:spPr/>
      <dgm:t>
        <a:bodyPr/>
        <a:lstStyle/>
        <a:p>
          <a:endParaRPr lang="pt-BR"/>
        </a:p>
      </dgm:t>
    </dgm:pt>
    <dgm:pt modelId="{A905DD50-C0B3-4BED-8769-8011D88C90DC}" type="sibTrans" cxnId="{BFAF1034-571E-40D3-8E77-58972CAFDF62}">
      <dgm:prSet/>
      <dgm:spPr/>
      <dgm:t>
        <a:bodyPr/>
        <a:lstStyle/>
        <a:p>
          <a:endParaRPr lang="pt-BR"/>
        </a:p>
      </dgm:t>
    </dgm:pt>
    <dgm:pt modelId="{76B8D3C7-DCEE-4465-B434-7889660D694A}">
      <dgm:prSet phldrT="[Texto]"/>
      <dgm:spPr/>
      <dgm:t>
        <a:bodyPr/>
        <a:lstStyle/>
        <a:p>
          <a:r>
            <a:rPr lang="pt-BR" b="1" u="sng"/>
            <a:t>E: Informações Adicionais da Cobertura</a:t>
          </a:r>
          <a:r>
            <a:rPr lang="pt-BR"/>
            <a:t> - </a:t>
          </a:r>
        </a:p>
        <a:p>
          <a:r>
            <a:rPr lang="pt-BR"/>
            <a:t>Cardinalidade [0..N]</a:t>
          </a:r>
        </a:p>
      </dgm:t>
    </dgm:pt>
    <dgm:pt modelId="{EA7444F9-E50E-48D0-B8C0-F93E76DF203E}" type="parTrans" cxnId="{2FB4C303-36D5-48B6-AC42-CD4B8C031390}">
      <dgm:prSet/>
      <dgm:spPr/>
      <dgm:t>
        <a:bodyPr/>
        <a:lstStyle/>
        <a:p>
          <a:endParaRPr lang="pt-BR"/>
        </a:p>
      </dgm:t>
    </dgm:pt>
    <dgm:pt modelId="{46650012-AD20-4090-9773-EF2BDE5F23C6}" type="sibTrans" cxnId="{2FB4C303-36D5-48B6-AC42-CD4B8C031390}">
      <dgm:prSet/>
      <dgm:spPr/>
      <dgm:t>
        <a:bodyPr/>
        <a:lstStyle/>
        <a:p>
          <a:endParaRPr lang="pt-BR"/>
        </a:p>
      </dgm:t>
    </dgm:pt>
    <dgm:pt modelId="{E6BF81D0-503E-4EF2-BB18-3B6E646C8BF8}">
      <dgm:prSet phldrT="[Texto]"/>
      <dgm:spPr/>
      <dgm:t>
        <a:bodyPr/>
        <a:lstStyle/>
        <a:p>
          <a:r>
            <a:rPr lang="pt-BR" b="1" u="sng"/>
            <a:t>Q: Informações Exclusivas dos Ramos Habitacional Prestamista Ramo de Pessoas</a:t>
          </a:r>
          <a:r>
            <a:rPr lang="pt-BR"/>
            <a:t> - Cardinalidade [0..N]</a:t>
          </a:r>
        </a:p>
      </dgm:t>
    </dgm:pt>
    <dgm:pt modelId="{236BE966-07D4-4BA4-B139-5F261B4FBF72}" type="parTrans" cxnId="{2923EAA5-E624-4B80-823D-B98E90CBBDBA}">
      <dgm:prSet/>
      <dgm:spPr/>
      <dgm:t>
        <a:bodyPr/>
        <a:lstStyle/>
        <a:p>
          <a:endParaRPr lang="pt-BR"/>
        </a:p>
      </dgm:t>
    </dgm:pt>
    <dgm:pt modelId="{57BE72F7-1907-48FC-ACAD-F4574E92EA7B}" type="sibTrans" cxnId="{2923EAA5-E624-4B80-823D-B98E90CBBDBA}">
      <dgm:prSet/>
      <dgm:spPr/>
      <dgm:t>
        <a:bodyPr/>
        <a:lstStyle/>
        <a:p>
          <a:endParaRPr lang="pt-BR"/>
        </a:p>
      </dgm:t>
    </dgm:pt>
    <dgm:pt modelId="{45298525-B995-4A3F-B74F-B59E87645559}">
      <dgm:prSet phldrT="[Texto]"/>
      <dgm:spPr/>
      <dgm:t>
        <a:bodyPr/>
        <a:lstStyle/>
        <a:p>
          <a:r>
            <a:rPr lang="pt-BR" b="1" u="sng"/>
            <a:t>9: Informações dos Dados do Prêmio de Seguro</a:t>
          </a:r>
          <a:r>
            <a:rPr lang="pt-BR"/>
            <a:t> - Cardinalidade [0..N]</a:t>
          </a:r>
        </a:p>
      </dgm:t>
    </dgm:pt>
    <dgm:pt modelId="{8BE7D129-CB41-4518-8168-8634D61EA2CC}" type="parTrans" cxnId="{49B49FE7-158A-4C0C-A544-FBFB71063691}">
      <dgm:prSet/>
      <dgm:spPr/>
      <dgm:t>
        <a:bodyPr/>
        <a:lstStyle/>
        <a:p>
          <a:endParaRPr lang="pt-BR"/>
        </a:p>
      </dgm:t>
    </dgm:pt>
    <dgm:pt modelId="{658462E0-F451-47F5-9BD6-1EBEA3B16E68}" type="sibTrans" cxnId="{49B49FE7-158A-4C0C-A544-FBFB71063691}">
      <dgm:prSet/>
      <dgm:spPr/>
      <dgm:t>
        <a:bodyPr/>
        <a:lstStyle/>
        <a:p>
          <a:endParaRPr lang="pt-BR"/>
        </a:p>
      </dgm:t>
    </dgm:pt>
    <dgm:pt modelId="{0BA331BE-5677-4ED2-936E-CAF05A16308A}">
      <dgm:prSet phldrT="[Texto]"/>
      <dgm:spPr/>
      <dgm:t>
        <a:bodyPr/>
        <a:lstStyle/>
        <a:p>
          <a:r>
            <a:rPr lang="pt-BR" b="1" u="sng"/>
            <a:t>J: Informações Exclusivas dos Grupos Aceitação do Exterior e Sucursal no Exterior</a:t>
          </a:r>
          <a:r>
            <a:rPr lang="pt-BR"/>
            <a:t> - Cardinalidade [0..N]</a:t>
          </a:r>
        </a:p>
      </dgm:t>
    </dgm:pt>
    <dgm:pt modelId="{ACE3E24F-CA00-48A1-A53E-6F1A77B188C8}" type="parTrans" cxnId="{4563C785-81B9-4E5E-9B84-09D43C82CF40}">
      <dgm:prSet/>
      <dgm:spPr/>
      <dgm:t>
        <a:bodyPr/>
        <a:lstStyle/>
        <a:p>
          <a:endParaRPr lang="pt-BR"/>
        </a:p>
      </dgm:t>
    </dgm:pt>
    <dgm:pt modelId="{AA275A1C-6DE3-4C92-B5F3-2865A29285B8}" type="sibTrans" cxnId="{4563C785-81B9-4E5E-9B84-09D43C82CF40}">
      <dgm:prSet/>
      <dgm:spPr/>
      <dgm:t>
        <a:bodyPr/>
        <a:lstStyle/>
        <a:p>
          <a:endParaRPr lang="pt-BR"/>
        </a:p>
      </dgm:t>
    </dgm:pt>
    <dgm:pt modelId="{ED26BE4D-024B-4320-B44B-ADAD3DB8161D}">
      <dgm:prSet phldrT="[Texto]"/>
      <dgm:spPr/>
      <dgm:t>
        <a:bodyPr/>
        <a:lstStyle/>
        <a:p>
          <a:r>
            <a:rPr lang="pt-BR" b="1" u="sng"/>
            <a:t>A: Dados Endosso</a:t>
          </a:r>
          <a:r>
            <a:rPr lang="pt-BR"/>
            <a:t> - Cardinalidade [1]</a:t>
          </a:r>
        </a:p>
      </dgm:t>
    </dgm:pt>
    <dgm:pt modelId="{0BBF80FA-4A59-4BD6-954E-11A0176B6AD7}" type="parTrans" cxnId="{C456368D-EEA5-49D9-97EC-A7C1148262B1}">
      <dgm:prSet/>
      <dgm:spPr/>
      <dgm:t>
        <a:bodyPr/>
        <a:lstStyle/>
        <a:p>
          <a:endParaRPr lang="pt-BR"/>
        </a:p>
      </dgm:t>
    </dgm:pt>
    <dgm:pt modelId="{4B29FBB5-C111-4E60-9522-90D0D16A30A1}" type="sibTrans" cxnId="{C456368D-EEA5-49D9-97EC-A7C1148262B1}">
      <dgm:prSet/>
      <dgm:spPr/>
      <dgm:t>
        <a:bodyPr/>
        <a:lstStyle/>
        <a:p>
          <a:endParaRPr lang="pt-BR"/>
        </a:p>
      </dgm:t>
    </dgm:pt>
    <dgm:pt modelId="{219C667F-4621-44FE-B33E-B46F1300F729}">
      <dgm:prSet phldrT="[Texto]"/>
      <dgm:spPr/>
      <dgm:t>
        <a:bodyPr/>
        <a:lstStyle/>
        <a:p>
          <a:r>
            <a:rPr lang="pt-BR" b="1" u="sng"/>
            <a:t>T: Endosso Averbação Transporte</a:t>
          </a:r>
          <a:r>
            <a:rPr lang="pt-BR"/>
            <a:t> - </a:t>
          </a:r>
        </a:p>
        <a:p>
          <a:r>
            <a:rPr lang="pt-BR"/>
            <a:t>Cardinalidade [0..N]</a:t>
          </a:r>
        </a:p>
      </dgm:t>
    </dgm:pt>
    <dgm:pt modelId="{C6217AA8-CE21-4698-9032-0F42C23E5BF0}" type="parTrans" cxnId="{28468E88-F49A-45A1-9CF0-DBF57AB9D990}">
      <dgm:prSet/>
      <dgm:spPr/>
      <dgm:t>
        <a:bodyPr/>
        <a:lstStyle/>
        <a:p>
          <a:endParaRPr lang="pt-BR"/>
        </a:p>
      </dgm:t>
    </dgm:pt>
    <dgm:pt modelId="{79D61D8D-CD03-4951-B557-942ED065FED7}" type="sibTrans" cxnId="{28468E88-F49A-45A1-9CF0-DBF57AB9D990}">
      <dgm:prSet/>
      <dgm:spPr/>
      <dgm:t>
        <a:bodyPr/>
        <a:lstStyle/>
        <a:p>
          <a:endParaRPr lang="pt-BR"/>
        </a:p>
      </dgm:t>
    </dgm:pt>
    <dgm:pt modelId="{30AAC3BC-B8E9-4152-B597-D5431541C7D2}">
      <dgm:prSet phldrT="[Texto]"/>
      <dgm:spPr>
        <a:solidFill>
          <a:srgbClr val="7030A0"/>
        </a:solidFill>
      </dgm:spPr>
      <dgm:t>
        <a:bodyPr/>
        <a:lstStyle/>
        <a:p>
          <a:r>
            <a:rPr lang="pt-BR" b="1" u="sng"/>
            <a:t>B: Alteração</a:t>
          </a:r>
          <a:r>
            <a:rPr lang="pt-BR"/>
            <a:t> - </a:t>
          </a:r>
        </a:p>
        <a:p>
          <a:r>
            <a:rPr lang="pt-BR"/>
            <a:t>Cardinalidade [1]</a:t>
          </a:r>
        </a:p>
      </dgm:t>
    </dgm:pt>
    <dgm:pt modelId="{2CB3D226-96F1-459B-B09A-3CE361C5E5B1}" type="parTrans" cxnId="{E4CF440A-9ECA-4C3A-B431-B1465CE9811F}">
      <dgm:prSet/>
      <dgm:spPr/>
      <dgm:t>
        <a:bodyPr/>
        <a:lstStyle/>
        <a:p>
          <a:endParaRPr lang="pt-BR"/>
        </a:p>
      </dgm:t>
    </dgm:pt>
    <dgm:pt modelId="{A7D10723-84AB-4ADE-B5AB-8FF4FD55467A}" type="sibTrans" cxnId="{E4CF440A-9ECA-4C3A-B431-B1465CE9811F}">
      <dgm:prSet/>
      <dgm:spPr/>
      <dgm:t>
        <a:bodyPr/>
        <a:lstStyle/>
        <a:p>
          <a:endParaRPr lang="pt-BR"/>
        </a:p>
      </dgm:t>
    </dgm:pt>
    <dgm:pt modelId="{80C49A1F-32F0-44BD-AF33-CBA3EB2DADA7}" type="pres">
      <dgm:prSet presAssocID="{EA002893-040E-4A4B-83DA-FE7BEF7A4B53}" presName="hierChild1" presStyleCnt="0">
        <dgm:presLayoutVars>
          <dgm:orgChart val="1"/>
          <dgm:chPref val="1"/>
          <dgm:dir/>
          <dgm:animOne val="branch"/>
          <dgm:animLvl val="lvl"/>
          <dgm:resizeHandles/>
        </dgm:presLayoutVars>
      </dgm:prSet>
      <dgm:spPr/>
    </dgm:pt>
    <dgm:pt modelId="{2DED2E60-7C80-494E-AD8B-539EB2720830}" type="pres">
      <dgm:prSet presAssocID="{60257331-2462-4D8C-BB63-69E510E2E57B}" presName="hierRoot1" presStyleCnt="0">
        <dgm:presLayoutVars>
          <dgm:hierBranch val="init"/>
        </dgm:presLayoutVars>
      </dgm:prSet>
      <dgm:spPr/>
    </dgm:pt>
    <dgm:pt modelId="{0BBA3C52-88DB-44C7-89DC-A4FA82913FC2}" type="pres">
      <dgm:prSet presAssocID="{60257331-2462-4D8C-BB63-69E510E2E57B}" presName="rootComposite1" presStyleCnt="0"/>
      <dgm:spPr/>
    </dgm:pt>
    <dgm:pt modelId="{5B19EF70-4F1F-4DC1-B184-70D40E3A2412}" type="pres">
      <dgm:prSet presAssocID="{60257331-2462-4D8C-BB63-69E510E2E57B}" presName="rootText1" presStyleLbl="node0" presStyleIdx="0" presStyleCnt="1" custLinFactY="-600000" custLinFactNeighborX="-50" custLinFactNeighborY="-616054">
        <dgm:presLayoutVars>
          <dgm:chPref val="3"/>
        </dgm:presLayoutVars>
      </dgm:prSet>
      <dgm:spPr/>
    </dgm:pt>
    <dgm:pt modelId="{525EE675-D323-45FC-A8EB-93F9CB0A5570}" type="pres">
      <dgm:prSet presAssocID="{60257331-2462-4D8C-BB63-69E510E2E57B}" presName="rootConnector1" presStyleLbl="node1" presStyleIdx="0" presStyleCnt="0"/>
      <dgm:spPr/>
    </dgm:pt>
    <dgm:pt modelId="{E135995A-8FCA-43BE-B93A-4EA7EF7EFBAC}" type="pres">
      <dgm:prSet presAssocID="{60257331-2462-4D8C-BB63-69E510E2E57B}" presName="hierChild2" presStyleCnt="0"/>
      <dgm:spPr/>
    </dgm:pt>
    <dgm:pt modelId="{BEEF2495-1B42-45D3-AAE4-E818809E7E36}" type="pres">
      <dgm:prSet presAssocID="{0BBF80FA-4A59-4BD6-954E-11A0176B6AD7}" presName="Name37" presStyleLbl="parChTrans1D2" presStyleIdx="0" presStyleCnt="15"/>
      <dgm:spPr/>
    </dgm:pt>
    <dgm:pt modelId="{795E6B7B-8094-49D7-8901-2CB67AA4849B}" type="pres">
      <dgm:prSet presAssocID="{ED26BE4D-024B-4320-B44B-ADAD3DB8161D}" presName="hierRoot2" presStyleCnt="0">
        <dgm:presLayoutVars>
          <dgm:hierBranch val="init"/>
        </dgm:presLayoutVars>
      </dgm:prSet>
      <dgm:spPr/>
    </dgm:pt>
    <dgm:pt modelId="{F3914E3B-7B0A-4433-BFF8-FD1276BF2C42}" type="pres">
      <dgm:prSet presAssocID="{ED26BE4D-024B-4320-B44B-ADAD3DB8161D}" presName="rootComposite" presStyleCnt="0"/>
      <dgm:spPr/>
    </dgm:pt>
    <dgm:pt modelId="{9D13762A-AC9F-415E-BF83-3CB6D6D33CD5}" type="pres">
      <dgm:prSet presAssocID="{ED26BE4D-024B-4320-B44B-ADAD3DB8161D}" presName="rootText" presStyleLbl="node2" presStyleIdx="0" presStyleCnt="14" custLinFactY="-600000" custLinFactNeighborX="-50" custLinFactNeighborY="-616054">
        <dgm:presLayoutVars>
          <dgm:chPref val="3"/>
        </dgm:presLayoutVars>
      </dgm:prSet>
      <dgm:spPr/>
    </dgm:pt>
    <dgm:pt modelId="{B81A2CB2-5720-4B94-A483-368D5270B83B}" type="pres">
      <dgm:prSet presAssocID="{ED26BE4D-024B-4320-B44B-ADAD3DB8161D}" presName="rootConnector" presStyleLbl="node2" presStyleIdx="0" presStyleCnt="14"/>
      <dgm:spPr/>
    </dgm:pt>
    <dgm:pt modelId="{A88FADF9-C392-4DF4-85EC-31830A0E28BF}" type="pres">
      <dgm:prSet presAssocID="{ED26BE4D-024B-4320-B44B-ADAD3DB8161D}" presName="hierChild4" presStyleCnt="0"/>
      <dgm:spPr/>
    </dgm:pt>
    <dgm:pt modelId="{8AE1050C-CA5C-4439-8439-D1E11A140FE6}" type="pres">
      <dgm:prSet presAssocID="{ED26BE4D-024B-4320-B44B-ADAD3DB8161D}" presName="hierChild5" presStyleCnt="0"/>
      <dgm:spPr/>
    </dgm:pt>
    <dgm:pt modelId="{3941EF62-0E59-4348-8567-09CC0356776C}" type="pres">
      <dgm:prSet presAssocID="{99569ED8-4E08-4087-9D0D-2A8CE357635A}" presName="Name37" presStyleLbl="parChTrans1D2" presStyleIdx="1" presStyleCnt="15"/>
      <dgm:spPr/>
    </dgm:pt>
    <dgm:pt modelId="{DCE2CFF2-DAC8-4DA0-926D-0E09680B335F}" type="pres">
      <dgm:prSet presAssocID="{6803B033-1B01-4B16-88DD-484603E27642}" presName="hierRoot2" presStyleCnt="0">
        <dgm:presLayoutVars>
          <dgm:hierBranch val="init"/>
        </dgm:presLayoutVars>
      </dgm:prSet>
      <dgm:spPr/>
    </dgm:pt>
    <dgm:pt modelId="{C2BD8EFF-F7C7-4ED3-8C05-8044B0486A10}" type="pres">
      <dgm:prSet presAssocID="{6803B033-1B01-4B16-88DD-484603E27642}" presName="rootComposite" presStyleCnt="0"/>
      <dgm:spPr/>
    </dgm:pt>
    <dgm:pt modelId="{46C0FFF8-9EA0-497B-816D-B5DD5C6DC329}" type="pres">
      <dgm:prSet presAssocID="{6803B033-1B01-4B16-88DD-484603E27642}" presName="rootText" presStyleLbl="node2" presStyleIdx="1" presStyleCnt="14" custLinFactY="-600000" custLinFactNeighborX="-50" custLinFactNeighborY="-616054">
        <dgm:presLayoutVars>
          <dgm:chPref val="3"/>
        </dgm:presLayoutVars>
      </dgm:prSet>
      <dgm:spPr/>
    </dgm:pt>
    <dgm:pt modelId="{EA6C67FE-6E57-41DD-9E46-975C4B0D17F9}" type="pres">
      <dgm:prSet presAssocID="{6803B033-1B01-4B16-88DD-484603E27642}" presName="rootConnector" presStyleLbl="node2" presStyleIdx="1" presStyleCnt="14"/>
      <dgm:spPr/>
    </dgm:pt>
    <dgm:pt modelId="{4D652573-595F-48E0-B9D9-BEE56FB7EFC9}" type="pres">
      <dgm:prSet presAssocID="{6803B033-1B01-4B16-88DD-484603E27642}" presName="hierChild4" presStyleCnt="0"/>
      <dgm:spPr/>
    </dgm:pt>
    <dgm:pt modelId="{2D0723B9-C60C-453B-9E88-BDE8FB884C92}" type="pres">
      <dgm:prSet presAssocID="{6803B033-1B01-4B16-88DD-484603E27642}" presName="hierChild5" presStyleCnt="0"/>
      <dgm:spPr/>
    </dgm:pt>
    <dgm:pt modelId="{8BFC23EB-AD8C-444F-9948-F391EE1A0899}" type="pres">
      <dgm:prSet presAssocID="{854DF5CA-24C5-4959-8381-B55D8B734A5A}" presName="Name37" presStyleLbl="parChTrans1D2" presStyleIdx="2" presStyleCnt="15"/>
      <dgm:spPr/>
    </dgm:pt>
    <dgm:pt modelId="{56911AE7-1580-4599-9BB8-5B0FA59C0C3C}" type="pres">
      <dgm:prSet presAssocID="{6B1C72FD-457D-45B6-8D19-12B140C2F86A}" presName="hierRoot2" presStyleCnt="0">
        <dgm:presLayoutVars>
          <dgm:hierBranch val="init"/>
        </dgm:presLayoutVars>
      </dgm:prSet>
      <dgm:spPr/>
    </dgm:pt>
    <dgm:pt modelId="{6E7E0C15-2EAA-4F1B-8E09-FD9B9C07A4D6}" type="pres">
      <dgm:prSet presAssocID="{6B1C72FD-457D-45B6-8D19-12B140C2F86A}" presName="rootComposite" presStyleCnt="0"/>
      <dgm:spPr/>
    </dgm:pt>
    <dgm:pt modelId="{D7FB0D0B-499B-4278-A919-9AFDF313681D}" type="pres">
      <dgm:prSet presAssocID="{6B1C72FD-457D-45B6-8D19-12B140C2F86A}" presName="rootText" presStyleLbl="node2" presStyleIdx="2" presStyleCnt="14" custLinFactY="-600000" custLinFactNeighborX="-50" custLinFactNeighborY="-616054">
        <dgm:presLayoutVars>
          <dgm:chPref val="3"/>
        </dgm:presLayoutVars>
      </dgm:prSet>
      <dgm:spPr/>
    </dgm:pt>
    <dgm:pt modelId="{103618B6-7144-4A1C-9AA6-4D22948C7546}" type="pres">
      <dgm:prSet presAssocID="{6B1C72FD-457D-45B6-8D19-12B140C2F86A}" presName="rootConnector" presStyleLbl="node2" presStyleIdx="2" presStyleCnt="14"/>
      <dgm:spPr/>
    </dgm:pt>
    <dgm:pt modelId="{07D7596C-7FD5-4992-9455-8FED0A95030A}" type="pres">
      <dgm:prSet presAssocID="{6B1C72FD-457D-45B6-8D19-12B140C2F86A}" presName="hierChild4" presStyleCnt="0"/>
      <dgm:spPr/>
    </dgm:pt>
    <dgm:pt modelId="{CDE82791-3AFD-43DD-B31E-175C1A283F8E}" type="pres">
      <dgm:prSet presAssocID="{6B1C72FD-457D-45B6-8D19-12B140C2F86A}" presName="hierChild5" presStyleCnt="0"/>
      <dgm:spPr/>
    </dgm:pt>
    <dgm:pt modelId="{5FC6892D-0C87-47CC-AF3E-AD00915D7BC2}" type="pres">
      <dgm:prSet presAssocID="{B1F57D2D-F3EC-4E29-9526-E9CC5B4B2BE1}" presName="Name37" presStyleLbl="parChTrans1D2" presStyleIdx="3" presStyleCnt="15"/>
      <dgm:spPr/>
    </dgm:pt>
    <dgm:pt modelId="{9CD279BD-6806-47E2-ADF1-2336E6AB2BFE}" type="pres">
      <dgm:prSet presAssocID="{F03AAD83-FBA5-458A-A00C-9718C6F97F43}" presName="hierRoot2" presStyleCnt="0">
        <dgm:presLayoutVars>
          <dgm:hierBranch val="init"/>
        </dgm:presLayoutVars>
      </dgm:prSet>
      <dgm:spPr/>
    </dgm:pt>
    <dgm:pt modelId="{4E03C09A-66F1-4BF3-92DE-F68D8B3D0E0E}" type="pres">
      <dgm:prSet presAssocID="{F03AAD83-FBA5-458A-A00C-9718C6F97F43}" presName="rootComposite" presStyleCnt="0"/>
      <dgm:spPr/>
    </dgm:pt>
    <dgm:pt modelId="{AC1A15E8-D723-4DE5-B258-CD5FA839F5FE}" type="pres">
      <dgm:prSet presAssocID="{F03AAD83-FBA5-458A-A00C-9718C6F97F43}" presName="rootText" presStyleLbl="node2" presStyleIdx="3" presStyleCnt="14" custLinFactY="-600000" custLinFactNeighborX="-50" custLinFactNeighborY="-616054">
        <dgm:presLayoutVars>
          <dgm:chPref val="3"/>
        </dgm:presLayoutVars>
      </dgm:prSet>
      <dgm:spPr/>
    </dgm:pt>
    <dgm:pt modelId="{99F5B268-D72B-4728-85CF-EC3BEC09AA89}" type="pres">
      <dgm:prSet presAssocID="{F03AAD83-FBA5-458A-A00C-9718C6F97F43}" presName="rootConnector" presStyleLbl="node2" presStyleIdx="3" presStyleCnt="14"/>
      <dgm:spPr/>
    </dgm:pt>
    <dgm:pt modelId="{97307DBB-BB9D-42AD-B77A-8600F16A2D47}" type="pres">
      <dgm:prSet presAssocID="{F03AAD83-FBA5-458A-A00C-9718C6F97F43}" presName="hierChild4" presStyleCnt="0"/>
      <dgm:spPr/>
    </dgm:pt>
    <dgm:pt modelId="{2116D7B0-84B2-4FFE-B3FF-76DF9825EFA5}" type="pres">
      <dgm:prSet presAssocID="{F03AAD83-FBA5-458A-A00C-9718C6F97F43}" presName="hierChild5" presStyleCnt="0"/>
      <dgm:spPr/>
    </dgm:pt>
    <dgm:pt modelId="{53DF8157-E858-4319-8F2C-39B0B441A89F}" type="pres">
      <dgm:prSet presAssocID="{313B76F7-FD60-4E04-BFC1-7C71D4003DBE}" presName="Name37" presStyleLbl="parChTrans1D2" presStyleIdx="4" presStyleCnt="15"/>
      <dgm:spPr/>
    </dgm:pt>
    <dgm:pt modelId="{A011B4B6-6D45-4472-BCF1-C5D166446B35}" type="pres">
      <dgm:prSet presAssocID="{E92F4F65-99AD-41EE-83C5-9FCF5C3E44F5}" presName="hierRoot2" presStyleCnt="0">
        <dgm:presLayoutVars>
          <dgm:hierBranch val="init"/>
        </dgm:presLayoutVars>
      </dgm:prSet>
      <dgm:spPr/>
    </dgm:pt>
    <dgm:pt modelId="{031BA6C3-76B9-40C8-B4F1-1E1A594E9DD1}" type="pres">
      <dgm:prSet presAssocID="{E92F4F65-99AD-41EE-83C5-9FCF5C3E44F5}" presName="rootComposite" presStyleCnt="0"/>
      <dgm:spPr/>
    </dgm:pt>
    <dgm:pt modelId="{E6C04F82-6CA1-4B23-97CF-189891374483}" type="pres">
      <dgm:prSet presAssocID="{E92F4F65-99AD-41EE-83C5-9FCF5C3E44F5}" presName="rootText" presStyleLbl="node2" presStyleIdx="4" presStyleCnt="14" custLinFactY="-600000" custLinFactNeighborX="-50" custLinFactNeighborY="-616054">
        <dgm:presLayoutVars>
          <dgm:chPref val="3"/>
        </dgm:presLayoutVars>
      </dgm:prSet>
      <dgm:spPr/>
    </dgm:pt>
    <dgm:pt modelId="{7ED7B60B-FD77-4414-9464-ADB26F974596}" type="pres">
      <dgm:prSet presAssocID="{E92F4F65-99AD-41EE-83C5-9FCF5C3E44F5}" presName="rootConnector" presStyleLbl="node2" presStyleIdx="4" presStyleCnt="14"/>
      <dgm:spPr/>
    </dgm:pt>
    <dgm:pt modelId="{8A3AF01B-03DE-4D8C-B4D7-C6F6BF63D40C}" type="pres">
      <dgm:prSet presAssocID="{E92F4F65-99AD-41EE-83C5-9FCF5C3E44F5}" presName="hierChild4" presStyleCnt="0"/>
      <dgm:spPr/>
    </dgm:pt>
    <dgm:pt modelId="{231B805B-6553-45D1-BD18-3C1BFDDF88D9}" type="pres">
      <dgm:prSet presAssocID="{E92F4F65-99AD-41EE-83C5-9FCF5C3E44F5}" presName="hierChild5" presStyleCnt="0"/>
      <dgm:spPr/>
    </dgm:pt>
    <dgm:pt modelId="{523DCA61-F5FC-4811-98AE-314381E4985A}" type="pres">
      <dgm:prSet presAssocID="{AB540BA5-189E-4328-BD57-217E39781E46}" presName="Name37" presStyleLbl="parChTrans1D2" presStyleIdx="5" presStyleCnt="15"/>
      <dgm:spPr/>
    </dgm:pt>
    <dgm:pt modelId="{61566329-987C-4EC2-BDAB-7F2AB35E7435}" type="pres">
      <dgm:prSet presAssocID="{BCFE2CEB-A110-4146-A918-BADBF7C3E5F5}" presName="hierRoot2" presStyleCnt="0">
        <dgm:presLayoutVars>
          <dgm:hierBranch val="init"/>
        </dgm:presLayoutVars>
      </dgm:prSet>
      <dgm:spPr/>
    </dgm:pt>
    <dgm:pt modelId="{9AF03E03-C7D9-4E6D-8248-AB3B258DD4CD}" type="pres">
      <dgm:prSet presAssocID="{BCFE2CEB-A110-4146-A918-BADBF7C3E5F5}" presName="rootComposite" presStyleCnt="0"/>
      <dgm:spPr/>
    </dgm:pt>
    <dgm:pt modelId="{41610D09-5E0A-483D-8D66-7E77C85A7F19}" type="pres">
      <dgm:prSet presAssocID="{BCFE2CEB-A110-4146-A918-BADBF7C3E5F5}" presName="rootText" presStyleLbl="node2" presStyleIdx="5" presStyleCnt="14" custLinFactY="-600000" custLinFactNeighborX="-50" custLinFactNeighborY="-616054">
        <dgm:presLayoutVars>
          <dgm:chPref val="3"/>
        </dgm:presLayoutVars>
      </dgm:prSet>
      <dgm:spPr/>
    </dgm:pt>
    <dgm:pt modelId="{F3915BD0-3B39-4C0D-A207-79097890B434}" type="pres">
      <dgm:prSet presAssocID="{BCFE2CEB-A110-4146-A918-BADBF7C3E5F5}" presName="rootConnector" presStyleLbl="node2" presStyleIdx="5" presStyleCnt="14"/>
      <dgm:spPr/>
    </dgm:pt>
    <dgm:pt modelId="{39691ADB-0308-4422-9C85-82C88AFE8524}" type="pres">
      <dgm:prSet presAssocID="{BCFE2CEB-A110-4146-A918-BADBF7C3E5F5}" presName="hierChild4" presStyleCnt="0"/>
      <dgm:spPr/>
    </dgm:pt>
    <dgm:pt modelId="{4BEE1F15-24DE-41AD-8F0F-ECDA7941783A}" type="pres">
      <dgm:prSet presAssocID="{BCFE2CEB-A110-4146-A918-BADBF7C3E5F5}" presName="hierChild5" presStyleCnt="0"/>
      <dgm:spPr/>
    </dgm:pt>
    <dgm:pt modelId="{D348CCAD-9FAE-4464-B07B-1212C081504D}" type="pres">
      <dgm:prSet presAssocID="{99703124-5E1F-4C0B-AA87-70520B3A4244}" presName="Name37" presStyleLbl="parChTrans1D2" presStyleIdx="6" presStyleCnt="15"/>
      <dgm:spPr/>
    </dgm:pt>
    <dgm:pt modelId="{1DFDA1C0-7FCF-486E-A588-FB58E20B2A87}" type="pres">
      <dgm:prSet presAssocID="{DF175114-22A6-4744-9714-F783E3A28F66}" presName="hierRoot2" presStyleCnt="0">
        <dgm:presLayoutVars>
          <dgm:hierBranch val="init"/>
        </dgm:presLayoutVars>
      </dgm:prSet>
      <dgm:spPr/>
    </dgm:pt>
    <dgm:pt modelId="{54F95D1E-1527-49E2-8194-C15415CB98C4}" type="pres">
      <dgm:prSet presAssocID="{DF175114-22A6-4744-9714-F783E3A28F66}" presName="rootComposite" presStyleCnt="0"/>
      <dgm:spPr/>
    </dgm:pt>
    <dgm:pt modelId="{E4DB9058-DC22-4909-BAA6-114C12166339}" type="pres">
      <dgm:prSet presAssocID="{DF175114-22A6-4744-9714-F783E3A28F66}" presName="rootText" presStyleLbl="node2" presStyleIdx="6" presStyleCnt="14" custLinFactY="-600000" custLinFactNeighborX="-50" custLinFactNeighborY="-616054">
        <dgm:presLayoutVars>
          <dgm:chPref val="3"/>
        </dgm:presLayoutVars>
      </dgm:prSet>
      <dgm:spPr/>
    </dgm:pt>
    <dgm:pt modelId="{38E52479-C538-469B-BCA1-56E5A1DD4714}" type="pres">
      <dgm:prSet presAssocID="{DF175114-22A6-4744-9714-F783E3A28F66}" presName="rootConnector" presStyleLbl="node2" presStyleIdx="6" presStyleCnt="14"/>
      <dgm:spPr/>
    </dgm:pt>
    <dgm:pt modelId="{7C0771B2-2C0A-4701-82D5-C649E5A5F5AF}" type="pres">
      <dgm:prSet presAssocID="{DF175114-22A6-4744-9714-F783E3A28F66}" presName="hierChild4" presStyleCnt="0"/>
      <dgm:spPr/>
    </dgm:pt>
    <dgm:pt modelId="{A2A5CF60-7A67-4A23-AC9D-1B6151CC81C0}" type="pres">
      <dgm:prSet presAssocID="{DF175114-22A6-4744-9714-F783E3A28F66}" presName="hierChild5" presStyleCnt="0"/>
      <dgm:spPr/>
    </dgm:pt>
    <dgm:pt modelId="{AFDC0862-560C-4E1D-A39E-18872E78A7E0}" type="pres">
      <dgm:prSet presAssocID="{F1F851AB-16D8-436E-9FC3-209ABBF75108}" presName="Name37" presStyleLbl="parChTrans1D2" presStyleIdx="7" presStyleCnt="15"/>
      <dgm:spPr/>
    </dgm:pt>
    <dgm:pt modelId="{9A47B408-0839-4772-8D7D-D5A3F6FDDC70}" type="pres">
      <dgm:prSet presAssocID="{FB6AEF17-C678-4148-A85A-2FFD494991D0}" presName="hierRoot2" presStyleCnt="0">
        <dgm:presLayoutVars>
          <dgm:hierBranch val="init"/>
        </dgm:presLayoutVars>
      </dgm:prSet>
      <dgm:spPr/>
    </dgm:pt>
    <dgm:pt modelId="{5522BA13-5EAC-4FD0-B5C5-7D5F21DA0454}" type="pres">
      <dgm:prSet presAssocID="{FB6AEF17-C678-4148-A85A-2FFD494991D0}" presName="rootComposite" presStyleCnt="0"/>
      <dgm:spPr/>
    </dgm:pt>
    <dgm:pt modelId="{2E2C085E-9593-47A4-9061-CB52D617F079}" type="pres">
      <dgm:prSet presAssocID="{FB6AEF17-C678-4148-A85A-2FFD494991D0}" presName="rootText" presStyleLbl="node2" presStyleIdx="7" presStyleCnt="14" custLinFactY="-600000" custLinFactNeighborX="-50" custLinFactNeighborY="-616054">
        <dgm:presLayoutVars>
          <dgm:chPref val="3"/>
        </dgm:presLayoutVars>
      </dgm:prSet>
      <dgm:spPr/>
    </dgm:pt>
    <dgm:pt modelId="{2F0A1E80-7DC0-43ED-B794-1DD269452202}" type="pres">
      <dgm:prSet presAssocID="{FB6AEF17-C678-4148-A85A-2FFD494991D0}" presName="rootConnector" presStyleLbl="node2" presStyleIdx="7" presStyleCnt="14"/>
      <dgm:spPr/>
    </dgm:pt>
    <dgm:pt modelId="{5F9F62D2-E904-408C-A3D1-1F6054477F30}" type="pres">
      <dgm:prSet presAssocID="{FB6AEF17-C678-4148-A85A-2FFD494991D0}" presName="hierChild4" presStyleCnt="0"/>
      <dgm:spPr/>
    </dgm:pt>
    <dgm:pt modelId="{792CA1CC-BD94-4B3A-A797-803436DF0817}" type="pres">
      <dgm:prSet presAssocID="{FB6AEF17-C678-4148-A85A-2FFD494991D0}" presName="hierChild5" presStyleCnt="0"/>
      <dgm:spPr/>
    </dgm:pt>
    <dgm:pt modelId="{AF554CEF-DDDC-451E-84DC-0F46CDFE5468}" type="pres">
      <dgm:prSet presAssocID="{67F5AC63-A29E-4177-8A8C-371BE699343E}" presName="Name37" presStyleLbl="parChTrans1D2" presStyleIdx="8" presStyleCnt="15"/>
      <dgm:spPr/>
    </dgm:pt>
    <dgm:pt modelId="{84A6BDE2-9E93-49CE-B3F9-3DF9105FB0CC}" type="pres">
      <dgm:prSet presAssocID="{78D34575-27B9-42CF-B5A7-D5E19EE25CC4}" presName="hierRoot2" presStyleCnt="0">
        <dgm:presLayoutVars>
          <dgm:hierBranch val="init"/>
        </dgm:presLayoutVars>
      </dgm:prSet>
      <dgm:spPr/>
    </dgm:pt>
    <dgm:pt modelId="{E633CC40-20F0-4E75-B17D-109A1B39292D}" type="pres">
      <dgm:prSet presAssocID="{78D34575-27B9-42CF-B5A7-D5E19EE25CC4}" presName="rootComposite" presStyleCnt="0"/>
      <dgm:spPr/>
    </dgm:pt>
    <dgm:pt modelId="{CCC66416-F541-477B-AEAA-0C3502DB5259}" type="pres">
      <dgm:prSet presAssocID="{78D34575-27B9-42CF-B5A7-D5E19EE25CC4}" presName="rootText" presStyleLbl="node2" presStyleIdx="8" presStyleCnt="14" custLinFactY="-600000" custLinFactNeighborX="-50" custLinFactNeighborY="-616054">
        <dgm:presLayoutVars>
          <dgm:chPref val="3"/>
        </dgm:presLayoutVars>
      </dgm:prSet>
      <dgm:spPr/>
    </dgm:pt>
    <dgm:pt modelId="{A3CBCBDC-F632-4546-A261-28A5C70FE6A2}" type="pres">
      <dgm:prSet presAssocID="{78D34575-27B9-42CF-B5A7-D5E19EE25CC4}" presName="rootConnector" presStyleLbl="node2" presStyleIdx="8" presStyleCnt="14"/>
      <dgm:spPr/>
    </dgm:pt>
    <dgm:pt modelId="{3B967B34-C078-42E0-BDD4-DE871871C211}" type="pres">
      <dgm:prSet presAssocID="{78D34575-27B9-42CF-B5A7-D5E19EE25CC4}" presName="hierChild4" presStyleCnt="0"/>
      <dgm:spPr/>
    </dgm:pt>
    <dgm:pt modelId="{97E66F65-434E-49D8-8227-732BCAF3DF2D}" type="pres">
      <dgm:prSet presAssocID="{68C9CF02-10C7-4DAD-B57D-2611A2F320F3}" presName="Name37" presStyleLbl="parChTrans1D3" presStyleIdx="0" presStyleCnt="12"/>
      <dgm:spPr/>
    </dgm:pt>
    <dgm:pt modelId="{B4E0A538-2284-470B-8FD5-035BC9A0A439}" type="pres">
      <dgm:prSet presAssocID="{82074D5C-3883-4A55-891D-F970470A5C4E}" presName="hierRoot2" presStyleCnt="0">
        <dgm:presLayoutVars>
          <dgm:hierBranch val="init"/>
        </dgm:presLayoutVars>
      </dgm:prSet>
      <dgm:spPr/>
    </dgm:pt>
    <dgm:pt modelId="{5EF22ED7-451C-4D3E-AC01-D31075CB04EF}" type="pres">
      <dgm:prSet presAssocID="{82074D5C-3883-4A55-891D-F970470A5C4E}" presName="rootComposite" presStyleCnt="0"/>
      <dgm:spPr/>
    </dgm:pt>
    <dgm:pt modelId="{55894433-241B-4D83-8E2D-A51397E6CBE0}" type="pres">
      <dgm:prSet presAssocID="{82074D5C-3883-4A55-891D-F970470A5C4E}" presName="rootText" presStyleLbl="node3" presStyleIdx="0" presStyleCnt="12" custLinFactY="-600000" custLinFactNeighborX="-50" custLinFactNeighborY="-616054">
        <dgm:presLayoutVars>
          <dgm:chPref val="3"/>
        </dgm:presLayoutVars>
      </dgm:prSet>
      <dgm:spPr/>
    </dgm:pt>
    <dgm:pt modelId="{E7EB5926-050D-41B1-94C5-A7AC2A0931F3}" type="pres">
      <dgm:prSet presAssocID="{82074D5C-3883-4A55-891D-F970470A5C4E}" presName="rootConnector" presStyleLbl="node3" presStyleIdx="0" presStyleCnt="12"/>
      <dgm:spPr/>
    </dgm:pt>
    <dgm:pt modelId="{590BD4BC-613D-4C91-8DA8-43CA234BD26D}" type="pres">
      <dgm:prSet presAssocID="{82074D5C-3883-4A55-891D-F970470A5C4E}" presName="hierChild4" presStyleCnt="0"/>
      <dgm:spPr/>
    </dgm:pt>
    <dgm:pt modelId="{A0EA6D1F-2E21-4AB8-8C46-366552BA92A0}" type="pres">
      <dgm:prSet presAssocID="{82074D5C-3883-4A55-891D-F970470A5C4E}" presName="hierChild5" presStyleCnt="0"/>
      <dgm:spPr/>
    </dgm:pt>
    <dgm:pt modelId="{07D92557-A696-402E-8211-09F25A29FF14}" type="pres">
      <dgm:prSet presAssocID="{9514C809-39B8-4A6E-B8CE-3831FBA212ED}" presName="Name37" presStyleLbl="parChTrans1D3" presStyleIdx="1" presStyleCnt="12"/>
      <dgm:spPr/>
    </dgm:pt>
    <dgm:pt modelId="{40212CCF-D488-45B1-AFE4-C71EABABD631}" type="pres">
      <dgm:prSet presAssocID="{C69D0A93-C843-48C3-8CE5-23E8C4A3ACF0}" presName="hierRoot2" presStyleCnt="0">
        <dgm:presLayoutVars>
          <dgm:hierBranch val="init"/>
        </dgm:presLayoutVars>
      </dgm:prSet>
      <dgm:spPr/>
    </dgm:pt>
    <dgm:pt modelId="{2D079F8A-E700-4F67-868F-600006277051}" type="pres">
      <dgm:prSet presAssocID="{C69D0A93-C843-48C3-8CE5-23E8C4A3ACF0}" presName="rootComposite" presStyleCnt="0"/>
      <dgm:spPr/>
    </dgm:pt>
    <dgm:pt modelId="{6BF87B18-4C36-4C74-AD31-A50F2185E7A1}" type="pres">
      <dgm:prSet presAssocID="{C69D0A93-C843-48C3-8CE5-23E8C4A3ACF0}" presName="rootText" presStyleLbl="node3" presStyleIdx="1" presStyleCnt="12" custLinFactY="-600000" custLinFactNeighborX="-50" custLinFactNeighborY="-616054">
        <dgm:presLayoutVars>
          <dgm:chPref val="3"/>
        </dgm:presLayoutVars>
      </dgm:prSet>
      <dgm:spPr/>
    </dgm:pt>
    <dgm:pt modelId="{AC7C6A0A-0F0C-4FB1-AC98-AAB13AFBBEC2}" type="pres">
      <dgm:prSet presAssocID="{C69D0A93-C843-48C3-8CE5-23E8C4A3ACF0}" presName="rootConnector" presStyleLbl="node3" presStyleIdx="1" presStyleCnt="12"/>
      <dgm:spPr/>
    </dgm:pt>
    <dgm:pt modelId="{D573A35E-F744-4E79-A5F1-D2D1C578B083}" type="pres">
      <dgm:prSet presAssocID="{C69D0A93-C843-48C3-8CE5-23E8C4A3ACF0}" presName="hierChild4" presStyleCnt="0"/>
      <dgm:spPr/>
    </dgm:pt>
    <dgm:pt modelId="{7731FE4A-54A5-4A03-A935-EE1D8A3D17B2}" type="pres">
      <dgm:prSet presAssocID="{C69D0A93-C843-48C3-8CE5-23E8C4A3ACF0}" presName="hierChild5" presStyleCnt="0"/>
      <dgm:spPr/>
    </dgm:pt>
    <dgm:pt modelId="{4E82083D-FA5A-41E7-8191-E5773DBEA500}" type="pres">
      <dgm:prSet presAssocID="{78D34575-27B9-42CF-B5A7-D5E19EE25CC4}" presName="hierChild5" presStyleCnt="0"/>
      <dgm:spPr/>
    </dgm:pt>
    <dgm:pt modelId="{70A9FFAA-5248-4216-B653-23851B7E029E}" type="pres">
      <dgm:prSet presAssocID="{192FCDBA-DEFB-4AEB-92DA-F71BD95DAC48}" presName="Name37" presStyleLbl="parChTrans1D2" presStyleIdx="9" presStyleCnt="15"/>
      <dgm:spPr/>
    </dgm:pt>
    <dgm:pt modelId="{334A0E16-5D01-4BE7-9A36-92401C0AB53E}" type="pres">
      <dgm:prSet presAssocID="{EDF82B1E-A89B-4AFE-8608-51C0354B4431}" presName="hierRoot2" presStyleCnt="0">
        <dgm:presLayoutVars>
          <dgm:hierBranch val="init"/>
        </dgm:presLayoutVars>
      </dgm:prSet>
      <dgm:spPr/>
    </dgm:pt>
    <dgm:pt modelId="{0D4005D8-71F4-4621-B214-2C4C0401105F}" type="pres">
      <dgm:prSet presAssocID="{EDF82B1E-A89B-4AFE-8608-51C0354B4431}" presName="rootComposite" presStyleCnt="0"/>
      <dgm:spPr/>
    </dgm:pt>
    <dgm:pt modelId="{225E2DEC-9CDD-4EBF-9800-C896305054E4}" type="pres">
      <dgm:prSet presAssocID="{EDF82B1E-A89B-4AFE-8608-51C0354B4431}" presName="rootText" presStyleLbl="node2" presStyleIdx="9" presStyleCnt="14" custLinFactY="-600000" custLinFactNeighborX="-50" custLinFactNeighborY="-616054">
        <dgm:presLayoutVars>
          <dgm:chPref val="3"/>
        </dgm:presLayoutVars>
      </dgm:prSet>
      <dgm:spPr/>
    </dgm:pt>
    <dgm:pt modelId="{1F6236EA-69D7-4F21-8CFF-8832F62CD70F}" type="pres">
      <dgm:prSet presAssocID="{EDF82B1E-A89B-4AFE-8608-51C0354B4431}" presName="rootConnector" presStyleLbl="node2" presStyleIdx="9" presStyleCnt="14"/>
      <dgm:spPr/>
    </dgm:pt>
    <dgm:pt modelId="{D85005C5-86A8-46DA-B8D8-68B6F225176B}" type="pres">
      <dgm:prSet presAssocID="{EDF82B1E-A89B-4AFE-8608-51C0354B4431}" presName="hierChild4" presStyleCnt="0"/>
      <dgm:spPr/>
    </dgm:pt>
    <dgm:pt modelId="{A16AD39B-0DD3-4211-8648-3EA99FD558F0}" type="pres">
      <dgm:prSet presAssocID="{56561AA7-014C-4476-B5E4-18F8D8358C24}" presName="Name37" presStyleLbl="parChTrans1D3" presStyleIdx="2" presStyleCnt="12"/>
      <dgm:spPr/>
    </dgm:pt>
    <dgm:pt modelId="{3C268DE7-01AE-44FF-B364-FE73F3E5BDEE}" type="pres">
      <dgm:prSet presAssocID="{4AB86BD9-8C41-452F-BE32-4E9FDE53440C}" presName="hierRoot2" presStyleCnt="0">
        <dgm:presLayoutVars>
          <dgm:hierBranch val="init"/>
        </dgm:presLayoutVars>
      </dgm:prSet>
      <dgm:spPr/>
    </dgm:pt>
    <dgm:pt modelId="{A14A2863-DA17-46FB-9B6A-AFC09650F5BD}" type="pres">
      <dgm:prSet presAssocID="{4AB86BD9-8C41-452F-BE32-4E9FDE53440C}" presName="rootComposite" presStyleCnt="0"/>
      <dgm:spPr/>
    </dgm:pt>
    <dgm:pt modelId="{FFA5B085-B346-4A70-A7F4-686CFD3F2A5C}" type="pres">
      <dgm:prSet presAssocID="{4AB86BD9-8C41-452F-BE32-4E9FDE53440C}" presName="rootText" presStyleLbl="node3" presStyleIdx="2" presStyleCnt="12" custLinFactY="-600000" custLinFactNeighborX="-50" custLinFactNeighborY="-616054">
        <dgm:presLayoutVars>
          <dgm:chPref val="3"/>
        </dgm:presLayoutVars>
      </dgm:prSet>
      <dgm:spPr/>
    </dgm:pt>
    <dgm:pt modelId="{FCD09241-4A9B-4383-AEA3-3393FB47916C}" type="pres">
      <dgm:prSet presAssocID="{4AB86BD9-8C41-452F-BE32-4E9FDE53440C}" presName="rootConnector" presStyleLbl="node3" presStyleIdx="2" presStyleCnt="12"/>
      <dgm:spPr/>
    </dgm:pt>
    <dgm:pt modelId="{1A95A4C3-A964-4D82-9A73-7613E6354EE8}" type="pres">
      <dgm:prSet presAssocID="{4AB86BD9-8C41-452F-BE32-4E9FDE53440C}" presName="hierChild4" presStyleCnt="0"/>
      <dgm:spPr/>
    </dgm:pt>
    <dgm:pt modelId="{4916863F-19C8-4130-BA5E-B1097651155B}" type="pres">
      <dgm:prSet presAssocID="{4AB86BD9-8C41-452F-BE32-4E9FDE53440C}" presName="hierChild5" presStyleCnt="0"/>
      <dgm:spPr/>
    </dgm:pt>
    <dgm:pt modelId="{3B17F55C-A017-4C1D-9DB6-55950270E6AE}" type="pres">
      <dgm:prSet presAssocID="{B1419BF6-BB35-4F11-9DD9-692C2A42D76E}" presName="Name37" presStyleLbl="parChTrans1D3" presStyleIdx="3" presStyleCnt="12"/>
      <dgm:spPr/>
    </dgm:pt>
    <dgm:pt modelId="{6DEDFA5A-C4F5-4D85-BFBD-D3D4A84C34F5}" type="pres">
      <dgm:prSet presAssocID="{4244839F-F3A8-44DB-8E3D-7C06ED047168}" presName="hierRoot2" presStyleCnt="0">
        <dgm:presLayoutVars>
          <dgm:hierBranch val="init"/>
        </dgm:presLayoutVars>
      </dgm:prSet>
      <dgm:spPr/>
    </dgm:pt>
    <dgm:pt modelId="{5C16DB17-C9E2-458A-AAEE-EA7F108FAF19}" type="pres">
      <dgm:prSet presAssocID="{4244839F-F3A8-44DB-8E3D-7C06ED047168}" presName="rootComposite" presStyleCnt="0"/>
      <dgm:spPr/>
    </dgm:pt>
    <dgm:pt modelId="{2A23F1E8-6DC2-4A7E-8B46-80D3CB98168F}" type="pres">
      <dgm:prSet presAssocID="{4244839F-F3A8-44DB-8E3D-7C06ED047168}" presName="rootText" presStyleLbl="node3" presStyleIdx="3" presStyleCnt="12" custLinFactY="-600000" custLinFactNeighborX="-50" custLinFactNeighborY="-616054">
        <dgm:presLayoutVars>
          <dgm:chPref val="3"/>
        </dgm:presLayoutVars>
      </dgm:prSet>
      <dgm:spPr/>
    </dgm:pt>
    <dgm:pt modelId="{6F6D0387-4B6A-4C56-8F9A-225B9312F246}" type="pres">
      <dgm:prSet presAssocID="{4244839F-F3A8-44DB-8E3D-7C06ED047168}" presName="rootConnector" presStyleLbl="node3" presStyleIdx="3" presStyleCnt="12"/>
      <dgm:spPr/>
    </dgm:pt>
    <dgm:pt modelId="{DBCAABB8-AF90-4D60-9AE3-D6B970E2FEB1}" type="pres">
      <dgm:prSet presAssocID="{4244839F-F3A8-44DB-8E3D-7C06ED047168}" presName="hierChild4" presStyleCnt="0"/>
      <dgm:spPr/>
    </dgm:pt>
    <dgm:pt modelId="{8E783846-88C4-427F-A94E-55E9599B7DB3}" type="pres">
      <dgm:prSet presAssocID="{4244839F-F3A8-44DB-8E3D-7C06ED047168}" presName="hierChild5" presStyleCnt="0"/>
      <dgm:spPr/>
    </dgm:pt>
    <dgm:pt modelId="{968A48CE-187C-4C1D-BB1D-A6518D994D96}" type="pres">
      <dgm:prSet presAssocID="{4F67EFE6-3A89-431D-9EA0-3C875BAA5F61}" presName="Name37" presStyleLbl="parChTrans1D3" presStyleIdx="4" presStyleCnt="12"/>
      <dgm:spPr/>
    </dgm:pt>
    <dgm:pt modelId="{B697A7B8-6B89-45F4-BC4A-AECD558FC402}" type="pres">
      <dgm:prSet presAssocID="{5DD07F87-C780-4DEC-8948-214F82F84DB5}" presName="hierRoot2" presStyleCnt="0">
        <dgm:presLayoutVars>
          <dgm:hierBranch val="init"/>
        </dgm:presLayoutVars>
      </dgm:prSet>
      <dgm:spPr/>
    </dgm:pt>
    <dgm:pt modelId="{264461EC-2938-4933-AC4F-29FB15CF66A9}" type="pres">
      <dgm:prSet presAssocID="{5DD07F87-C780-4DEC-8948-214F82F84DB5}" presName="rootComposite" presStyleCnt="0"/>
      <dgm:spPr/>
    </dgm:pt>
    <dgm:pt modelId="{FE40951A-3C48-4C14-B954-3AA32CC5E3AD}" type="pres">
      <dgm:prSet presAssocID="{5DD07F87-C780-4DEC-8948-214F82F84DB5}" presName="rootText" presStyleLbl="node3" presStyleIdx="4" presStyleCnt="12" custLinFactY="-600000" custLinFactNeighborX="-50" custLinFactNeighborY="-616054">
        <dgm:presLayoutVars>
          <dgm:chPref val="3"/>
        </dgm:presLayoutVars>
      </dgm:prSet>
      <dgm:spPr/>
    </dgm:pt>
    <dgm:pt modelId="{ABCACD95-AD84-4147-8718-E82528A69784}" type="pres">
      <dgm:prSet presAssocID="{5DD07F87-C780-4DEC-8948-214F82F84DB5}" presName="rootConnector" presStyleLbl="node3" presStyleIdx="4" presStyleCnt="12"/>
      <dgm:spPr/>
    </dgm:pt>
    <dgm:pt modelId="{00DE919B-BCFF-4069-B9AA-8097E85B932C}" type="pres">
      <dgm:prSet presAssocID="{5DD07F87-C780-4DEC-8948-214F82F84DB5}" presName="hierChild4" presStyleCnt="0"/>
      <dgm:spPr/>
    </dgm:pt>
    <dgm:pt modelId="{C8836F9B-027C-4DC9-846B-4D8EA838E4ED}" type="pres">
      <dgm:prSet presAssocID="{5DD07F87-C780-4DEC-8948-214F82F84DB5}" presName="hierChild5" presStyleCnt="0"/>
      <dgm:spPr/>
    </dgm:pt>
    <dgm:pt modelId="{A7D3C6E0-BF66-4E51-BE4D-B651BE268236}" type="pres">
      <dgm:prSet presAssocID="{908DFE27-BE54-4855-A0E6-0F26859D2674}" presName="Name37" presStyleLbl="parChTrans1D3" presStyleIdx="5" presStyleCnt="12"/>
      <dgm:spPr/>
    </dgm:pt>
    <dgm:pt modelId="{B6680155-1A71-4B2A-A0CC-74AC37B71477}" type="pres">
      <dgm:prSet presAssocID="{B69E80BC-ED6E-4FA3-8B5E-6C434E4CF764}" presName="hierRoot2" presStyleCnt="0">
        <dgm:presLayoutVars>
          <dgm:hierBranch val="init"/>
        </dgm:presLayoutVars>
      </dgm:prSet>
      <dgm:spPr/>
    </dgm:pt>
    <dgm:pt modelId="{C0E734BF-6725-4702-91B1-680CB53F13B0}" type="pres">
      <dgm:prSet presAssocID="{B69E80BC-ED6E-4FA3-8B5E-6C434E4CF764}" presName="rootComposite" presStyleCnt="0"/>
      <dgm:spPr/>
    </dgm:pt>
    <dgm:pt modelId="{2EF1FD4E-B32A-440F-9C8F-C3616CCCFAC6}" type="pres">
      <dgm:prSet presAssocID="{B69E80BC-ED6E-4FA3-8B5E-6C434E4CF764}" presName="rootText" presStyleLbl="node3" presStyleIdx="5" presStyleCnt="12" custLinFactY="-600000" custLinFactNeighborX="-50" custLinFactNeighborY="-616054">
        <dgm:presLayoutVars>
          <dgm:chPref val="3"/>
        </dgm:presLayoutVars>
      </dgm:prSet>
      <dgm:spPr/>
    </dgm:pt>
    <dgm:pt modelId="{581B6E1B-B821-40EF-9867-97A1827E2E8B}" type="pres">
      <dgm:prSet presAssocID="{B69E80BC-ED6E-4FA3-8B5E-6C434E4CF764}" presName="rootConnector" presStyleLbl="node3" presStyleIdx="5" presStyleCnt="12"/>
      <dgm:spPr/>
    </dgm:pt>
    <dgm:pt modelId="{346C0624-E7A9-4F7F-BBD3-F6E0A820CCCF}" type="pres">
      <dgm:prSet presAssocID="{B69E80BC-ED6E-4FA3-8B5E-6C434E4CF764}" presName="hierChild4" presStyleCnt="0"/>
      <dgm:spPr/>
    </dgm:pt>
    <dgm:pt modelId="{AA59C658-19CC-4F55-968F-4C8B900AF546}" type="pres">
      <dgm:prSet presAssocID="{B69E80BC-ED6E-4FA3-8B5E-6C434E4CF764}" presName="hierChild5" presStyleCnt="0"/>
      <dgm:spPr/>
    </dgm:pt>
    <dgm:pt modelId="{51CEF770-DABE-4C2C-A361-3EC1CCEB95C8}" type="pres">
      <dgm:prSet presAssocID="{2CDEDB56-9A31-4EFE-B16E-8F614D739336}" presName="Name37" presStyleLbl="parChTrans1D3" presStyleIdx="6" presStyleCnt="12"/>
      <dgm:spPr/>
    </dgm:pt>
    <dgm:pt modelId="{451F698E-D316-4EEB-8F76-D1FCC95CCBC4}" type="pres">
      <dgm:prSet presAssocID="{0DDAFAEB-72B6-42B7-A4F0-66F3A82FD293}" presName="hierRoot2" presStyleCnt="0">
        <dgm:presLayoutVars>
          <dgm:hierBranch val="init"/>
        </dgm:presLayoutVars>
      </dgm:prSet>
      <dgm:spPr/>
    </dgm:pt>
    <dgm:pt modelId="{02E3CF8C-A6AD-4B69-8377-5BF81695E2AB}" type="pres">
      <dgm:prSet presAssocID="{0DDAFAEB-72B6-42B7-A4F0-66F3A82FD293}" presName="rootComposite" presStyleCnt="0"/>
      <dgm:spPr/>
    </dgm:pt>
    <dgm:pt modelId="{59FEA6AF-BD04-419A-B8D8-E1E9F4BC0FC9}" type="pres">
      <dgm:prSet presAssocID="{0DDAFAEB-72B6-42B7-A4F0-66F3A82FD293}" presName="rootText" presStyleLbl="node3" presStyleIdx="6" presStyleCnt="12" custLinFactY="-600000" custLinFactNeighborX="-50" custLinFactNeighborY="-616054">
        <dgm:presLayoutVars>
          <dgm:chPref val="3"/>
        </dgm:presLayoutVars>
      </dgm:prSet>
      <dgm:spPr/>
    </dgm:pt>
    <dgm:pt modelId="{4AFA3B26-2E49-4CCF-9756-40AABC88CED7}" type="pres">
      <dgm:prSet presAssocID="{0DDAFAEB-72B6-42B7-A4F0-66F3A82FD293}" presName="rootConnector" presStyleLbl="node3" presStyleIdx="6" presStyleCnt="12"/>
      <dgm:spPr/>
    </dgm:pt>
    <dgm:pt modelId="{0BCCCE60-0041-40D1-8C43-0575F0B104A9}" type="pres">
      <dgm:prSet presAssocID="{0DDAFAEB-72B6-42B7-A4F0-66F3A82FD293}" presName="hierChild4" presStyleCnt="0"/>
      <dgm:spPr/>
    </dgm:pt>
    <dgm:pt modelId="{88FC929C-7B9B-4675-97A0-CBA3EB0F49CD}" type="pres">
      <dgm:prSet presAssocID="{0DDAFAEB-72B6-42B7-A4F0-66F3A82FD293}" presName="hierChild5" presStyleCnt="0"/>
      <dgm:spPr/>
    </dgm:pt>
    <dgm:pt modelId="{CAB0EEC8-AEAE-49CE-8F1F-F4E66633A64B}" type="pres">
      <dgm:prSet presAssocID="{77A12E1E-CD9E-4A79-A95C-C30217C0A129}" presName="Name37" presStyleLbl="parChTrans1D3" presStyleIdx="7" presStyleCnt="12"/>
      <dgm:spPr/>
    </dgm:pt>
    <dgm:pt modelId="{B28029A3-2F10-4B7E-9841-DB90F9BFA59A}" type="pres">
      <dgm:prSet presAssocID="{C8AD1FA0-78C3-49AF-8938-7D0961BD7C96}" presName="hierRoot2" presStyleCnt="0">
        <dgm:presLayoutVars>
          <dgm:hierBranch val="init"/>
        </dgm:presLayoutVars>
      </dgm:prSet>
      <dgm:spPr/>
    </dgm:pt>
    <dgm:pt modelId="{B5AF4A08-690C-4949-9752-E20519C4ACE1}" type="pres">
      <dgm:prSet presAssocID="{C8AD1FA0-78C3-49AF-8938-7D0961BD7C96}" presName="rootComposite" presStyleCnt="0"/>
      <dgm:spPr/>
    </dgm:pt>
    <dgm:pt modelId="{3B46A7F9-A2ED-4568-8D08-43FC4AB496D4}" type="pres">
      <dgm:prSet presAssocID="{C8AD1FA0-78C3-49AF-8938-7D0961BD7C96}" presName="rootText" presStyleLbl="node3" presStyleIdx="7" presStyleCnt="12" custLinFactY="-600000" custLinFactNeighborX="-50" custLinFactNeighborY="-616054">
        <dgm:presLayoutVars>
          <dgm:chPref val="3"/>
        </dgm:presLayoutVars>
      </dgm:prSet>
      <dgm:spPr/>
    </dgm:pt>
    <dgm:pt modelId="{AB96E67E-4302-4396-83C6-4F1BFC961888}" type="pres">
      <dgm:prSet presAssocID="{C8AD1FA0-78C3-49AF-8938-7D0961BD7C96}" presName="rootConnector" presStyleLbl="node3" presStyleIdx="7" presStyleCnt="12"/>
      <dgm:spPr/>
    </dgm:pt>
    <dgm:pt modelId="{06BEA200-3B15-4F04-944D-CF14A8798229}" type="pres">
      <dgm:prSet presAssocID="{C8AD1FA0-78C3-49AF-8938-7D0961BD7C96}" presName="hierChild4" presStyleCnt="0"/>
      <dgm:spPr/>
    </dgm:pt>
    <dgm:pt modelId="{410D161B-87FA-484E-A28B-399D88F97DCE}" type="pres">
      <dgm:prSet presAssocID="{C8AD1FA0-78C3-49AF-8938-7D0961BD7C96}" presName="hierChild5" presStyleCnt="0"/>
      <dgm:spPr/>
    </dgm:pt>
    <dgm:pt modelId="{A479C0E9-2FB7-4F95-984A-45B6804F4ABD}" type="pres">
      <dgm:prSet presAssocID="{4AFA966B-CCD5-4E99-AE6C-8A49AFBC9C96}" presName="Name37" presStyleLbl="parChTrans1D3" presStyleIdx="8" presStyleCnt="12"/>
      <dgm:spPr/>
    </dgm:pt>
    <dgm:pt modelId="{5EDA42E6-FF7A-4F7D-B864-CAAFBF4169D0}" type="pres">
      <dgm:prSet presAssocID="{9D54CF37-06F6-4351-B326-D65DFB3A5FFA}" presName="hierRoot2" presStyleCnt="0">
        <dgm:presLayoutVars>
          <dgm:hierBranch val="init"/>
        </dgm:presLayoutVars>
      </dgm:prSet>
      <dgm:spPr/>
    </dgm:pt>
    <dgm:pt modelId="{A363C111-9983-4F40-B77F-607A1D6D3902}" type="pres">
      <dgm:prSet presAssocID="{9D54CF37-06F6-4351-B326-D65DFB3A5FFA}" presName="rootComposite" presStyleCnt="0"/>
      <dgm:spPr/>
    </dgm:pt>
    <dgm:pt modelId="{39B8469C-08A5-4266-A6CE-25CC10934650}" type="pres">
      <dgm:prSet presAssocID="{9D54CF37-06F6-4351-B326-D65DFB3A5FFA}" presName="rootText" presStyleLbl="node3" presStyleIdx="8" presStyleCnt="12" custLinFactY="-600000" custLinFactNeighborX="-50" custLinFactNeighborY="-616054">
        <dgm:presLayoutVars>
          <dgm:chPref val="3"/>
        </dgm:presLayoutVars>
      </dgm:prSet>
      <dgm:spPr/>
    </dgm:pt>
    <dgm:pt modelId="{207A2EA2-A92F-40CA-9AE3-0DD471ED2D55}" type="pres">
      <dgm:prSet presAssocID="{9D54CF37-06F6-4351-B326-D65DFB3A5FFA}" presName="rootConnector" presStyleLbl="node3" presStyleIdx="8" presStyleCnt="12"/>
      <dgm:spPr/>
    </dgm:pt>
    <dgm:pt modelId="{80482266-C4D4-4BA3-9901-ED81B4868BF8}" type="pres">
      <dgm:prSet presAssocID="{9D54CF37-06F6-4351-B326-D65DFB3A5FFA}" presName="hierChild4" presStyleCnt="0"/>
      <dgm:spPr/>
    </dgm:pt>
    <dgm:pt modelId="{FE99CFE0-BA45-4D59-B3BD-9CD098298BDC}" type="pres">
      <dgm:prSet presAssocID="{9D54CF37-06F6-4351-B326-D65DFB3A5FFA}" presName="hierChild5" presStyleCnt="0"/>
      <dgm:spPr/>
    </dgm:pt>
    <dgm:pt modelId="{DCFFBC3F-11E1-43DE-9F72-4434775B7B7A}" type="pres">
      <dgm:prSet presAssocID="{D72CB06B-9697-4EC3-B298-C8F85F1648E3}" presName="Name37" presStyleLbl="parChTrans1D3" presStyleIdx="9" presStyleCnt="12"/>
      <dgm:spPr/>
    </dgm:pt>
    <dgm:pt modelId="{899B4BE3-077B-44D3-8D8E-5F17C7D91E4A}" type="pres">
      <dgm:prSet presAssocID="{2F4903E0-92E0-4D30-8B54-9806CCBF2DEE}" presName="hierRoot2" presStyleCnt="0">
        <dgm:presLayoutVars>
          <dgm:hierBranch val="init"/>
        </dgm:presLayoutVars>
      </dgm:prSet>
      <dgm:spPr/>
    </dgm:pt>
    <dgm:pt modelId="{CB306193-025F-4656-AF17-8AC34B892866}" type="pres">
      <dgm:prSet presAssocID="{2F4903E0-92E0-4D30-8B54-9806CCBF2DEE}" presName="rootComposite" presStyleCnt="0"/>
      <dgm:spPr/>
    </dgm:pt>
    <dgm:pt modelId="{C6F4CD0F-9DEC-495B-99C1-45F82114EE97}" type="pres">
      <dgm:prSet presAssocID="{2F4903E0-92E0-4D30-8B54-9806CCBF2DEE}" presName="rootText" presStyleLbl="node3" presStyleIdx="9" presStyleCnt="12" custLinFactY="-600000" custLinFactNeighborX="-50" custLinFactNeighborY="-616054">
        <dgm:presLayoutVars>
          <dgm:chPref val="3"/>
        </dgm:presLayoutVars>
      </dgm:prSet>
      <dgm:spPr/>
    </dgm:pt>
    <dgm:pt modelId="{30AAE7BE-B87E-4447-A934-23274C3BA877}" type="pres">
      <dgm:prSet presAssocID="{2F4903E0-92E0-4D30-8B54-9806CCBF2DEE}" presName="rootConnector" presStyleLbl="node3" presStyleIdx="9" presStyleCnt="12"/>
      <dgm:spPr/>
    </dgm:pt>
    <dgm:pt modelId="{A220E179-940F-468B-862C-794F69FED3D5}" type="pres">
      <dgm:prSet presAssocID="{2F4903E0-92E0-4D30-8B54-9806CCBF2DEE}" presName="hierChild4" presStyleCnt="0"/>
      <dgm:spPr/>
    </dgm:pt>
    <dgm:pt modelId="{E17303C8-CA53-4646-B5BD-F97FFFD16F24}" type="pres">
      <dgm:prSet presAssocID="{2F4903E0-92E0-4D30-8B54-9806CCBF2DEE}" presName="hierChild5" presStyleCnt="0"/>
      <dgm:spPr/>
    </dgm:pt>
    <dgm:pt modelId="{386FACD8-B325-4796-A9E0-314D5D52DE95}" type="pres">
      <dgm:prSet presAssocID="{1D6A8920-B4C3-4DC5-9CCC-3A2250ADCCD9}" presName="Name37" presStyleLbl="parChTrans1D3" presStyleIdx="10" presStyleCnt="12"/>
      <dgm:spPr/>
    </dgm:pt>
    <dgm:pt modelId="{580D8F82-78FB-4949-9D67-C86617864664}" type="pres">
      <dgm:prSet presAssocID="{FB540311-F6BE-47B3-9289-DD3DD9D729B6}" presName="hierRoot2" presStyleCnt="0">
        <dgm:presLayoutVars>
          <dgm:hierBranch val="init"/>
        </dgm:presLayoutVars>
      </dgm:prSet>
      <dgm:spPr/>
    </dgm:pt>
    <dgm:pt modelId="{042B2656-58A4-4CFE-8441-B361480F3DB5}" type="pres">
      <dgm:prSet presAssocID="{FB540311-F6BE-47B3-9289-DD3DD9D729B6}" presName="rootComposite" presStyleCnt="0"/>
      <dgm:spPr/>
    </dgm:pt>
    <dgm:pt modelId="{1A54DA9E-582D-4769-9836-B3080D2A3BAD}" type="pres">
      <dgm:prSet presAssocID="{FB540311-F6BE-47B3-9289-DD3DD9D729B6}" presName="rootText" presStyleLbl="node3" presStyleIdx="10" presStyleCnt="12" custLinFactY="-600000" custLinFactNeighborX="-50" custLinFactNeighborY="-616054">
        <dgm:presLayoutVars>
          <dgm:chPref val="3"/>
        </dgm:presLayoutVars>
      </dgm:prSet>
      <dgm:spPr/>
    </dgm:pt>
    <dgm:pt modelId="{6F183501-2270-489B-B79C-D47C4F17FCAF}" type="pres">
      <dgm:prSet presAssocID="{FB540311-F6BE-47B3-9289-DD3DD9D729B6}" presName="rootConnector" presStyleLbl="node3" presStyleIdx="10" presStyleCnt="12"/>
      <dgm:spPr/>
    </dgm:pt>
    <dgm:pt modelId="{85097D41-1481-4815-88DC-6DDC78E1E26E}" type="pres">
      <dgm:prSet presAssocID="{FB540311-F6BE-47B3-9289-DD3DD9D729B6}" presName="hierChild4" presStyleCnt="0"/>
      <dgm:spPr/>
    </dgm:pt>
    <dgm:pt modelId="{D741FC83-6D0D-4D15-8580-E215E677F16B}" type="pres">
      <dgm:prSet presAssocID="{FB540311-F6BE-47B3-9289-DD3DD9D729B6}" presName="hierChild5" presStyleCnt="0"/>
      <dgm:spPr/>
    </dgm:pt>
    <dgm:pt modelId="{A3A9AA93-5619-48A6-B364-34904D2DC355}" type="pres">
      <dgm:prSet presAssocID="{5BA7FDE4-8563-46CC-90EA-6839F4176EF2}" presName="Name37" presStyleLbl="parChTrans1D3" presStyleIdx="11" presStyleCnt="12"/>
      <dgm:spPr/>
    </dgm:pt>
    <dgm:pt modelId="{106443DE-1D45-4E1D-BD82-47D5132DC067}" type="pres">
      <dgm:prSet presAssocID="{1627A634-B412-4AB7-B435-8F2F9B4C71E0}" presName="hierRoot2" presStyleCnt="0">
        <dgm:presLayoutVars>
          <dgm:hierBranch val="init"/>
        </dgm:presLayoutVars>
      </dgm:prSet>
      <dgm:spPr/>
    </dgm:pt>
    <dgm:pt modelId="{FCC4B661-066A-4332-BCC0-9111FA021620}" type="pres">
      <dgm:prSet presAssocID="{1627A634-B412-4AB7-B435-8F2F9B4C71E0}" presName="rootComposite" presStyleCnt="0"/>
      <dgm:spPr/>
    </dgm:pt>
    <dgm:pt modelId="{318A877F-9B46-404F-A813-FCDAB4199F14}" type="pres">
      <dgm:prSet presAssocID="{1627A634-B412-4AB7-B435-8F2F9B4C71E0}" presName="rootText" presStyleLbl="node3" presStyleIdx="11" presStyleCnt="12" custLinFactY="-600000" custLinFactNeighborX="-50" custLinFactNeighborY="-616054">
        <dgm:presLayoutVars>
          <dgm:chPref val="3"/>
        </dgm:presLayoutVars>
      </dgm:prSet>
      <dgm:spPr/>
    </dgm:pt>
    <dgm:pt modelId="{3C67828F-D10E-4E06-BFCD-BAE10CFB2870}" type="pres">
      <dgm:prSet presAssocID="{1627A634-B412-4AB7-B435-8F2F9B4C71E0}" presName="rootConnector" presStyleLbl="node3" presStyleIdx="11" presStyleCnt="12"/>
      <dgm:spPr/>
    </dgm:pt>
    <dgm:pt modelId="{4BFA6C76-D87E-4C77-8F8B-6CE4BADE399C}" type="pres">
      <dgm:prSet presAssocID="{1627A634-B412-4AB7-B435-8F2F9B4C71E0}" presName="hierChild4" presStyleCnt="0"/>
      <dgm:spPr/>
    </dgm:pt>
    <dgm:pt modelId="{AA957C65-A282-46E0-A636-3E073B31D53A}" type="pres">
      <dgm:prSet presAssocID="{ABD93C1C-1899-4E7F-BC70-CC8236E1CFF7}" presName="Name37" presStyleLbl="parChTrans1D4" presStyleIdx="0" presStyleCnt="3"/>
      <dgm:spPr/>
    </dgm:pt>
    <dgm:pt modelId="{720F8604-D217-4C6B-A857-D7B58DFB083B}" type="pres">
      <dgm:prSet presAssocID="{B1568C0B-4F04-4852-BBFD-EC1198470510}" presName="hierRoot2" presStyleCnt="0">
        <dgm:presLayoutVars>
          <dgm:hierBranch val="init"/>
        </dgm:presLayoutVars>
      </dgm:prSet>
      <dgm:spPr/>
    </dgm:pt>
    <dgm:pt modelId="{C0C4EFC4-2797-46A0-A43E-B0E0AD3113AF}" type="pres">
      <dgm:prSet presAssocID="{B1568C0B-4F04-4852-BBFD-EC1198470510}" presName="rootComposite" presStyleCnt="0"/>
      <dgm:spPr/>
    </dgm:pt>
    <dgm:pt modelId="{56F14074-A2E2-431C-9306-0D2B7DBC1498}" type="pres">
      <dgm:prSet presAssocID="{B1568C0B-4F04-4852-BBFD-EC1198470510}" presName="rootText" presStyleLbl="node4" presStyleIdx="0" presStyleCnt="3" custLinFactY="-600000" custLinFactNeighborX="-50" custLinFactNeighborY="-616054">
        <dgm:presLayoutVars>
          <dgm:chPref val="3"/>
        </dgm:presLayoutVars>
      </dgm:prSet>
      <dgm:spPr/>
    </dgm:pt>
    <dgm:pt modelId="{90AEDD9A-5B18-413E-8E16-31740FC97B6B}" type="pres">
      <dgm:prSet presAssocID="{B1568C0B-4F04-4852-BBFD-EC1198470510}" presName="rootConnector" presStyleLbl="node4" presStyleIdx="0" presStyleCnt="3"/>
      <dgm:spPr/>
    </dgm:pt>
    <dgm:pt modelId="{8BFBAF54-4BFB-45AB-A5AE-B79A4A651617}" type="pres">
      <dgm:prSet presAssocID="{B1568C0B-4F04-4852-BBFD-EC1198470510}" presName="hierChild4" presStyleCnt="0"/>
      <dgm:spPr/>
    </dgm:pt>
    <dgm:pt modelId="{CACC4BD8-2725-446C-B8A4-D925118B8C98}" type="pres">
      <dgm:prSet presAssocID="{B1568C0B-4F04-4852-BBFD-EC1198470510}" presName="hierChild5" presStyleCnt="0"/>
      <dgm:spPr/>
    </dgm:pt>
    <dgm:pt modelId="{32A082BE-91A1-40AC-8D6E-16648AD88711}" type="pres">
      <dgm:prSet presAssocID="{EA7444F9-E50E-48D0-B8C0-F93E76DF203E}" presName="Name37" presStyleLbl="parChTrans1D4" presStyleIdx="1" presStyleCnt="3"/>
      <dgm:spPr/>
    </dgm:pt>
    <dgm:pt modelId="{2C80B183-79B6-4358-9CC3-C6ECEF97DA61}" type="pres">
      <dgm:prSet presAssocID="{76B8D3C7-DCEE-4465-B434-7889660D694A}" presName="hierRoot2" presStyleCnt="0">
        <dgm:presLayoutVars>
          <dgm:hierBranch val="init"/>
        </dgm:presLayoutVars>
      </dgm:prSet>
      <dgm:spPr/>
    </dgm:pt>
    <dgm:pt modelId="{E2AEA8FF-34AF-4CEA-A712-D46B345D3036}" type="pres">
      <dgm:prSet presAssocID="{76B8D3C7-DCEE-4465-B434-7889660D694A}" presName="rootComposite" presStyleCnt="0"/>
      <dgm:spPr/>
    </dgm:pt>
    <dgm:pt modelId="{2083A636-748A-466B-9DC9-DAA0958A7EF4}" type="pres">
      <dgm:prSet presAssocID="{76B8D3C7-DCEE-4465-B434-7889660D694A}" presName="rootText" presStyleLbl="node4" presStyleIdx="1" presStyleCnt="3" custLinFactY="-600000" custLinFactNeighborX="-50" custLinFactNeighborY="-616054">
        <dgm:presLayoutVars>
          <dgm:chPref val="3"/>
        </dgm:presLayoutVars>
      </dgm:prSet>
      <dgm:spPr/>
    </dgm:pt>
    <dgm:pt modelId="{1F88E78C-C35C-4EFB-8695-5CE73C27A0CD}" type="pres">
      <dgm:prSet presAssocID="{76B8D3C7-DCEE-4465-B434-7889660D694A}" presName="rootConnector" presStyleLbl="node4" presStyleIdx="1" presStyleCnt="3"/>
      <dgm:spPr/>
    </dgm:pt>
    <dgm:pt modelId="{FF463778-C77B-422F-8206-32582148E04E}" type="pres">
      <dgm:prSet presAssocID="{76B8D3C7-DCEE-4465-B434-7889660D694A}" presName="hierChild4" presStyleCnt="0"/>
      <dgm:spPr/>
    </dgm:pt>
    <dgm:pt modelId="{43983B26-09F3-46CF-AF3E-A7A44D8C2A85}" type="pres">
      <dgm:prSet presAssocID="{76B8D3C7-DCEE-4465-B434-7889660D694A}" presName="hierChild5" presStyleCnt="0"/>
      <dgm:spPr/>
    </dgm:pt>
    <dgm:pt modelId="{09C5A2C2-48DE-477C-9C6E-8FA1B9DE7E76}" type="pres">
      <dgm:prSet presAssocID="{236BE966-07D4-4BA4-B139-5F261B4FBF72}" presName="Name37" presStyleLbl="parChTrans1D4" presStyleIdx="2" presStyleCnt="3"/>
      <dgm:spPr/>
    </dgm:pt>
    <dgm:pt modelId="{56E89F15-D8CD-4223-82AB-DCFF824E78AD}" type="pres">
      <dgm:prSet presAssocID="{E6BF81D0-503E-4EF2-BB18-3B6E646C8BF8}" presName="hierRoot2" presStyleCnt="0">
        <dgm:presLayoutVars>
          <dgm:hierBranch val="init"/>
        </dgm:presLayoutVars>
      </dgm:prSet>
      <dgm:spPr/>
    </dgm:pt>
    <dgm:pt modelId="{BCBE12BF-DCF4-4DA2-A637-9164F274D225}" type="pres">
      <dgm:prSet presAssocID="{E6BF81D0-503E-4EF2-BB18-3B6E646C8BF8}" presName="rootComposite" presStyleCnt="0"/>
      <dgm:spPr/>
    </dgm:pt>
    <dgm:pt modelId="{89801251-6BEF-4A5D-955C-BCD54B460CC2}" type="pres">
      <dgm:prSet presAssocID="{E6BF81D0-503E-4EF2-BB18-3B6E646C8BF8}" presName="rootText" presStyleLbl="node4" presStyleIdx="2" presStyleCnt="3" custLinFactY="-600000" custLinFactNeighborX="-50" custLinFactNeighborY="-616054">
        <dgm:presLayoutVars>
          <dgm:chPref val="3"/>
        </dgm:presLayoutVars>
      </dgm:prSet>
      <dgm:spPr/>
    </dgm:pt>
    <dgm:pt modelId="{DCE5326D-F105-479D-AC50-5911F39416E8}" type="pres">
      <dgm:prSet presAssocID="{E6BF81D0-503E-4EF2-BB18-3B6E646C8BF8}" presName="rootConnector" presStyleLbl="node4" presStyleIdx="2" presStyleCnt="3"/>
      <dgm:spPr/>
    </dgm:pt>
    <dgm:pt modelId="{F80C40F0-5071-4835-8C4B-633AF9644B77}" type="pres">
      <dgm:prSet presAssocID="{E6BF81D0-503E-4EF2-BB18-3B6E646C8BF8}" presName="hierChild4" presStyleCnt="0"/>
      <dgm:spPr/>
    </dgm:pt>
    <dgm:pt modelId="{AA32DB7A-D754-435B-ADE6-662AF579AF17}" type="pres">
      <dgm:prSet presAssocID="{E6BF81D0-503E-4EF2-BB18-3B6E646C8BF8}" presName="hierChild5" presStyleCnt="0"/>
      <dgm:spPr/>
    </dgm:pt>
    <dgm:pt modelId="{D56DD8DF-F361-4CE7-BA30-228EB12ECC1D}" type="pres">
      <dgm:prSet presAssocID="{1627A634-B412-4AB7-B435-8F2F9B4C71E0}" presName="hierChild5" presStyleCnt="0"/>
      <dgm:spPr/>
    </dgm:pt>
    <dgm:pt modelId="{A6A8C99A-EB02-4429-8ECA-9E18504CD1E8}" type="pres">
      <dgm:prSet presAssocID="{EDF82B1E-A89B-4AFE-8608-51C0354B4431}" presName="hierChild5" presStyleCnt="0"/>
      <dgm:spPr/>
    </dgm:pt>
    <dgm:pt modelId="{D8D3D7F6-FB5D-4273-BDDD-A4E8FE65A07F}" type="pres">
      <dgm:prSet presAssocID="{8BE7D129-CB41-4518-8168-8634D61EA2CC}" presName="Name37" presStyleLbl="parChTrans1D2" presStyleIdx="10" presStyleCnt="15"/>
      <dgm:spPr/>
    </dgm:pt>
    <dgm:pt modelId="{829EB6BF-0907-4773-8E80-9EC91BD4FF6F}" type="pres">
      <dgm:prSet presAssocID="{45298525-B995-4A3F-B74F-B59E87645559}" presName="hierRoot2" presStyleCnt="0">
        <dgm:presLayoutVars>
          <dgm:hierBranch val="init"/>
        </dgm:presLayoutVars>
      </dgm:prSet>
      <dgm:spPr/>
    </dgm:pt>
    <dgm:pt modelId="{8C3F82AB-6BA5-422A-B569-D9402DFF28FC}" type="pres">
      <dgm:prSet presAssocID="{45298525-B995-4A3F-B74F-B59E87645559}" presName="rootComposite" presStyleCnt="0"/>
      <dgm:spPr/>
    </dgm:pt>
    <dgm:pt modelId="{5783F5B9-CA60-4A6A-9BAF-E1693894EB19}" type="pres">
      <dgm:prSet presAssocID="{45298525-B995-4A3F-B74F-B59E87645559}" presName="rootText" presStyleLbl="node2" presStyleIdx="10" presStyleCnt="14" custLinFactY="-600000" custLinFactNeighborX="-50" custLinFactNeighborY="-616054">
        <dgm:presLayoutVars>
          <dgm:chPref val="3"/>
        </dgm:presLayoutVars>
      </dgm:prSet>
      <dgm:spPr/>
    </dgm:pt>
    <dgm:pt modelId="{5760AB3E-EB38-4583-B455-1F285F9E8926}" type="pres">
      <dgm:prSet presAssocID="{45298525-B995-4A3F-B74F-B59E87645559}" presName="rootConnector" presStyleLbl="node2" presStyleIdx="10" presStyleCnt="14"/>
      <dgm:spPr/>
    </dgm:pt>
    <dgm:pt modelId="{34085A63-12CD-4C65-86F3-22B157FC14C0}" type="pres">
      <dgm:prSet presAssocID="{45298525-B995-4A3F-B74F-B59E87645559}" presName="hierChild4" presStyleCnt="0"/>
      <dgm:spPr/>
    </dgm:pt>
    <dgm:pt modelId="{85D87DA5-B703-4F79-AEEA-94CF144700AD}" type="pres">
      <dgm:prSet presAssocID="{45298525-B995-4A3F-B74F-B59E87645559}" presName="hierChild5" presStyleCnt="0"/>
      <dgm:spPr/>
    </dgm:pt>
    <dgm:pt modelId="{52798714-C640-470E-BA0A-41168ABC33AF}" type="pres">
      <dgm:prSet presAssocID="{ACE3E24F-CA00-48A1-A53E-6F1A77B188C8}" presName="Name37" presStyleLbl="parChTrans1D2" presStyleIdx="11" presStyleCnt="15"/>
      <dgm:spPr/>
    </dgm:pt>
    <dgm:pt modelId="{43CC0BD2-3CFC-4554-81E8-D84A6865E387}" type="pres">
      <dgm:prSet presAssocID="{0BA331BE-5677-4ED2-936E-CAF05A16308A}" presName="hierRoot2" presStyleCnt="0">
        <dgm:presLayoutVars>
          <dgm:hierBranch val="init"/>
        </dgm:presLayoutVars>
      </dgm:prSet>
      <dgm:spPr/>
    </dgm:pt>
    <dgm:pt modelId="{B539D61E-8DDA-4D44-9634-301C6D3E1AFC}" type="pres">
      <dgm:prSet presAssocID="{0BA331BE-5677-4ED2-936E-CAF05A16308A}" presName="rootComposite" presStyleCnt="0"/>
      <dgm:spPr/>
    </dgm:pt>
    <dgm:pt modelId="{477C14D0-3102-4513-9024-528EBEDE5E2D}" type="pres">
      <dgm:prSet presAssocID="{0BA331BE-5677-4ED2-936E-CAF05A16308A}" presName="rootText" presStyleLbl="node2" presStyleIdx="11" presStyleCnt="14" custLinFactY="-600000" custLinFactNeighborX="-50" custLinFactNeighborY="-616054">
        <dgm:presLayoutVars>
          <dgm:chPref val="3"/>
        </dgm:presLayoutVars>
      </dgm:prSet>
      <dgm:spPr/>
    </dgm:pt>
    <dgm:pt modelId="{4F9348CA-ADC0-45B4-B090-B94B8C60B2D9}" type="pres">
      <dgm:prSet presAssocID="{0BA331BE-5677-4ED2-936E-CAF05A16308A}" presName="rootConnector" presStyleLbl="node2" presStyleIdx="11" presStyleCnt="14"/>
      <dgm:spPr/>
    </dgm:pt>
    <dgm:pt modelId="{A83F1917-6A7F-458A-9638-AE1CD6BD7EDE}" type="pres">
      <dgm:prSet presAssocID="{0BA331BE-5677-4ED2-936E-CAF05A16308A}" presName="hierChild4" presStyleCnt="0"/>
      <dgm:spPr/>
    </dgm:pt>
    <dgm:pt modelId="{EB0F2F4A-F51C-499C-9698-4C10C6B4F6C3}" type="pres">
      <dgm:prSet presAssocID="{0BA331BE-5677-4ED2-936E-CAF05A16308A}" presName="hierChild5" presStyleCnt="0"/>
      <dgm:spPr/>
    </dgm:pt>
    <dgm:pt modelId="{5616CBFE-DF43-42B4-9AAB-18D333EB7391}" type="pres">
      <dgm:prSet presAssocID="{C6217AA8-CE21-4698-9032-0F42C23E5BF0}" presName="Name37" presStyleLbl="parChTrans1D2" presStyleIdx="12" presStyleCnt="15"/>
      <dgm:spPr/>
    </dgm:pt>
    <dgm:pt modelId="{94295CA2-CB01-4B3F-8BF2-8EF5B655D524}" type="pres">
      <dgm:prSet presAssocID="{219C667F-4621-44FE-B33E-B46F1300F729}" presName="hierRoot2" presStyleCnt="0">
        <dgm:presLayoutVars>
          <dgm:hierBranch val="init"/>
        </dgm:presLayoutVars>
      </dgm:prSet>
      <dgm:spPr/>
    </dgm:pt>
    <dgm:pt modelId="{EDAAC50D-B704-486A-8B04-E854AE4FA9C8}" type="pres">
      <dgm:prSet presAssocID="{219C667F-4621-44FE-B33E-B46F1300F729}" presName="rootComposite" presStyleCnt="0"/>
      <dgm:spPr/>
    </dgm:pt>
    <dgm:pt modelId="{827A8094-52F3-4E32-A313-F9D2A19FE1B1}" type="pres">
      <dgm:prSet presAssocID="{219C667F-4621-44FE-B33E-B46F1300F729}" presName="rootText" presStyleLbl="node2" presStyleIdx="12" presStyleCnt="14" custLinFactY="-600000" custLinFactNeighborX="-50" custLinFactNeighborY="-616054">
        <dgm:presLayoutVars>
          <dgm:chPref val="3"/>
        </dgm:presLayoutVars>
      </dgm:prSet>
      <dgm:spPr/>
    </dgm:pt>
    <dgm:pt modelId="{D7BF3159-3596-40D0-841A-0185989600A5}" type="pres">
      <dgm:prSet presAssocID="{219C667F-4621-44FE-B33E-B46F1300F729}" presName="rootConnector" presStyleLbl="node2" presStyleIdx="12" presStyleCnt="14"/>
      <dgm:spPr/>
    </dgm:pt>
    <dgm:pt modelId="{7E60A649-3716-43E6-A462-9894A5B91C58}" type="pres">
      <dgm:prSet presAssocID="{219C667F-4621-44FE-B33E-B46F1300F729}" presName="hierChild4" presStyleCnt="0"/>
      <dgm:spPr/>
    </dgm:pt>
    <dgm:pt modelId="{22FD0403-6EB7-4244-87E2-D51EBA471E16}" type="pres">
      <dgm:prSet presAssocID="{219C667F-4621-44FE-B33E-B46F1300F729}" presName="hierChild5" presStyleCnt="0"/>
      <dgm:spPr/>
    </dgm:pt>
    <dgm:pt modelId="{188FFFDD-159F-44CE-A478-0841496CD144}" type="pres">
      <dgm:prSet presAssocID="{2CB3D226-96F1-459B-B09A-3CE361C5E5B1}" presName="Name37" presStyleLbl="parChTrans1D2" presStyleIdx="13" presStyleCnt="15"/>
      <dgm:spPr/>
    </dgm:pt>
    <dgm:pt modelId="{E0F32E36-D785-499B-B19C-ED0CC7D81ECD}" type="pres">
      <dgm:prSet presAssocID="{30AAC3BC-B8E9-4152-B597-D5431541C7D2}" presName="hierRoot2" presStyleCnt="0">
        <dgm:presLayoutVars>
          <dgm:hierBranch val="init"/>
        </dgm:presLayoutVars>
      </dgm:prSet>
      <dgm:spPr/>
    </dgm:pt>
    <dgm:pt modelId="{54F7D597-ECA2-4C1B-8599-AEB93A7429D5}" type="pres">
      <dgm:prSet presAssocID="{30AAC3BC-B8E9-4152-B597-D5431541C7D2}" presName="rootComposite" presStyleCnt="0"/>
      <dgm:spPr/>
    </dgm:pt>
    <dgm:pt modelId="{D1C13B32-CBBB-4F55-94E8-6EE70BA039CD}" type="pres">
      <dgm:prSet presAssocID="{30AAC3BC-B8E9-4152-B597-D5431541C7D2}" presName="rootText" presStyleLbl="node2" presStyleIdx="13" presStyleCnt="14" custLinFactY="-600000" custLinFactNeighborX="-50" custLinFactNeighborY="-616054">
        <dgm:presLayoutVars>
          <dgm:chPref val="3"/>
        </dgm:presLayoutVars>
      </dgm:prSet>
      <dgm:spPr/>
    </dgm:pt>
    <dgm:pt modelId="{BDAD12A2-7ED9-4759-BA74-F623BC9E90B6}" type="pres">
      <dgm:prSet presAssocID="{30AAC3BC-B8E9-4152-B597-D5431541C7D2}" presName="rootConnector" presStyleLbl="node2" presStyleIdx="13" presStyleCnt="14"/>
      <dgm:spPr/>
    </dgm:pt>
    <dgm:pt modelId="{75CC1569-AA84-41E8-8EF2-D516C47CBC2A}" type="pres">
      <dgm:prSet presAssocID="{30AAC3BC-B8E9-4152-B597-D5431541C7D2}" presName="hierChild4" presStyleCnt="0"/>
      <dgm:spPr/>
    </dgm:pt>
    <dgm:pt modelId="{9320B782-17D9-4910-8FBD-E1830E7911A2}" type="pres">
      <dgm:prSet presAssocID="{30AAC3BC-B8E9-4152-B597-D5431541C7D2}" presName="hierChild5" presStyleCnt="0"/>
      <dgm:spPr/>
    </dgm:pt>
    <dgm:pt modelId="{26DB3FE9-20B1-4740-A9DF-ABA56AD63F34}" type="pres">
      <dgm:prSet presAssocID="{60257331-2462-4D8C-BB63-69E510E2E57B}" presName="hierChild3" presStyleCnt="0"/>
      <dgm:spPr/>
    </dgm:pt>
    <dgm:pt modelId="{C594013D-0990-4AB2-A988-D343C87074AF}" type="pres">
      <dgm:prSet presAssocID="{0F255D33-75C3-4409-BA52-57F94E533103}" presName="Name111" presStyleLbl="parChTrans1D2" presStyleIdx="14" presStyleCnt="15"/>
      <dgm:spPr/>
    </dgm:pt>
    <dgm:pt modelId="{741DDEF9-5753-4D4F-996B-2C01509A3119}" type="pres">
      <dgm:prSet presAssocID="{DDDB517C-8A95-4770-B2B4-9C7ED317A8C3}" presName="hierRoot3" presStyleCnt="0">
        <dgm:presLayoutVars>
          <dgm:hierBranch val="init"/>
        </dgm:presLayoutVars>
      </dgm:prSet>
      <dgm:spPr/>
    </dgm:pt>
    <dgm:pt modelId="{30D30B59-23EC-4F99-ACF1-CA2B6171078D}" type="pres">
      <dgm:prSet presAssocID="{DDDB517C-8A95-4770-B2B4-9C7ED317A8C3}" presName="rootComposite3" presStyleCnt="0"/>
      <dgm:spPr/>
    </dgm:pt>
    <dgm:pt modelId="{41723205-2804-41DF-912E-879F6DD9384A}" type="pres">
      <dgm:prSet presAssocID="{DDDB517C-8A95-4770-B2B4-9C7ED317A8C3}" presName="rootText3" presStyleLbl="asst1" presStyleIdx="0" presStyleCnt="1" custLinFactY="-600000" custLinFactNeighborX="-50" custLinFactNeighborY="-616054">
        <dgm:presLayoutVars>
          <dgm:chPref val="3"/>
        </dgm:presLayoutVars>
      </dgm:prSet>
      <dgm:spPr/>
    </dgm:pt>
    <dgm:pt modelId="{FA76EF87-860F-4CC8-90BA-E57B5C8E7432}" type="pres">
      <dgm:prSet presAssocID="{DDDB517C-8A95-4770-B2B4-9C7ED317A8C3}" presName="rootConnector3" presStyleLbl="asst1" presStyleIdx="0" presStyleCnt="1"/>
      <dgm:spPr/>
    </dgm:pt>
    <dgm:pt modelId="{560DC294-F554-45AE-9F8A-892F8EB3BC5A}" type="pres">
      <dgm:prSet presAssocID="{DDDB517C-8A95-4770-B2B4-9C7ED317A8C3}" presName="hierChild6" presStyleCnt="0"/>
      <dgm:spPr/>
    </dgm:pt>
    <dgm:pt modelId="{375A9595-17A2-418E-9C37-0327794808B6}" type="pres">
      <dgm:prSet presAssocID="{DDDB517C-8A95-4770-B2B4-9C7ED317A8C3}" presName="hierChild7" presStyleCnt="0"/>
      <dgm:spPr/>
    </dgm:pt>
  </dgm:ptLst>
  <dgm:cxnLst>
    <dgm:cxn modelId="{71A86C01-7FE1-4A73-9A3D-0F888E120845}" srcId="{78D34575-27B9-42CF-B5A7-D5E19EE25CC4}" destId="{82074D5C-3883-4A55-891D-F970470A5C4E}" srcOrd="0" destOrd="0" parTransId="{68C9CF02-10C7-4DAD-B57D-2611A2F320F3}" sibTransId="{2A6CD93B-B3F8-4C0C-8A24-9E6571C9DBD0}"/>
    <dgm:cxn modelId="{2FB4C303-36D5-48B6-AC42-CD4B8C031390}" srcId="{1627A634-B412-4AB7-B435-8F2F9B4C71E0}" destId="{76B8D3C7-DCEE-4465-B434-7889660D694A}" srcOrd="1" destOrd="0" parTransId="{EA7444F9-E50E-48D0-B8C0-F93E76DF203E}" sibTransId="{46650012-AD20-4090-9773-EF2BDE5F23C6}"/>
    <dgm:cxn modelId="{E90A7505-2CE7-4E6C-8CA1-2694E8A8EA13}" type="presOf" srcId="{908DFE27-BE54-4855-A0E6-0F26859D2674}" destId="{A7D3C6E0-BF66-4E51-BE4D-B651BE268236}" srcOrd="0" destOrd="0" presId="urn:microsoft.com/office/officeart/2005/8/layout/orgChart1"/>
    <dgm:cxn modelId="{7E5E3807-2526-4395-945D-5F92F9F442F7}" type="presOf" srcId="{EDF82B1E-A89B-4AFE-8608-51C0354B4431}" destId="{1F6236EA-69D7-4F21-8CFF-8832F62CD70F}" srcOrd="1" destOrd="0" presId="urn:microsoft.com/office/officeart/2005/8/layout/orgChart1"/>
    <dgm:cxn modelId="{0CF91A0A-0B21-4071-89D3-5D5CC716468E}" type="presOf" srcId="{4244839F-F3A8-44DB-8E3D-7C06ED047168}" destId="{2A23F1E8-6DC2-4A7E-8B46-80D3CB98168F}" srcOrd="0" destOrd="0" presId="urn:microsoft.com/office/officeart/2005/8/layout/orgChart1"/>
    <dgm:cxn modelId="{E4CF440A-9ECA-4C3A-B431-B1465CE9811F}" srcId="{60257331-2462-4D8C-BB63-69E510E2E57B}" destId="{30AAC3BC-B8E9-4152-B597-D5431541C7D2}" srcOrd="14" destOrd="0" parTransId="{2CB3D226-96F1-459B-B09A-3CE361C5E5B1}" sibTransId="{A7D10723-84AB-4ADE-B5AB-8FF4FD55467A}"/>
    <dgm:cxn modelId="{2E41640C-7ED6-4BB7-A935-D0FEF81ACE50}" type="presOf" srcId="{B1F57D2D-F3EC-4E29-9526-E9CC5B4B2BE1}" destId="{5FC6892D-0C87-47CC-AF3E-AD00915D7BC2}" srcOrd="0" destOrd="0" presId="urn:microsoft.com/office/officeart/2005/8/layout/orgChart1"/>
    <dgm:cxn modelId="{6CFD6E0E-9C68-45CC-B00D-9803ADBB74F1}" srcId="{78D34575-27B9-42CF-B5A7-D5E19EE25CC4}" destId="{C69D0A93-C843-48C3-8CE5-23E8C4A3ACF0}" srcOrd="1" destOrd="0" parTransId="{9514C809-39B8-4A6E-B8CE-3831FBA212ED}" sibTransId="{F3FE3BEF-EFDB-416E-88CC-3EF7BC6A9138}"/>
    <dgm:cxn modelId="{EFD5DA10-436A-4A09-B87F-372A44A1199F}" type="presOf" srcId="{192FCDBA-DEFB-4AEB-92DA-F71BD95DAC48}" destId="{70A9FFAA-5248-4216-B653-23851B7E029E}" srcOrd="0" destOrd="0" presId="urn:microsoft.com/office/officeart/2005/8/layout/orgChart1"/>
    <dgm:cxn modelId="{734AAC12-C95F-4BFE-B5BC-E9DC1C5CDA0D}" type="presOf" srcId="{313B76F7-FD60-4E04-BFC1-7C71D4003DBE}" destId="{53DF8157-E858-4319-8F2C-39B0B441A89F}" srcOrd="0" destOrd="0" presId="urn:microsoft.com/office/officeart/2005/8/layout/orgChart1"/>
    <dgm:cxn modelId="{42201C15-8534-43B1-B469-33C974615AFC}" type="presOf" srcId="{60257331-2462-4D8C-BB63-69E510E2E57B}" destId="{525EE675-D323-45FC-A8EB-93F9CB0A5570}" srcOrd="1" destOrd="0" presId="urn:microsoft.com/office/officeart/2005/8/layout/orgChart1"/>
    <dgm:cxn modelId="{4F743018-610D-4C85-AB5A-959655F44D22}" type="presOf" srcId="{4AB86BD9-8C41-452F-BE32-4E9FDE53440C}" destId="{FCD09241-4A9B-4383-AEA3-3393FB47916C}" srcOrd="1" destOrd="0" presId="urn:microsoft.com/office/officeart/2005/8/layout/orgChart1"/>
    <dgm:cxn modelId="{54AC8818-8873-4521-9412-5C4723DA092D}" srcId="{EDF82B1E-A89B-4AFE-8608-51C0354B4431}" destId="{FB540311-F6BE-47B3-9289-DD3DD9D729B6}" srcOrd="8" destOrd="0" parTransId="{1D6A8920-B4C3-4DC5-9CCC-3A2250ADCCD9}" sibTransId="{361493F7-00B9-4026-B7C5-AF18EEE827FB}"/>
    <dgm:cxn modelId="{0368AC18-23B0-475D-BAFB-D524993E407A}" type="presOf" srcId="{C8AD1FA0-78C3-49AF-8938-7D0961BD7C96}" destId="{AB96E67E-4302-4396-83C6-4F1BFC961888}" srcOrd="1" destOrd="0" presId="urn:microsoft.com/office/officeart/2005/8/layout/orgChart1"/>
    <dgm:cxn modelId="{3D89D819-8C28-4E69-A3F5-17277D699F10}" type="presOf" srcId="{9514C809-39B8-4A6E-B8CE-3831FBA212ED}" destId="{07D92557-A696-402E-8211-09F25A29FF14}" srcOrd="0" destOrd="0" presId="urn:microsoft.com/office/officeart/2005/8/layout/orgChart1"/>
    <dgm:cxn modelId="{3ACAF519-EAA4-48F1-8F98-814C215A2DCB}" type="presOf" srcId="{82074D5C-3883-4A55-891D-F970470A5C4E}" destId="{E7EB5926-050D-41B1-94C5-A7AC2A0931F3}" srcOrd="1" destOrd="0" presId="urn:microsoft.com/office/officeart/2005/8/layout/orgChart1"/>
    <dgm:cxn modelId="{D714CE1A-5F2F-454F-BB2A-685FC7718262}" type="presOf" srcId="{F03AAD83-FBA5-458A-A00C-9718C6F97F43}" destId="{AC1A15E8-D723-4DE5-B258-CD5FA839F5FE}" srcOrd="0" destOrd="0" presId="urn:microsoft.com/office/officeart/2005/8/layout/orgChart1"/>
    <dgm:cxn modelId="{E65D1D1D-B073-4181-9EE7-A8CE3C07024C}" type="presOf" srcId="{0F255D33-75C3-4409-BA52-57F94E533103}" destId="{C594013D-0990-4AB2-A988-D343C87074AF}" srcOrd="0" destOrd="0" presId="urn:microsoft.com/office/officeart/2005/8/layout/orgChart1"/>
    <dgm:cxn modelId="{7DFBF11D-5AE6-4A6B-B733-9EDA38087C89}" type="presOf" srcId="{FB6AEF17-C678-4148-A85A-2FFD494991D0}" destId="{2E2C085E-9593-47A4-9061-CB52D617F079}" srcOrd="0" destOrd="0" presId="urn:microsoft.com/office/officeart/2005/8/layout/orgChart1"/>
    <dgm:cxn modelId="{4220641E-3E8E-4014-833A-6B0624C4544D}" type="presOf" srcId="{E6BF81D0-503E-4EF2-BB18-3B6E646C8BF8}" destId="{89801251-6BEF-4A5D-955C-BCD54B460CC2}" srcOrd="0" destOrd="0" presId="urn:microsoft.com/office/officeart/2005/8/layout/orgChart1"/>
    <dgm:cxn modelId="{DF42B81E-2FB0-4CEA-93CC-DCE8871AE82C}" type="presOf" srcId="{2F4903E0-92E0-4D30-8B54-9806CCBF2DEE}" destId="{30AAE7BE-B87E-4447-A934-23274C3BA877}" srcOrd="1" destOrd="0" presId="urn:microsoft.com/office/officeart/2005/8/layout/orgChart1"/>
    <dgm:cxn modelId="{C8E5FA20-D1EA-40B6-ADF5-EA567AC91601}" type="presOf" srcId="{EDF82B1E-A89B-4AFE-8608-51C0354B4431}" destId="{225E2DEC-9CDD-4EBF-9800-C896305054E4}" srcOrd="0" destOrd="0" presId="urn:microsoft.com/office/officeart/2005/8/layout/orgChart1"/>
    <dgm:cxn modelId="{EA7BD421-53A3-441B-8574-D5E0FB19EB46}" type="presOf" srcId="{30AAC3BC-B8E9-4152-B597-D5431541C7D2}" destId="{BDAD12A2-7ED9-4759-BA74-F623BC9E90B6}" srcOrd="1" destOrd="0" presId="urn:microsoft.com/office/officeart/2005/8/layout/orgChart1"/>
    <dgm:cxn modelId="{D46B1922-35B0-49DB-A974-25C47F8C51C3}" type="presOf" srcId="{1D6A8920-B4C3-4DC5-9CCC-3A2250ADCCD9}" destId="{386FACD8-B325-4796-A9E0-314D5D52DE95}" srcOrd="0" destOrd="0" presId="urn:microsoft.com/office/officeart/2005/8/layout/orgChart1"/>
    <dgm:cxn modelId="{9B35CF24-006D-4BE8-9D0E-5A4AEF87C794}" type="presOf" srcId="{99703124-5E1F-4C0B-AA87-70520B3A4244}" destId="{D348CCAD-9FAE-4464-B07B-1212C081504D}" srcOrd="0" destOrd="0" presId="urn:microsoft.com/office/officeart/2005/8/layout/orgChart1"/>
    <dgm:cxn modelId="{873D6B26-5450-4248-B92C-A661C55997E5}" srcId="{EDF82B1E-A89B-4AFE-8608-51C0354B4431}" destId="{9D54CF37-06F6-4351-B326-D65DFB3A5FFA}" srcOrd="6" destOrd="0" parTransId="{4AFA966B-CCD5-4E99-AE6C-8A49AFBC9C96}" sibTransId="{F0071BC1-43D5-4A54-A3B2-77E754BB3C6D}"/>
    <dgm:cxn modelId="{4E1B5226-AEAA-4C01-8BB5-02D7BBC81F8C}" type="presOf" srcId="{219C667F-4621-44FE-B33E-B46F1300F729}" destId="{D7BF3159-3596-40D0-841A-0185989600A5}" srcOrd="1" destOrd="0" presId="urn:microsoft.com/office/officeart/2005/8/layout/orgChart1"/>
    <dgm:cxn modelId="{0CE3102A-269E-4465-9C4D-7542D473BE9F}" type="presOf" srcId="{ACE3E24F-CA00-48A1-A53E-6F1A77B188C8}" destId="{52798714-C640-470E-BA0A-41168ABC33AF}" srcOrd="0" destOrd="0" presId="urn:microsoft.com/office/officeart/2005/8/layout/orgChart1"/>
    <dgm:cxn modelId="{EE7B1F2A-56F8-40F9-80EB-86CDE5ACD956}" type="presOf" srcId="{236BE966-07D4-4BA4-B139-5F261B4FBF72}" destId="{09C5A2C2-48DE-477C-9C6E-8FA1B9DE7E76}" srcOrd="0" destOrd="0" presId="urn:microsoft.com/office/officeart/2005/8/layout/orgChart1"/>
    <dgm:cxn modelId="{4464042F-6129-4942-89ED-EE4E82914F1B}" type="presOf" srcId="{0DDAFAEB-72B6-42B7-A4F0-66F3A82FD293}" destId="{59FEA6AF-BD04-419A-B8D8-E1E9F4BC0FC9}" srcOrd="0" destOrd="0" presId="urn:microsoft.com/office/officeart/2005/8/layout/orgChart1"/>
    <dgm:cxn modelId="{5D94F82F-EF86-4CB1-BB5E-32B1BEA3C15A}" srcId="{60257331-2462-4D8C-BB63-69E510E2E57B}" destId="{FB6AEF17-C678-4148-A85A-2FFD494991D0}" srcOrd="8" destOrd="0" parTransId="{F1F851AB-16D8-436E-9FC3-209ABBF75108}" sibTransId="{79B0F1E4-B3B7-41AE-8FEA-CCD30D642AD7}"/>
    <dgm:cxn modelId="{9A103D32-255A-412A-A4A1-CDB06F2150DB}" type="presOf" srcId="{0BA331BE-5677-4ED2-936E-CAF05A16308A}" destId="{4F9348CA-ADC0-45B4-B090-B94B8C60B2D9}" srcOrd="1" destOrd="0" presId="urn:microsoft.com/office/officeart/2005/8/layout/orgChart1"/>
    <dgm:cxn modelId="{BFAF1034-571E-40D3-8E77-58972CAFDF62}" srcId="{1627A634-B412-4AB7-B435-8F2F9B4C71E0}" destId="{B1568C0B-4F04-4852-BBFD-EC1198470510}" srcOrd="0" destOrd="0" parTransId="{ABD93C1C-1899-4E7F-BC70-CC8236E1CFF7}" sibTransId="{A905DD50-C0B3-4BED-8769-8011D88C90DC}"/>
    <dgm:cxn modelId="{87213B37-21BB-4DF0-9D9E-9CFDD8F6F8DE}" type="presOf" srcId="{B1568C0B-4F04-4852-BBFD-EC1198470510}" destId="{90AEDD9A-5B18-413E-8E16-31740FC97B6B}" srcOrd="1" destOrd="0" presId="urn:microsoft.com/office/officeart/2005/8/layout/orgChart1"/>
    <dgm:cxn modelId="{77B2205F-854A-46F0-8A3E-DB16CFB02F00}" type="presOf" srcId="{78D34575-27B9-42CF-B5A7-D5E19EE25CC4}" destId="{A3CBCBDC-F632-4546-A261-28A5C70FE6A2}" srcOrd="1" destOrd="0" presId="urn:microsoft.com/office/officeart/2005/8/layout/orgChart1"/>
    <dgm:cxn modelId="{4DC0755F-755A-49A8-8325-F154A719D1B9}" srcId="{EDF82B1E-A89B-4AFE-8608-51C0354B4431}" destId="{4AB86BD9-8C41-452F-BE32-4E9FDE53440C}" srcOrd="0" destOrd="0" parTransId="{56561AA7-014C-4476-B5E4-18F8D8358C24}" sibTransId="{ABFA1BD8-0256-4D68-815F-967DB9E44EE5}"/>
    <dgm:cxn modelId="{C45A1F63-0779-48AA-BC0B-C46F1B9C1F26}" srcId="{60257331-2462-4D8C-BB63-69E510E2E57B}" destId="{DF175114-22A6-4744-9714-F783E3A28F66}" srcOrd="7" destOrd="0" parTransId="{99703124-5E1F-4C0B-AA87-70520B3A4244}" sibTransId="{4B836B5C-8312-4616-9470-99F6CD48820E}"/>
    <dgm:cxn modelId="{4194D443-FD28-4C3F-AED1-39E1DE408A12}" srcId="{EDF82B1E-A89B-4AFE-8608-51C0354B4431}" destId="{0DDAFAEB-72B6-42B7-A4F0-66F3A82FD293}" srcOrd="4" destOrd="0" parTransId="{2CDEDB56-9A31-4EFE-B16E-8F614D739336}" sibTransId="{80715E91-E261-4E8E-8A29-AE1E3500FE91}"/>
    <dgm:cxn modelId="{5C0AE243-2D1D-4DE7-9E98-8ABDDC3842E9}" srcId="{60257331-2462-4D8C-BB63-69E510E2E57B}" destId="{DDDB517C-8A95-4770-B2B4-9C7ED317A8C3}" srcOrd="2" destOrd="0" parTransId="{0F255D33-75C3-4409-BA52-57F94E533103}" sibTransId="{0231D185-C1E3-41EB-91F6-8D250F92B9AE}"/>
    <dgm:cxn modelId="{9485E443-3FC4-4F99-BF7E-518F54155718}" type="presOf" srcId="{D72CB06B-9697-4EC3-B298-C8F85F1648E3}" destId="{DCFFBC3F-11E1-43DE-9F72-4434775B7B7A}" srcOrd="0" destOrd="0" presId="urn:microsoft.com/office/officeart/2005/8/layout/orgChart1"/>
    <dgm:cxn modelId="{C5120D64-DBCE-4AEE-81FB-93AC34A98A9F}" type="presOf" srcId="{6B1C72FD-457D-45B6-8D19-12B140C2F86A}" destId="{103618B6-7144-4A1C-9AA6-4D22948C7546}" srcOrd="1" destOrd="0" presId="urn:microsoft.com/office/officeart/2005/8/layout/orgChart1"/>
    <dgm:cxn modelId="{3420E144-D992-4CB8-96DA-B9B7F674838D}" type="presOf" srcId="{8BE7D129-CB41-4518-8168-8634D61EA2CC}" destId="{D8D3D7F6-FB5D-4273-BDDD-A4E8FE65A07F}" srcOrd="0" destOrd="0" presId="urn:microsoft.com/office/officeart/2005/8/layout/orgChart1"/>
    <dgm:cxn modelId="{A2436846-D77E-4146-B161-321EDC86CC02}" type="presOf" srcId="{4244839F-F3A8-44DB-8E3D-7C06ED047168}" destId="{6F6D0387-4B6A-4C56-8F9A-225B9312F246}" srcOrd="1" destOrd="0" presId="urn:microsoft.com/office/officeart/2005/8/layout/orgChart1"/>
    <dgm:cxn modelId="{7B827166-4007-4E1E-8AAD-EBAC14757A30}" type="presOf" srcId="{76B8D3C7-DCEE-4465-B434-7889660D694A}" destId="{2083A636-748A-466B-9DC9-DAA0958A7EF4}" srcOrd="0" destOrd="0" presId="urn:microsoft.com/office/officeart/2005/8/layout/orgChart1"/>
    <dgm:cxn modelId="{4F68A847-59CE-4609-BF7A-AE898CE5D43E}" type="presOf" srcId="{5BA7FDE4-8563-46CC-90EA-6839F4176EF2}" destId="{A3A9AA93-5619-48A6-B364-34904D2DC355}" srcOrd="0" destOrd="0" presId="urn:microsoft.com/office/officeart/2005/8/layout/orgChart1"/>
    <dgm:cxn modelId="{17853668-4B31-4D0A-9489-8842502FD397}" type="presOf" srcId="{C69D0A93-C843-48C3-8CE5-23E8C4A3ACF0}" destId="{6BF87B18-4C36-4C74-AD31-A50F2185E7A1}" srcOrd="0" destOrd="0" presId="urn:microsoft.com/office/officeart/2005/8/layout/orgChart1"/>
    <dgm:cxn modelId="{74017E68-396B-47D4-9A77-F37158833071}" srcId="{EDF82B1E-A89B-4AFE-8608-51C0354B4431}" destId="{5DD07F87-C780-4DEC-8948-214F82F84DB5}" srcOrd="2" destOrd="0" parTransId="{4F67EFE6-3A89-431D-9EA0-3C875BAA5F61}" sibTransId="{B8D98B77-6FF1-4D22-B192-4865F8B9CF52}"/>
    <dgm:cxn modelId="{AA7F3F49-4359-4CD7-8A09-4F4D29E8C287}" type="presOf" srcId="{1627A634-B412-4AB7-B435-8F2F9B4C71E0}" destId="{3C67828F-D10E-4E06-BFCD-BAE10CFB2870}" srcOrd="1" destOrd="0" presId="urn:microsoft.com/office/officeart/2005/8/layout/orgChart1"/>
    <dgm:cxn modelId="{7FFF5669-B3ED-4ACB-991C-1EE27F86A634}" type="presOf" srcId="{6803B033-1B01-4B16-88DD-484603E27642}" destId="{46C0FFF8-9EA0-497B-816D-B5DD5C6DC329}" srcOrd="0" destOrd="0" presId="urn:microsoft.com/office/officeart/2005/8/layout/orgChart1"/>
    <dgm:cxn modelId="{DCAF2C6A-1710-4E84-9E4E-FA4FEAD65A0B}" type="presOf" srcId="{E92F4F65-99AD-41EE-83C5-9FCF5C3E44F5}" destId="{7ED7B60B-FD77-4414-9464-ADB26F974596}" srcOrd="1" destOrd="0" presId="urn:microsoft.com/office/officeart/2005/8/layout/orgChart1"/>
    <dgm:cxn modelId="{472BB54A-568D-4F79-AF2D-D52440F6EE78}" type="presOf" srcId="{6B1C72FD-457D-45B6-8D19-12B140C2F86A}" destId="{D7FB0D0B-499B-4278-A919-9AFDF313681D}" srcOrd="0" destOrd="0" presId="urn:microsoft.com/office/officeart/2005/8/layout/orgChart1"/>
    <dgm:cxn modelId="{4C16586B-CC8A-4A8B-A965-3E463FAE2955}" type="presOf" srcId="{BCFE2CEB-A110-4146-A918-BADBF7C3E5F5}" destId="{41610D09-5E0A-483D-8D66-7E77C85A7F19}" srcOrd="0" destOrd="0" presId="urn:microsoft.com/office/officeart/2005/8/layout/orgChart1"/>
    <dgm:cxn modelId="{16F7B44B-5439-4BC0-A555-B98CA9295738}" type="presOf" srcId="{6803B033-1B01-4B16-88DD-484603E27642}" destId="{EA6C67FE-6E57-41DD-9E46-975C4B0D17F9}" srcOrd="1" destOrd="0" presId="urn:microsoft.com/office/officeart/2005/8/layout/orgChart1"/>
    <dgm:cxn modelId="{02E4254D-0A7A-4543-A76D-A7B7C2806BD5}" type="presOf" srcId="{5DD07F87-C780-4DEC-8948-214F82F84DB5}" destId="{ABCACD95-AD84-4147-8718-E82528A69784}" srcOrd="1" destOrd="0" presId="urn:microsoft.com/office/officeart/2005/8/layout/orgChart1"/>
    <dgm:cxn modelId="{ADA6486E-407F-46C6-B3BF-87E36E61ABED}" type="presOf" srcId="{EA7444F9-E50E-48D0-B8C0-F93E76DF203E}" destId="{32A082BE-91A1-40AC-8D6E-16648AD88711}" srcOrd="0" destOrd="0" presId="urn:microsoft.com/office/officeart/2005/8/layout/orgChart1"/>
    <dgm:cxn modelId="{5DBE594E-E658-4717-961D-8339063F5E33}" type="presOf" srcId="{67F5AC63-A29E-4177-8A8C-371BE699343E}" destId="{AF554CEF-DDDC-451E-84DC-0F46CDFE5468}" srcOrd="0" destOrd="0" presId="urn:microsoft.com/office/officeart/2005/8/layout/orgChart1"/>
    <dgm:cxn modelId="{D20ECD4F-9DCA-4614-8CE4-BA950DFF6B7C}" type="presOf" srcId="{C8AD1FA0-78C3-49AF-8938-7D0961BD7C96}" destId="{3B46A7F9-A2ED-4568-8D08-43FC4AB496D4}" srcOrd="0" destOrd="0" presId="urn:microsoft.com/office/officeart/2005/8/layout/orgChart1"/>
    <dgm:cxn modelId="{3F5AD56F-36AC-47CE-B5EB-49B3A70C3112}" srcId="{EDF82B1E-A89B-4AFE-8608-51C0354B4431}" destId="{2F4903E0-92E0-4D30-8B54-9806CCBF2DEE}" srcOrd="7" destOrd="0" parTransId="{D72CB06B-9697-4EC3-B298-C8F85F1648E3}" sibTransId="{06038332-DE71-4023-8CFE-10EC3D63CE8B}"/>
    <dgm:cxn modelId="{73C11370-26DE-43F7-A225-33CA2F6545A9}" type="presOf" srcId="{56561AA7-014C-4476-B5E4-18F8D8358C24}" destId="{A16AD39B-0DD3-4211-8648-3EA99FD558F0}" srcOrd="0" destOrd="0" presId="urn:microsoft.com/office/officeart/2005/8/layout/orgChart1"/>
    <dgm:cxn modelId="{03630373-0A10-470E-9D6D-B3633A6C316C}" type="presOf" srcId="{F1F851AB-16D8-436E-9FC3-209ABBF75108}" destId="{AFDC0862-560C-4E1D-A39E-18872E78A7E0}" srcOrd="0" destOrd="0" presId="urn:microsoft.com/office/officeart/2005/8/layout/orgChart1"/>
    <dgm:cxn modelId="{8B01BE74-93F9-46EB-B7D4-1CD110ADDB93}" type="presOf" srcId="{60257331-2462-4D8C-BB63-69E510E2E57B}" destId="{5B19EF70-4F1F-4DC1-B184-70D40E3A2412}" srcOrd="0" destOrd="0" presId="urn:microsoft.com/office/officeart/2005/8/layout/orgChart1"/>
    <dgm:cxn modelId="{FA23F656-1FB1-40F8-9DAA-BF3D28811728}" type="presOf" srcId="{DF175114-22A6-4744-9714-F783E3A28F66}" destId="{38E52479-C538-469B-BCA1-56E5A1DD4714}" srcOrd="1" destOrd="0" presId="urn:microsoft.com/office/officeart/2005/8/layout/orgChart1"/>
    <dgm:cxn modelId="{66216F58-E5B8-4EE0-83F3-3045742DED86}" type="presOf" srcId="{DF175114-22A6-4744-9714-F783E3A28F66}" destId="{E4DB9058-DC22-4909-BAA6-114C12166339}" srcOrd="0" destOrd="0" presId="urn:microsoft.com/office/officeart/2005/8/layout/orgChart1"/>
    <dgm:cxn modelId="{0FBB7158-2B26-416F-91E4-0D866FA6F749}" type="presOf" srcId="{FB540311-F6BE-47B3-9289-DD3DD9D729B6}" destId="{6F183501-2270-489B-B79C-D47C4F17FCAF}" srcOrd="1" destOrd="0" presId="urn:microsoft.com/office/officeart/2005/8/layout/orgChart1"/>
    <dgm:cxn modelId="{7593BF5A-F2B0-40D8-86C7-F8E697ABEBA3}" type="presOf" srcId="{B1568C0B-4F04-4852-BBFD-EC1198470510}" destId="{56F14074-A2E2-431C-9306-0D2B7DBC1498}" srcOrd="0" destOrd="0" presId="urn:microsoft.com/office/officeart/2005/8/layout/orgChart1"/>
    <dgm:cxn modelId="{A817C67B-67C5-428F-B7E9-A681D1BC8F5F}" type="presOf" srcId="{78D34575-27B9-42CF-B5A7-D5E19EE25CC4}" destId="{CCC66416-F541-477B-AEAA-0C3502DB5259}" srcOrd="0" destOrd="0" presId="urn:microsoft.com/office/officeart/2005/8/layout/orgChart1"/>
    <dgm:cxn modelId="{48C62B7D-5D5B-449B-9437-CED5AB7D2934}" type="presOf" srcId="{B69E80BC-ED6E-4FA3-8B5E-6C434E4CF764}" destId="{2EF1FD4E-B32A-440F-9C8F-C3616CCCFAC6}" srcOrd="0" destOrd="0" presId="urn:microsoft.com/office/officeart/2005/8/layout/orgChart1"/>
    <dgm:cxn modelId="{1864147F-6739-498D-BD07-F66AA2237962}" type="presOf" srcId="{77A12E1E-CD9E-4A79-A95C-C30217C0A129}" destId="{CAB0EEC8-AEAE-49CE-8F1F-F4E66633A64B}" srcOrd="0" destOrd="0" presId="urn:microsoft.com/office/officeart/2005/8/layout/orgChart1"/>
    <dgm:cxn modelId="{555BDB81-78EF-484B-991E-B065CDD9E8DF}" type="presOf" srcId="{0DDAFAEB-72B6-42B7-A4F0-66F3A82FD293}" destId="{4AFA3B26-2E49-4CCF-9756-40AABC88CED7}" srcOrd="1" destOrd="0" presId="urn:microsoft.com/office/officeart/2005/8/layout/orgChart1"/>
    <dgm:cxn modelId="{55986E85-EF55-4A31-AC38-270F589624B5}" srcId="{EDF82B1E-A89B-4AFE-8608-51C0354B4431}" destId="{1627A634-B412-4AB7-B435-8F2F9B4C71E0}" srcOrd="9" destOrd="0" parTransId="{5BA7FDE4-8563-46CC-90EA-6839F4176EF2}" sibTransId="{1E8120FE-2A3B-47D0-8120-C1E9039560AF}"/>
    <dgm:cxn modelId="{4563C785-81B9-4E5E-9B84-09D43C82CF40}" srcId="{60257331-2462-4D8C-BB63-69E510E2E57B}" destId="{0BA331BE-5677-4ED2-936E-CAF05A16308A}" srcOrd="12" destOrd="0" parTransId="{ACE3E24F-CA00-48A1-A53E-6F1A77B188C8}" sibTransId="{AA275A1C-6DE3-4C92-B5F3-2865A29285B8}"/>
    <dgm:cxn modelId="{28468E88-F49A-45A1-9CF0-DBF57AB9D990}" srcId="{60257331-2462-4D8C-BB63-69E510E2E57B}" destId="{219C667F-4621-44FE-B33E-B46F1300F729}" srcOrd="13" destOrd="0" parTransId="{C6217AA8-CE21-4698-9032-0F42C23E5BF0}" sibTransId="{79D61D8D-CD03-4951-B557-942ED065FED7}"/>
    <dgm:cxn modelId="{1D4DBB8B-1680-46E2-9E4F-0174FE04424A}" srcId="{60257331-2462-4D8C-BB63-69E510E2E57B}" destId="{6B1C72FD-457D-45B6-8D19-12B140C2F86A}" srcOrd="3" destOrd="0" parTransId="{854DF5CA-24C5-4959-8381-B55D8B734A5A}" sibTransId="{729A4EEB-77F4-48AC-8B55-96E17A692962}"/>
    <dgm:cxn modelId="{C456368D-EEA5-49D9-97EC-A7C1148262B1}" srcId="{60257331-2462-4D8C-BB63-69E510E2E57B}" destId="{ED26BE4D-024B-4320-B44B-ADAD3DB8161D}" srcOrd="0" destOrd="0" parTransId="{0BBF80FA-4A59-4BD6-954E-11A0176B6AD7}" sibTransId="{4B29FBB5-C111-4E60-9522-90D0D16A30A1}"/>
    <dgm:cxn modelId="{52115E8E-D0F9-4879-A9C9-5239A211461F}" type="presOf" srcId="{4AB86BD9-8C41-452F-BE32-4E9FDE53440C}" destId="{FFA5B085-B346-4A70-A7F4-686CFD3F2A5C}" srcOrd="0" destOrd="0" presId="urn:microsoft.com/office/officeart/2005/8/layout/orgChart1"/>
    <dgm:cxn modelId="{6991CE8E-A54B-4322-93A5-85E081112EA2}" type="presOf" srcId="{E6BF81D0-503E-4EF2-BB18-3B6E646C8BF8}" destId="{DCE5326D-F105-479D-AC50-5911F39416E8}" srcOrd="1" destOrd="0" presId="urn:microsoft.com/office/officeart/2005/8/layout/orgChart1"/>
    <dgm:cxn modelId="{F2F7C892-F87A-46EF-AAF4-29AA6DA3DCFE}" type="presOf" srcId="{2CDEDB56-9A31-4EFE-B16E-8F614D739336}" destId="{51CEF770-DABE-4C2C-A361-3EC1CCEB95C8}" srcOrd="0" destOrd="0" presId="urn:microsoft.com/office/officeart/2005/8/layout/orgChart1"/>
    <dgm:cxn modelId="{77817993-FBC0-43D2-BEDE-0C2FB056977F}" type="presOf" srcId="{4F67EFE6-3A89-431D-9EA0-3C875BAA5F61}" destId="{968A48CE-187C-4C1D-BB1D-A6518D994D96}" srcOrd="0" destOrd="0" presId="urn:microsoft.com/office/officeart/2005/8/layout/orgChart1"/>
    <dgm:cxn modelId="{A0CF5397-B3D3-47BA-B84D-DB81A4969063}" type="presOf" srcId="{EA002893-040E-4A4B-83DA-FE7BEF7A4B53}" destId="{80C49A1F-32F0-44BD-AF33-CBA3EB2DADA7}" srcOrd="0" destOrd="0" presId="urn:microsoft.com/office/officeart/2005/8/layout/orgChart1"/>
    <dgm:cxn modelId="{F2A1DF98-9A09-4112-BDA2-92B72DE8246C}" type="presOf" srcId="{FB6AEF17-C678-4148-A85A-2FFD494991D0}" destId="{2F0A1E80-7DC0-43ED-B794-1DD269452202}" srcOrd="1" destOrd="0" presId="urn:microsoft.com/office/officeart/2005/8/layout/orgChart1"/>
    <dgm:cxn modelId="{0004059B-E76C-4352-97C3-C766133018AD}" srcId="{60257331-2462-4D8C-BB63-69E510E2E57B}" destId="{6803B033-1B01-4B16-88DD-484603E27642}" srcOrd="1" destOrd="0" parTransId="{99569ED8-4E08-4087-9D0D-2A8CE357635A}" sibTransId="{303A3A61-3264-44B3-83D1-620F4A65A1F8}"/>
    <dgm:cxn modelId="{1E884C9C-83F8-4A54-AC11-9E20AD5CD324}" type="presOf" srcId="{1627A634-B412-4AB7-B435-8F2F9B4C71E0}" destId="{318A877F-9B46-404F-A813-FCDAB4199F14}" srcOrd="0" destOrd="0" presId="urn:microsoft.com/office/officeart/2005/8/layout/orgChart1"/>
    <dgm:cxn modelId="{A7320F9F-EE1E-4CFB-B247-47CA5298AC3D}" type="presOf" srcId="{5DD07F87-C780-4DEC-8948-214F82F84DB5}" destId="{FE40951A-3C48-4C14-B954-3AA32CC5E3AD}" srcOrd="0" destOrd="0" presId="urn:microsoft.com/office/officeart/2005/8/layout/orgChart1"/>
    <dgm:cxn modelId="{FBAE4CA0-F938-4C6D-B3E2-202FF7B64000}" type="presOf" srcId="{2CB3D226-96F1-459B-B09A-3CE361C5E5B1}" destId="{188FFFDD-159F-44CE-A478-0841496CD144}" srcOrd="0" destOrd="0" presId="urn:microsoft.com/office/officeart/2005/8/layout/orgChart1"/>
    <dgm:cxn modelId="{0EEF87A2-73F9-4182-A165-D01BBAE4CBCF}" srcId="{60257331-2462-4D8C-BB63-69E510E2E57B}" destId="{78D34575-27B9-42CF-B5A7-D5E19EE25CC4}" srcOrd="9" destOrd="0" parTransId="{67F5AC63-A29E-4177-8A8C-371BE699343E}" sibTransId="{38580D9A-8BCE-4543-8217-DA78CD0A885A}"/>
    <dgm:cxn modelId="{73F51AA5-86C4-4DB4-AD62-EA36B989CFE8}" srcId="{60257331-2462-4D8C-BB63-69E510E2E57B}" destId="{BCFE2CEB-A110-4146-A918-BADBF7C3E5F5}" srcOrd="6" destOrd="0" parTransId="{AB540BA5-189E-4328-BD57-217E39781E46}" sibTransId="{CDAB7ECA-DE7B-4396-BE29-E3D454AA6663}"/>
    <dgm:cxn modelId="{11374BA5-288F-405D-8995-0E54DF5C4674}" type="presOf" srcId="{FB540311-F6BE-47B3-9289-DD3DD9D729B6}" destId="{1A54DA9E-582D-4769-9836-B3080D2A3BAD}" srcOrd="0" destOrd="0" presId="urn:microsoft.com/office/officeart/2005/8/layout/orgChart1"/>
    <dgm:cxn modelId="{2923EAA5-E624-4B80-823D-B98E90CBBDBA}" srcId="{1627A634-B412-4AB7-B435-8F2F9B4C71E0}" destId="{E6BF81D0-503E-4EF2-BB18-3B6E646C8BF8}" srcOrd="2" destOrd="0" parTransId="{236BE966-07D4-4BA4-B139-5F261B4FBF72}" sibTransId="{57BE72F7-1907-48FC-ACAD-F4574E92EA7B}"/>
    <dgm:cxn modelId="{BD3BEEA5-97D3-4B4C-8A76-2EC7819B9954}" type="presOf" srcId="{99569ED8-4E08-4087-9D0D-2A8CE357635A}" destId="{3941EF62-0E59-4348-8567-09CC0356776C}" srcOrd="0" destOrd="0" presId="urn:microsoft.com/office/officeart/2005/8/layout/orgChart1"/>
    <dgm:cxn modelId="{31CAE2A6-3001-4CAE-932C-D5F25D335BDC}" type="presOf" srcId="{E92F4F65-99AD-41EE-83C5-9FCF5C3E44F5}" destId="{E6C04F82-6CA1-4B23-97CF-189891374483}" srcOrd="0" destOrd="0" presId="urn:microsoft.com/office/officeart/2005/8/layout/orgChart1"/>
    <dgm:cxn modelId="{D6C3BCA8-97AB-4F90-95C7-C05E32801EF4}" type="presOf" srcId="{ABD93C1C-1899-4E7F-BC70-CC8236E1CFF7}" destId="{AA957C65-A282-46E0-A636-3E073B31D53A}" srcOrd="0" destOrd="0" presId="urn:microsoft.com/office/officeart/2005/8/layout/orgChart1"/>
    <dgm:cxn modelId="{0D7140AC-FE89-419D-9204-7502D8AA358B}" srcId="{60257331-2462-4D8C-BB63-69E510E2E57B}" destId="{E92F4F65-99AD-41EE-83C5-9FCF5C3E44F5}" srcOrd="5" destOrd="0" parTransId="{313B76F7-FD60-4E04-BFC1-7C71D4003DBE}" sibTransId="{2AC6CA56-2262-4982-A1B0-9287D4633E9E}"/>
    <dgm:cxn modelId="{DEE8D3AD-548C-4AD1-BF65-A4BCCA0CC168}" type="presOf" srcId="{45298525-B995-4A3F-B74F-B59E87645559}" destId="{5783F5B9-CA60-4A6A-9BAF-E1693894EB19}" srcOrd="0" destOrd="0" presId="urn:microsoft.com/office/officeart/2005/8/layout/orgChart1"/>
    <dgm:cxn modelId="{949D2FB2-7D65-4D29-A151-9AB21F6C0D59}" srcId="{EDF82B1E-A89B-4AFE-8608-51C0354B4431}" destId="{B69E80BC-ED6E-4FA3-8B5E-6C434E4CF764}" srcOrd="3" destOrd="0" parTransId="{908DFE27-BE54-4855-A0E6-0F26859D2674}" sibTransId="{3C3BB032-848E-49C0-8083-6615B7B4CB46}"/>
    <dgm:cxn modelId="{605A7CB3-D494-4FE9-969D-B31ED3CBEB84}" type="presOf" srcId="{B69E80BC-ED6E-4FA3-8B5E-6C434E4CF764}" destId="{581B6E1B-B821-40EF-9867-97A1827E2E8B}" srcOrd="1" destOrd="0" presId="urn:microsoft.com/office/officeart/2005/8/layout/orgChart1"/>
    <dgm:cxn modelId="{1C8B8BB6-F727-4760-9C33-119762D8110D}" type="presOf" srcId="{0BA331BE-5677-4ED2-936E-CAF05A16308A}" destId="{477C14D0-3102-4513-9024-528EBEDE5E2D}" srcOrd="0" destOrd="0" presId="urn:microsoft.com/office/officeart/2005/8/layout/orgChart1"/>
    <dgm:cxn modelId="{4AE5A6B8-A84F-4A1A-AC89-3F726BC62886}" type="presOf" srcId="{2F4903E0-92E0-4D30-8B54-9806CCBF2DEE}" destId="{C6F4CD0F-9DEC-495B-99C1-45F82114EE97}" srcOrd="0" destOrd="0" presId="urn:microsoft.com/office/officeart/2005/8/layout/orgChart1"/>
    <dgm:cxn modelId="{2F0BC0B8-23C2-4546-A9E2-75754504B779}" srcId="{60257331-2462-4D8C-BB63-69E510E2E57B}" destId="{F03AAD83-FBA5-458A-A00C-9718C6F97F43}" srcOrd="4" destOrd="0" parTransId="{B1F57D2D-F3EC-4E29-9526-E9CC5B4B2BE1}" sibTransId="{AD4518CB-A9C7-426C-8557-03AB2426A8DB}"/>
    <dgm:cxn modelId="{A83B3EB9-5D4F-4C18-BC94-A0062A17CFD6}" type="presOf" srcId="{AB540BA5-189E-4328-BD57-217E39781E46}" destId="{523DCA61-F5FC-4811-98AE-314381E4985A}" srcOrd="0" destOrd="0" presId="urn:microsoft.com/office/officeart/2005/8/layout/orgChart1"/>
    <dgm:cxn modelId="{CDEC87BD-C651-4A79-9A5B-43D9332343E2}" type="presOf" srcId="{C69D0A93-C843-48C3-8CE5-23E8C4A3ACF0}" destId="{AC7C6A0A-0F0C-4FB1-AC98-AAB13AFBBEC2}" srcOrd="1" destOrd="0" presId="urn:microsoft.com/office/officeart/2005/8/layout/orgChart1"/>
    <dgm:cxn modelId="{3C0FA3BF-D27C-4A3A-B16D-53E825613767}" srcId="{EDF82B1E-A89B-4AFE-8608-51C0354B4431}" destId="{4244839F-F3A8-44DB-8E3D-7C06ED047168}" srcOrd="1" destOrd="0" parTransId="{B1419BF6-BB35-4F11-9DD9-692C2A42D76E}" sibTransId="{8EFD46AA-3301-41A5-9547-C47798873288}"/>
    <dgm:cxn modelId="{C57D8DC2-8ACA-4273-85BA-558B86AE5E39}" type="presOf" srcId="{ED26BE4D-024B-4320-B44B-ADAD3DB8161D}" destId="{B81A2CB2-5720-4B94-A483-368D5270B83B}" srcOrd="1" destOrd="0" presId="urn:microsoft.com/office/officeart/2005/8/layout/orgChart1"/>
    <dgm:cxn modelId="{37E7B7C3-4A95-427D-BF89-0F8015527D84}" type="presOf" srcId="{9D54CF37-06F6-4351-B326-D65DFB3A5FFA}" destId="{39B8469C-08A5-4266-A6CE-25CC10934650}" srcOrd="0" destOrd="0" presId="urn:microsoft.com/office/officeart/2005/8/layout/orgChart1"/>
    <dgm:cxn modelId="{DEB8A0C5-6491-4E6B-99D5-A1760CD8947C}" type="presOf" srcId="{30AAC3BC-B8E9-4152-B597-D5431541C7D2}" destId="{D1C13B32-CBBB-4F55-94E8-6EE70BA039CD}" srcOrd="0" destOrd="0" presId="urn:microsoft.com/office/officeart/2005/8/layout/orgChart1"/>
    <dgm:cxn modelId="{812689CD-2154-4281-AE7C-9681967B96FF}" type="presOf" srcId="{ED26BE4D-024B-4320-B44B-ADAD3DB8161D}" destId="{9D13762A-AC9F-415E-BF83-3CB6D6D33CD5}" srcOrd="0" destOrd="0" presId="urn:microsoft.com/office/officeart/2005/8/layout/orgChart1"/>
    <dgm:cxn modelId="{4A69B8CF-3932-4A0F-8FA7-DF00C8141837}" type="presOf" srcId="{76B8D3C7-DCEE-4465-B434-7889660D694A}" destId="{1F88E78C-C35C-4EFB-8695-5CE73C27A0CD}" srcOrd="1" destOrd="0" presId="urn:microsoft.com/office/officeart/2005/8/layout/orgChart1"/>
    <dgm:cxn modelId="{F32EFCD1-39D1-497C-9207-2EE73AF492DD}" srcId="{60257331-2462-4D8C-BB63-69E510E2E57B}" destId="{EDF82B1E-A89B-4AFE-8608-51C0354B4431}" srcOrd="10" destOrd="0" parTransId="{192FCDBA-DEFB-4AEB-92DA-F71BD95DAC48}" sibTransId="{80186737-2D07-4255-8C9A-07CEE625B5C1}"/>
    <dgm:cxn modelId="{FA5A15D4-D50A-483A-ABEA-1BAA9F418900}" srcId="{EA002893-040E-4A4B-83DA-FE7BEF7A4B53}" destId="{60257331-2462-4D8C-BB63-69E510E2E57B}" srcOrd="0" destOrd="0" parTransId="{EFD38FBD-81A8-43DA-B500-EFD6133771BF}" sibTransId="{D60A2F32-22AE-4F0F-8746-1B64A6454939}"/>
    <dgm:cxn modelId="{406545D5-9501-4789-9CDF-38C4A2AA8135}" type="presOf" srcId="{68C9CF02-10C7-4DAD-B57D-2611A2F320F3}" destId="{97E66F65-434E-49D8-8227-732BCAF3DF2D}" srcOrd="0" destOrd="0" presId="urn:microsoft.com/office/officeart/2005/8/layout/orgChart1"/>
    <dgm:cxn modelId="{889EFFD6-B5BC-4D9A-8F17-443708E17F9D}" srcId="{EDF82B1E-A89B-4AFE-8608-51C0354B4431}" destId="{C8AD1FA0-78C3-49AF-8938-7D0961BD7C96}" srcOrd="5" destOrd="0" parTransId="{77A12E1E-CD9E-4A79-A95C-C30217C0A129}" sibTransId="{73FA9403-8637-4EF8-91AA-8B97AC73EAB2}"/>
    <dgm:cxn modelId="{FCA311DB-C2D1-4ABD-B161-A5DC2B9451AC}" type="presOf" srcId="{F03AAD83-FBA5-458A-A00C-9718C6F97F43}" destId="{99F5B268-D72B-4728-85CF-EC3BEC09AA89}" srcOrd="1" destOrd="0" presId="urn:microsoft.com/office/officeart/2005/8/layout/orgChart1"/>
    <dgm:cxn modelId="{258A39DD-80AB-42D4-B810-594B6B581884}" type="presOf" srcId="{82074D5C-3883-4A55-891D-F970470A5C4E}" destId="{55894433-241B-4D83-8E2D-A51397E6CBE0}" srcOrd="0" destOrd="0" presId="urn:microsoft.com/office/officeart/2005/8/layout/orgChart1"/>
    <dgm:cxn modelId="{9C2C33E0-DB86-474F-960C-E93E4C6DB282}" type="presOf" srcId="{9D54CF37-06F6-4351-B326-D65DFB3A5FFA}" destId="{207A2EA2-A92F-40CA-9AE3-0DD471ED2D55}" srcOrd="1" destOrd="0" presId="urn:microsoft.com/office/officeart/2005/8/layout/orgChart1"/>
    <dgm:cxn modelId="{D961C2E0-E814-4B8A-B4AC-32CB4D3108B9}" type="presOf" srcId="{0BBF80FA-4A59-4BD6-954E-11A0176B6AD7}" destId="{BEEF2495-1B42-45D3-AAE4-E818809E7E36}" srcOrd="0" destOrd="0" presId="urn:microsoft.com/office/officeart/2005/8/layout/orgChart1"/>
    <dgm:cxn modelId="{FC177DE5-75E1-4456-967B-89A0AB91F3B0}" type="presOf" srcId="{4AFA966B-CCD5-4E99-AE6C-8A49AFBC9C96}" destId="{A479C0E9-2FB7-4F95-984A-45B6804F4ABD}" srcOrd="0" destOrd="0" presId="urn:microsoft.com/office/officeart/2005/8/layout/orgChart1"/>
    <dgm:cxn modelId="{8F6A67E6-4E0F-4957-8336-A44EEB4A8633}" type="presOf" srcId="{DDDB517C-8A95-4770-B2B4-9C7ED317A8C3}" destId="{FA76EF87-860F-4CC8-90BA-E57B5C8E7432}" srcOrd="1" destOrd="0" presId="urn:microsoft.com/office/officeart/2005/8/layout/orgChart1"/>
    <dgm:cxn modelId="{49B49FE7-158A-4C0C-A544-FBFB71063691}" srcId="{60257331-2462-4D8C-BB63-69E510E2E57B}" destId="{45298525-B995-4A3F-B74F-B59E87645559}" srcOrd="11" destOrd="0" parTransId="{8BE7D129-CB41-4518-8168-8634D61EA2CC}" sibTransId="{658462E0-F451-47F5-9BD6-1EBEA3B16E68}"/>
    <dgm:cxn modelId="{42939DEA-9B73-4631-8925-C4EC22863F0E}" type="presOf" srcId="{BCFE2CEB-A110-4146-A918-BADBF7C3E5F5}" destId="{F3915BD0-3B39-4C0D-A207-79097890B434}" srcOrd="1" destOrd="0" presId="urn:microsoft.com/office/officeart/2005/8/layout/orgChart1"/>
    <dgm:cxn modelId="{48F83AF0-7525-489E-89B0-35A9BE4F3A89}" type="presOf" srcId="{C6217AA8-CE21-4698-9032-0F42C23E5BF0}" destId="{5616CBFE-DF43-42B4-9AAB-18D333EB7391}" srcOrd="0" destOrd="0" presId="urn:microsoft.com/office/officeart/2005/8/layout/orgChart1"/>
    <dgm:cxn modelId="{07B2FEF3-7E62-452C-B9C7-7BEF601F7A06}" type="presOf" srcId="{B1419BF6-BB35-4F11-9DD9-692C2A42D76E}" destId="{3B17F55C-A017-4C1D-9DB6-55950270E6AE}" srcOrd="0" destOrd="0" presId="urn:microsoft.com/office/officeart/2005/8/layout/orgChart1"/>
    <dgm:cxn modelId="{EC1CD2F5-B7A7-4D12-927C-2689B96F28CD}" type="presOf" srcId="{DDDB517C-8A95-4770-B2B4-9C7ED317A8C3}" destId="{41723205-2804-41DF-912E-879F6DD9384A}" srcOrd="0" destOrd="0" presId="urn:microsoft.com/office/officeart/2005/8/layout/orgChart1"/>
    <dgm:cxn modelId="{BCB997F6-DD19-4EB4-8088-0E331058CD26}" type="presOf" srcId="{219C667F-4621-44FE-B33E-B46F1300F729}" destId="{827A8094-52F3-4E32-A313-F9D2A19FE1B1}" srcOrd="0" destOrd="0" presId="urn:microsoft.com/office/officeart/2005/8/layout/orgChart1"/>
    <dgm:cxn modelId="{0D64BFFC-5900-47B5-BCF4-50F9459BB084}" type="presOf" srcId="{854DF5CA-24C5-4959-8381-B55D8B734A5A}" destId="{8BFC23EB-AD8C-444F-9948-F391EE1A0899}" srcOrd="0" destOrd="0" presId="urn:microsoft.com/office/officeart/2005/8/layout/orgChart1"/>
    <dgm:cxn modelId="{C60B9BFF-13F8-4CA0-B171-98096E6C3915}" type="presOf" srcId="{45298525-B995-4A3F-B74F-B59E87645559}" destId="{5760AB3E-EB38-4583-B455-1F285F9E8926}" srcOrd="1" destOrd="0" presId="urn:microsoft.com/office/officeart/2005/8/layout/orgChart1"/>
    <dgm:cxn modelId="{6EEC38DC-75EC-4C6E-BFC0-284F4CF05C1F}" type="presParOf" srcId="{80C49A1F-32F0-44BD-AF33-CBA3EB2DADA7}" destId="{2DED2E60-7C80-494E-AD8B-539EB2720830}" srcOrd="0" destOrd="0" presId="urn:microsoft.com/office/officeart/2005/8/layout/orgChart1"/>
    <dgm:cxn modelId="{6E5E56CB-A989-45B5-AF09-72525413DEEC}" type="presParOf" srcId="{2DED2E60-7C80-494E-AD8B-539EB2720830}" destId="{0BBA3C52-88DB-44C7-89DC-A4FA82913FC2}" srcOrd="0" destOrd="0" presId="urn:microsoft.com/office/officeart/2005/8/layout/orgChart1"/>
    <dgm:cxn modelId="{531FE1F5-AB83-4915-8CCC-3609AB3EBE63}" type="presParOf" srcId="{0BBA3C52-88DB-44C7-89DC-A4FA82913FC2}" destId="{5B19EF70-4F1F-4DC1-B184-70D40E3A2412}" srcOrd="0" destOrd="0" presId="urn:microsoft.com/office/officeart/2005/8/layout/orgChart1"/>
    <dgm:cxn modelId="{BE3C3FA9-9E52-45EE-8C9C-14D0BA0ED361}" type="presParOf" srcId="{0BBA3C52-88DB-44C7-89DC-A4FA82913FC2}" destId="{525EE675-D323-45FC-A8EB-93F9CB0A5570}" srcOrd="1" destOrd="0" presId="urn:microsoft.com/office/officeart/2005/8/layout/orgChart1"/>
    <dgm:cxn modelId="{E1C13DCA-7DE8-4F2E-8833-A2653322DEB0}" type="presParOf" srcId="{2DED2E60-7C80-494E-AD8B-539EB2720830}" destId="{E135995A-8FCA-43BE-B93A-4EA7EF7EFBAC}" srcOrd="1" destOrd="0" presId="urn:microsoft.com/office/officeart/2005/8/layout/orgChart1"/>
    <dgm:cxn modelId="{DB62A270-F02F-4E4A-BDD7-71810D6D53E5}" type="presParOf" srcId="{E135995A-8FCA-43BE-B93A-4EA7EF7EFBAC}" destId="{BEEF2495-1B42-45D3-AAE4-E818809E7E36}" srcOrd="0" destOrd="0" presId="urn:microsoft.com/office/officeart/2005/8/layout/orgChart1"/>
    <dgm:cxn modelId="{147588D5-BCE9-43D6-9B37-8F79524DE0F6}" type="presParOf" srcId="{E135995A-8FCA-43BE-B93A-4EA7EF7EFBAC}" destId="{795E6B7B-8094-49D7-8901-2CB67AA4849B}" srcOrd="1" destOrd="0" presId="urn:microsoft.com/office/officeart/2005/8/layout/orgChart1"/>
    <dgm:cxn modelId="{FADF4DD1-7FFF-4736-B6FB-89AE647F95CE}" type="presParOf" srcId="{795E6B7B-8094-49D7-8901-2CB67AA4849B}" destId="{F3914E3B-7B0A-4433-BFF8-FD1276BF2C42}" srcOrd="0" destOrd="0" presId="urn:microsoft.com/office/officeart/2005/8/layout/orgChart1"/>
    <dgm:cxn modelId="{86948AB0-0216-4365-8FEE-D026459DD128}" type="presParOf" srcId="{F3914E3B-7B0A-4433-BFF8-FD1276BF2C42}" destId="{9D13762A-AC9F-415E-BF83-3CB6D6D33CD5}" srcOrd="0" destOrd="0" presId="urn:microsoft.com/office/officeart/2005/8/layout/orgChart1"/>
    <dgm:cxn modelId="{62436802-A4FE-41F6-A3A8-D312A98247C2}" type="presParOf" srcId="{F3914E3B-7B0A-4433-BFF8-FD1276BF2C42}" destId="{B81A2CB2-5720-4B94-A483-368D5270B83B}" srcOrd="1" destOrd="0" presId="urn:microsoft.com/office/officeart/2005/8/layout/orgChart1"/>
    <dgm:cxn modelId="{D9BB5F2D-20BD-4FF7-8F76-2B4D5706267A}" type="presParOf" srcId="{795E6B7B-8094-49D7-8901-2CB67AA4849B}" destId="{A88FADF9-C392-4DF4-85EC-31830A0E28BF}" srcOrd="1" destOrd="0" presId="urn:microsoft.com/office/officeart/2005/8/layout/orgChart1"/>
    <dgm:cxn modelId="{00F13DBC-0247-418F-A525-8E4711BEC735}" type="presParOf" srcId="{795E6B7B-8094-49D7-8901-2CB67AA4849B}" destId="{8AE1050C-CA5C-4439-8439-D1E11A140FE6}" srcOrd="2" destOrd="0" presId="urn:microsoft.com/office/officeart/2005/8/layout/orgChart1"/>
    <dgm:cxn modelId="{BA9D93D2-E3C6-422A-9DF3-C0FC87ED7D0D}" type="presParOf" srcId="{E135995A-8FCA-43BE-B93A-4EA7EF7EFBAC}" destId="{3941EF62-0E59-4348-8567-09CC0356776C}" srcOrd="2" destOrd="0" presId="urn:microsoft.com/office/officeart/2005/8/layout/orgChart1"/>
    <dgm:cxn modelId="{D4F44D23-8BC9-43BD-8430-4DEC920A88BB}" type="presParOf" srcId="{E135995A-8FCA-43BE-B93A-4EA7EF7EFBAC}" destId="{DCE2CFF2-DAC8-4DA0-926D-0E09680B335F}" srcOrd="3" destOrd="0" presId="urn:microsoft.com/office/officeart/2005/8/layout/orgChart1"/>
    <dgm:cxn modelId="{FA3B1F19-C964-423E-BBEA-87079438066E}" type="presParOf" srcId="{DCE2CFF2-DAC8-4DA0-926D-0E09680B335F}" destId="{C2BD8EFF-F7C7-4ED3-8C05-8044B0486A10}" srcOrd="0" destOrd="0" presId="urn:microsoft.com/office/officeart/2005/8/layout/orgChart1"/>
    <dgm:cxn modelId="{FA13E0F0-CDDB-41B4-B9BA-8B44E495C8AE}" type="presParOf" srcId="{C2BD8EFF-F7C7-4ED3-8C05-8044B0486A10}" destId="{46C0FFF8-9EA0-497B-816D-B5DD5C6DC329}" srcOrd="0" destOrd="0" presId="urn:microsoft.com/office/officeart/2005/8/layout/orgChart1"/>
    <dgm:cxn modelId="{C88055A9-1D8B-4CAC-A524-8CEA61629068}" type="presParOf" srcId="{C2BD8EFF-F7C7-4ED3-8C05-8044B0486A10}" destId="{EA6C67FE-6E57-41DD-9E46-975C4B0D17F9}" srcOrd="1" destOrd="0" presId="urn:microsoft.com/office/officeart/2005/8/layout/orgChart1"/>
    <dgm:cxn modelId="{5448D164-6D77-4AC8-B600-B778FFBE5338}" type="presParOf" srcId="{DCE2CFF2-DAC8-4DA0-926D-0E09680B335F}" destId="{4D652573-595F-48E0-B9D9-BEE56FB7EFC9}" srcOrd="1" destOrd="0" presId="urn:microsoft.com/office/officeart/2005/8/layout/orgChart1"/>
    <dgm:cxn modelId="{B4CFE6C7-FD9C-4B4A-8BD0-F4C46DB5E5CE}" type="presParOf" srcId="{DCE2CFF2-DAC8-4DA0-926D-0E09680B335F}" destId="{2D0723B9-C60C-453B-9E88-BDE8FB884C92}" srcOrd="2" destOrd="0" presId="urn:microsoft.com/office/officeart/2005/8/layout/orgChart1"/>
    <dgm:cxn modelId="{19BCE649-A0F4-485F-8771-AB6D3691FB2C}" type="presParOf" srcId="{E135995A-8FCA-43BE-B93A-4EA7EF7EFBAC}" destId="{8BFC23EB-AD8C-444F-9948-F391EE1A0899}" srcOrd="4" destOrd="0" presId="urn:microsoft.com/office/officeart/2005/8/layout/orgChart1"/>
    <dgm:cxn modelId="{8BBEADF9-F70C-40F4-98CB-7DC50B1603B4}" type="presParOf" srcId="{E135995A-8FCA-43BE-B93A-4EA7EF7EFBAC}" destId="{56911AE7-1580-4599-9BB8-5B0FA59C0C3C}" srcOrd="5" destOrd="0" presId="urn:microsoft.com/office/officeart/2005/8/layout/orgChart1"/>
    <dgm:cxn modelId="{6DC11149-5D30-4275-8167-E3A7A402C448}" type="presParOf" srcId="{56911AE7-1580-4599-9BB8-5B0FA59C0C3C}" destId="{6E7E0C15-2EAA-4F1B-8E09-FD9B9C07A4D6}" srcOrd="0" destOrd="0" presId="urn:microsoft.com/office/officeart/2005/8/layout/orgChart1"/>
    <dgm:cxn modelId="{EAE66F7C-D43A-49DC-BC2B-815F2E0F7FB2}" type="presParOf" srcId="{6E7E0C15-2EAA-4F1B-8E09-FD9B9C07A4D6}" destId="{D7FB0D0B-499B-4278-A919-9AFDF313681D}" srcOrd="0" destOrd="0" presId="urn:microsoft.com/office/officeart/2005/8/layout/orgChart1"/>
    <dgm:cxn modelId="{4FC1E1BC-F29C-4E92-B7A5-4FC761853222}" type="presParOf" srcId="{6E7E0C15-2EAA-4F1B-8E09-FD9B9C07A4D6}" destId="{103618B6-7144-4A1C-9AA6-4D22948C7546}" srcOrd="1" destOrd="0" presId="urn:microsoft.com/office/officeart/2005/8/layout/orgChart1"/>
    <dgm:cxn modelId="{0B1C4942-58AD-44CE-BC8C-F3A9A1479B0F}" type="presParOf" srcId="{56911AE7-1580-4599-9BB8-5B0FA59C0C3C}" destId="{07D7596C-7FD5-4992-9455-8FED0A95030A}" srcOrd="1" destOrd="0" presId="urn:microsoft.com/office/officeart/2005/8/layout/orgChart1"/>
    <dgm:cxn modelId="{1CA34F67-936F-48A7-958B-8F3143C7CA77}" type="presParOf" srcId="{56911AE7-1580-4599-9BB8-5B0FA59C0C3C}" destId="{CDE82791-3AFD-43DD-B31E-175C1A283F8E}" srcOrd="2" destOrd="0" presId="urn:microsoft.com/office/officeart/2005/8/layout/orgChart1"/>
    <dgm:cxn modelId="{7E2747BD-BA6D-455C-85E2-C66B2DB10C8B}" type="presParOf" srcId="{E135995A-8FCA-43BE-B93A-4EA7EF7EFBAC}" destId="{5FC6892D-0C87-47CC-AF3E-AD00915D7BC2}" srcOrd="6" destOrd="0" presId="urn:microsoft.com/office/officeart/2005/8/layout/orgChart1"/>
    <dgm:cxn modelId="{4BDC0963-9957-43E4-8371-124E05FB0035}" type="presParOf" srcId="{E135995A-8FCA-43BE-B93A-4EA7EF7EFBAC}" destId="{9CD279BD-6806-47E2-ADF1-2336E6AB2BFE}" srcOrd="7" destOrd="0" presId="urn:microsoft.com/office/officeart/2005/8/layout/orgChart1"/>
    <dgm:cxn modelId="{E2F172B1-C00C-4A86-AEE2-A1D964833062}" type="presParOf" srcId="{9CD279BD-6806-47E2-ADF1-2336E6AB2BFE}" destId="{4E03C09A-66F1-4BF3-92DE-F68D8B3D0E0E}" srcOrd="0" destOrd="0" presId="urn:microsoft.com/office/officeart/2005/8/layout/orgChart1"/>
    <dgm:cxn modelId="{004C9352-CCF1-4567-8E3F-155F7C61A99F}" type="presParOf" srcId="{4E03C09A-66F1-4BF3-92DE-F68D8B3D0E0E}" destId="{AC1A15E8-D723-4DE5-B258-CD5FA839F5FE}" srcOrd="0" destOrd="0" presId="urn:microsoft.com/office/officeart/2005/8/layout/orgChart1"/>
    <dgm:cxn modelId="{A19E528F-E508-4AAF-852A-C558444EA4DF}" type="presParOf" srcId="{4E03C09A-66F1-4BF3-92DE-F68D8B3D0E0E}" destId="{99F5B268-D72B-4728-85CF-EC3BEC09AA89}" srcOrd="1" destOrd="0" presId="urn:microsoft.com/office/officeart/2005/8/layout/orgChart1"/>
    <dgm:cxn modelId="{7C8ABB64-F854-4B5A-BCC3-86C34B832365}" type="presParOf" srcId="{9CD279BD-6806-47E2-ADF1-2336E6AB2BFE}" destId="{97307DBB-BB9D-42AD-B77A-8600F16A2D47}" srcOrd="1" destOrd="0" presId="urn:microsoft.com/office/officeart/2005/8/layout/orgChart1"/>
    <dgm:cxn modelId="{4F5667DF-19A5-4F81-83F3-C3EE6C004CCF}" type="presParOf" srcId="{9CD279BD-6806-47E2-ADF1-2336E6AB2BFE}" destId="{2116D7B0-84B2-4FFE-B3FF-76DF9825EFA5}" srcOrd="2" destOrd="0" presId="urn:microsoft.com/office/officeart/2005/8/layout/orgChart1"/>
    <dgm:cxn modelId="{DC6DC430-BC6D-4DA7-A615-CD63D8DB1D96}" type="presParOf" srcId="{E135995A-8FCA-43BE-B93A-4EA7EF7EFBAC}" destId="{53DF8157-E858-4319-8F2C-39B0B441A89F}" srcOrd="8" destOrd="0" presId="urn:microsoft.com/office/officeart/2005/8/layout/orgChart1"/>
    <dgm:cxn modelId="{354CE54D-5F93-463A-9FB9-7D6E920F0D9E}" type="presParOf" srcId="{E135995A-8FCA-43BE-B93A-4EA7EF7EFBAC}" destId="{A011B4B6-6D45-4472-BCF1-C5D166446B35}" srcOrd="9" destOrd="0" presId="urn:microsoft.com/office/officeart/2005/8/layout/orgChart1"/>
    <dgm:cxn modelId="{5D716AA3-B408-4C6E-A47A-834A1931A181}" type="presParOf" srcId="{A011B4B6-6D45-4472-BCF1-C5D166446B35}" destId="{031BA6C3-76B9-40C8-B4F1-1E1A594E9DD1}" srcOrd="0" destOrd="0" presId="urn:microsoft.com/office/officeart/2005/8/layout/orgChart1"/>
    <dgm:cxn modelId="{5830A369-410A-40BB-A851-A6F10B08DC99}" type="presParOf" srcId="{031BA6C3-76B9-40C8-B4F1-1E1A594E9DD1}" destId="{E6C04F82-6CA1-4B23-97CF-189891374483}" srcOrd="0" destOrd="0" presId="urn:microsoft.com/office/officeart/2005/8/layout/orgChart1"/>
    <dgm:cxn modelId="{842BA734-2FD8-4AA5-A293-231682230D4C}" type="presParOf" srcId="{031BA6C3-76B9-40C8-B4F1-1E1A594E9DD1}" destId="{7ED7B60B-FD77-4414-9464-ADB26F974596}" srcOrd="1" destOrd="0" presId="urn:microsoft.com/office/officeart/2005/8/layout/orgChart1"/>
    <dgm:cxn modelId="{3184F167-0E32-4B27-B0C0-1F78FE756FB8}" type="presParOf" srcId="{A011B4B6-6D45-4472-BCF1-C5D166446B35}" destId="{8A3AF01B-03DE-4D8C-B4D7-C6F6BF63D40C}" srcOrd="1" destOrd="0" presId="urn:microsoft.com/office/officeart/2005/8/layout/orgChart1"/>
    <dgm:cxn modelId="{60B82D68-C1E9-4038-8FAE-C85835FD40BD}" type="presParOf" srcId="{A011B4B6-6D45-4472-BCF1-C5D166446B35}" destId="{231B805B-6553-45D1-BD18-3C1BFDDF88D9}" srcOrd="2" destOrd="0" presId="urn:microsoft.com/office/officeart/2005/8/layout/orgChart1"/>
    <dgm:cxn modelId="{BE879073-8D6A-44AB-A088-6643E74FFC34}" type="presParOf" srcId="{E135995A-8FCA-43BE-B93A-4EA7EF7EFBAC}" destId="{523DCA61-F5FC-4811-98AE-314381E4985A}" srcOrd="10" destOrd="0" presId="urn:microsoft.com/office/officeart/2005/8/layout/orgChart1"/>
    <dgm:cxn modelId="{8475EFB1-4348-4BCB-B0DE-583302634FE8}" type="presParOf" srcId="{E135995A-8FCA-43BE-B93A-4EA7EF7EFBAC}" destId="{61566329-987C-4EC2-BDAB-7F2AB35E7435}" srcOrd="11" destOrd="0" presId="urn:microsoft.com/office/officeart/2005/8/layout/orgChart1"/>
    <dgm:cxn modelId="{109543B8-4FBB-4B49-A41A-9B002D494515}" type="presParOf" srcId="{61566329-987C-4EC2-BDAB-7F2AB35E7435}" destId="{9AF03E03-C7D9-4E6D-8248-AB3B258DD4CD}" srcOrd="0" destOrd="0" presId="urn:microsoft.com/office/officeart/2005/8/layout/orgChart1"/>
    <dgm:cxn modelId="{66B7E07E-C719-4929-AFB2-1FBFAF26E452}" type="presParOf" srcId="{9AF03E03-C7D9-4E6D-8248-AB3B258DD4CD}" destId="{41610D09-5E0A-483D-8D66-7E77C85A7F19}" srcOrd="0" destOrd="0" presId="urn:microsoft.com/office/officeart/2005/8/layout/orgChart1"/>
    <dgm:cxn modelId="{F4D04BA9-927F-4B81-BC2D-05B9EACE2290}" type="presParOf" srcId="{9AF03E03-C7D9-4E6D-8248-AB3B258DD4CD}" destId="{F3915BD0-3B39-4C0D-A207-79097890B434}" srcOrd="1" destOrd="0" presId="urn:microsoft.com/office/officeart/2005/8/layout/orgChart1"/>
    <dgm:cxn modelId="{2C123F6E-71E7-4D55-981F-DE61557DF9F6}" type="presParOf" srcId="{61566329-987C-4EC2-BDAB-7F2AB35E7435}" destId="{39691ADB-0308-4422-9C85-82C88AFE8524}" srcOrd="1" destOrd="0" presId="urn:microsoft.com/office/officeart/2005/8/layout/orgChart1"/>
    <dgm:cxn modelId="{A2FF909B-47F5-4356-8D71-710C48E4CE41}" type="presParOf" srcId="{61566329-987C-4EC2-BDAB-7F2AB35E7435}" destId="{4BEE1F15-24DE-41AD-8F0F-ECDA7941783A}" srcOrd="2" destOrd="0" presId="urn:microsoft.com/office/officeart/2005/8/layout/orgChart1"/>
    <dgm:cxn modelId="{D271CAAB-6960-4B22-933D-09F465FFE6C2}" type="presParOf" srcId="{E135995A-8FCA-43BE-B93A-4EA7EF7EFBAC}" destId="{D348CCAD-9FAE-4464-B07B-1212C081504D}" srcOrd="12" destOrd="0" presId="urn:microsoft.com/office/officeart/2005/8/layout/orgChart1"/>
    <dgm:cxn modelId="{F781DBCC-6955-45A0-ADDD-4D05B4FA4139}" type="presParOf" srcId="{E135995A-8FCA-43BE-B93A-4EA7EF7EFBAC}" destId="{1DFDA1C0-7FCF-486E-A588-FB58E20B2A87}" srcOrd="13" destOrd="0" presId="urn:microsoft.com/office/officeart/2005/8/layout/orgChart1"/>
    <dgm:cxn modelId="{5220F990-023C-4C8C-8598-1474E6C7FA62}" type="presParOf" srcId="{1DFDA1C0-7FCF-486E-A588-FB58E20B2A87}" destId="{54F95D1E-1527-49E2-8194-C15415CB98C4}" srcOrd="0" destOrd="0" presId="urn:microsoft.com/office/officeart/2005/8/layout/orgChart1"/>
    <dgm:cxn modelId="{082A988D-E3FB-4A6C-9924-8A07B2DE06C1}" type="presParOf" srcId="{54F95D1E-1527-49E2-8194-C15415CB98C4}" destId="{E4DB9058-DC22-4909-BAA6-114C12166339}" srcOrd="0" destOrd="0" presId="urn:microsoft.com/office/officeart/2005/8/layout/orgChart1"/>
    <dgm:cxn modelId="{E00E51A7-70B4-446F-812E-CE8481A6A1D3}" type="presParOf" srcId="{54F95D1E-1527-49E2-8194-C15415CB98C4}" destId="{38E52479-C538-469B-BCA1-56E5A1DD4714}" srcOrd="1" destOrd="0" presId="urn:microsoft.com/office/officeart/2005/8/layout/orgChart1"/>
    <dgm:cxn modelId="{B0E8D32D-093C-455C-85B1-AD422E616FAE}" type="presParOf" srcId="{1DFDA1C0-7FCF-486E-A588-FB58E20B2A87}" destId="{7C0771B2-2C0A-4701-82D5-C649E5A5F5AF}" srcOrd="1" destOrd="0" presId="urn:microsoft.com/office/officeart/2005/8/layout/orgChart1"/>
    <dgm:cxn modelId="{78759B86-A084-4A52-B745-CF796EC0B241}" type="presParOf" srcId="{1DFDA1C0-7FCF-486E-A588-FB58E20B2A87}" destId="{A2A5CF60-7A67-4A23-AC9D-1B6151CC81C0}" srcOrd="2" destOrd="0" presId="urn:microsoft.com/office/officeart/2005/8/layout/orgChart1"/>
    <dgm:cxn modelId="{B458FFC2-C3E3-43BF-9942-E173BE1952E8}" type="presParOf" srcId="{E135995A-8FCA-43BE-B93A-4EA7EF7EFBAC}" destId="{AFDC0862-560C-4E1D-A39E-18872E78A7E0}" srcOrd="14" destOrd="0" presId="urn:microsoft.com/office/officeart/2005/8/layout/orgChart1"/>
    <dgm:cxn modelId="{126A8490-C9F6-4549-B72E-40AE085F660A}" type="presParOf" srcId="{E135995A-8FCA-43BE-B93A-4EA7EF7EFBAC}" destId="{9A47B408-0839-4772-8D7D-D5A3F6FDDC70}" srcOrd="15" destOrd="0" presId="urn:microsoft.com/office/officeart/2005/8/layout/orgChart1"/>
    <dgm:cxn modelId="{02DE68FB-F547-47B1-99D5-48F90C867F50}" type="presParOf" srcId="{9A47B408-0839-4772-8D7D-D5A3F6FDDC70}" destId="{5522BA13-5EAC-4FD0-B5C5-7D5F21DA0454}" srcOrd="0" destOrd="0" presId="urn:microsoft.com/office/officeart/2005/8/layout/orgChart1"/>
    <dgm:cxn modelId="{5E2C2FD1-C585-4116-BDBF-36A7A5033AD9}" type="presParOf" srcId="{5522BA13-5EAC-4FD0-B5C5-7D5F21DA0454}" destId="{2E2C085E-9593-47A4-9061-CB52D617F079}" srcOrd="0" destOrd="0" presId="urn:microsoft.com/office/officeart/2005/8/layout/orgChart1"/>
    <dgm:cxn modelId="{E9116A45-7AF8-4A3A-96E1-8EBEF651E444}" type="presParOf" srcId="{5522BA13-5EAC-4FD0-B5C5-7D5F21DA0454}" destId="{2F0A1E80-7DC0-43ED-B794-1DD269452202}" srcOrd="1" destOrd="0" presId="urn:microsoft.com/office/officeart/2005/8/layout/orgChart1"/>
    <dgm:cxn modelId="{C3882FF2-E230-4F7D-8DB6-285C74E59FCF}" type="presParOf" srcId="{9A47B408-0839-4772-8D7D-D5A3F6FDDC70}" destId="{5F9F62D2-E904-408C-A3D1-1F6054477F30}" srcOrd="1" destOrd="0" presId="urn:microsoft.com/office/officeart/2005/8/layout/orgChart1"/>
    <dgm:cxn modelId="{3939251E-8438-4D25-8965-D852D5472A90}" type="presParOf" srcId="{9A47B408-0839-4772-8D7D-D5A3F6FDDC70}" destId="{792CA1CC-BD94-4B3A-A797-803436DF0817}" srcOrd="2" destOrd="0" presId="urn:microsoft.com/office/officeart/2005/8/layout/orgChart1"/>
    <dgm:cxn modelId="{0F2D2B11-210B-4F7D-9E22-0598A5E0947D}" type="presParOf" srcId="{E135995A-8FCA-43BE-B93A-4EA7EF7EFBAC}" destId="{AF554CEF-DDDC-451E-84DC-0F46CDFE5468}" srcOrd="16" destOrd="0" presId="urn:microsoft.com/office/officeart/2005/8/layout/orgChart1"/>
    <dgm:cxn modelId="{56E042AD-C6FB-4247-AB78-262AD4AB2BCE}" type="presParOf" srcId="{E135995A-8FCA-43BE-B93A-4EA7EF7EFBAC}" destId="{84A6BDE2-9E93-49CE-B3F9-3DF9105FB0CC}" srcOrd="17" destOrd="0" presId="urn:microsoft.com/office/officeart/2005/8/layout/orgChart1"/>
    <dgm:cxn modelId="{F132B0A4-FBA7-43FA-965A-0F52BED7CA59}" type="presParOf" srcId="{84A6BDE2-9E93-49CE-B3F9-3DF9105FB0CC}" destId="{E633CC40-20F0-4E75-B17D-109A1B39292D}" srcOrd="0" destOrd="0" presId="urn:microsoft.com/office/officeart/2005/8/layout/orgChart1"/>
    <dgm:cxn modelId="{599517A8-7EB6-4BB9-95F6-58A2B96C4C99}" type="presParOf" srcId="{E633CC40-20F0-4E75-B17D-109A1B39292D}" destId="{CCC66416-F541-477B-AEAA-0C3502DB5259}" srcOrd="0" destOrd="0" presId="urn:microsoft.com/office/officeart/2005/8/layout/orgChart1"/>
    <dgm:cxn modelId="{8854287A-097A-4218-9C6F-C782DD60B329}" type="presParOf" srcId="{E633CC40-20F0-4E75-B17D-109A1B39292D}" destId="{A3CBCBDC-F632-4546-A261-28A5C70FE6A2}" srcOrd="1" destOrd="0" presId="urn:microsoft.com/office/officeart/2005/8/layout/orgChart1"/>
    <dgm:cxn modelId="{CE0994FA-85EA-404A-BD97-030710DED43E}" type="presParOf" srcId="{84A6BDE2-9E93-49CE-B3F9-3DF9105FB0CC}" destId="{3B967B34-C078-42E0-BDD4-DE871871C211}" srcOrd="1" destOrd="0" presId="urn:microsoft.com/office/officeart/2005/8/layout/orgChart1"/>
    <dgm:cxn modelId="{339B34F1-8FC7-4D7D-B286-01536B5CF4FE}" type="presParOf" srcId="{3B967B34-C078-42E0-BDD4-DE871871C211}" destId="{97E66F65-434E-49D8-8227-732BCAF3DF2D}" srcOrd="0" destOrd="0" presId="urn:microsoft.com/office/officeart/2005/8/layout/orgChart1"/>
    <dgm:cxn modelId="{303C6269-1316-4C47-9E5A-3A6AD097B27C}" type="presParOf" srcId="{3B967B34-C078-42E0-BDD4-DE871871C211}" destId="{B4E0A538-2284-470B-8FD5-035BC9A0A439}" srcOrd="1" destOrd="0" presId="urn:microsoft.com/office/officeart/2005/8/layout/orgChart1"/>
    <dgm:cxn modelId="{4C223C18-D523-47D8-B8AE-9EBA63A4BAA6}" type="presParOf" srcId="{B4E0A538-2284-470B-8FD5-035BC9A0A439}" destId="{5EF22ED7-451C-4D3E-AC01-D31075CB04EF}" srcOrd="0" destOrd="0" presId="urn:microsoft.com/office/officeart/2005/8/layout/orgChart1"/>
    <dgm:cxn modelId="{B91197CC-2E51-49F9-BFFE-B266F5F16ADB}" type="presParOf" srcId="{5EF22ED7-451C-4D3E-AC01-D31075CB04EF}" destId="{55894433-241B-4D83-8E2D-A51397E6CBE0}" srcOrd="0" destOrd="0" presId="urn:microsoft.com/office/officeart/2005/8/layout/orgChart1"/>
    <dgm:cxn modelId="{AD9C1F8B-E08C-42D0-8EA4-940AFFED9A04}" type="presParOf" srcId="{5EF22ED7-451C-4D3E-AC01-D31075CB04EF}" destId="{E7EB5926-050D-41B1-94C5-A7AC2A0931F3}" srcOrd="1" destOrd="0" presId="urn:microsoft.com/office/officeart/2005/8/layout/orgChart1"/>
    <dgm:cxn modelId="{DCAD6D12-6304-48CC-96A8-E5C811D41086}" type="presParOf" srcId="{B4E0A538-2284-470B-8FD5-035BC9A0A439}" destId="{590BD4BC-613D-4C91-8DA8-43CA234BD26D}" srcOrd="1" destOrd="0" presId="urn:microsoft.com/office/officeart/2005/8/layout/orgChart1"/>
    <dgm:cxn modelId="{DFC8F686-2917-4CB7-8293-711BF327E0FA}" type="presParOf" srcId="{B4E0A538-2284-470B-8FD5-035BC9A0A439}" destId="{A0EA6D1F-2E21-4AB8-8C46-366552BA92A0}" srcOrd="2" destOrd="0" presId="urn:microsoft.com/office/officeart/2005/8/layout/orgChart1"/>
    <dgm:cxn modelId="{506AF4AC-1EA7-4938-8D54-E07B8C62DDD9}" type="presParOf" srcId="{3B967B34-C078-42E0-BDD4-DE871871C211}" destId="{07D92557-A696-402E-8211-09F25A29FF14}" srcOrd="2" destOrd="0" presId="urn:microsoft.com/office/officeart/2005/8/layout/orgChart1"/>
    <dgm:cxn modelId="{730F6CF0-C9EB-4674-A43B-965DBE935318}" type="presParOf" srcId="{3B967B34-C078-42E0-BDD4-DE871871C211}" destId="{40212CCF-D488-45B1-AFE4-C71EABABD631}" srcOrd="3" destOrd="0" presId="urn:microsoft.com/office/officeart/2005/8/layout/orgChart1"/>
    <dgm:cxn modelId="{BDCC9AA6-505E-41D3-819C-B1A7B6C119B7}" type="presParOf" srcId="{40212CCF-D488-45B1-AFE4-C71EABABD631}" destId="{2D079F8A-E700-4F67-868F-600006277051}" srcOrd="0" destOrd="0" presId="urn:microsoft.com/office/officeart/2005/8/layout/orgChart1"/>
    <dgm:cxn modelId="{E30BB662-376E-4208-A639-2E27954DFA9F}" type="presParOf" srcId="{2D079F8A-E700-4F67-868F-600006277051}" destId="{6BF87B18-4C36-4C74-AD31-A50F2185E7A1}" srcOrd="0" destOrd="0" presId="urn:microsoft.com/office/officeart/2005/8/layout/orgChart1"/>
    <dgm:cxn modelId="{6F6C9B36-CE6F-4171-8386-8C41344A71A9}" type="presParOf" srcId="{2D079F8A-E700-4F67-868F-600006277051}" destId="{AC7C6A0A-0F0C-4FB1-AC98-AAB13AFBBEC2}" srcOrd="1" destOrd="0" presId="urn:microsoft.com/office/officeart/2005/8/layout/orgChart1"/>
    <dgm:cxn modelId="{E439CF43-310D-471B-B082-376DF15F0A62}" type="presParOf" srcId="{40212CCF-D488-45B1-AFE4-C71EABABD631}" destId="{D573A35E-F744-4E79-A5F1-D2D1C578B083}" srcOrd="1" destOrd="0" presId="urn:microsoft.com/office/officeart/2005/8/layout/orgChart1"/>
    <dgm:cxn modelId="{398AACD1-ACA9-4605-9D9C-B46BCB0CE73A}" type="presParOf" srcId="{40212CCF-D488-45B1-AFE4-C71EABABD631}" destId="{7731FE4A-54A5-4A03-A935-EE1D8A3D17B2}" srcOrd="2" destOrd="0" presId="urn:microsoft.com/office/officeart/2005/8/layout/orgChart1"/>
    <dgm:cxn modelId="{3BA361A7-7A44-45B8-AC92-AC718A755DA0}" type="presParOf" srcId="{84A6BDE2-9E93-49CE-B3F9-3DF9105FB0CC}" destId="{4E82083D-FA5A-41E7-8191-E5773DBEA500}" srcOrd="2" destOrd="0" presId="urn:microsoft.com/office/officeart/2005/8/layout/orgChart1"/>
    <dgm:cxn modelId="{62D6E398-5417-4E79-B984-61E5CC5A084D}" type="presParOf" srcId="{E135995A-8FCA-43BE-B93A-4EA7EF7EFBAC}" destId="{70A9FFAA-5248-4216-B653-23851B7E029E}" srcOrd="18" destOrd="0" presId="urn:microsoft.com/office/officeart/2005/8/layout/orgChart1"/>
    <dgm:cxn modelId="{B3C7CA2F-F4E9-4E80-A320-15D3DD9DCA52}" type="presParOf" srcId="{E135995A-8FCA-43BE-B93A-4EA7EF7EFBAC}" destId="{334A0E16-5D01-4BE7-9A36-92401C0AB53E}" srcOrd="19" destOrd="0" presId="urn:microsoft.com/office/officeart/2005/8/layout/orgChart1"/>
    <dgm:cxn modelId="{7F8DDDA6-F151-4153-984F-F7E22C03A828}" type="presParOf" srcId="{334A0E16-5D01-4BE7-9A36-92401C0AB53E}" destId="{0D4005D8-71F4-4621-B214-2C4C0401105F}" srcOrd="0" destOrd="0" presId="urn:microsoft.com/office/officeart/2005/8/layout/orgChart1"/>
    <dgm:cxn modelId="{55CA30C0-D94E-487A-8718-ADF50AC7FB9D}" type="presParOf" srcId="{0D4005D8-71F4-4621-B214-2C4C0401105F}" destId="{225E2DEC-9CDD-4EBF-9800-C896305054E4}" srcOrd="0" destOrd="0" presId="urn:microsoft.com/office/officeart/2005/8/layout/orgChart1"/>
    <dgm:cxn modelId="{3925C3DE-F8F8-44D2-AEEC-C373972AC7B2}" type="presParOf" srcId="{0D4005D8-71F4-4621-B214-2C4C0401105F}" destId="{1F6236EA-69D7-4F21-8CFF-8832F62CD70F}" srcOrd="1" destOrd="0" presId="urn:microsoft.com/office/officeart/2005/8/layout/orgChart1"/>
    <dgm:cxn modelId="{20BFC873-BC09-402E-9173-90F068952350}" type="presParOf" srcId="{334A0E16-5D01-4BE7-9A36-92401C0AB53E}" destId="{D85005C5-86A8-46DA-B8D8-68B6F225176B}" srcOrd="1" destOrd="0" presId="urn:microsoft.com/office/officeart/2005/8/layout/orgChart1"/>
    <dgm:cxn modelId="{6DDFD53F-CC3D-41F1-9905-6FB590713733}" type="presParOf" srcId="{D85005C5-86A8-46DA-B8D8-68B6F225176B}" destId="{A16AD39B-0DD3-4211-8648-3EA99FD558F0}" srcOrd="0" destOrd="0" presId="urn:microsoft.com/office/officeart/2005/8/layout/orgChart1"/>
    <dgm:cxn modelId="{6D604B02-8655-45FE-9D41-9B7D48DFB38A}" type="presParOf" srcId="{D85005C5-86A8-46DA-B8D8-68B6F225176B}" destId="{3C268DE7-01AE-44FF-B364-FE73F3E5BDEE}" srcOrd="1" destOrd="0" presId="urn:microsoft.com/office/officeart/2005/8/layout/orgChart1"/>
    <dgm:cxn modelId="{48669749-5D7E-45F9-91F4-3121CD675AF6}" type="presParOf" srcId="{3C268DE7-01AE-44FF-B364-FE73F3E5BDEE}" destId="{A14A2863-DA17-46FB-9B6A-AFC09650F5BD}" srcOrd="0" destOrd="0" presId="urn:microsoft.com/office/officeart/2005/8/layout/orgChart1"/>
    <dgm:cxn modelId="{632A9D7A-8B9C-4D30-A0A7-942528FEF87D}" type="presParOf" srcId="{A14A2863-DA17-46FB-9B6A-AFC09650F5BD}" destId="{FFA5B085-B346-4A70-A7F4-686CFD3F2A5C}" srcOrd="0" destOrd="0" presId="urn:microsoft.com/office/officeart/2005/8/layout/orgChart1"/>
    <dgm:cxn modelId="{CBD67046-FFFA-4FEA-B7D3-FE01EA8F68F0}" type="presParOf" srcId="{A14A2863-DA17-46FB-9B6A-AFC09650F5BD}" destId="{FCD09241-4A9B-4383-AEA3-3393FB47916C}" srcOrd="1" destOrd="0" presId="urn:microsoft.com/office/officeart/2005/8/layout/orgChart1"/>
    <dgm:cxn modelId="{A6CB225B-E888-4397-9E22-82FED2633AF9}" type="presParOf" srcId="{3C268DE7-01AE-44FF-B364-FE73F3E5BDEE}" destId="{1A95A4C3-A964-4D82-9A73-7613E6354EE8}" srcOrd="1" destOrd="0" presId="urn:microsoft.com/office/officeart/2005/8/layout/orgChart1"/>
    <dgm:cxn modelId="{A9B1BED0-48D4-4AE3-873C-D34EC6C3E975}" type="presParOf" srcId="{3C268DE7-01AE-44FF-B364-FE73F3E5BDEE}" destId="{4916863F-19C8-4130-BA5E-B1097651155B}" srcOrd="2" destOrd="0" presId="urn:microsoft.com/office/officeart/2005/8/layout/orgChart1"/>
    <dgm:cxn modelId="{8CA2C1E5-8C46-47F5-B297-DF9DB3186ECA}" type="presParOf" srcId="{D85005C5-86A8-46DA-B8D8-68B6F225176B}" destId="{3B17F55C-A017-4C1D-9DB6-55950270E6AE}" srcOrd="2" destOrd="0" presId="urn:microsoft.com/office/officeart/2005/8/layout/orgChart1"/>
    <dgm:cxn modelId="{EB8FC460-01FB-4319-9713-000D0FA56280}" type="presParOf" srcId="{D85005C5-86A8-46DA-B8D8-68B6F225176B}" destId="{6DEDFA5A-C4F5-4D85-BFBD-D3D4A84C34F5}" srcOrd="3" destOrd="0" presId="urn:microsoft.com/office/officeart/2005/8/layout/orgChart1"/>
    <dgm:cxn modelId="{D6F17522-4178-48A6-BD4D-495759571811}" type="presParOf" srcId="{6DEDFA5A-C4F5-4D85-BFBD-D3D4A84C34F5}" destId="{5C16DB17-C9E2-458A-AAEE-EA7F108FAF19}" srcOrd="0" destOrd="0" presId="urn:microsoft.com/office/officeart/2005/8/layout/orgChart1"/>
    <dgm:cxn modelId="{4367BC91-B55D-4D83-A534-97E17CF4F46F}" type="presParOf" srcId="{5C16DB17-C9E2-458A-AAEE-EA7F108FAF19}" destId="{2A23F1E8-6DC2-4A7E-8B46-80D3CB98168F}" srcOrd="0" destOrd="0" presId="urn:microsoft.com/office/officeart/2005/8/layout/orgChart1"/>
    <dgm:cxn modelId="{637640E5-EEF2-49D5-B7CF-2746F75F287C}" type="presParOf" srcId="{5C16DB17-C9E2-458A-AAEE-EA7F108FAF19}" destId="{6F6D0387-4B6A-4C56-8F9A-225B9312F246}" srcOrd="1" destOrd="0" presId="urn:microsoft.com/office/officeart/2005/8/layout/orgChart1"/>
    <dgm:cxn modelId="{71A24B42-698D-4E65-8B04-7F9E9452CDFA}" type="presParOf" srcId="{6DEDFA5A-C4F5-4D85-BFBD-D3D4A84C34F5}" destId="{DBCAABB8-AF90-4D60-9AE3-D6B970E2FEB1}" srcOrd="1" destOrd="0" presId="urn:microsoft.com/office/officeart/2005/8/layout/orgChart1"/>
    <dgm:cxn modelId="{CA24D03E-076F-4A62-9E8D-0773AA542EBB}" type="presParOf" srcId="{6DEDFA5A-C4F5-4D85-BFBD-D3D4A84C34F5}" destId="{8E783846-88C4-427F-A94E-55E9599B7DB3}" srcOrd="2" destOrd="0" presId="urn:microsoft.com/office/officeart/2005/8/layout/orgChart1"/>
    <dgm:cxn modelId="{2D0EC23C-2A42-4A05-AFE1-DD300D3BF2CD}" type="presParOf" srcId="{D85005C5-86A8-46DA-B8D8-68B6F225176B}" destId="{968A48CE-187C-4C1D-BB1D-A6518D994D96}" srcOrd="4" destOrd="0" presId="urn:microsoft.com/office/officeart/2005/8/layout/orgChart1"/>
    <dgm:cxn modelId="{15524506-C57C-46F2-85C8-CCFD38DC35BC}" type="presParOf" srcId="{D85005C5-86A8-46DA-B8D8-68B6F225176B}" destId="{B697A7B8-6B89-45F4-BC4A-AECD558FC402}" srcOrd="5" destOrd="0" presId="urn:microsoft.com/office/officeart/2005/8/layout/orgChart1"/>
    <dgm:cxn modelId="{B2B17163-8D62-4721-AA48-C0FC7BE5779B}" type="presParOf" srcId="{B697A7B8-6B89-45F4-BC4A-AECD558FC402}" destId="{264461EC-2938-4933-AC4F-29FB15CF66A9}" srcOrd="0" destOrd="0" presId="urn:microsoft.com/office/officeart/2005/8/layout/orgChart1"/>
    <dgm:cxn modelId="{37172A98-B643-4FD2-B22A-640010FF788D}" type="presParOf" srcId="{264461EC-2938-4933-AC4F-29FB15CF66A9}" destId="{FE40951A-3C48-4C14-B954-3AA32CC5E3AD}" srcOrd="0" destOrd="0" presId="urn:microsoft.com/office/officeart/2005/8/layout/orgChart1"/>
    <dgm:cxn modelId="{BBBB7CC0-620E-4FA9-A316-2F1BBBC2BE7B}" type="presParOf" srcId="{264461EC-2938-4933-AC4F-29FB15CF66A9}" destId="{ABCACD95-AD84-4147-8718-E82528A69784}" srcOrd="1" destOrd="0" presId="urn:microsoft.com/office/officeart/2005/8/layout/orgChart1"/>
    <dgm:cxn modelId="{BD6E6FA4-D798-4552-A60D-8929007E6010}" type="presParOf" srcId="{B697A7B8-6B89-45F4-BC4A-AECD558FC402}" destId="{00DE919B-BCFF-4069-B9AA-8097E85B932C}" srcOrd="1" destOrd="0" presId="urn:microsoft.com/office/officeart/2005/8/layout/orgChart1"/>
    <dgm:cxn modelId="{C86CD53E-524E-43DE-AF7E-836196470577}" type="presParOf" srcId="{B697A7B8-6B89-45F4-BC4A-AECD558FC402}" destId="{C8836F9B-027C-4DC9-846B-4D8EA838E4ED}" srcOrd="2" destOrd="0" presId="urn:microsoft.com/office/officeart/2005/8/layout/orgChart1"/>
    <dgm:cxn modelId="{DF42ED48-3ECE-4312-BD23-A7F2E2E0E53A}" type="presParOf" srcId="{D85005C5-86A8-46DA-B8D8-68B6F225176B}" destId="{A7D3C6E0-BF66-4E51-BE4D-B651BE268236}" srcOrd="6" destOrd="0" presId="urn:microsoft.com/office/officeart/2005/8/layout/orgChart1"/>
    <dgm:cxn modelId="{7DEBD7D8-3391-4E94-BD4E-B359CD0338FE}" type="presParOf" srcId="{D85005C5-86A8-46DA-B8D8-68B6F225176B}" destId="{B6680155-1A71-4B2A-A0CC-74AC37B71477}" srcOrd="7" destOrd="0" presId="urn:microsoft.com/office/officeart/2005/8/layout/orgChart1"/>
    <dgm:cxn modelId="{BD5A6E32-D0DC-4402-9114-E05634710959}" type="presParOf" srcId="{B6680155-1A71-4B2A-A0CC-74AC37B71477}" destId="{C0E734BF-6725-4702-91B1-680CB53F13B0}" srcOrd="0" destOrd="0" presId="urn:microsoft.com/office/officeart/2005/8/layout/orgChart1"/>
    <dgm:cxn modelId="{C43AC821-F4CA-447F-9DB5-0BBD04921B55}" type="presParOf" srcId="{C0E734BF-6725-4702-91B1-680CB53F13B0}" destId="{2EF1FD4E-B32A-440F-9C8F-C3616CCCFAC6}" srcOrd="0" destOrd="0" presId="urn:microsoft.com/office/officeart/2005/8/layout/orgChart1"/>
    <dgm:cxn modelId="{614CE7B8-1D17-4CFE-A2DC-E7CFF350BB62}" type="presParOf" srcId="{C0E734BF-6725-4702-91B1-680CB53F13B0}" destId="{581B6E1B-B821-40EF-9867-97A1827E2E8B}" srcOrd="1" destOrd="0" presId="urn:microsoft.com/office/officeart/2005/8/layout/orgChart1"/>
    <dgm:cxn modelId="{9E475E73-94A4-48A1-B50A-13F6A63A2E28}" type="presParOf" srcId="{B6680155-1A71-4B2A-A0CC-74AC37B71477}" destId="{346C0624-E7A9-4F7F-BBD3-F6E0A820CCCF}" srcOrd="1" destOrd="0" presId="urn:microsoft.com/office/officeart/2005/8/layout/orgChart1"/>
    <dgm:cxn modelId="{3CFBE951-9096-4C5F-854C-FEF015B9F36C}" type="presParOf" srcId="{B6680155-1A71-4B2A-A0CC-74AC37B71477}" destId="{AA59C658-19CC-4F55-968F-4C8B900AF546}" srcOrd="2" destOrd="0" presId="urn:microsoft.com/office/officeart/2005/8/layout/orgChart1"/>
    <dgm:cxn modelId="{8132D7FD-D7BC-4EB3-90E0-DD01E6A15582}" type="presParOf" srcId="{D85005C5-86A8-46DA-B8D8-68B6F225176B}" destId="{51CEF770-DABE-4C2C-A361-3EC1CCEB95C8}" srcOrd="8" destOrd="0" presId="urn:microsoft.com/office/officeart/2005/8/layout/orgChart1"/>
    <dgm:cxn modelId="{E754456F-755F-4197-96C4-29E4D048481D}" type="presParOf" srcId="{D85005C5-86A8-46DA-B8D8-68B6F225176B}" destId="{451F698E-D316-4EEB-8F76-D1FCC95CCBC4}" srcOrd="9" destOrd="0" presId="urn:microsoft.com/office/officeart/2005/8/layout/orgChart1"/>
    <dgm:cxn modelId="{455A6ECD-D85A-42B4-8D02-3EDE76D68545}" type="presParOf" srcId="{451F698E-D316-4EEB-8F76-D1FCC95CCBC4}" destId="{02E3CF8C-A6AD-4B69-8377-5BF81695E2AB}" srcOrd="0" destOrd="0" presId="urn:microsoft.com/office/officeart/2005/8/layout/orgChart1"/>
    <dgm:cxn modelId="{1E8A2739-0EF5-46A7-8D9B-8436878D1391}" type="presParOf" srcId="{02E3CF8C-A6AD-4B69-8377-5BF81695E2AB}" destId="{59FEA6AF-BD04-419A-B8D8-E1E9F4BC0FC9}" srcOrd="0" destOrd="0" presId="urn:microsoft.com/office/officeart/2005/8/layout/orgChart1"/>
    <dgm:cxn modelId="{BC650CF7-C34A-43DB-B59E-33E64BF5399C}" type="presParOf" srcId="{02E3CF8C-A6AD-4B69-8377-5BF81695E2AB}" destId="{4AFA3B26-2E49-4CCF-9756-40AABC88CED7}" srcOrd="1" destOrd="0" presId="urn:microsoft.com/office/officeart/2005/8/layout/orgChart1"/>
    <dgm:cxn modelId="{C3924EBE-6D4D-4B2A-8CD8-AC9E0D6CCD02}" type="presParOf" srcId="{451F698E-D316-4EEB-8F76-D1FCC95CCBC4}" destId="{0BCCCE60-0041-40D1-8C43-0575F0B104A9}" srcOrd="1" destOrd="0" presId="urn:microsoft.com/office/officeart/2005/8/layout/orgChart1"/>
    <dgm:cxn modelId="{23B2FF04-6A52-4CEE-8551-94D0BC24B169}" type="presParOf" srcId="{451F698E-D316-4EEB-8F76-D1FCC95CCBC4}" destId="{88FC929C-7B9B-4675-97A0-CBA3EB0F49CD}" srcOrd="2" destOrd="0" presId="urn:microsoft.com/office/officeart/2005/8/layout/orgChart1"/>
    <dgm:cxn modelId="{C251FE0A-9AEB-4666-BB05-FCC247D15943}" type="presParOf" srcId="{D85005C5-86A8-46DA-B8D8-68B6F225176B}" destId="{CAB0EEC8-AEAE-49CE-8F1F-F4E66633A64B}" srcOrd="10" destOrd="0" presId="urn:microsoft.com/office/officeart/2005/8/layout/orgChart1"/>
    <dgm:cxn modelId="{367B6D31-49E2-432A-B0B2-D8BC5DAC5E99}" type="presParOf" srcId="{D85005C5-86A8-46DA-B8D8-68B6F225176B}" destId="{B28029A3-2F10-4B7E-9841-DB90F9BFA59A}" srcOrd="11" destOrd="0" presId="urn:microsoft.com/office/officeart/2005/8/layout/orgChart1"/>
    <dgm:cxn modelId="{08120839-C30F-4D2D-8570-07E943C9C6E3}" type="presParOf" srcId="{B28029A3-2F10-4B7E-9841-DB90F9BFA59A}" destId="{B5AF4A08-690C-4949-9752-E20519C4ACE1}" srcOrd="0" destOrd="0" presId="urn:microsoft.com/office/officeart/2005/8/layout/orgChart1"/>
    <dgm:cxn modelId="{1558E32F-DB33-43BB-84A9-ECA3C67F9C84}" type="presParOf" srcId="{B5AF4A08-690C-4949-9752-E20519C4ACE1}" destId="{3B46A7F9-A2ED-4568-8D08-43FC4AB496D4}" srcOrd="0" destOrd="0" presId="urn:microsoft.com/office/officeart/2005/8/layout/orgChart1"/>
    <dgm:cxn modelId="{842C2AF0-1717-4240-8F8F-4B5BEA42A65A}" type="presParOf" srcId="{B5AF4A08-690C-4949-9752-E20519C4ACE1}" destId="{AB96E67E-4302-4396-83C6-4F1BFC961888}" srcOrd="1" destOrd="0" presId="urn:microsoft.com/office/officeart/2005/8/layout/orgChart1"/>
    <dgm:cxn modelId="{F1EEF3B1-A117-420C-9367-E708FACBC83F}" type="presParOf" srcId="{B28029A3-2F10-4B7E-9841-DB90F9BFA59A}" destId="{06BEA200-3B15-4F04-944D-CF14A8798229}" srcOrd="1" destOrd="0" presId="urn:microsoft.com/office/officeart/2005/8/layout/orgChart1"/>
    <dgm:cxn modelId="{3A5ECF97-CD05-40F6-AEB0-57F9766B34B8}" type="presParOf" srcId="{B28029A3-2F10-4B7E-9841-DB90F9BFA59A}" destId="{410D161B-87FA-484E-A28B-399D88F97DCE}" srcOrd="2" destOrd="0" presId="urn:microsoft.com/office/officeart/2005/8/layout/orgChart1"/>
    <dgm:cxn modelId="{6C3842EF-3BE9-46D3-AB37-306B31929734}" type="presParOf" srcId="{D85005C5-86A8-46DA-B8D8-68B6F225176B}" destId="{A479C0E9-2FB7-4F95-984A-45B6804F4ABD}" srcOrd="12" destOrd="0" presId="urn:microsoft.com/office/officeart/2005/8/layout/orgChart1"/>
    <dgm:cxn modelId="{FF76A25A-D508-4E28-860C-D34BAC0D3A70}" type="presParOf" srcId="{D85005C5-86A8-46DA-B8D8-68B6F225176B}" destId="{5EDA42E6-FF7A-4F7D-B864-CAAFBF4169D0}" srcOrd="13" destOrd="0" presId="urn:microsoft.com/office/officeart/2005/8/layout/orgChart1"/>
    <dgm:cxn modelId="{EED1B10E-ED2C-4777-8EA3-051E9975CB7B}" type="presParOf" srcId="{5EDA42E6-FF7A-4F7D-B864-CAAFBF4169D0}" destId="{A363C111-9983-4F40-B77F-607A1D6D3902}" srcOrd="0" destOrd="0" presId="urn:microsoft.com/office/officeart/2005/8/layout/orgChart1"/>
    <dgm:cxn modelId="{F5C2C3BC-8D2B-4695-8EC5-A239C12CFA8A}" type="presParOf" srcId="{A363C111-9983-4F40-B77F-607A1D6D3902}" destId="{39B8469C-08A5-4266-A6CE-25CC10934650}" srcOrd="0" destOrd="0" presId="urn:microsoft.com/office/officeart/2005/8/layout/orgChart1"/>
    <dgm:cxn modelId="{FB75A74E-6501-4B31-BC0E-5B52D04EB01C}" type="presParOf" srcId="{A363C111-9983-4F40-B77F-607A1D6D3902}" destId="{207A2EA2-A92F-40CA-9AE3-0DD471ED2D55}" srcOrd="1" destOrd="0" presId="urn:microsoft.com/office/officeart/2005/8/layout/orgChart1"/>
    <dgm:cxn modelId="{44E9E49A-5444-4CF1-A87E-3C3F559A23D9}" type="presParOf" srcId="{5EDA42E6-FF7A-4F7D-B864-CAAFBF4169D0}" destId="{80482266-C4D4-4BA3-9901-ED81B4868BF8}" srcOrd="1" destOrd="0" presId="urn:microsoft.com/office/officeart/2005/8/layout/orgChart1"/>
    <dgm:cxn modelId="{3E0F3777-94AA-4E84-8598-A91B0C2A90E4}" type="presParOf" srcId="{5EDA42E6-FF7A-4F7D-B864-CAAFBF4169D0}" destId="{FE99CFE0-BA45-4D59-B3BD-9CD098298BDC}" srcOrd="2" destOrd="0" presId="urn:microsoft.com/office/officeart/2005/8/layout/orgChart1"/>
    <dgm:cxn modelId="{A0455169-37B8-45AE-82D0-A79199C2AF20}" type="presParOf" srcId="{D85005C5-86A8-46DA-B8D8-68B6F225176B}" destId="{DCFFBC3F-11E1-43DE-9F72-4434775B7B7A}" srcOrd="14" destOrd="0" presId="urn:microsoft.com/office/officeart/2005/8/layout/orgChart1"/>
    <dgm:cxn modelId="{29BE51AC-49F0-476F-881B-5E1E52F060FF}" type="presParOf" srcId="{D85005C5-86A8-46DA-B8D8-68B6F225176B}" destId="{899B4BE3-077B-44D3-8D8E-5F17C7D91E4A}" srcOrd="15" destOrd="0" presId="urn:microsoft.com/office/officeart/2005/8/layout/orgChart1"/>
    <dgm:cxn modelId="{1C985E2F-1961-46C2-8F23-468121B628C3}" type="presParOf" srcId="{899B4BE3-077B-44D3-8D8E-5F17C7D91E4A}" destId="{CB306193-025F-4656-AF17-8AC34B892866}" srcOrd="0" destOrd="0" presId="urn:microsoft.com/office/officeart/2005/8/layout/orgChart1"/>
    <dgm:cxn modelId="{4F5E4AD7-4A72-4959-9241-767902D28545}" type="presParOf" srcId="{CB306193-025F-4656-AF17-8AC34B892866}" destId="{C6F4CD0F-9DEC-495B-99C1-45F82114EE97}" srcOrd="0" destOrd="0" presId="urn:microsoft.com/office/officeart/2005/8/layout/orgChart1"/>
    <dgm:cxn modelId="{3025934B-CD52-4BCC-BD90-815A23FA3648}" type="presParOf" srcId="{CB306193-025F-4656-AF17-8AC34B892866}" destId="{30AAE7BE-B87E-4447-A934-23274C3BA877}" srcOrd="1" destOrd="0" presId="urn:microsoft.com/office/officeart/2005/8/layout/orgChart1"/>
    <dgm:cxn modelId="{1A6CB28F-2C31-4595-B0F1-B9762A04ABA0}" type="presParOf" srcId="{899B4BE3-077B-44D3-8D8E-5F17C7D91E4A}" destId="{A220E179-940F-468B-862C-794F69FED3D5}" srcOrd="1" destOrd="0" presId="urn:microsoft.com/office/officeart/2005/8/layout/orgChart1"/>
    <dgm:cxn modelId="{DFD391CB-313A-4340-8CAB-89F52E3B6589}" type="presParOf" srcId="{899B4BE3-077B-44D3-8D8E-5F17C7D91E4A}" destId="{E17303C8-CA53-4646-B5BD-F97FFFD16F24}" srcOrd="2" destOrd="0" presId="urn:microsoft.com/office/officeart/2005/8/layout/orgChart1"/>
    <dgm:cxn modelId="{8B712157-AE15-42E7-97E6-6338DDAEF381}" type="presParOf" srcId="{D85005C5-86A8-46DA-B8D8-68B6F225176B}" destId="{386FACD8-B325-4796-A9E0-314D5D52DE95}" srcOrd="16" destOrd="0" presId="urn:microsoft.com/office/officeart/2005/8/layout/orgChart1"/>
    <dgm:cxn modelId="{C3A58079-0A83-483C-9191-80AE51777F75}" type="presParOf" srcId="{D85005C5-86A8-46DA-B8D8-68B6F225176B}" destId="{580D8F82-78FB-4949-9D67-C86617864664}" srcOrd="17" destOrd="0" presId="urn:microsoft.com/office/officeart/2005/8/layout/orgChart1"/>
    <dgm:cxn modelId="{40D1F2E0-11B9-4BB1-B8EE-6CECCE522FC0}" type="presParOf" srcId="{580D8F82-78FB-4949-9D67-C86617864664}" destId="{042B2656-58A4-4CFE-8441-B361480F3DB5}" srcOrd="0" destOrd="0" presId="urn:microsoft.com/office/officeart/2005/8/layout/orgChart1"/>
    <dgm:cxn modelId="{A5F54915-5472-449C-AFBF-1C9A60076017}" type="presParOf" srcId="{042B2656-58A4-4CFE-8441-B361480F3DB5}" destId="{1A54DA9E-582D-4769-9836-B3080D2A3BAD}" srcOrd="0" destOrd="0" presId="urn:microsoft.com/office/officeart/2005/8/layout/orgChart1"/>
    <dgm:cxn modelId="{4E61F5BF-E9F9-4005-9BE8-EA9F33E2AAA2}" type="presParOf" srcId="{042B2656-58A4-4CFE-8441-B361480F3DB5}" destId="{6F183501-2270-489B-B79C-D47C4F17FCAF}" srcOrd="1" destOrd="0" presId="urn:microsoft.com/office/officeart/2005/8/layout/orgChart1"/>
    <dgm:cxn modelId="{53CC32A9-8242-417F-B985-EE2477C1406B}" type="presParOf" srcId="{580D8F82-78FB-4949-9D67-C86617864664}" destId="{85097D41-1481-4815-88DC-6DDC78E1E26E}" srcOrd="1" destOrd="0" presId="urn:microsoft.com/office/officeart/2005/8/layout/orgChart1"/>
    <dgm:cxn modelId="{7C7A1ED6-F49E-48BA-BCCD-B9011FD93823}" type="presParOf" srcId="{580D8F82-78FB-4949-9D67-C86617864664}" destId="{D741FC83-6D0D-4D15-8580-E215E677F16B}" srcOrd="2" destOrd="0" presId="urn:microsoft.com/office/officeart/2005/8/layout/orgChart1"/>
    <dgm:cxn modelId="{AD26A25E-BF97-4444-8EFD-1A05E998D93B}" type="presParOf" srcId="{D85005C5-86A8-46DA-B8D8-68B6F225176B}" destId="{A3A9AA93-5619-48A6-B364-34904D2DC355}" srcOrd="18" destOrd="0" presId="urn:microsoft.com/office/officeart/2005/8/layout/orgChart1"/>
    <dgm:cxn modelId="{A2719A65-D107-455D-8B1F-EE3D54B9AE73}" type="presParOf" srcId="{D85005C5-86A8-46DA-B8D8-68B6F225176B}" destId="{106443DE-1D45-4E1D-BD82-47D5132DC067}" srcOrd="19" destOrd="0" presId="urn:microsoft.com/office/officeart/2005/8/layout/orgChart1"/>
    <dgm:cxn modelId="{551E82BF-45D5-48D6-8C72-6DDCD314456D}" type="presParOf" srcId="{106443DE-1D45-4E1D-BD82-47D5132DC067}" destId="{FCC4B661-066A-4332-BCC0-9111FA021620}" srcOrd="0" destOrd="0" presId="urn:microsoft.com/office/officeart/2005/8/layout/orgChart1"/>
    <dgm:cxn modelId="{97CB338C-D575-4C0E-83C1-59DE986491B0}" type="presParOf" srcId="{FCC4B661-066A-4332-BCC0-9111FA021620}" destId="{318A877F-9B46-404F-A813-FCDAB4199F14}" srcOrd="0" destOrd="0" presId="urn:microsoft.com/office/officeart/2005/8/layout/orgChart1"/>
    <dgm:cxn modelId="{679BD3CB-9116-46C1-A5E5-8983933183F2}" type="presParOf" srcId="{FCC4B661-066A-4332-BCC0-9111FA021620}" destId="{3C67828F-D10E-4E06-BFCD-BAE10CFB2870}" srcOrd="1" destOrd="0" presId="urn:microsoft.com/office/officeart/2005/8/layout/orgChart1"/>
    <dgm:cxn modelId="{D3B5125F-0AC4-45FD-A7FF-9D9720DE2C33}" type="presParOf" srcId="{106443DE-1D45-4E1D-BD82-47D5132DC067}" destId="{4BFA6C76-D87E-4C77-8F8B-6CE4BADE399C}" srcOrd="1" destOrd="0" presId="urn:microsoft.com/office/officeart/2005/8/layout/orgChart1"/>
    <dgm:cxn modelId="{361E0627-ED76-469D-92F5-088A3D2C38BA}" type="presParOf" srcId="{4BFA6C76-D87E-4C77-8F8B-6CE4BADE399C}" destId="{AA957C65-A282-46E0-A636-3E073B31D53A}" srcOrd="0" destOrd="0" presId="urn:microsoft.com/office/officeart/2005/8/layout/orgChart1"/>
    <dgm:cxn modelId="{3BC0379C-2C5F-4A35-A7A8-BF06293F53BC}" type="presParOf" srcId="{4BFA6C76-D87E-4C77-8F8B-6CE4BADE399C}" destId="{720F8604-D217-4C6B-A857-D7B58DFB083B}" srcOrd="1" destOrd="0" presId="urn:microsoft.com/office/officeart/2005/8/layout/orgChart1"/>
    <dgm:cxn modelId="{AC2567A1-140F-4FCB-8515-FCF6C5BF7A9C}" type="presParOf" srcId="{720F8604-D217-4C6B-A857-D7B58DFB083B}" destId="{C0C4EFC4-2797-46A0-A43E-B0E0AD3113AF}" srcOrd="0" destOrd="0" presId="urn:microsoft.com/office/officeart/2005/8/layout/orgChart1"/>
    <dgm:cxn modelId="{6BC249B8-60F7-42FE-B4F1-3D117B0A2B7C}" type="presParOf" srcId="{C0C4EFC4-2797-46A0-A43E-B0E0AD3113AF}" destId="{56F14074-A2E2-431C-9306-0D2B7DBC1498}" srcOrd="0" destOrd="0" presId="urn:microsoft.com/office/officeart/2005/8/layout/orgChart1"/>
    <dgm:cxn modelId="{EB719087-D755-4C12-BF6B-C500A34EDA8A}" type="presParOf" srcId="{C0C4EFC4-2797-46A0-A43E-B0E0AD3113AF}" destId="{90AEDD9A-5B18-413E-8E16-31740FC97B6B}" srcOrd="1" destOrd="0" presId="urn:microsoft.com/office/officeart/2005/8/layout/orgChart1"/>
    <dgm:cxn modelId="{FC03CE78-4A55-4449-BE38-3A8B46891FC2}" type="presParOf" srcId="{720F8604-D217-4C6B-A857-D7B58DFB083B}" destId="{8BFBAF54-4BFB-45AB-A5AE-B79A4A651617}" srcOrd="1" destOrd="0" presId="urn:microsoft.com/office/officeart/2005/8/layout/orgChart1"/>
    <dgm:cxn modelId="{EC5F7D1C-D033-4210-9058-63A578E336F9}" type="presParOf" srcId="{720F8604-D217-4C6B-A857-D7B58DFB083B}" destId="{CACC4BD8-2725-446C-B8A4-D925118B8C98}" srcOrd="2" destOrd="0" presId="urn:microsoft.com/office/officeart/2005/8/layout/orgChart1"/>
    <dgm:cxn modelId="{4E7C45B9-B62A-457C-87D1-2B0E5A5F0A11}" type="presParOf" srcId="{4BFA6C76-D87E-4C77-8F8B-6CE4BADE399C}" destId="{32A082BE-91A1-40AC-8D6E-16648AD88711}" srcOrd="2" destOrd="0" presId="urn:microsoft.com/office/officeart/2005/8/layout/orgChart1"/>
    <dgm:cxn modelId="{2862BC63-32DE-4487-9173-B3F9E399A397}" type="presParOf" srcId="{4BFA6C76-D87E-4C77-8F8B-6CE4BADE399C}" destId="{2C80B183-79B6-4358-9CC3-C6ECEF97DA61}" srcOrd="3" destOrd="0" presId="urn:microsoft.com/office/officeart/2005/8/layout/orgChart1"/>
    <dgm:cxn modelId="{4B521653-B9D1-4A5F-BB41-3D9C2278FE43}" type="presParOf" srcId="{2C80B183-79B6-4358-9CC3-C6ECEF97DA61}" destId="{E2AEA8FF-34AF-4CEA-A712-D46B345D3036}" srcOrd="0" destOrd="0" presId="urn:microsoft.com/office/officeart/2005/8/layout/orgChart1"/>
    <dgm:cxn modelId="{870DA292-E1B8-441C-9367-C7C0FAAA9D6E}" type="presParOf" srcId="{E2AEA8FF-34AF-4CEA-A712-D46B345D3036}" destId="{2083A636-748A-466B-9DC9-DAA0958A7EF4}" srcOrd="0" destOrd="0" presId="urn:microsoft.com/office/officeart/2005/8/layout/orgChart1"/>
    <dgm:cxn modelId="{5A8E120C-FC23-4182-880B-CF5D5BAE8650}" type="presParOf" srcId="{E2AEA8FF-34AF-4CEA-A712-D46B345D3036}" destId="{1F88E78C-C35C-4EFB-8695-5CE73C27A0CD}" srcOrd="1" destOrd="0" presId="urn:microsoft.com/office/officeart/2005/8/layout/orgChart1"/>
    <dgm:cxn modelId="{C3255614-E697-48AB-B33E-8DCD2C908CEC}" type="presParOf" srcId="{2C80B183-79B6-4358-9CC3-C6ECEF97DA61}" destId="{FF463778-C77B-422F-8206-32582148E04E}" srcOrd="1" destOrd="0" presId="urn:microsoft.com/office/officeart/2005/8/layout/orgChart1"/>
    <dgm:cxn modelId="{26084931-F648-46B6-863E-BDF404B6DE55}" type="presParOf" srcId="{2C80B183-79B6-4358-9CC3-C6ECEF97DA61}" destId="{43983B26-09F3-46CF-AF3E-A7A44D8C2A85}" srcOrd="2" destOrd="0" presId="urn:microsoft.com/office/officeart/2005/8/layout/orgChart1"/>
    <dgm:cxn modelId="{559F3BA7-B11B-43A8-885C-594B687A1BB4}" type="presParOf" srcId="{4BFA6C76-D87E-4C77-8F8B-6CE4BADE399C}" destId="{09C5A2C2-48DE-477C-9C6E-8FA1B9DE7E76}" srcOrd="4" destOrd="0" presId="urn:microsoft.com/office/officeart/2005/8/layout/orgChart1"/>
    <dgm:cxn modelId="{BDEA04C4-5C45-42DC-AF38-472627B929DC}" type="presParOf" srcId="{4BFA6C76-D87E-4C77-8F8B-6CE4BADE399C}" destId="{56E89F15-D8CD-4223-82AB-DCFF824E78AD}" srcOrd="5" destOrd="0" presId="urn:microsoft.com/office/officeart/2005/8/layout/orgChart1"/>
    <dgm:cxn modelId="{DD841F5B-D3FA-4E66-BFB8-48C442BBC97D}" type="presParOf" srcId="{56E89F15-D8CD-4223-82AB-DCFF824E78AD}" destId="{BCBE12BF-DCF4-4DA2-A637-9164F274D225}" srcOrd="0" destOrd="0" presId="urn:microsoft.com/office/officeart/2005/8/layout/orgChart1"/>
    <dgm:cxn modelId="{0ACB01D0-ADE3-4890-A5EF-E90245391A03}" type="presParOf" srcId="{BCBE12BF-DCF4-4DA2-A637-9164F274D225}" destId="{89801251-6BEF-4A5D-955C-BCD54B460CC2}" srcOrd="0" destOrd="0" presId="urn:microsoft.com/office/officeart/2005/8/layout/orgChart1"/>
    <dgm:cxn modelId="{FA218EAF-CED4-4234-B6D6-67F9FEA3BD54}" type="presParOf" srcId="{BCBE12BF-DCF4-4DA2-A637-9164F274D225}" destId="{DCE5326D-F105-479D-AC50-5911F39416E8}" srcOrd="1" destOrd="0" presId="urn:microsoft.com/office/officeart/2005/8/layout/orgChart1"/>
    <dgm:cxn modelId="{C301A97B-AF90-4A6E-9FA4-AB9D33E2EABC}" type="presParOf" srcId="{56E89F15-D8CD-4223-82AB-DCFF824E78AD}" destId="{F80C40F0-5071-4835-8C4B-633AF9644B77}" srcOrd="1" destOrd="0" presId="urn:microsoft.com/office/officeart/2005/8/layout/orgChart1"/>
    <dgm:cxn modelId="{1ABDB77F-F8D1-4AB2-AF21-F2592C0E6696}" type="presParOf" srcId="{56E89F15-D8CD-4223-82AB-DCFF824E78AD}" destId="{AA32DB7A-D754-435B-ADE6-662AF579AF17}" srcOrd="2" destOrd="0" presId="urn:microsoft.com/office/officeart/2005/8/layout/orgChart1"/>
    <dgm:cxn modelId="{C4409F62-642E-41A0-B946-48938E81248F}" type="presParOf" srcId="{106443DE-1D45-4E1D-BD82-47D5132DC067}" destId="{D56DD8DF-F361-4CE7-BA30-228EB12ECC1D}" srcOrd="2" destOrd="0" presId="urn:microsoft.com/office/officeart/2005/8/layout/orgChart1"/>
    <dgm:cxn modelId="{357AECD4-C0DD-4E4C-A33F-92DAB675EAA8}" type="presParOf" srcId="{334A0E16-5D01-4BE7-9A36-92401C0AB53E}" destId="{A6A8C99A-EB02-4429-8ECA-9E18504CD1E8}" srcOrd="2" destOrd="0" presId="urn:microsoft.com/office/officeart/2005/8/layout/orgChart1"/>
    <dgm:cxn modelId="{7ED5A9DF-018B-411E-8CB8-EAB069DBC483}" type="presParOf" srcId="{E135995A-8FCA-43BE-B93A-4EA7EF7EFBAC}" destId="{D8D3D7F6-FB5D-4273-BDDD-A4E8FE65A07F}" srcOrd="20" destOrd="0" presId="urn:microsoft.com/office/officeart/2005/8/layout/orgChart1"/>
    <dgm:cxn modelId="{401F9B80-05C6-4F5A-AF72-27222BD555D9}" type="presParOf" srcId="{E135995A-8FCA-43BE-B93A-4EA7EF7EFBAC}" destId="{829EB6BF-0907-4773-8E80-9EC91BD4FF6F}" srcOrd="21" destOrd="0" presId="urn:microsoft.com/office/officeart/2005/8/layout/orgChart1"/>
    <dgm:cxn modelId="{D8DB28AA-A5AC-4F78-8367-C9ACFE4A64C0}" type="presParOf" srcId="{829EB6BF-0907-4773-8E80-9EC91BD4FF6F}" destId="{8C3F82AB-6BA5-422A-B569-D9402DFF28FC}" srcOrd="0" destOrd="0" presId="urn:microsoft.com/office/officeart/2005/8/layout/orgChart1"/>
    <dgm:cxn modelId="{9FE64AF4-D576-4F60-9FEB-0FF8A1F61798}" type="presParOf" srcId="{8C3F82AB-6BA5-422A-B569-D9402DFF28FC}" destId="{5783F5B9-CA60-4A6A-9BAF-E1693894EB19}" srcOrd="0" destOrd="0" presId="urn:microsoft.com/office/officeart/2005/8/layout/orgChart1"/>
    <dgm:cxn modelId="{EEBA39E1-ABB1-4861-903A-507368512D8A}" type="presParOf" srcId="{8C3F82AB-6BA5-422A-B569-D9402DFF28FC}" destId="{5760AB3E-EB38-4583-B455-1F285F9E8926}" srcOrd="1" destOrd="0" presId="urn:microsoft.com/office/officeart/2005/8/layout/orgChart1"/>
    <dgm:cxn modelId="{4143B934-BFA9-47B5-8466-55C8BBD52A1C}" type="presParOf" srcId="{829EB6BF-0907-4773-8E80-9EC91BD4FF6F}" destId="{34085A63-12CD-4C65-86F3-22B157FC14C0}" srcOrd="1" destOrd="0" presId="urn:microsoft.com/office/officeart/2005/8/layout/orgChart1"/>
    <dgm:cxn modelId="{3FDA8058-5897-4EAD-B8F5-AEF407C0B8BE}" type="presParOf" srcId="{829EB6BF-0907-4773-8E80-9EC91BD4FF6F}" destId="{85D87DA5-B703-4F79-AEEA-94CF144700AD}" srcOrd="2" destOrd="0" presId="urn:microsoft.com/office/officeart/2005/8/layout/orgChart1"/>
    <dgm:cxn modelId="{B8032DC2-CE8F-435F-B256-5FDCC7AA35AF}" type="presParOf" srcId="{E135995A-8FCA-43BE-B93A-4EA7EF7EFBAC}" destId="{52798714-C640-470E-BA0A-41168ABC33AF}" srcOrd="22" destOrd="0" presId="urn:microsoft.com/office/officeart/2005/8/layout/orgChart1"/>
    <dgm:cxn modelId="{509CE220-088A-4A88-934A-2D197A91E254}" type="presParOf" srcId="{E135995A-8FCA-43BE-B93A-4EA7EF7EFBAC}" destId="{43CC0BD2-3CFC-4554-81E8-D84A6865E387}" srcOrd="23" destOrd="0" presId="urn:microsoft.com/office/officeart/2005/8/layout/orgChart1"/>
    <dgm:cxn modelId="{CFCA0F0A-10CF-4093-8425-57619F75F7E9}" type="presParOf" srcId="{43CC0BD2-3CFC-4554-81E8-D84A6865E387}" destId="{B539D61E-8DDA-4D44-9634-301C6D3E1AFC}" srcOrd="0" destOrd="0" presId="urn:microsoft.com/office/officeart/2005/8/layout/orgChart1"/>
    <dgm:cxn modelId="{06AFF330-4B6F-4F2E-BCC5-C4F3377D4595}" type="presParOf" srcId="{B539D61E-8DDA-4D44-9634-301C6D3E1AFC}" destId="{477C14D0-3102-4513-9024-528EBEDE5E2D}" srcOrd="0" destOrd="0" presId="urn:microsoft.com/office/officeart/2005/8/layout/orgChart1"/>
    <dgm:cxn modelId="{035812B0-D550-42D4-BB1E-58E0B17CBFC1}" type="presParOf" srcId="{B539D61E-8DDA-4D44-9634-301C6D3E1AFC}" destId="{4F9348CA-ADC0-45B4-B090-B94B8C60B2D9}" srcOrd="1" destOrd="0" presId="urn:microsoft.com/office/officeart/2005/8/layout/orgChart1"/>
    <dgm:cxn modelId="{FD6D7724-9DEE-4FB3-B8AA-37A7A457048D}" type="presParOf" srcId="{43CC0BD2-3CFC-4554-81E8-D84A6865E387}" destId="{A83F1917-6A7F-458A-9638-AE1CD6BD7EDE}" srcOrd="1" destOrd="0" presId="urn:microsoft.com/office/officeart/2005/8/layout/orgChart1"/>
    <dgm:cxn modelId="{94EE0241-0A16-455A-B38C-625BC84648E8}" type="presParOf" srcId="{43CC0BD2-3CFC-4554-81E8-D84A6865E387}" destId="{EB0F2F4A-F51C-499C-9698-4C10C6B4F6C3}" srcOrd="2" destOrd="0" presId="urn:microsoft.com/office/officeart/2005/8/layout/orgChart1"/>
    <dgm:cxn modelId="{44C1F6C1-7126-4358-AA4D-6020FD7F5A3A}" type="presParOf" srcId="{E135995A-8FCA-43BE-B93A-4EA7EF7EFBAC}" destId="{5616CBFE-DF43-42B4-9AAB-18D333EB7391}" srcOrd="24" destOrd="0" presId="urn:microsoft.com/office/officeart/2005/8/layout/orgChart1"/>
    <dgm:cxn modelId="{5FA8A396-795E-49B0-9A17-8BE1D50ACABC}" type="presParOf" srcId="{E135995A-8FCA-43BE-B93A-4EA7EF7EFBAC}" destId="{94295CA2-CB01-4B3F-8BF2-8EF5B655D524}" srcOrd="25" destOrd="0" presId="urn:microsoft.com/office/officeart/2005/8/layout/orgChart1"/>
    <dgm:cxn modelId="{B76AF09E-C592-4DEC-A6C1-4719564B93DF}" type="presParOf" srcId="{94295CA2-CB01-4B3F-8BF2-8EF5B655D524}" destId="{EDAAC50D-B704-486A-8B04-E854AE4FA9C8}" srcOrd="0" destOrd="0" presId="urn:microsoft.com/office/officeart/2005/8/layout/orgChart1"/>
    <dgm:cxn modelId="{DF7E3477-D683-44B3-B16F-3A88122BF831}" type="presParOf" srcId="{EDAAC50D-B704-486A-8B04-E854AE4FA9C8}" destId="{827A8094-52F3-4E32-A313-F9D2A19FE1B1}" srcOrd="0" destOrd="0" presId="urn:microsoft.com/office/officeart/2005/8/layout/orgChart1"/>
    <dgm:cxn modelId="{18A76CCC-D028-46D7-A9BD-B67CAE8AB13D}" type="presParOf" srcId="{EDAAC50D-B704-486A-8B04-E854AE4FA9C8}" destId="{D7BF3159-3596-40D0-841A-0185989600A5}" srcOrd="1" destOrd="0" presId="urn:microsoft.com/office/officeart/2005/8/layout/orgChart1"/>
    <dgm:cxn modelId="{2B703970-D78F-42B2-9D23-F3B37DA12DF5}" type="presParOf" srcId="{94295CA2-CB01-4B3F-8BF2-8EF5B655D524}" destId="{7E60A649-3716-43E6-A462-9894A5B91C58}" srcOrd="1" destOrd="0" presId="urn:microsoft.com/office/officeart/2005/8/layout/orgChart1"/>
    <dgm:cxn modelId="{D431BCDB-8815-489A-AB19-F61FC2D5F674}" type="presParOf" srcId="{94295CA2-CB01-4B3F-8BF2-8EF5B655D524}" destId="{22FD0403-6EB7-4244-87E2-D51EBA471E16}" srcOrd="2" destOrd="0" presId="urn:microsoft.com/office/officeart/2005/8/layout/orgChart1"/>
    <dgm:cxn modelId="{2F60570F-D8EF-456F-96F0-D9DA00BCA438}" type="presParOf" srcId="{E135995A-8FCA-43BE-B93A-4EA7EF7EFBAC}" destId="{188FFFDD-159F-44CE-A478-0841496CD144}" srcOrd="26" destOrd="0" presId="urn:microsoft.com/office/officeart/2005/8/layout/orgChart1"/>
    <dgm:cxn modelId="{73B1F8F9-DC59-45EE-BE9E-4EECDCB4FBE4}" type="presParOf" srcId="{E135995A-8FCA-43BE-B93A-4EA7EF7EFBAC}" destId="{E0F32E36-D785-499B-B19C-ED0CC7D81ECD}" srcOrd="27" destOrd="0" presId="urn:microsoft.com/office/officeart/2005/8/layout/orgChart1"/>
    <dgm:cxn modelId="{93973A93-BFA1-4B20-8966-517A2B09881B}" type="presParOf" srcId="{E0F32E36-D785-499B-B19C-ED0CC7D81ECD}" destId="{54F7D597-ECA2-4C1B-8599-AEB93A7429D5}" srcOrd="0" destOrd="0" presId="urn:microsoft.com/office/officeart/2005/8/layout/orgChart1"/>
    <dgm:cxn modelId="{A281E561-21D0-46A5-9DEF-8C6A24B6F743}" type="presParOf" srcId="{54F7D597-ECA2-4C1B-8599-AEB93A7429D5}" destId="{D1C13B32-CBBB-4F55-94E8-6EE70BA039CD}" srcOrd="0" destOrd="0" presId="urn:microsoft.com/office/officeart/2005/8/layout/orgChart1"/>
    <dgm:cxn modelId="{6D844A2A-F505-4AFC-AE57-6884277B0FAB}" type="presParOf" srcId="{54F7D597-ECA2-4C1B-8599-AEB93A7429D5}" destId="{BDAD12A2-7ED9-4759-BA74-F623BC9E90B6}" srcOrd="1" destOrd="0" presId="urn:microsoft.com/office/officeart/2005/8/layout/orgChart1"/>
    <dgm:cxn modelId="{9A1FD7DA-1387-45F2-8004-B1D81AFF1969}" type="presParOf" srcId="{E0F32E36-D785-499B-B19C-ED0CC7D81ECD}" destId="{75CC1569-AA84-41E8-8EF2-D516C47CBC2A}" srcOrd="1" destOrd="0" presId="urn:microsoft.com/office/officeart/2005/8/layout/orgChart1"/>
    <dgm:cxn modelId="{3B321514-7E5A-45DF-9AA5-CB60884FE14A}" type="presParOf" srcId="{E0F32E36-D785-499B-B19C-ED0CC7D81ECD}" destId="{9320B782-17D9-4910-8FBD-E1830E7911A2}" srcOrd="2" destOrd="0" presId="urn:microsoft.com/office/officeart/2005/8/layout/orgChart1"/>
    <dgm:cxn modelId="{13FBAB61-541F-4880-934B-D2D00D551440}" type="presParOf" srcId="{2DED2E60-7C80-494E-AD8B-539EB2720830}" destId="{26DB3FE9-20B1-4740-A9DF-ABA56AD63F34}" srcOrd="2" destOrd="0" presId="urn:microsoft.com/office/officeart/2005/8/layout/orgChart1"/>
    <dgm:cxn modelId="{07469BC7-9672-4CA0-994E-BD87287DFACD}" type="presParOf" srcId="{26DB3FE9-20B1-4740-A9DF-ABA56AD63F34}" destId="{C594013D-0990-4AB2-A988-D343C87074AF}" srcOrd="0" destOrd="0" presId="urn:microsoft.com/office/officeart/2005/8/layout/orgChart1"/>
    <dgm:cxn modelId="{96853D4F-38CD-440D-A11D-DF5D98C56AE3}" type="presParOf" srcId="{26DB3FE9-20B1-4740-A9DF-ABA56AD63F34}" destId="{741DDEF9-5753-4D4F-996B-2C01509A3119}" srcOrd="1" destOrd="0" presId="urn:microsoft.com/office/officeart/2005/8/layout/orgChart1"/>
    <dgm:cxn modelId="{6329783F-D88A-45CB-AA9B-E40279210DC5}" type="presParOf" srcId="{741DDEF9-5753-4D4F-996B-2C01509A3119}" destId="{30D30B59-23EC-4F99-ACF1-CA2B6171078D}" srcOrd="0" destOrd="0" presId="urn:microsoft.com/office/officeart/2005/8/layout/orgChart1"/>
    <dgm:cxn modelId="{D00FC786-775D-4F65-97C8-F15E56A67ED9}" type="presParOf" srcId="{30D30B59-23EC-4F99-ACF1-CA2B6171078D}" destId="{41723205-2804-41DF-912E-879F6DD9384A}" srcOrd="0" destOrd="0" presId="urn:microsoft.com/office/officeart/2005/8/layout/orgChart1"/>
    <dgm:cxn modelId="{3EEF1F6C-D462-4A9D-95E9-C42D679C4C88}" type="presParOf" srcId="{30D30B59-23EC-4F99-ACF1-CA2B6171078D}" destId="{FA76EF87-860F-4CC8-90BA-E57B5C8E7432}" srcOrd="1" destOrd="0" presId="urn:microsoft.com/office/officeart/2005/8/layout/orgChart1"/>
    <dgm:cxn modelId="{A50410E0-1996-47F8-9025-688F45BAB6E7}" type="presParOf" srcId="{741DDEF9-5753-4D4F-996B-2C01509A3119}" destId="{560DC294-F554-45AE-9F8A-892F8EB3BC5A}" srcOrd="1" destOrd="0" presId="urn:microsoft.com/office/officeart/2005/8/layout/orgChart1"/>
    <dgm:cxn modelId="{618B15C9-7890-4358-9BFC-B119D6BAECD6}" type="presParOf" srcId="{741DDEF9-5753-4D4F-996B-2C01509A3119}" destId="{375A9595-17A2-418E-9C37-0327794808B6}" srcOrd="2" destOrd="0" presId="urn:microsoft.com/office/officeart/2005/8/layout/orgChart1"/>
  </dgm:cxnLst>
  <dgm:bg>
    <a:noFill/>
  </dgm:bg>
  <dgm:whole/>
  <dgm:extLst>
    <a:ext uri="http://schemas.microsoft.com/office/drawing/2008/diagram">
      <dsp:dataModelExt xmlns:dsp="http://schemas.microsoft.com/office/drawing/2008/diagram" relId="rId10" minVer="http://schemas.openxmlformats.org/drawingml/2006/diagram"/>
    </a:ext>
  </dgm:extLst>
</dgm:dataModel>
</file>

<file path=xl/diagrams/data3.xml><?xml version="1.0" encoding="utf-8"?>
<dgm:dataModel xmlns:dgm="http://schemas.openxmlformats.org/drawingml/2006/diagram" xmlns:a="http://schemas.openxmlformats.org/drawingml/2006/main">
  <dgm:ptLst>
    <dgm:pt modelId="{EA002893-040E-4A4B-83DA-FE7BEF7A4B53}" type="doc">
      <dgm:prSet loTypeId="urn:microsoft.com/office/officeart/2005/8/layout/orgChart1" loCatId="hierarchy" qsTypeId="urn:microsoft.com/office/officeart/2005/8/quickstyle/simple1" qsCatId="simple" csTypeId="urn:microsoft.com/office/officeart/2005/8/colors/accent1_2" csCatId="accent1" phldr="1"/>
      <dgm:spPr/>
      <dgm:t>
        <a:bodyPr/>
        <a:lstStyle/>
        <a:p>
          <a:endParaRPr lang="pt-BR"/>
        </a:p>
      </dgm:t>
    </dgm:pt>
    <dgm:pt modelId="{6803B033-1B01-4B16-88DD-484603E27642}">
      <dgm:prSet phldrT="[Texto]" custT="1"/>
      <dgm:spPr>
        <a:solidFill>
          <a:schemeClr val="accent1"/>
        </a:solidFill>
        <a:ln w="12700" cap="flat" cmpd="sng" algn="ctr">
          <a:solidFill>
            <a:sysClr val="window" lastClr="FFFFFF">
              <a:hueOff val="0"/>
              <a:satOff val="0"/>
              <a:lumOff val="0"/>
              <a:alphaOff val="0"/>
            </a:sysClr>
          </a:solidFill>
          <a:prstDash val="solid"/>
          <a:miter lim="800000"/>
        </a:ln>
        <a:effectLst/>
      </dgm:spPr>
      <dgm:t>
        <a:bodyPr spcFirstLastPara="0" vert="horz" wrap="square" lIns="7620" tIns="7620" rIns="7620" bIns="7620" numCol="1" spcCol="1270" anchor="ctr" anchorCtr="0"/>
        <a:lstStyle/>
        <a:p>
          <a:pPr marL="0" lvl="0" algn="ctr" defTabSz="533400">
            <a:lnSpc>
              <a:spcPct val="90000"/>
            </a:lnSpc>
            <a:spcBef>
              <a:spcPct val="0"/>
            </a:spcBef>
            <a:spcAft>
              <a:spcPct val="35000"/>
            </a:spcAft>
            <a:buNone/>
          </a:pPr>
          <a:r>
            <a:rPr lang="pt-BR" sz="1200" b="1" u="sng" kern="1200">
              <a:solidFill>
                <a:sysClr val="window" lastClr="FFFFFF"/>
              </a:solidFill>
              <a:latin typeface="Calibri" panose="020F0502020204030204"/>
              <a:ea typeface="+mn-ea"/>
              <a:cs typeface="+mn-cs"/>
            </a:rPr>
            <a:t>2: Cobertura Auto </a:t>
          </a:r>
          <a:r>
            <a:rPr lang="pt-BR" sz="1200" b="0" u="none" kern="1200">
              <a:solidFill>
                <a:sysClr val="window" lastClr="FFFFFF"/>
              </a:solidFill>
              <a:latin typeface="Calibri" panose="020F0502020204030204"/>
              <a:ea typeface="+mn-ea"/>
              <a:cs typeface="+mn-cs"/>
            </a:rPr>
            <a:t>-</a:t>
          </a:r>
        </a:p>
        <a:p>
          <a:pPr marL="0" lvl="0" algn="ctr" defTabSz="533400">
            <a:lnSpc>
              <a:spcPct val="90000"/>
            </a:lnSpc>
            <a:spcBef>
              <a:spcPct val="0"/>
            </a:spcBef>
            <a:spcAft>
              <a:spcPct val="35000"/>
            </a:spcAft>
            <a:buNone/>
          </a:pPr>
          <a:r>
            <a:rPr lang="pt-BR" sz="1200" b="0" u="none" kern="1200">
              <a:solidFill>
                <a:sysClr val="window" lastClr="FFFFFF"/>
              </a:solidFill>
              <a:latin typeface="Calibri" panose="020F0502020204030204"/>
              <a:ea typeface="+mn-ea"/>
              <a:cs typeface="+mn-cs"/>
            </a:rPr>
            <a:t> Cardinalidade [1..N]</a:t>
          </a:r>
        </a:p>
      </dgm:t>
    </dgm:pt>
    <dgm:pt modelId="{99569ED8-4E08-4087-9D0D-2A8CE357635A}" type="parTrans" cxnId="{0004059B-E76C-4352-97C3-C766133018AD}">
      <dgm:prSet/>
      <dgm:spPr/>
      <dgm:t>
        <a:bodyPr/>
        <a:lstStyle/>
        <a:p>
          <a:endParaRPr lang="pt-BR"/>
        </a:p>
      </dgm:t>
    </dgm:pt>
    <dgm:pt modelId="{303A3A61-3264-44B3-83D1-620F4A65A1F8}" type="sibTrans" cxnId="{0004059B-E76C-4352-97C3-C766133018AD}">
      <dgm:prSet/>
      <dgm:spPr/>
      <dgm:t>
        <a:bodyPr/>
        <a:lstStyle/>
        <a:p>
          <a:endParaRPr lang="pt-BR"/>
        </a:p>
      </dgm:t>
    </dgm:pt>
    <dgm:pt modelId="{60257331-2462-4D8C-BB63-69E510E2E57B}">
      <dgm:prSet phldrT="[Texto]" custT="1"/>
      <dgm:spPr>
        <a:solidFill>
          <a:schemeClr val="accent1"/>
        </a:solidFill>
      </dgm:spPr>
      <dgm:t>
        <a:bodyPr/>
        <a:lstStyle/>
        <a:p>
          <a:r>
            <a:rPr lang="pt-BR" sz="1200"/>
            <a:t>Layout Complementar Auto (REGCA)</a:t>
          </a:r>
        </a:p>
      </dgm:t>
    </dgm:pt>
    <dgm:pt modelId="{EFD38FBD-81A8-43DA-B500-EFD6133771BF}" type="parTrans" cxnId="{FA5A15D4-D50A-483A-ABEA-1BAA9F418900}">
      <dgm:prSet/>
      <dgm:spPr/>
      <dgm:t>
        <a:bodyPr/>
        <a:lstStyle/>
        <a:p>
          <a:endParaRPr lang="pt-BR"/>
        </a:p>
      </dgm:t>
    </dgm:pt>
    <dgm:pt modelId="{D60A2F32-22AE-4F0F-8746-1B64A6454939}" type="sibTrans" cxnId="{FA5A15D4-D50A-483A-ABEA-1BAA9F418900}">
      <dgm:prSet/>
      <dgm:spPr/>
      <dgm:t>
        <a:bodyPr/>
        <a:lstStyle/>
        <a:p>
          <a:endParaRPr lang="pt-BR"/>
        </a:p>
      </dgm:t>
    </dgm:pt>
    <dgm:pt modelId="{ED26BE4D-024B-4320-B44B-ADAD3DB8161D}">
      <dgm:prSet phldrT="[Texto]" custT="1"/>
      <dgm:spPr>
        <a:solidFill>
          <a:schemeClr val="accent1"/>
        </a:solidFill>
      </dgm:spPr>
      <dgm:t>
        <a:bodyPr/>
        <a:lstStyle/>
        <a:p>
          <a:r>
            <a:rPr lang="pt-BR" sz="1200" b="0" u="none"/>
            <a:t>1: Objeto Auto - </a:t>
          </a:r>
        </a:p>
        <a:p>
          <a:r>
            <a:rPr lang="pt-BR" sz="1200" b="0" u="none"/>
            <a:t>Cardinalidade [1]</a:t>
          </a:r>
        </a:p>
      </dgm:t>
    </dgm:pt>
    <dgm:pt modelId="{0BBF80FA-4A59-4BD6-954E-11A0176B6AD7}" type="parTrans" cxnId="{C456368D-EEA5-49D9-97EC-A7C1148262B1}">
      <dgm:prSet/>
      <dgm:spPr/>
      <dgm:t>
        <a:bodyPr/>
        <a:lstStyle/>
        <a:p>
          <a:endParaRPr lang="pt-BR"/>
        </a:p>
      </dgm:t>
    </dgm:pt>
    <dgm:pt modelId="{4B29FBB5-C111-4E60-9522-90D0D16A30A1}" type="sibTrans" cxnId="{C456368D-EEA5-49D9-97EC-A7C1148262B1}">
      <dgm:prSet/>
      <dgm:spPr/>
      <dgm:t>
        <a:bodyPr/>
        <a:lstStyle/>
        <a:p>
          <a:endParaRPr lang="pt-BR"/>
        </a:p>
      </dgm:t>
    </dgm:pt>
    <dgm:pt modelId="{27B87FCE-C1EB-4C18-A63C-BFA408972DA0}">
      <dgm:prSet phldrT="[Texto]" custT="1"/>
      <dgm:spPr>
        <a:solidFill>
          <a:schemeClr val="accent1"/>
        </a:solidFill>
      </dgm:spPr>
      <dgm:t>
        <a:bodyPr/>
        <a:lstStyle/>
        <a:p>
          <a:r>
            <a:rPr lang="pt-BR" sz="1200" b="1" u="sng"/>
            <a:t>C: Informações da Franquia </a:t>
          </a:r>
          <a:r>
            <a:rPr lang="pt-BR" sz="1200"/>
            <a:t>- </a:t>
          </a:r>
        </a:p>
        <a:p>
          <a:r>
            <a:rPr lang="pt-BR" sz="1200"/>
            <a:t>Cardinalidade [0..N]</a:t>
          </a:r>
        </a:p>
      </dgm:t>
    </dgm:pt>
    <dgm:pt modelId="{05431740-79B3-44FD-8DF8-297B83B057BA}" type="parTrans" cxnId="{1DC5665F-4F0F-4039-9E84-CB72A0633C4C}">
      <dgm:prSet/>
      <dgm:spPr/>
      <dgm:t>
        <a:bodyPr/>
        <a:lstStyle/>
        <a:p>
          <a:endParaRPr lang="pt-BR"/>
        </a:p>
      </dgm:t>
    </dgm:pt>
    <dgm:pt modelId="{113DF9EA-F716-46D5-9D5F-5C74A2F54C92}" type="sibTrans" cxnId="{1DC5665F-4F0F-4039-9E84-CB72A0633C4C}">
      <dgm:prSet/>
      <dgm:spPr/>
      <dgm:t>
        <a:bodyPr/>
        <a:lstStyle/>
        <a:p>
          <a:endParaRPr lang="pt-BR"/>
        </a:p>
      </dgm:t>
    </dgm:pt>
    <dgm:pt modelId="{D13B9F24-7437-46DA-96E6-704AAC8009D8}">
      <dgm:prSet phldrT="[Texto]" custT="1"/>
      <dgm:spPr>
        <a:solidFill>
          <a:schemeClr val="accent1"/>
        </a:solidFill>
        <a:ln w="12700" cap="flat" cmpd="sng" algn="ctr">
          <a:solidFill>
            <a:sysClr val="window" lastClr="FFFFFF">
              <a:hueOff val="0"/>
              <a:satOff val="0"/>
              <a:lumOff val="0"/>
              <a:alphaOff val="0"/>
            </a:sysClr>
          </a:solidFill>
          <a:prstDash val="solid"/>
          <a:miter lim="800000"/>
        </a:ln>
        <a:effectLst/>
      </dgm:spPr>
      <dgm:t>
        <a:bodyPr spcFirstLastPara="0" vert="horz" wrap="square" lIns="7620" tIns="7620" rIns="7620" bIns="7620" numCol="1" spcCol="1270" anchor="ctr" anchorCtr="0"/>
        <a:lstStyle/>
        <a:p>
          <a:pPr marL="0" lvl="0" algn="ctr" defTabSz="533400">
            <a:lnSpc>
              <a:spcPct val="90000"/>
            </a:lnSpc>
            <a:spcBef>
              <a:spcPct val="0"/>
            </a:spcBef>
            <a:spcAft>
              <a:spcPct val="35000"/>
            </a:spcAft>
            <a:buNone/>
          </a:pPr>
          <a:r>
            <a:rPr lang="pt-BR" sz="1200" b="1" u="sng" kern="1200">
              <a:solidFill>
                <a:sysClr val="window" lastClr="FFFFFF"/>
              </a:solidFill>
              <a:latin typeface="Calibri" panose="020F0502020204030204"/>
              <a:ea typeface="+mn-ea"/>
              <a:cs typeface="+mn-cs"/>
            </a:rPr>
            <a:t>3: Informações dos Condutores </a:t>
          </a:r>
          <a:r>
            <a:rPr lang="pt-BR" sz="1200" b="0" u="none" kern="1200">
              <a:solidFill>
                <a:sysClr val="window" lastClr="FFFFFF"/>
              </a:solidFill>
              <a:latin typeface="Calibri" panose="020F0502020204030204"/>
              <a:ea typeface="+mn-ea"/>
              <a:cs typeface="+mn-cs"/>
            </a:rPr>
            <a:t>- </a:t>
          </a:r>
        </a:p>
        <a:p>
          <a:pPr marL="0" lvl="0" algn="ctr" defTabSz="533400">
            <a:lnSpc>
              <a:spcPct val="90000"/>
            </a:lnSpc>
            <a:spcBef>
              <a:spcPct val="0"/>
            </a:spcBef>
            <a:spcAft>
              <a:spcPct val="35000"/>
            </a:spcAft>
            <a:buNone/>
          </a:pPr>
          <a:r>
            <a:rPr lang="pt-BR" sz="1200" b="0" u="none" kern="1200">
              <a:solidFill>
                <a:sysClr val="window" lastClr="FFFFFF"/>
              </a:solidFill>
              <a:latin typeface="Calibri" panose="020F0502020204030204"/>
              <a:ea typeface="+mn-ea"/>
              <a:cs typeface="+mn-cs"/>
            </a:rPr>
            <a:t>Cardinalidade [0..N]</a:t>
          </a:r>
        </a:p>
      </dgm:t>
    </dgm:pt>
    <dgm:pt modelId="{E99942F7-E38F-4D6D-9F40-50B9B2DA5F21}" type="parTrans" cxnId="{2A9EA172-98C6-4068-A979-1583266FCE05}">
      <dgm:prSet/>
      <dgm:spPr/>
      <dgm:t>
        <a:bodyPr/>
        <a:lstStyle/>
        <a:p>
          <a:endParaRPr lang="pt-BR"/>
        </a:p>
      </dgm:t>
    </dgm:pt>
    <dgm:pt modelId="{B648481D-BCA9-4FA2-936E-771D75DB6B9C}" type="sibTrans" cxnId="{2A9EA172-98C6-4068-A979-1583266FCE05}">
      <dgm:prSet/>
      <dgm:spPr/>
      <dgm:t>
        <a:bodyPr/>
        <a:lstStyle/>
        <a:p>
          <a:endParaRPr lang="pt-BR"/>
        </a:p>
      </dgm:t>
    </dgm:pt>
    <dgm:pt modelId="{89E915DB-C520-4C6E-9238-D94C07EAE144}">
      <dgm:prSet phldrT="[Texto]" custT="1"/>
      <dgm:spPr>
        <a:solidFill>
          <a:schemeClr val="accent1"/>
        </a:solidFill>
      </dgm:spPr>
      <dgm:t>
        <a:bodyPr/>
        <a:lstStyle/>
        <a:p>
          <a:r>
            <a:rPr lang="pt-BR" sz="1200" b="1" u="sng"/>
            <a:t>4: Carência </a:t>
          </a:r>
          <a:r>
            <a:rPr lang="pt-BR" sz="1200"/>
            <a:t>- </a:t>
          </a:r>
        </a:p>
        <a:p>
          <a:r>
            <a:rPr lang="pt-BR" sz="1200"/>
            <a:t>Cardinalidade [0..1]</a:t>
          </a:r>
        </a:p>
      </dgm:t>
    </dgm:pt>
    <dgm:pt modelId="{44233AB9-76CD-45F0-8EBA-D5A9657A4938}" type="parTrans" cxnId="{BFF64EA5-684E-4B6C-BB8E-B1D50F1CB3BE}">
      <dgm:prSet/>
      <dgm:spPr/>
      <dgm:t>
        <a:bodyPr/>
        <a:lstStyle/>
        <a:p>
          <a:endParaRPr lang="pt-BR"/>
        </a:p>
      </dgm:t>
    </dgm:pt>
    <dgm:pt modelId="{EC988AA5-7C35-4361-BB62-E88BD93C9D25}" type="sibTrans" cxnId="{BFF64EA5-684E-4B6C-BB8E-B1D50F1CB3BE}">
      <dgm:prSet/>
      <dgm:spPr/>
      <dgm:t>
        <a:bodyPr/>
        <a:lstStyle/>
        <a:p>
          <a:endParaRPr lang="pt-BR"/>
        </a:p>
      </dgm:t>
    </dgm:pt>
    <dgm:pt modelId="{AB7BD2C1-7039-41B3-B17C-10E42E5F63BE}">
      <dgm:prSet phldrT="[Texto]" custT="1"/>
      <dgm:spPr>
        <a:solidFill>
          <a:srgbClr val="7030A0"/>
        </a:solidFill>
      </dgm:spPr>
      <dgm:t>
        <a:bodyPr/>
        <a:lstStyle/>
        <a:p>
          <a:r>
            <a:rPr lang="pt-BR" sz="1200" b="1" u="sng"/>
            <a:t>B: Alteração </a:t>
          </a:r>
          <a:r>
            <a:rPr lang="pt-BR" sz="1200"/>
            <a:t>- </a:t>
          </a:r>
        </a:p>
        <a:p>
          <a:r>
            <a:rPr lang="pt-BR" sz="1200"/>
            <a:t>Cardinalidade [1]</a:t>
          </a:r>
        </a:p>
      </dgm:t>
    </dgm:pt>
    <dgm:pt modelId="{35CBC62A-E36B-4241-9090-CC3028598920}" type="parTrans" cxnId="{9812F2A6-2D35-4358-8C16-3D7827496138}">
      <dgm:prSet/>
      <dgm:spPr/>
      <dgm:t>
        <a:bodyPr/>
        <a:lstStyle/>
        <a:p>
          <a:endParaRPr lang="pt-BR"/>
        </a:p>
      </dgm:t>
    </dgm:pt>
    <dgm:pt modelId="{8C86CD21-494E-46F9-98F4-8DC246A93F03}" type="sibTrans" cxnId="{9812F2A6-2D35-4358-8C16-3D7827496138}">
      <dgm:prSet/>
      <dgm:spPr/>
      <dgm:t>
        <a:bodyPr/>
        <a:lstStyle/>
        <a:p>
          <a:endParaRPr lang="pt-BR"/>
        </a:p>
      </dgm:t>
    </dgm:pt>
    <dgm:pt modelId="{9F49B6CE-4916-4665-95B7-A1091D9B2F33}" type="pres">
      <dgm:prSet presAssocID="{EA002893-040E-4A4B-83DA-FE7BEF7A4B53}" presName="hierChild1" presStyleCnt="0">
        <dgm:presLayoutVars>
          <dgm:orgChart val="1"/>
          <dgm:chPref val="1"/>
          <dgm:dir/>
          <dgm:animOne val="branch"/>
          <dgm:animLvl val="lvl"/>
          <dgm:resizeHandles/>
        </dgm:presLayoutVars>
      </dgm:prSet>
      <dgm:spPr/>
    </dgm:pt>
    <dgm:pt modelId="{A32E3206-FAEC-4F95-98B6-52F3D2BD96FA}" type="pres">
      <dgm:prSet presAssocID="{60257331-2462-4D8C-BB63-69E510E2E57B}" presName="hierRoot1" presStyleCnt="0">
        <dgm:presLayoutVars>
          <dgm:hierBranch val="init"/>
        </dgm:presLayoutVars>
      </dgm:prSet>
      <dgm:spPr/>
    </dgm:pt>
    <dgm:pt modelId="{56E0ADDB-BCD1-4CEB-B96D-418441BE69EA}" type="pres">
      <dgm:prSet presAssocID="{60257331-2462-4D8C-BB63-69E510E2E57B}" presName="rootComposite1" presStyleCnt="0"/>
      <dgm:spPr/>
    </dgm:pt>
    <dgm:pt modelId="{B1D3313E-59AB-4A72-8AE3-D77F7AE85A1A}" type="pres">
      <dgm:prSet presAssocID="{60257331-2462-4D8C-BB63-69E510E2E57B}" presName="rootText1" presStyleLbl="node0" presStyleIdx="0" presStyleCnt="1" custScaleX="55625" custScaleY="46635" custLinFactNeighborY="2990">
        <dgm:presLayoutVars>
          <dgm:chPref val="3"/>
        </dgm:presLayoutVars>
      </dgm:prSet>
      <dgm:spPr/>
    </dgm:pt>
    <dgm:pt modelId="{1E766037-6F93-406C-BA73-9A0DD4D715C3}" type="pres">
      <dgm:prSet presAssocID="{60257331-2462-4D8C-BB63-69E510E2E57B}" presName="rootConnector1" presStyleLbl="node1" presStyleIdx="0" presStyleCnt="0"/>
      <dgm:spPr/>
    </dgm:pt>
    <dgm:pt modelId="{C76D8D52-2EB7-48F5-8B04-B4C093ACD380}" type="pres">
      <dgm:prSet presAssocID="{60257331-2462-4D8C-BB63-69E510E2E57B}" presName="hierChild2" presStyleCnt="0"/>
      <dgm:spPr/>
    </dgm:pt>
    <dgm:pt modelId="{D4C61FB9-4EB7-4DFE-B6FD-55D3BF946227}" type="pres">
      <dgm:prSet presAssocID="{0BBF80FA-4A59-4BD6-954E-11A0176B6AD7}" presName="Name37" presStyleLbl="parChTrans1D2" presStyleIdx="0" presStyleCnt="3"/>
      <dgm:spPr/>
    </dgm:pt>
    <dgm:pt modelId="{5515728E-6D23-40DB-861B-D8E550835441}" type="pres">
      <dgm:prSet presAssocID="{ED26BE4D-024B-4320-B44B-ADAD3DB8161D}" presName="hierRoot2" presStyleCnt="0">
        <dgm:presLayoutVars>
          <dgm:hierBranch val="init"/>
        </dgm:presLayoutVars>
      </dgm:prSet>
      <dgm:spPr/>
    </dgm:pt>
    <dgm:pt modelId="{4D6FFDFF-26E3-47E9-95EB-461F05EB6CB0}" type="pres">
      <dgm:prSet presAssocID="{ED26BE4D-024B-4320-B44B-ADAD3DB8161D}" presName="rootComposite" presStyleCnt="0"/>
      <dgm:spPr/>
    </dgm:pt>
    <dgm:pt modelId="{558001CC-F771-458F-A9AE-2B2C18D8634B}" type="pres">
      <dgm:prSet presAssocID="{ED26BE4D-024B-4320-B44B-ADAD3DB8161D}" presName="rootText" presStyleLbl="node2" presStyleIdx="0" presStyleCnt="3" custScaleX="55625" custScaleY="46635">
        <dgm:presLayoutVars>
          <dgm:chPref val="3"/>
        </dgm:presLayoutVars>
      </dgm:prSet>
      <dgm:spPr/>
    </dgm:pt>
    <dgm:pt modelId="{7B324460-02DF-4E5A-B6F7-5551D274BF30}" type="pres">
      <dgm:prSet presAssocID="{ED26BE4D-024B-4320-B44B-ADAD3DB8161D}" presName="rootConnector" presStyleLbl="node2" presStyleIdx="0" presStyleCnt="3"/>
      <dgm:spPr/>
    </dgm:pt>
    <dgm:pt modelId="{361D433C-0AD9-40D3-A7BE-23FB2B993996}" type="pres">
      <dgm:prSet presAssocID="{ED26BE4D-024B-4320-B44B-ADAD3DB8161D}" presName="hierChild4" presStyleCnt="0"/>
      <dgm:spPr/>
    </dgm:pt>
    <dgm:pt modelId="{0C2F9493-386E-4E68-8872-39D8251F80CC}" type="pres">
      <dgm:prSet presAssocID="{99569ED8-4E08-4087-9D0D-2A8CE357635A}" presName="Name37" presStyleLbl="parChTrans1D3" presStyleIdx="0" presStyleCnt="1"/>
      <dgm:spPr/>
    </dgm:pt>
    <dgm:pt modelId="{F597FE8A-95B3-4FBC-BEF5-23FB10A38428}" type="pres">
      <dgm:prSet presAssocID="{6803B033-1B01-4B16-88DD-484603E27642}" presName="hierRoot2" presStyleCnt="0">
        <dgm:presLayoutVars>
          <dgm:hierBranch val="init"/>
        </dgm:presLayoutVars>
      </dgm:prSet>
      <dgm:spPr/>
    </dgm:pt>
    <dgm:pt modelId="{426D53B8-5DFA-4600-BBB9-C9D73CE449F3}" type="pres">
      <dgm:prSet presAssocID="{6803B033-1B01-4B16-88DD-484603E27642}" presName="rootComposite" presStyleCnt="0"/>
      <dgm:spPr/>
    </dgm:pt>
    <dgm:pt modelId="{1BF731CA-65D4-455B-B90D-50411F92E8C0}" type="pres">
      <dgm:prSet presAssocID="{6803B033-1B01-4B16-88DD-484603E27642}" presName="rootText" presStyleLbl="node3" presStyleIdx="0" presStyleCnt="1" custScaleX="55625" custScaleY="46635">
        <dgm:presLayoutVars>
          <dgm:chPref val="3"/>
        </dgm:presLayoutVars>
      </dgm:prSet>
      <dgm:spPr/>
    </dgm:pt>
    <dgm:pt modelId="{A1C02377-A145-4956-B38E-6B5AF7050579}" type="pres">
      <dgm:prSet presAssocID="{6803B033-1B01-4B16-88DD-484603E27642}" presName="rootConnector" presStyleLbl="node3" presStyleIdx="0" presStyleCnt="1"/>
      <dgm:spPr/>
    </dgm:pt>
    <dgm:pt modelId="{E4BA47D7-12F9-44BB-9B25-07B3AF0B19D2}" type="pres">
      <dgm:prSet presAssocID="{6803B033-1B01-4B16-88DD-484603E27642}" presName="hierChild4" presStyleCnt="0"/>
      <dgm:spPr/>
    </dgm:pt>
    <dgm:pt modelId="{7D1D0D45-E4BF-4ABC-9896-28CDF2E2F6E3}" type="pres">
      <dgm:prSet presAssocID="{05431740-79B3-44FD-8DF8-297B83B057BA}" presName="Name37" presStyleLbl="parChTrans1D4" presStyleIdx="0" presStyleCnt="2"/>
      <dgm:spPr/>
    </dgm:pt>
    <dgm:pt modelId="{57ED5215-A29F-4AA9-AFB3-65A37D916498}" type="pres">
      <dgm:prSet presAssocID="{27B87FCE-C1EB-4C18-A63C-BFA408972DA0}" presName="hierRoot2" presStyleCnt="0">
        <dgm:presLayoutVars>
          <dgm:hierBranch val="init"/>
        </dgm:presLayoutVars>
      </dgm:prSet>
      <dgm:spPr/>
    </dgm:pt>
    <dgm:pt modelId="{EE2FE14E-83EA-4C37-A7AB-303C151CD9BC}" type="pres">
      <dgm:prSet presAssocID="{27B87FCE-C1EB-4C18-A63C-BFA408972DA0}" presName="rootComposite" presStyleCnt="0"/>
      <dgm:spPr/>
    </dgm:pt>
    <dgm:pt modelId="{72877317-DD6B-438E-99A3-86E7707D7275}" type="pres">
      <dgm:prSet presAssocID="{27B87FCE-C1EB-4C18-A63C-BFA408972DA0}" presName="rootText" presStyleLbl="node4" presStyleIdx="0" presStyleCnt="2" custScaleX="55625" custScaleY="46635">
        <dgm:presLayoutVars>
          <dgm:chPref val="3"/>
        </dgm:presLayoutVars>
      </dgm:prSet>
      <dgm:spPr/>
    </dgm:pt>
    <dgm:pt modelId="{98684952-AD3C-425B-859D-A6A0D99E01C8}" type="pres">
      <dgm:prSet presAssocID="{27B87FCE-C1EB-4C18-A63C-BFA408972DA0}" presName="rootConnector" presStyleLbl="node4" presStyleIdx="0" presStyleCnt="2"/>
      <dgm:spPr/>
    </dgm:pt>
    <dgm:pt modelId="{DCFB83A2-FB4E-4F77-BAD2-DC5DA0E8CDE9}" type="pres">
      <dgm:prSet presAssocID="{27B87FCE-C1EB-4C18-A63C-BFA408972DA0}" presName="hierChild4" presStyleCnt="0"/>
      <dgm:spPr/>
    </dgm:pt>
    <dgm:pt modelId="{B31A9854-BCCE-41E0-95EE-C3C418AF71F2}" type="pres">
      <dgm:prSet presAssocID="{27B87FCE-C1EB-4C18-A63C-BFA408972DA0}" presName="hierChild5" presStyleCnt="0"/>
      <dgm:spPr/>
    </dgm:pt>
    <dgm:pt modelId="{CDCD8672-F074-416E-A85D-E398DE068217}" type="pres">
      <dgm:prSet presAssocID="{44233AB9-76CD-45F0-8EBA-D5A9657A4938}" presName="Name37" presStyleLbl="parChTrans1D4" presStyleIdx="1" presStyleCnt="2"/>
      <dgm:spPr/>
    </dgm:pt>
    <dgm:pt modelId="{5C270DED-B187-4A9E-9957-2CCED70FC96D}" type="pres">
      <dgm:prSet presAssocID="{89E915DB-C520-4C6E-9238-D94C07EAE144}" presName="hierRoot2" presStyleCnt="0">
        <dgm:presLayoutVars>
          <dgm:hierBranch val="init"/>
        </dgm:presLayoutVars>
      </dgm:prSet>
      <dgm:spPr/>
    </dgm:pt>
    <dgm:pt modelId="{E4C36212-02C2-44BB-95F5-7797E7231FCC}" type="pres">
      <dgm:prSet presAssocID="{89E915DB-C520-4C6E-9238-D94C07EAE144}" presName="rootComposite" presStyleCnt="0"/>
      <dgm:spPr/>
    </dgm:pt>
    <dgm:pt modelId="{61F4DB1F-1C42-4F81-8A09-E606AC4C0677}" type="pres">
      <dgm:prSet presAssocID="{89E915DB-C520-4C6E-9238-D94C07EAE144}" presName="rootText" presStyleLbl="node4" presStyleIdx="1" presStyleCnt="2" custScaleX="55625" custScaleY="46635">
        <dgm:presLayoutVars>
          <dgm:chPref val="3"/>
        </dgm:presLayoutVars>
      </dgm:prSet>
      <dgm:spPr/>
    </dgm:pt>
    <dgm:pt modelId="{362D4962-9B3A-4FF2-9B83-0AB61C7D4412}" type="pres">
      <dgm:prSet presAssocID="{89E915DB-C520-4C6E-9238-D94C07EAE144}" presName="rootConnector" presStyleLbl="node4" presStyleIdx="1" presStyleCnt="2"/>
      <dgm:spPr/>
    </dgm:pt>
    <dgm:pt modelId="{36FAC8D2-6B4C-4B5B-BD45-DE290C4DD910}" type="pres">
      <dgm:prSet presAssocID="{89E915DB-C520-4C6E-9238-D94C07EAE144}" presName="hierChild4" presStyleCnt="0"/>
      <dgm:spPr/>
    </dgm:pt>
    <dgm:pt modelId="{7CCE5214-9D85-4780-B67E-ACE143863F45}" type="pres">
      <dgm:prSet presAssocID="{89E915DB-C520-4C6E-9238-D94C07EAE144}" presName="hierChild5" presStyleCnt="0"/>
      <dgm:spPr/>
    </dgm:pt>
    <dgm:pt modelId="{41D6D966-4BE8-4AFD-8561-E8AF72F3BE22}" type="pres">
      <dgm:prSet presAssocID="{6803B033-1B01-4B16-88DD-484603E27642}" presName="hierChild5" presStyleCnt="0"/>
      <dgm:spPr/>
    </dgm:pt>
    <dgm:pt modelId="{5B672292-19D5-48DF-A1C9-94710540F437}" type="pres">
      <dgm:prSet presAssocID="{ED26BE4D-024B-4320-B44B-ADAD3DB8161D}" presName="hierChild5" presStyleCnt="0"/>
      <dgm:spPr/>
    </dgm:pt>
    <dgm:pt modelId="{F04632B1-6A6B-46E8-9595-E63E60780585}" type="pres">
      <dgm:prSet presAssocID="{E99942F7-E38F-4D6D-9F40-50B9B2DA5F21}" presName="Name37" presStyleLbl="parChTrans1D2" presStyleIdx="1" presStyleCnt="3"/>
      <dgm:spPr/>
    </dgm:pt>
    <dgm:pt modelId="{4CCC6CF5-E2C5-494C-8354-0DD253F59F11}" type="pres">
      <dgm:prSet presAssocID="{D13B9F24-7437-46DA-96E6-704AAC8009D8}" presName="hierRoot2" presStyleCnt="0">
        <dgm:presLayoutVars>
          <dgm:hierBranch val="init"/>
        </dgm:presLayoutVars>
      </dgm:prSet>
      <dgm:spPr/>
    </dgm:pt>
    <dgm:pt modelId="{8BCC29AC-E3F1-4365-B1B0-771516688B22}" type="pres">
      <dgm:prSet presAssocID="{D13B9F24-7437-46DA-96E6-704AAC8009D8}" presName="rootComposite" presStyleCnt="0"/>
      <dgm:spPr/>
    </dgm:pt>
    <dgm:pt modelId="{5E4D4BCB-81C3-4042-A57E-F469D669E16D}" type="pres">
      <dgm:prSet presAssocID="{D13B9F24-7437-46DA-96E6-704AAC8009D8}" presName="rootText" presStyleLbl="node2" presStyleIdx="1" presStyleCnt="3" custScaleX="55625" custScaleY="46635">
        <dgm:presLayoutVars>
          <dgm:chPref val="3"/>
        </dgm:presLayoutVars>
      </dgm:prSet>
      <dgm:spPr/>
    </dgm:pt>
    <dgm:pt modelId="{20CF7EA8-C4E7-47C2-9820-713855151A7A}" type="pres">
      <dgm:prSet presAssocID="{D13B9F24-7437-46DA-96E6-704AAC8009D8}" presName="rootConnector" presStyleLbl="node2" presStyleIdx="1" presStyleCnt="3"/>
      <dgm:spPr/>
    </dgm:pt>
    <dgm:pt modelId="{F6CACA97-26EF-4A7D-9DB6-42A1E3C3904D}" type="pres">
      <dgm:prSet presAssocID="{D13B9F24-7437-46DA-96E6-704AAC8009D8}" presName="hierChild4" presStyleCnt="0"/>
      <dgm:spPr/>
    </dgm:pt>
    <dgm:pt modelId="{08B93E9C-9C52-4DE1-B1EE-C2500F96F900}" type="pres">
      <dgm:prSet presAssocID="{D13B9F24-7437-46DA-96E6-704AAC8009D8}" presName="hierChild5" presStyleCnt="0"/>
      <dgm:spPr/>
    </dgm:pt>
    <dgm:pt modelId="{80D2D6C7-FB4E-4BC9-9EE4-D5459DE4653C}" type="pres">
      <dgm:prSet presAssocID="{35CBC62A-E36B-4241-9090-CC3028598920}" presName="Name37" presStyleLbl="parChTrans1D2" presStyleIdx="2" presStyleCnt="3"/>
      <dgm:spPr/>
    </dgm:pt>
    <dgm:pt modelId="{275F579A-1FD0-4FD3-BF90-898CBC59645B}" type="pres">
      <dgm:prSet presAssocID="{AB7BD2C1-7039-41B3-B17C-10E42E5F63BE}" presName="hierRoot2" presStyleCnt="0">
        <dgm:presLayoutVars>
          <dgm:hierBranch val="init"/>
        </dgm:presLayoutVars>
      </dgm:prSet>
      <dgm:spPr/>
    </dgm:pt>
    <dgm:pt modelId="{04E8D4B5-C1D7-47BD-AD3C-F496B25F295E}" type="pres">
      <dgm:prSet presAssocID="{AB7BD2C1-7039-41B3-B17C-10E42E5F63BE}" presName="rootComposite" presStyleCnt="0"/>
      <dgm:spPr/>
    </dgm:pt>
    <dgm:pt modelId="{F8293E47-44E4-4D6F-898C-90D2CB43BCF0}" type="pres">
      <dgm:prSet presAssocID="{AB7BD2C1-7039-41B3-B17C-10E42E5F63BE}" presName="rootText" presStyleLbl="node2" presStyleIdx="2" presStyleCnt="3" custScaleX="55625" custScaleY="46635">
        <dgm:presLayoutVars>
          <dgm:chPref val="3"/>
        </dgm:presLayoutVars>
      </dgm:prSet>
      <dgm:spPr/>
    </dgm:pt>
    <dgm:pt modelId="{3E8BD155-A3DB-49CE-88D5-6AB1F1511409}" type="pres">
      <dgm:prSet presAssocID="{AB7BD2C1-7039-41B3-B17C-10E42E5F63BE}" presName="rootConnector" presStyleLbl="node2" presStyleIdx="2" presStyleCnt="3"/>
      <dgm:spPr/>
    </dgm:pt>
    <dgm:pt modelId="{9BBCA894-5339-4A43-B8AD-5AFCCC2385DC}" type="pres">
      <dgm:prSet presAssocID="{AB7BD2C1-7039-41B3-B17C-10E42E5F63BE}" presName="hierChild4" presStyleCnt="0"/>
      <dgm:spPr/>
    </dgm:pt>
    <dgm:pt modelId="{8FBCCEAC-E411-42E8-B77E-AE6F9E446A74}" type="pres">
      <dgm:prSet presAssocID="{AB7BD2C1-7039-41B3-B17C-10E42E5F63BE}" presName="hierChild5" presStyleCnt="0"/>
      <dgm:spPr/>
    </dgm:pt>
    <dgm:pt modelId="{0E6ABB23-AF7F-4D30-AB6B-2CF23CE2305D}" type="pres">
      <dgm:prSet presAssocID="{60257331-2462-4D8C-BB63-69E510E2E57B}" presName="hierChild3" presStyleCnt="0"/>
      <dgm:spPr/>
    </dgm:pt>
  </dgm:ptLst>
  <dgm:cxnLst>
    <dgm:cxn modelId="{9A37E906-1F1A-4290-8056-2D7D011E6DAA}" type="presOf" srcId="{6803B033-1B01-4B16-88DD-484603E27642}" destId="{1BF731CA-65D4-455B-B90D-50411F92E8C0}" srcOrd="0" destOrd="0" presId="urn:microsoft.com/office/officeart/2005/8/layout/orgChart1"/>
    <dgm:cxn modelId="{093BF409-87FB-42F4-9144-594EEDBF8AD5}" type="presOf" srcId="{0BBF80FA-4A59-4BD6-954E-11A0176B6AD7}" destId="{D4C61FB9-4EB7-4DFE-B6FD-55D3BF946227}" srcOrd="0" destOrd="0" presId="urn:microsoft.com/office/officeart/2005/8/layout/orgChart1"/>
    <dgm:cxn modelId="{5DE5BF0B-A1A2-4989-9418-D04D43793AD6}" type="presOf" srcId="{44233AB9-76CD-45F0-8EBA-D5A9657A4938}" destId="{CDCD8672-F074-416E-A85D-E398DE068217}" srcOrd="0" destOrd="0" presId="urn:microsoft.com/office/officeart/2005/8/layout/orgChart1"/>
    <dgm:cxn modelId="{E37C4717-BF94-488F-AC16-BF659B4CBB01}" type="presOf" srcId="{AB7BD2C1-7039-41B3-B17C-10E42E5F63BE}" destId="{3E8BD155-A3DB-49CE-88D5-6AB1F1511409}" srcOrd="1" destOrd="0" presId="urn:microsoft.com/office/officeart/2005/8/layout/orgChart1"/>
    <dgm:cxn modelId="{0F2AC718-363F-4A5A-A57B-5F8A4B0CDE79}" type="presOf" srcId="{89E915DB-C520-4C6E-9238-D94C07EAE144}" destId="{362D4962-9B3A-4FF2-9B83-0AB61C7D4412}" srcOrd="1" destOrd="0" presId="urn:microsoft.com/office/officeart/2005/8/layout/orgChart1"/>
    <dgm:cxn modelId="{6B8C7B28-85F3-4350-9F05-1FD711EC078D}" type="presOf" srcId="{27B87FCE-C1EB-4C18-A63C-BFA408972DA0}" destId="{98684952-AD3C-425B-859D-A6A0D99E01C8}" srcOrd="1" destOrd="0" presId="urn:microsoft.com/office/officeart/2005/8/layout/orgChart1"/>
    <dgm:cxn modelId="{6E3ADB28-21EC-4AD1-8C22-7830DA76E66D}" type="presOf" srcId="{05431740-79B3-44FD-8DF8-297B83B057BA}" destId="{7D1D0D45-E4BF-4ABC-9896-28CDF2E2F6E3}" srcOrd="0" destOrd="0" presId="urn:microsoft.com/office/officeart/2005/8/layout/orgChart1"/>
    <dgm:cxn modelId="{FF01162C-18DD-407C-AC8A-097F2F02842A}" type="presOf" srcId="{35CBC62A-E36B-4241-9090-CC3028598920}" destId="{80D2D6C7-FB4E-4BC9-9EE4-D5459DE4653C}" srcOrd="0" destOrd="0" presId="urn:microsoft.com/office/officeart/2005/8/layout/orgChart1"/>
    <dgm:cxn modelId="{8CB86732-39E0-43DB-A0D9-51F1E59E8CDA}" type="presOf" srcId="{60257331-2462-4D8C-BB63-69E510E2E57B}" destId="{1E766037-6F93-406C-BA73-9A0DD4D715C3}" srcOrd="1" destOrd="0" presId="urn:microsoft.com/office/officeart/2005/8/layout/orgChart1"/>
    <dgm:cxn modelId="{4D42C73D-3839-4D31-81EB-BBDBEDA13766}" type="presOf" srcId="{99569ED8-4E08-4087-9D0D-2A8CE357635A}" destId="{0C2F9493-386E-4E68-8872-39D8251F80CC}" srcOrd="0" destOrd="0" presId="urn:microsoft.com/office/officeart/2005/8/layout/orgChart1"/>
    <dgm:cxn modelId="{4F3D853E-F496-4789-A1DB-7A15C237CAE6}" type="presOf" srcId="{ED26BE4D-024B-4320-B44B-ADAD3DB8161D}" destId="{558001CC-F771-458F-A9AE-2B2C18D8634B}" srcOrd="0" destOrd="0" presId="urn:microsoft.com/office/officeart/2005/8/layout/orgChart1"/>
    <dgm:cxn modelId="{1DC5665F-4F0F-4039-9E84-CB72A0633C4C}" srcId="{6803B033-1B01-4B16-88DD-484603E27642}" destId="{27B87FCE-C1EB-4C18-A63C-BFA408972DA0}" srcOrd="0" destOrd="0" parTransId="{05431740-79B3-44FD-8DF8-297B83B057BA}" sibTransId="{113DF9EA-F716-46D5-9D5F-5C74A2F54C92}"/>
    <dgm:cxn modelId="{72C48B62-B397-402B-AD39-C527CBC395A7}" type="presOf" srcId="{EA002893-040E-4A4B-83DA-FE7BEF7A4B53}" destId="{9F49B6CE-4916-4665-95B7-A1091D9B2F33}" srcOrd="0" destOrd="0" presId="urn:microsoft.com/office/officeart/2005/8/layout/orgChart1"/>
    <dgm:cxn modelId="{64B82C68-11B9-4D94-9F89-ED0B5F9BAFCB}" type="presOf" srcId="{E99942F7-E38F-4D6D-9F40-50B9B2DA5F21}" destId="{F04632B1-6A6B-46E8-9595-E63E60780585}" srcOrd="0" destOrd="0" presId="urn:microsoft.com/office/officeart/2005/8/layout/orgChart1"/>
    <dgm:cxn modelId="{2A9EA172-98C6-4068-A979-1583266FCE05}" srcId="{60257331-2462-4D8C-BB63-69E510E2E57B}" destId="{D13B9F24-7437-46DA-96E6-704AAC8009D8}" srcOrd="1" destOrd="0" parTransId="{E99942F7-E38F-4D6D-9F40-50B9B2DA5F21}" sibTransId="{B648481D-BCA9-4FA2-936E-771D75DB6B9C}"/>
    <dgm:cxn modelId="{DD47FE7A-40A3-4B21-9DC3-01C156C0DF6D}" type="presOf" srcId="{D13B9F24-7437-46DA-96E6-704AAC8009D8}" destId="{20CF7EA8-C4E7-47C2-9820-713855151A7A}" srcOrd="1" destOrd="0" presId="urn:microsoft.com/office/officeart/2005/8/layout/orgChart1"/>
    <dgm:cxn modelId="{C456368D-EEA5-49D9-97EC-A7C1148262B1}" srcId="{60257331-2462-4D8C-BB63-69E510E2E57B}" destId="{ED26BE4D-024B-4320-B44B-ADAD3DB8161D}" srcOrd="0" destOrd="0" parTransId="{0BBF80FA-4A59-4BD6-954E-11A0176B6AD7}" sibTransId="{4B29FBB5-C111-4E60-9522-90D0D16A30A1}"/>
    <dgm:cxn modelId="{0004059B-E76C-4352-97C3-C766133018AD}" srcId="{ED26BE4D-024B-4320-B44B-ADAD3DB8161D}" destId="{6803B033-1B01-4B16-88DD-484603E27642}" srcOrd="0" destOrd="0" parTransId="{99569ED8-4E08-4087-9D0D-2A8CE357635A}" sibTransId="{303A3A61-3264-44B3-83D1-620F4A65A1F8}"/>
    <dgm:cxn modelId="{BFF64EA5-684E-4B6C-BB8E-B1D50F1CB3BE}" srcId="{6803B033-1B01-4B16-88DD-484603E27642}" destId="{89E915DB-C520-4C6E-9238-D94C07EAE144}" srcOrd="1" destOrd="0" parTransId="{44233AB9-76CD-45F0-8EBA-D5A9657A4938}" sibTransId="{EC988AA5-7C35-4361-BB62-E88BD93C9D25}"/>
    <dgm:cxn modelId="{9812F2A6-2D35-4358-8C16-3D7827496138}" srcId="{60257331-2462-4D8C-BB63-69E510E2E57B}" destId="{AB7BD2C1-7039-41B3-B17C-10E42E5F63BE}" srcOrd="2" destOrd="0" parTransId="{35CBC62A-E36B-4241-9090-CC3028598920}" sibTransId="{8C86CD21-494E-46F9-98F4-8DC246A93F03}"/>
    <dgm:cxn modelId="{BF5433CB-37A2-4CE2-A2A3-69D8459A7C81}" type="presOf" srcId="{60257331-2462-4D8C-BB63-69E510E2E57B}" destId="{B1D3313E-59AB-4A72-8AE3-D77F7AE85A1A}" srcOrd="0" destOrd="0" presId="urn:microsoft.com/office/officeart/2005/8/layout/orgChart1"/>
    <dgm:cxn modelId="{4A656FCE-0ADC-40AB-8AA9-D833E7F177D6}" type="presOf" srcId="{27B87FCE-C1EB-4C18-A63C-BFA408972DA0}" destId="{72877317-DD6B-438E-99A3-86E7707D7275}" srcOrd="0" destOrd="0" presId="urn:microsoft.com/office/officeart/2005/8/layout/orgChart1"/>
    <dgm:cxn modelId="{FA5A15D4-D50A-483A-ABEA-1BAA9F418900}" srcId="{EA002893-040E-4A4B-83DA-FE7BEF7A4B53}" destId="{60257331-2462-4D8C-BB63-69E510E2E57B}" srcOrd="0" destOrd="0" parTransId="{EFD38FBD-81A8-43DA-B500-EFD6133771BF}" sibTransId="{D60A2F32-22AE-4F0F-8746-1B64A6454939}"/>
    <dgm:cxn modelId="{6A7E48E7-31B2-44C3-8869-F84762AD484E}" type="presOf" srcId="{89E915DB-C520-4C6E-9238-D94C07EAE144}" destId="{61F4DB1F-1C42-4F81-8A09-E606AC4C0677}" srcOrd="0" destOrd="0" presId="urn:microsoft.com/office/officeart/2005/8/layout/orgChart1"/>
    <dgm:cxn modelId="{DCB4B3FA-C890-4C19-B55A-5DFD7AB9548C}" type="presOf" srcId="{AB7BD2C1-7039-41B3-B17C-10E42E5F63BE}" destId="{F8293E47-44E4-4D6F-898C-90D2CB43BCF0}" srcOrd="0" destOrd="0" presId="urn:microsoft.com/office/officeart/2005/8/layout/orgChart1"/>
    <dgm:cxn modelId="{86CA5CFB-9D65-4AF1-BC96-6FE478F132E2}" type="presOf" srcId="{ED26BE4D-024B-4320-B44B-ADAD3DB8161D}" destId="{7B324460-02DF-4E5A-B6F7-5551D274BF30}" srcOrd="1" destOrd="0" presId="urn:microsoft.com/office/officeart/2005/8/layout/orgChart1"/>
    <dgm:cxn modelId="{3362CCFB-CC5B-4A87-8742-D6D1E1D9F526}" type="presOf" srcId="{D13B9F24-7437-46DA-96E6-704AAC8009D8}" destId="{5E4D4BCB-81C3-4042-A57E-F469D669E16D}" srcOrd="0" destOrd="0" presId="urn:microsoft.com/office/officeart/2005/8/layout/orgChart1"/>
    <dgm:cxn modelId="{804CE5FE-0FF6-433F-ACBC-53E24B73250A}" type="presOf" srcId="{6803B033-1B01-4B16-88DD-484603E27642}" destId="{A1C02377-A145-4956-B38E-6B5AF7050579}" srcOrd="1" destOrd="0" presId="urn:microsoft.com/office/officeart/2005/8/layout/orgChart1"/>
    <dgm:cxn modelId="{26A92357-139A-4C7F-ABB7-17CDBF082290}" type="presParOf" srcId="{9F49B6CE-4916-4665-95B7-A1091D9B2F33}" destId="{A32E3206-FAEC-4F95-98B6-52F3D2BD96FA}" srcOrd="0" destOrd="0" presId="urn:microsoft.com/office/officeart/2005/8/layout/orgChart1"/>
    <dgm:cxn modelId="{4100DC97-BC02-4CEA-BB28-094B0725CDE1}" type="presParOf" srcId="{A32E3206-FAEC-4F95-98B6-52F3D2BD96FA}" destId="{56E0ADDB-BCD1-4CEB-B96D-418441BE69EA}" srcOrd="0" destOrd="0" presId="urn:microsoft.com/office/officeart/2005/8/layout/orgChart1"/>
    <dgm:cxn modelId="{DCAA7983-D522-4DF4-8E1D-AD7423E6299B}" type="presParOf" srcId="{56E0ADDB-BCD1-4CEB-B96D-418441BE69EA}" destId="{B1D3313E-59AB-4A72-8AE3-D77F7AE85A1A}" srcOrd="0" destOrd="0" presId="urn:microsoft.com/office/officeart/2005/8/layout/orgChart1"/>
    <dgm:cxn modelId="{1FB887D8-6B12-4546-8873-F72FD929AB5D}" type="presParOf" srcId="{56E0ADDB-BCD1-4CEB-B96D-418441BE69EA}" destId="{1E766037-6F93-406C-BA73-9A0DD4D715C3}" srcOrd="1" destOrd="0" presId="urn:microsoft.com/office/officeart/2005/8/layout/orgChart1"/>
    <dgm:cxn modelId="{1ECC9B61-15DC-4959-B94E-4D2A69DBDDE2}" type="presParOf" srcId="{A32E3206-FAEC-4F95-98B6-52F3D2BD96FA}" destId="{C76D8D52-2EB7-48F5-8B04-B4C093ACD380}" srcOrd="1" destOrd="0" presId="urn:microsoft.com/office/officeart/2005/8/layout/orgChart1"/>
    <dgm:cxn modelId="{AA3EBD2D-6231-4120-82DD-55BD52EB04E3}" type="presParOf" srcId="{C76D8D52-2EB7-48F5-8B04-B4C093ACD380}" destId="{D4C61FB9-4EB7-4DFE-B6FD-55D3BF946227}" srcOrd="0" destOrd="0" presId="urn:microsoft.com/office/officeart/2005/8/layout/orgChart1"/>
    <dgm:cxn modelId="{9EDADE59-E1C9-4AC9-9996-0E8C71E87F2C}" type="presParOf" srcId="{C76D8D52-2EB7-48F5-8B04-B4C093ACD380}" destId="{5515728E-6D23-40DB-861B-D8E550835441}" srcOrd="1" destOrd="0" presId="urn:microsoft.com/office/officeart/2005/8/layout/orgChart1"/>
    <dgm:cxn modelId="{7FA964C8-961C-46FA-A353-4121D8410FEC}" type="presParOf" srcId="{5515728E-6D23-40DB-861B-D8E550835441}" destId="{4D6FFDFF-26E3-47E9-95EB-461F05EB6CB0}" srcOrd="0" destOrd="0" presId="urn:microsoft.com/office/officeart/2005/8/layout/orgChart1"/>
    <dgm:cxn modelId="{E1E82D44-E86C-4867-868D-9033CC7CF218}" type="presParOf" srcId="{4D6FFDFF-26E3-47E9-95EB-461F05EB6CB0}" destId="{558001CC-F771-458F-A9AE-2B2C18D8634B}" srcOrd="0" destOrd="0" presId="urn:microsoft.com/office/officeart/2005/8/layout/orgChart1"/>
    <dgm:cxn modelId="{206E80A7-910F-43BC-8221-1DE642E5C4CB}" type="presParOf" srcId="{4D6FFDFF-26E3-47E9-95EB-461F05EB6CB0}" destId="{7B324460-02DF-4E5A-B6F7-5551D274BF30}" srcOrd="1" destOrd="0" presId="urn:microsoft.com/office/officeart/2005/8/layout/orgChart1"/>
    <dgm:cxn modelId="{187E4CB5-F894-4A9A-BE0D-A6BE8190C6EB}" type="presParOf" srcId="{5515728E-6D23-40DB-861B-D8E550835441}" destId="{361D433C-0AD9-40D3-A7BE-23FB2B993996}" srcOrd="1" destOrd="0" presId="urn:microsoft.com/office/officeart/2005/8/layout/orgChart1"/>
    <dgm:cxn modelId="{EC9E3CBD-7B38-4D46-ADAB-56189C6F1EED}" type="presParOf" srcId="{361D433C-0AD9-40D3-A7BE-23FB2B993996}" destId="{0C2F9493-386E-4E68-8872-39D8251F80CC}" srcOrd="0" destOrd="0" presId="urn:microsoft.com/office/officeart/2005/8/layout/orgChart1"/>
    <dgm:cxn modelId="{C404E9B8-4452-482D-928D-EF929BFE9B87}" type="presParOf" srcId="{361D433C-0AD9-40D3-A7BE-23FB2B993996}" destId="{F597FE8A-95B3-4FBC-BEF5-23FB10A38428}" srcOrd="1" destOrd="0" presId="urn:microsoft.com/office/officeart/2005/8/layout/orgChart1"/>
    <dgm:cxn modelId="{DBADB233-4507-433B-8D7E-B4A31C2D5A82}" type="presParOf" srcId="{F597FE8A-95B3-4FBC-BEF5-23FB10A38428}" destId="{426D53B8-5DFA-4600-BBB9-C9D73CE449F3}" srcOrd="0" destOrd="0" presId="urn:microsoft.com/office/officeart/2005/8/layout/orgChart1"/>
    <dgm:cxn modelId="{72873A89-6235-4C9F-BC6E-EE828C0F758B}" type="presParOf" srcId="{426D53B8-5DFA-4600-BBB9-C9D73CE449F3}" destId="{1BF731CA-65D4-455B-B90D-50411F92E8C0}" srcOrd="0" destOrd="0" presId="urn:microsoft.com/office/officeart/2005/8/layout/orgChart1"/>
    <dgm:cxn modelId="{6D12558B-C1C5-40D0-9D65-564639A1AEC5}" type="presParOf" srcId="{426D53B8-5DFA-4600-BBB9-C9D73CE449F3}" destId="{A1C02377-A145-4956-B38E-6B5AF7050579}" srcOrd="1" destOrd="0" presId="urn:microsoft.com/office/officeart/2005/8/layout/orgChart1"/>
    <dgm:cxn modelId="{0CCA46D6-89FD-4869-A26B-CEE84219402C}" type="presParOf" srcId="{F597FE8A-95B3-4FBC-BEF5-23FB10A38428}" destId="{E4BA47D7-12F9-44BB-9B25-07B3AF0B19D2}" srcOrd="1" destOrd="0" presId="urn:microsoft.com/office/officeart/2005/8/layout/orgChart1"/>
    <dgm:cxn modelId="{13DCAE1E-F08E-4BAA-B1E8-0DB64C9D93CB}" type="presParOf" srcId="{E4BA47D7-12F9-44BB-9B25-07B3AF0B19D2}" destId="{7D1D0D45-E4BF-4ABC-9896-28CDF2E2F6E3}" srcOrd="0" destOrd="0" presId="urn:microsoft.com/office/officeart/2005/8/layout/orgChart1"/>
    <dgm:cxn modelId="{ABC5BDE1-B41A-4FC2-BA92-3CA9AB125B3E}" type="presParOf" srcId="{E4BA47D7-12F9-44BB-9B25-07B3AF0B19D2}" destId="{57ED5215-A29F-4AA9-AFB3-65A37D916498}" srcOrd="1" destOrd="0" presId="urn:microsoft.com/office/officeart/2005/8/layout/orgChart1"/>
    <dgm:cxn modelId="{8DB38619-6B84-42AE-82E9-47643601A259}" type="presParOf" srcId="{57ED5215-A29F-4AA9-AFB3-65A37D916498}" destId="{EE2FE14E-83EA-4C37-A7AB-303C151CD9BC}" srcOrd="0" destOrd="0" presId="urn:microsoft.com/office/officeart/2005/8/layout/orgChart1"/>
    <dgm:cxn modelId="{CF6134E7-6980-42A7-8430-0EBEEB36299D}" type="presParOf" srcId="{EE2FE14E-83EA-4C37-A7AB-303C151CD9BC}" destId="{72877317-DD6B-438E-99A3-86E7707D7275}" srcOrd="0" destOrd="0" presId="urn:microsoft.com/office/officeart/2005/8/layout/orgChart1"/>
    <dgm:cxn modelId="{52050B05-E7D6-4830-BEC2-61C6A1C6FBEB}" type="presParOf" srcId="{EE2FE14E-83EA-4C37-A7AB-303C151CD9BC}" destId="{98684952-AD3C-425B-859D-A6A0D99E01C8}" srcOrd="1" destOrd="0" presId="urn:microsoft.com/office/officeart/2005/8/layout/orgChart1"/>
    <dgm:cxn modelId="{110465A2-C254-4B51-B5E7-7DAC08F8265A}" type="presParOf" srcId="{57ED5215-A29F-4AA9-AFB3-65A37D916498}" destId="{DCFB83A2-FB4E-4F77-BAD2-DC5DA0E8CDE9}" srcOrd="1" destOrd="0" presId="urn:microsoft.com/office/officeart/2005/8/layout/orgChart1"/>
    <dgm:cxn modelId="{96C8EFCC-DD40-4CEF-8745-5707D7CC620D}" type="presParOf" srcId="{57ED5215-A29F-4AA9-AFB3-65A37D916498}" destId="{B31A9854-BCCE-41E0-95EE-C3C418AF71F2}" srcOrd="2" destOrd="0" presId="urn:microsoft.com/office/officeart/2005/8/layout/orgChart1"/>
    <dgm:cxn modelId="{43533C40-40A7-41BA-B029-8A354AF3524B}" type="presParOf" srcId="{E4BA47D7-12F9-44BB-9B25-07B3AF0B19D2}" destId="{CDCD8672-F074-416E-A85D-E398DE068217}" srcOrd="2" destOrd="0" presId="urn:microsoft.com/office/officeart/2005/8/layout/orgChart1"/>
    <dgm:cxn modelId="{B91254AF-407A-4C64-B3B1-442FFE5299C1}" type="presParOf" srcId="{E4BA47D7-12F9-44BB-9B25-07B3AF0B19D2}" destId="{5C270DED-B187-4A9E-9957-2CCED70FC96D}" srcOrd="3" destOrd="0" presId="urn:microsoft.com/office/officeart/2005/8/layout/orgChart1"/>
    <dgm:cxn modelId="{980FF911-DFB7-4935-9B77-EB64B260D94A}" type="presParOf" srcId="{5C270DED-B187-4A9E-9957-2CCED70FC96D}" destId="{E4C36212-02C2-44BB-95F5-7797E7231FCC}" srcOrd="0" destOrd="0" presId="urn:microsoft.com/office/officeart/2005/8/layout/orgChart1"/>
    <dgm:cxn modelId="{E5FF957C-A5BA-49F7-B522-9A03B6D1E5DA}" type="presParOf" srcId="{E4C36212-02C2-44BB-95F5-7797E7231FCC}" destId="{61F4DB1F-1C42-4F81-8A09-E606AC4C0677}" srcOrd="0" destOrd="0" presId="urn:microsoft.com/office/officeart/2005/8/layout/orgChart1"/>
    <dgm:cxn modelId="{164BE8DD-87CF-4BC1-841E-03210495782C}" type="presParOf" srcId="{E4C36212-02C2-44BB-95F5-7797E7231FCC}" destId="{362D4962-9B3A-4FF2-9B83-0AB61C7D4412}" srcOrd="1" destOrd="0" presId="urn:microsoft.com/office/officeart/2005/8/layout/orgChart1"/>
    <dgm:cxn modelId="{2249A65D-2124-4DC3-8131-B13BAF0066F6}" type="presParOf" srcId="{5C270DED-B187-4A9E-9957-2CCED70FC96D}" destId="{36FAC8D2-6B4C-4B5B-BD45-DE290C4DD910}" srcOrd="1" destOrd="0" presId="urn:microsoft.com/office/officeart/2005/8/layout/orgChart1"/>
    <dgm:cxn modelId="{EA4AB695-A545-4991-92AC-7C4366F93545}" type="presParOf" srcId="{5C270DED-B187-4A9E-9957-2CCED70FC96D}" destId="{7CCE5214-9D85-4780-B67E-ACE143863F45}" srcOrd="2" destOrd="0" presId="urn:microsoft.com/office/officeart/2005/8/layout/orgChart1"/>
    <dgm:cxn modelId="{D6F58896-BB50-4C85-92EB-C753E18B74BE}" type="presParOf" srcId="{F597FE8A-95B3-4FBC-BEF5-23FB10A38428}" destId="{41D6D966-4BE8-4AFD-8561-E8AF72F3BE22}" srcOrd="2" destOrd="0" presId="urn:microsoft.com/office/officeart/2005/8/layout/orgChart1"/>
    <dgm:cxn modelId="{B258E761-B043-493B-A9FB-040E7FD5D711}" type="presParOf" srcId="{5515728E-6D23-40DB-861B-D8E550835441}" destId="{5B672292-19D5-48DF-A1C9-94710540F437}" srcOrd="2" destOrd="0" presId="urn:microsoft.com/office/officeart/2005/8/layout/orgChart1"/>
    <dgm:cxn modelId="{20907140-0588-4005-A33A-391E1962D3B0}" type="presParOf" srcId="{C76D8D52-2EB7-48F5-8B04-B4C093ACD380}" destId="{F04632B1-6A6B-46E8-9595-E63E60780585}" srcOrd="2" destOrd="0" presId="urn:microsoft.com/office/officeart/2005/8/layout/orgChart1"/>
    <dgm:cxn modelId="{0FDB6A7D-8061-4642-B3C8-1227C24E84A9}" type="presParOf" srcId="{C76D8D52-2EB7-48F5-8B04-B4C093ACD380}" destId="{4CCC6CF5-E2C5-494C-8354-0DD253F59F11}" srcOrd="3" destOrd="0" presId="urn:microsoft.com/office/officeart/2005/8/layout/orgChart1"/>
    <dgm:cxn modelId="{FB0112EA-660B-45FD-996D-106A1D1DBB42}" type="presParOf" srcId="{4CCC6CF5-E2C5-494C-8354-0DD253F59F11}" destId="{8BCC29AC-E3F1-4365-B1B0-771516688B22}" srcOrd="0" destOrd="0" presId="urn:microsoft.com/office/officeart/2005/8/layout/orgChart1"/>
    <dgm:cxn modelId="{1D72A695-37E6-4D87-AF52-99F573B08670}" type="presParOf" srcId="{8BCC29AC-E3F1-4365-B1B0-771516688B22}" destId="{5E4D4BCB-81C3-4042-A57E-F469D669E16D}" srcOrd="0" destOrd="0" presId="urn:microsoft.com/office/officeart/2005/8/layout/orgChart1"/>
    <dgm:cxn modelId="{B0AB97F3-6C1E-4D5A-9799-A24C62A89C62}" type="presParOf" srcId="{8BCC29AC-E3F1-4365-B1B0-771516688B22}" destId="{20CF7EA8-C4E7-47C2-9820-713855151A7A}" srcOrd="1" destOrd="0" presId="urn:microsoft.com/office/officeart/2005/8/layout/orgChart1"/>
    <dgm:cxn modelId="{58CCA6EE-1544-4020-A6EB-3E8C47A9EBBC}" type="presParOf" srcId="{4CCC6CF5-E2C5-494C-8354-0DD253F59F11}" destId="{F6CACA97-26EF-4A7D-9DB6-42A1E3C3904D}" srcOrd="1" destOrd="0" presId="urn:microsoft.com/office/officeart/2005/8/layout/orgChart1"/>
    <dgm:cxn modelId="{04F13CC4-593D-4CAF-832D-A66A719FAEE6}" type="presParOf" srcId="{4CCC6CF5-E2C5-494C-8354-0DD253F59F11}" destId="{08B93E9C-9C52-4DE1-B1EE-C2500F96F900}" srcOrd="2" destOrd="0" presId="urn:microsoft.com/office/officeart/2005/8/layout/orgChart1"/>
    <dgm:cxn modelId="{3116A435-74C1-4427-AFAB-BE1A13449B7A}" type="presParOf" srcId="{C76D8D52-2EB7-48F5-8B04-B4C093ACD380}" destId="{80D2D6C7-FB4E-4BC9-9EE4-D5459DE4653C}" srcOrd="4" destOrd="0" presId="urn:microsoft.com/office/officeart/2005/8/layout/orgChart1"/>
    <dgm:cxn modelId="{A9F67BA4-7E04-4DC6-B351-08F25998BBE2}" type="presParOf" srcId="{C76D8D52-2EB7-48F5-8B04-B4C093ACD380}" destId="{275F579A-1FD0-4FD3-BF90-898CBC59645B}" srcOrd="5" destOrd="0" presId="urn:microsoft.com/office/officeart/2005/8/layout/orgChart1"/>
    <dgm:cxn modelId="{D272B134-5D8A-4CA3-88CA-30FF3632CF07}" type="presParOf" srcId="{275F579A-1FD0-4FD3-BF90-898CBC59645B}" destId="{04E8D4B5-C1D7-47BD-AD3C-F496B25F295E}" srcOrd="0" destOrd="0" presId="urn:microsoft.com/office/officeart/2005/8/layout/orgChart1"/>
    <dgm:cxn modelId="{E8D85EF3-D7E4-48EC-89E5-1A2DDD000F69}" type="presParOf" srcId="{04E8D4B5-C1D7-47BD-AD3C-F496B25F295E}" destId="{F8293E47-44E4-4D6F-898C-90D2CB43BCF0}" srcOrd="0" destOrd="0" presId="urn:microsoft.com/office/officeart/2005/8/layout/orgChart1"/>
    <dgm:cxn modelId="{C4675277-EBA1-43E7-B29F-50BB5BA2376A}" type="presParOf" srcId="{04E8D4B5-C1D7-47BD-AD3C-F496B25F295E}" destId="{3E8BD155-A3DB-49CE-88D5-6AB1F1511409}" srcOrd="1" destOrd="0" presId="urn:microsoft.com/office/officeart/2005/8/layout/orgChart1"/>
    <dgm:cxn modelId="{9CCE297E-3906-4F51-B2B7-E5B2F4FBF903}" type="presParOf" srcId="{275F579A-1FD0-4FD3-BF90-898CBC59645B}" destId="{9BBCA894-5339-4A43-B8AD-5AFCCC2385DC}" srcOrd="1" destOrd="0" presId="urn:microsoft.com/office/officeart/2005/8/layout/orgChart1"/>
    <dgm:cxn modelId="{F8B143E4-17DA-40B5-8A25-6443B08805D3}" type="presParOf" srcId="{275F579A-1FD0-4FD3-BF90-898CBC59645B}" destId="{8FBCCEAC-E411-42E8-B77E-AE6F9E446A74}" srcOrd="2" destOrd="0" presId="urn:microsoft.com/office/officeart/2005/8/layout/orgChart1"/>
    <dgm:cxn modelId="{1BF3E3B1-1499-4B56-A093-F27621971554}" type="presParOf" srcId="{A32E3206-FAEC-4F95-98B6-52F3D2BD96FA}" destId="{0E6ABB23-AF7F-4D30-AB6B-2CF23CE2305D}" srcOrd="2" destOrd="0" presId="urn:microsoft.com/office/officeart/2005/8/layout/orgChart1"/>
  </dgm:cxnLst>
  <dgm:bg>
    <a:noFill/>
  </dgm:bg>
  <dgm:whole/>
  <dgm:extLst>
    <a:ext uri="http://schemas.microsoft.com/office/drawing/2008/diagram">
      <dsp:dataModelExt xmlns:dsp="http://schemas.microsoft.com/office/drawing/2008/diagram" relId="rId15" minVer="http://schemas.openxmlformats.org/drawingml/2006/diagram"/>
    </a:ext>
  </dgm:extLst>
</dgm:dataModel>
</file>

<file path=xl/diagrams/data4.xml><?xml version="1.0" encoding="utf-8"?>
<dgm:dataModel xmlns:dgm="http://schemas.openxmlformats.org/drawingml/2006/diagram" xmlns:a="http://schemas.openxmlformats.org/drawingml/2006/main">
  <dgm:ptLst>
    <dgm:pt modelId="{EA002893-040E-4A4B-83DA-FE7BEF7A4B53}" type="doc">
      <dgm:prSet loTypeId="urn:microsoft.com/office/officeart/2005/8/layout/orgChart1" loCatId="hierarchy" qsTypeId="urn:microsoft.com/office/officeart/2005/8/quickstyle/simple1" qsCatId="simple" csTypeId="urn:microsoft.com/office/officeart/2005/8/colors/accent1_2" csCatId="accent1" phldr="1"/>
      <dgm:spPr/>
      <dgm:t>
        <a:bodyPr/>
        <a:lstStyle/>
        <a:p>
          <a:endParaRPr lang="pt-BR"/>
        </a:p>
      </dgm:t>
    </dgm:pt>
    <dgm:pt modelId="{6803B033-1B01-4B16-88DD-484603E27642}">
      <dgm:prSet phldrT="[Texto]" custT="1"/>
      <dgm:spPr/>
      <dgm:t>
        <a:bodyPr/>
        <a:lstStyle/>
        <a:p>
          <a:r>
            <a:rPr lang="pt-BR" sz="1200" b="1" u="sng"/>
            <a:t>2: Prêmio por Ramo ou Cobertura</a:t>
          </a:r>
          <a:r>
            <a:rPr lang="pt-BR" sz="1200" b="0" u="none"/>
            <a:t> - </a:t>
          </a:r>
        </a:p>
        <a:p>
          <a:r>
            <a:rPr lang="pt-BR" sz="1200" b="0" u="none"/>
            <a:t>Cardinalidade [0...N]</a:t>
          </a:r>
        </a:p>
      </dgm:t>
    </dgm:pt>
    <dgm:pt modelId="{99569ED8-4E08-4087-9D0D-2A8CE357635A}" type="parTrans" cxnId="{0004059B-E76C-4352-97C3-C766133018AD}">
      <dgm:prSet/>
      <dgm:spPr/>
      <dgm:t>
        <a:bodyPr/>
        <a:lstStyle/>
        <a:p>
          <a:endParaRPr lang="pt-BR"/>
        </a:p>
      </dgm:t>
    </dgm:pt>
    <dgm:pt modelId="{303A3A61-3264-44B3-83D1-620F4A65A1F8}" type="sibTrans" cxnId="{0004059B-E76C-4352-97C3-C766133018AD}">
      <dgm:prSet/>
      <dgm:spPr/>
      <dgm:t>
        <a:bodyPr/>
        <a:lstStyle/>
        <a:p>
          <a:endParaRPr lang="pt-BR"/>
        </a:p>
      </dgm:t>
    </dgm:pt>
    <dgm:pt modelId="{60257331-2462-4D8C-BB63-69E510E2E57B}">
      <dgm:prSet phldrT="[Texto]" custT="1"/>
      <dgm:spPr/>
      <dgm:t>
        <a:bodyPr/>
        <a:lstStyle/>
        <a:p>
          <a:r>
            <a:rPr lang="pt-BR" sz="1200"/>
            <a:t>Layout Movimento Prêmio Seguros (REGPA)</a:t>
          </a:r>
        </a:p>
      </dgm:t>
    </dgm:pt>
    <dgm:pt modelId="{EFD38FBD-81A8-43DA-B500-EFD6133771BF}" type="parTrans" cxnId="{FA5A15D4-D50A-483A-ABEA-1BAA9F418900}">
      <dgm:prSet/>
      <dgm:spPr/>
      <dgm:t>
        <a:bodyPr/>
        <a:lstStyle/>
        <a:p>
          <a:endParaRPr lang="pt-BR"/>
        </a:p>
      </dgm:t>
    </dgm:pt>
    <dgm:pt modelId="{D60A2F32-22AE-4F0F-8746-1B64A6454939}" type="sibTrans" cxnId="{FA5A15D4-D50A-483A-ABEA-1BAA9F418900}">
      <dgm:prSet/>
      <dgm:spPr/>
      <dgm:t>
        <a:bodyPr/>
        <a:lstStyle/>
        <a:p>
          <a:endParaRPr lang="pt-BR"/>
        </a:p>
      </dgm:t>
    </dgm:pt>
    <dgm:pt modelId="{ED26BE4D-024B-4320-B44B-ADAD3DB8161D}">
      <dgm:prSet phldrT="[Texto]" custT="1"/>
      <dgm:spPr/>
      <dgm:t>
        <a:bodyPr/>
        <a:lstStyle/>
        <a:p>
          <a:r>
            <a:rPr lang="pt-BR" sz="1200" b="1" u="sng"/>
            <a:t>1: Movimentação de Prêmio (Liquidação do Prêmio) </a:t>
          </a:r>
          <a:r>
            <a:rPr lang="pt-BR" sz="1200" b="0" u="none"/>
            <a:t>-</a:t>
          </a:r>
        </a:p>
        <a:p>
          <a:r>
            <a:rPr lang="pt-BR" sz="1200" b="0" u="none"/>
            <a:t>  Cardinalidade [1]</a:t>
          </a:r>
        </a:p>
      </dgm:t>
    </dgm:pt>
    <dgm:pt modelId="{0BBF80FA-4A59-4BD6-954E-11A0176B6AD7}" type="parTrans" cxnId="{C456368D-EEA5-49D9-97EC-A7C1148262B1}">
      <dgm:prSet/>
      <dgm:spPr/>
      <dgm:t>
        <a:bodyPr/>
        <a:lstStyle/>
        <a:p>
          <a:endParaRPr lang="pt-BR"/>
        </a:p>
      </dgm:t>
    </dgm:pt>
    <dgm:pt modelId="{4B29FBB5-C111-4E60-9522-90D0D16A30A1}" type="sibTrans" cxnId="{C456368D-EEA5-49D9-97EC-A7C1148262B1}">
      <dgm:prSet/>
      <dgm:spPr/>
      <dgm:t>
        <a:bodyPr/>
        <a:lstStyle/>
        <a:p>
          <a:endParaRPr lang="pt-BR"/>
        </a:p>
      </dgm:t>
    </dgm:pt>
    <dgm:pt modelId="{81ADC4BE-02A5-41F1-B6B8-1A5774AB15D7}">
      <dgm:prSet phldrT="[Texto]" custT="1"/>
      <dgm:spPr>
        <a:solidFill>
          <a:srgbClr val="7030A0"/>
        </a:solidFill>
      </dgm:spPr>
      <dgm:t>
        <a:bodyPr/>
        <a:lstStyle/>
        <a:p>
          <a:r>
            <a:rPr lang="pt-BR" sz="1200" b="1" u="sng"/>
            <a:t>B: Alteração</a:t>
          </a:r>
          <a:r>
            <a:rPr lang="pt-BR" sz="1200" b="0" u="none"/>
            <a:t> - </a:t>
          </a:r>
        </a:p>
        <a:p>
          <a:r>
            <a:rPr lang="pt-BR" sz="1200" b="0" u="none"/>
            <a:t>Cardinalidade [1]</a:t>
          </a:r>
        </a:p>
      </dgm:t>
    </dgm:pt>
    <dgm:pt modelId="{7B3123E1-A3AA-4892-BB6C-F0B7227CA2FB}" type="parTrans" cxnId="{20B0C71A-B95D-49DC-B797-638D0134768F}">
      <dgm:prSet/>
      <dgm:spPr/>
      <dgm:t>
        <a:bodyPr/>
        <a:lstStyle/>
        <a:p>
          <a:endParaRPr lang="pt-BR"/>
        </a:p>
      </dgm:t>
    </dgm:pt>
    <dgm:pt modelId="{3F11B290-F719-476E-97D4-CD82809C9C53}" type="sibTrans" cxnId="{20B0C71A-B95D-49DC-B797-638D0134768F}">
      <dgm:prSet/>
      <dgm:spPr/>
      <dgm:t>
        <a:bodyPr/>
        <a:lstStyle/>
        <a:p>
          <a:endParaRPr lang="pt-BR"/>
        </a:p>
      </dgm:t>
    </dgm:pt>
    <dgm:pt modelId="{1C985A30-C64A-43EC-932D-9D6C57367875}" type="pres">
      <dgm:prSet presAssocID="{EA002893-040E-4A4B-83DA-FE7BEF7A4B53}" presName="hierChild1" presStyleCnt="0">
        <dgm:presLayoutVars>
          <dgm:orgChart val="1"/>
          <dgm:chPref val="1"/>
          <dgm:dir/>
          <dgm:animOne val="branch"/>
          <dgm:animLvl val="lvl"/>
          <dgm:resizeHandles/>
        </dgm:presLayoutVars>
      </dgm:prSet>
      <dgm:spPr/>
    </dgm:pt>
    <dgm:pt modelId="{E7F0E633-D42A-4B68-870A-41D75DA85F8C}" type="pres">
      <dgm:prSet presAssocID="{60257331-2462-4D8C-BB63-69E510E2E57B}" presName="hierRoot1" presStyleCnt="0">
        <dgm:presLayoutVars>
          <dgm:hierBranch val="init"/>
        </dgm:presLayoutVars>
      </dgm:prSet>
      <dgm:spPr/>
    </dgm:pt>
    <dgm:pt modelId="{3B12E074-9732-42C5-A928-1FDA130D4874}" type="pres">
      <dgm:prSet presAssocID="{60257331-2462-4D8C-BB63-69E510E2E57B}" presName="rootComposite1" presStyleCnt="0"/>
      <dgm:spPr/>
    </dgm:pt>
    <dgm:pt modelId="{EBF2C82F-E8B0-426F-8DB0-66808F35DA53}" type="pres">
      <dgm:prSet presAssocID="{60257331-2462-4D8C-BB63-69E510E2E57B}" presName="rootText1" presStyleLbl="node0" presStyleIdx="0" presStyleCnt="1" custScaleX="7445" custScaleY="8196" custLinFactNeighborX="-56" custLinFactNeighborY="-38535">
        <dgm:presLayoutVars>
          <dgm:chPref val="3"/>
        </dgm:presLayoutVars>
      </dgm:prSet>
      <dgm:spPr/>
    </dgm:pt>
    <dgm:pt modelId="{50CA2EA9-0260-411A-B745-E04819307F09}" type="pres">
      <dgm:prSet presAssocID="{60257331-2462-4D8C-BB63-69E510E2E57B}" presName="rootConnector1" presStyleLbl="node1" presStyleIdx="0" presStyleCnt="0"/>
      <dgm:spPr/>
    </dgm:pt>
    <dgm:pt modelId="{24D9ADBC-9863-4D2B-8AE4-9CCEDB9B2837}" type="pres">
      <dgm:prSet presAssocID="{60257331-2462-4D8C-BB63-69E510E2E57B}" presName="hierChild2" presStyleCnt="0"/>
      <dgm:spPr/>
    </dgm:pt>
    <dgm:pt modelId="{CDE73CE1-F1E0-481D-917D-D6C0C7814D24}" type="pres">
      <dgm:prSet presAssocID="{0BBF80FA-4A59-4BD6-954E-11A0176B6AD7}" presName="Name37" presStyleLbl="parChTrans1D2" presStyleIdx="0" presStyleCnt="3"/>
      <dgm:spPr/>
    </dgm:pt>
    <dgm:pt modelId="{D73CFFD5-B167-4C7A-9996-F47D61B3D994}" type="pres">
      <dgm:prSet presAssocID="{ED26BE4D-024B-4320-B44B-ADAD3DB8161D}" presName="hierRoot2" presStyleCnt="0">
        <dgm:presLayoutVars>
          <dgm:hierBranch val="init"/>
        </dgm:presLayoutVars>
      </dgm:prSet>
      <dgm:spPr/>
    </dgm:pt>
    <dgm:pt modelId="{640109FA-D782-46BD-935B-41E362F24AED}" type="pres">
      <dgm:prSet presAssocID="{ED26BE4D-024B-4320-B44B-ADAD3DB8161D}" presName="rootComposite" presStyleCnt="0"/>
      <dgm:spPr/>
    </dgm:pt>
    <dgm:pt modelId="{4FAEA122-D7D4-4F4D-948B-1FF78219D67A}" type="pres">
      <dgm:prSet presAssocID="{ED26BE4D-024B-4320-B44B-ADAD3DB8161D}" presName="rootText" presStyleLbl="node2" presStyleIdx="0" presStyleCnt="3" custScaleX="8911" custScaleY="8196" custLinFactNeighborX="-56" custLinFactNeighborY="-38535">
        <dgm:presLayoutVars>
          <dgm:chPref val="3"/>
        </dgm:presLayoutVars>
      </dgm:prSet>
      <dgm:spPr/>
    </dgm:pt>
    <dgm:pt modelId="{848EB118-55C5-41A0-8BE4-B96E7D6CF3D8}" type="pres">
      <dgm:prSet presAssocID="{ED26BE4D-024B-4320-B44B-ADAD3DB8161D}" presName="rootConnector" presStyleLbl="node2" presStyleIdx="0" presStyleCnt="3"/>
      <dgm:spPr/>
    </dgm:pt>
    <dgm:pt modelId="{44F27F69-874C-4E0F-B4EA-974EBE925946}" type="pres">
      <dgm:prSet presAssocID="{ED26BE4D-024B-4320-B44B-ADAD3DB8161D}" presName="hierChild4" presStyleCnt="0"/>
      <dgm:spPr/>
    </dgm:pt>
    <dgm:pt modelId="{42E411D0-04EB-4739-9CD7-879F4D7E0B24}" type="pres">
      <dgm:prSet presAssocID="{ED26BE4D-024B-4320-B44B-ADAD3DB8161D}" presName="hierChild5" presStyleCnt="0"/>
      <dgm:spPr/>
    </dgm:pt>
    <dgm:pt modelId="{83D42901-6A58-4E84-BF40-D0D50457BD5F}" type="pres">
      <dgm:prSet presAssocID="{99569ED8-4E08-4087-9D0D-2A8CE357635A}" presName="Name37" presStyleLbl="parChTrans1D2" presStyleIdx="1" presStyleCnt="3"/>
      <dgm:spPr/>
    </dgm:pt>
    <dgm:pt modelId="{2AA21021-C49B-4E54-A7CF-AA018070038F}" type="pres">
      <dgm:prSet presAssocID="{6803B033-1B01-4B16-88DD-484603E27642}" presName="hierRoot2" presStyleCnt="0">
        <dgm:presLayoutVars>
          <dgm:hierBranch val="init"/>
        </dgm:presLayoutVars>
      </dgm:prSet>
      <dgm:spPr/>
    </dgm:pt>
    <dgm:pt modelId="{E52ACD11-4C25-45A3-A190-C8E041C27A29}" type="pres">
      <dgm:prSet presAssocID="{6803B033-1B01-4B16-88DD-484603E27642}" presName="rootComposite" presStyleCnt="0"/>
      <dgm:spPr/>
    </dgm:pt>
    <dgm:pt modelId="{72CA0E21-BED5-4F14-9F5F-C69D4C024644}" type="pres">
      <dgm:prSet presAssocID="{6803B033-1B01-4B16-88DD-484603E27642}" presName="rootText" presStyleLbl="node2" presStyleIdx="1" presStyleCnt="3" custScaleX="8911" custScaleY="8196" custLinFactNeighborX="-56" custLinFactNeighborY="-38535">
        <dgm:presLayoutVars>
          <dgm:chPref val="3"/>
        </dgm:presLayoutVars>
      </dgm:prSet>
      <dgm:spPr/>
    </dgm:pt>
    <dgm:pt modelId="{AD31C9FC-FAF2-476E-86D1-F123BBB6E1CA}" type="pres">
      <dgm:prSet presAssocID="{6803B033-1B01-4B16-88DD-484603E27642}" presName="rootConnector" presStyleLbl="node2" presStyleIdx="1" presStyleCnt="3"/>
      <dgm:spPr/>
    </dgm:pt>
    <dgm:pt modelId="{44B2D5C2-4E86-46BF-9B0F-BDB70460BA0D}" type="pres">
      <dgm:prSet presAssocID="{6803B033-1B01-4B16-88DD-484603E27642}" presName="hierChild4" presStyleCnt="0"/>
      <dgm:spPr/>
    </dgm:pt>
    <dgm:pt modelId="{F743E577-A8CC-467C-BE10-28F2235A0A4B}" type="pres">
      <dgm:prSet presAssocID="{6803B033-1B01-4B16-88DD-484603E27642}" presName="hierChild5" presStyleCnt="0"/>
      <dgm:spPr/>
    </dgm:pt>
    <dgm:pt modelId="{6D400CAB-8CE9-42A5-B559-EA229241F904}" type="pres">
      <dgm:prSet presAssocID="{7B3123E1-A3AA-4892-BB6C-F0B7227CA2FB}" presName="Name37" presStyleLbl="parChTrans1D2" presStyleIdx="2" presStyleCnt="3"/>
      <dgm:spPr/>
    </dgm:pt>
    <dgm:pt modelId="{CCD1AE54-0E54-4A2E-B628-D700852B4DA0}" type="pres">
      <dgm:prSet presAssocID="{81ADC4BE-02A5-41F1-B6B8-1A5774AB15D7}" presName="hierRoot2" presStyleCnt="0">
        <dgm:presLayoutVars>
          <dgm:hierBranch val="init"/>
        </dgm:presLayoutVars>
      </dgm:prSet>
      <dgm:spPr/>
    </dgm:pt>
    <dgm:pt modelId="{67220D96-8477-4AC5-8703-F5B3A6DD4492}" type="pres">
      <dgm:prSet presAssocID="{81ADC4BE-02A5-41F1-B6B8-1A5774AB15D7}" presName="rootComposite" presStyleCnt="0"/>
      <dgm:spPr/>
    </dgm:pt>
    <dgm:pt modelId="{AFE3B36E-2E24-4258-8C12-A768BFB71635}" type="pres">
      <dgm:prSet presAssocID="{81ADC4BE-02A5-41F1-B6B8-1A5774AB15D7}" presName="rootText" presStyleLbl="node2" presStyleIdx="2" presStyleCnt="3" custScaleX="8911" custScaleY="8196" custLinFactNeighborX="-56" custLinFactNeighborY="-38535">
        <dgm:presLayoutVars>
          <dgm:chPref val="3"/>
        </dgm:presLayoutVars>
      </dgm:prSet>
      <dgm:spPr/>
    </dgm:pt>
    <dgm:pt modelId="{873915A3-D5BA-4568-95D2-D40ED9EF8C4C}" type="pres">
      <dgm:prSet presAssocID="{81ADC4BE-02A5-41F1-B6B8-1A5774AB15D7}" presName="rootConnector" presStyleLbl="node2" presStyleIdx="2" presStyleCnt="3"/>
      <dgm:spPr/>
    </dgm:pt>
    <dgm:pt modelId="{1D001519-9B1F-4F12-BD51-F3716A934143}" type="pres">
      <dgm:prSet presAssocID="{81ADC4BE-02A5-41F1-B6B8-1A5774AB15D7}" presName="hierChild4" presStyleCnt="0"/>
      <dgm:spPr/>
    </dgm:pt>
    <dgm:pt modelId="{01D45C50-C1CB-4C8C-800F-0BC5B58CC751}" type="pres">
      <dgm:prSet presAssocID="{81ADC4BE-02A5-41F1-B6B8-1A5774AB15D7}" presName="hierChild5" presStyleCnt="0"/>
      <dgm:spPr/>
    </dgm:pt>
    <dgm:pt modelId="{61AEF1F1-B64F-4F42-8990-2C62570497C6}" type="pres">
      <dgm:prSet presAssocID="{60257331-2462-4D8C-BB63-69E510E2E57B}" presName="hierChild3" presStyleCnt="0"/>
      <dgm:spPr/>
    </dgm:pt>
  </dgm:ptLst>
  <dgm:cxnLst>
    <dgm:cxn modelId="{20B0C71A-B95D-49DC-B797-638D0134768F}" srcId="{60257331-2462-4D8C-BB63-69E510E2E57B}" destId="{81ADC4BE-02A5-41F1-B6B8-1A5774AB15D7}" srcOrd="2" destOrd="0" parTransId="{7B3123E1-A3AA-4892-BB6C-F0B7227CA2FB}" sibTransId="{3F11B290-F719-476E-97D4-CD82809C9C53}"/>
    <dgm:cxn modelId="{B3AA3235-AEFE-4BF4-9952-B6C255E3C7DB}" type="presOf" srcId="{6803B033-1B01-4B16-88DD-484603E27642}" destId="{72CA0E21-BED5-4F14-9F5F-C69D4C024644}" srcOrd="0" destOrd="0" presId="urn:microsoft.com/office/officeart/2005/8/layout/orgChart1"/>
    <dgm:cxn modelId="{5CFA1537-3C23-4900-BA46-C524DD78D8FE}" type="presOf" srcId="{81ADC4BE-02A5-41F1-B6B8-1A5774AB15D7}" destId="{873915A3-D5BA-4568-95D2-D40ED9EF8C4C}" srcOrd="1" destOrd="0" presId="urn:microsoft.com/office/officeart/2005/8/layout/orgChart1"/>
    <dgm:cxn modelId="{9A12AD78-3AEA-49BD-9215-E91B1855D1CB}" type="presOf" srcId="{60257331-2462-4D8C-BB63-69E510E2E57B}" destId="{EBF2C82F-E8B0-426F-8DB0-66808F35DA53}" srcOrd="0" destOrd="0" presId="urn:microsoft.com/office/officeart/2005/8/layout/orgChart1"/>
    <dgm:cxn modelId="{34347D7A-6023-474C-A7C1-0B72C099CE02}" type="presOf" srcId="{81ADC4BE-02A5-41F1-B6B8-1A5774AB15D7}" destId="{AFE3B36E-2E24-4258-8C12-A768BFB71635}" srcOrd="0" destOrd="0" presId="urn:microsoft.com/office/officeart/2005/8/layout/orgChart1"/>
    <dgm:cxn modelId="{DBC59286-FAB5-4805-85E3-EDE81813FF15}" type="presOf" srcId="{60257331-2462-4D8C-BB63-69E510E2E57B}" destId="{50CA2EA9-0260-411A-B745-E04819307F09}" srcOrd="1" destOrd="0" presId="urn:microsoft.com/office/officeart/2005/8/layout/orgChart1"/>
    <dgm:cxn modelId="{EF388388-095D-4DFA-B9EF-AAA95A446D0E}" type="presOf" srcId="{ED26BE4D-024B-4320-B44B-ADAD3DB8161D}" destId="{848EB118-55C5-41A0-8BE4-B96E7D6CF3D8}" srcOrd="1" destOrd="0" presId="urn:microsoft.com/office/officeart/2005/8/layout/orgChart1"/>
    <dgm:cxn modelId="{29BE428B-BDDE-49A3-8201-09168C617EC9}" type="presOf" srcId="{ED26BE4D-024B-4320-B44B-ADAD3DB8161D}" destId="{4FAEA122-D7D4-4F4D-948B-1FF78219D67A}" srcOrd="0" destOrd="0" presId="urn:microsoft.com/office/officeart/2005/8/layout/orgChart1"/>
    <dgm:cxn modelId="{C456368D-EEA5-49D9-97EC-A7C1148262B1}" srcId="{60257331-2462-4D8C-BB63-69E510E2E57B}" destId="{ED26BE4D-024B-4320-B44B-ADAD3DB8161D}" srcOrd="0" destOrd="0" parTransId="{0BBF80FA-4A59-4BD6-954E-11A0176B6AD7}" sibTransId="{4B29FBB5-C111-4E60-9522-90D0D16A30A1}"/>
    <dgm:cxn modelId="{0004059B-E76C-4352-97C3-C766133018AD}" srcId="{60257331-2462-4D8C-BB63-69E510E2E57B}" destId="{6803B033-1B01-4B16-88DD-484603E27642}" srcOrd="1" destOrd="0" parTransId="{99569ED8-4E08-4087-9D0D-2A8CE357635A}" sibTransId="{303A3A61-3264-44B3-83D1-620F4A65A1F8}"/>
    <dgm:cxn modelId="{04D263A7-E7C5-4569-87E2-BF3EEE95F7E9}" type="presOf" srcId="{99569ED8-4E08-4087-9D0D-2A8CE357635A}" destId="{83D42901-6A58-4E84-BF40-D0D50457BD5F}" srcOrd="0" destOrd="0" presId="urn:microsoft.com/office/officeart/2005/8/layout/orgChart1"/>
    <dgm:cxn modelId="{6DA80EAF-CFFC-4B2D-B417-09E3F4CE6A57}" type="presOf" srcId="{0BBF80FA-4A59-4BD6-954E-11A0176B6AD7}" destId="{CDE73CE1-F1E0-481D-917D-D6C0C7814D24}" srcOrd="0" destOrd="0" presId="urn:microsoft.com/office/officeart/2005/8/layout/orgChart1"/>
    <dgm:cxn modelId="{01F9B6C8-559B-40A6-A48E-B8CA993D7A6F}" type="presOf" srcId="{7B3123E1-A3AA-4892-BB6C-F0B7227CA2FB}" destId="{6D400CAB-8CE9-42A5-B559-EA229241F904}" srcOrd="0" destOrd="0" presId="urn:microsoft.com/office/officeart/2005/8/layout/orgChart1"/>
    <dgm:cxn modelId="{51CFA3C9-2582-4E69-BFEE-2CBE3BA370E0}" type="presOf" srcId="{6803B033-1B01-4B16-88DD-484603E27642}" destId="{AD31C9FC-FAF2-476E-86D1-F123BBB6E1CA}" srcOrd="1" destOrd="0" presId="urn:microsoft.com/office/officeart/2005/8/layout/orgChart1"/>
    <dgm:cxn modelId="{FA5A15D4-D50A-483A-ABEA-1BAA9F418900}" srcId="{EA002893-040E-4A4B-83DA-FE7BEF7A4B53}" destId="{60257331-2462-4D8C-BB63-69E510E2E57B}" srcOrd="0" destOrd="0" parTransId="{EFD38FBD-81A8-43DA-B500-EFD6133771BF}" sibTransId="{D60A2F32-22AE-4F0F-8746-1B64A6454939}"/>
    <dgm:cxn modelId="{F4F37EF9-5DD1-4B6F-A30B-2071B7DE114E}" type="presOf" srcId="{EA002893-040E-4A4B-83DA-FE7BEF7A4B53}" destId="{1C985A30-C64A-43EC-932D-9D6C57367875}" srcOrd="0" destOrd="0" presId="urn:microsoft.com/office/officeart/2005/8/layout/orgChart1"/>
    <dgm:cxn modelId="{0A1C43E4-5DE9-4207-9E96-854C87A57710}" type="presParOf" srcId="{1C985A30-C64A-43EC-932D-9D6C57367875}" destId="{E7F0E633-D42A-4B68-870A-41D75DA85F8C}" srcOrd="0" destOrd="0" presId="urn:microsoft.com/office/officeart/2005/8/layout/orgChart1"/>
    <dgm:cxn modelId="{217732EA-C3F3-49C6-9F37-A47A1A7653D5}" type="presParOf" srcId="{E7F0E633-D42A-4B68-870A-41D75DA85F8C}" destId="{3B12E074-9732-42C5-A928-1FDA130D4874}" srcOrd="0" destOrd="0" presId="urn:microsoft.com/office/officeart/2005/8/layout/orgChart1"/>
    <dgm:cxn modelId="{19F3DE7B-F975-4804-A093-50907A26A62C}" type="presParOf" srcId="{3B12E074-9732-42C5-A928-1FDA130D4874}" destId="{EBF2C82F-E8B0-426F-8DB0-66808F35DA53}" srcOrd="0" destOrd="0" presId="urn:microsoft.com/office/officeart/2005/8/layout/orgChart1"/>
    <dgm:cxn modelId="{21ED0539-8B8D-41D7-9D97-B151DEB90EFE}" type="presParOf" srcId="{3B12E074-9732-42C5-A928-1FDA130D4874}" destId="{50CA2EA9-0260-411A-B745-E04819307F09}" srcOrd="1" destOrd="0" presId="urn:microsoft.com/office/officeart/2005/8/layout/orgChart1"/>
    <dgm:cxn modelId="{F23EBEF4-9DD0-4368-8E7D-E6A9BAB96455}" type="presParOf" srcId="{E7F0E633-D42A-4B68-870A-41D75DA85F8C}" destId="{24D9ADBC-9863-4D2B-8AE4-9CCEDB9B2837}" srcOrd="1" destOrd="0" presId="urn:microsoft.com/office/officeart/2005/8/layout/orgChart1"/>
    <dgm:cxn modelId="{F7F538CA-9F1E-4431-80E6-18275398F03F}" type="presParOf" srcId="{24D9ADBC-9863-4D2B-8AE4-9CCEDB9B2837}" destId="{CDE73CE1-F1E0-481D-917D-D6C0C7814D24}" srcOrd="0" destOrd="0" presId="urn:microsoft.com/office/officeart/2005/8/layout/orgChart1"/>
    <dgm:cxn modelId="{FA68D159-144D-4217-9183-D1968140B4CD}" type="presParOf" srcId="{24D9ADBC-9863-4D2B-8AE4-9CCEDB9B2837}" destId="{D73CFFD5-B167-4C7A-9996-F47D61B3D994}" srcOrd="1" destOrd="0" presId="urn:microsoft.com/office/officeart/2005/8/layout/orgChart1"/>
    <dgm:cxn modelId="{238860F2-BFD1-483D-803E-03399F9AB108}" type="presParOf" srcId="{D73CFFD5-B167-4C7A-9996-F47D61B3D994}" destId="{640109FA-D782-46BD-935B-41E362F24AED}" srcOrd="0" destOrd="0" presId="urn:microsoft.com/office/officeart/2005/8/layout/orgChart1"/>
    <dgm:cxn modelId="{ECEDF355-2FF4-4532-BE98-EB8539C6718F}" type="presParOf" srcId="{640109FA-D782-46BD-935B-41E362F24AED}" destId="{4FAEA122-D7D4-4F4D-948B-1FF78219D67A}" srcOrd="0" destOrd="0" presId="urn:microsoft.com/office/officeart/2005/8/layout/orgChart1"/>
    <dgm:cxn modelId="{562E916F-A153-464A-80A7-05F7B37FAE6F}" type="presParOf" srcId="{640109FA-D782-46BD-935B-41E362F24AED}" destId="{848EB118-55C5-41A0-8BE4-B96E7D6CF3D8}" srcOrd="1" destOrd="0" presId="urn:microsoft.com/office/officeart/2005/8/layout/orgChart1"/>
    <dgm:cxn modelId="{CF6780A6-A004-498F-994C-8301CD23E4AC}" type="presParOf" srcId="{D73CFFD5-B167-4C7A-9996-F47D61B3D994}" destId="{44F27F69-874C-4E0F-B4EA-974EBE925946}" srcOrd="1" destOrd="0" presId="urn:microsoft.com/office/officeart/2005/8/layout/orgChart1"/>
    <dgm:cxn modelId="{4EBA3B9F-B5A8-43F4-A79C-56541412B8CC}" type="presParOf" srcId="{D73CFFD5-B167-4C7A-9996-F47D61B3D994}" destId="{42E411D0-04EB-4739-9CD7-879F4D7E0B24}" srcOrd="2" destOrd="0" presId="urn:microsoft.com/office/officeart/2005/8/layout/orgChart1"/>
    <dgm:cxn modelId="{C42BBB8F-D516-472F-A276-0C3BABF9BD97}" type="presParOf" srcId="{24D9ADBC-9863-4D2B-8AE4-9CCEDB9B2837}" destId="{83D42901-6A58-4E84-BF40-D0D50457BD5F}" srcOrd="2" destOrd="0" presId="urn:microsoft.com/office/officeart/2005/8/layout/orgChart1"/>
    <dgm:cxn modelId="{4AAC5B2F-EA5B-420D-8A46-0B732CB4D18A}" type="presParOf" srcId="{24D9ADBC-9863-4D2B-8AE4-9CCEDB9B2837}" destId="{2AA21021-C49B-4E54-A7CF-AA018070038F}" srcOrd="3" destOrd="0" presId="urn:microsoft.com/office/officeart/2005/8/layout/orgChart1"/>
    <dgm:cxn modelId="{A211EB7F-E57E-4568-AB13-D4D2DFC1569B}" type="presParOf" srcId="{2AA21021-C49B-4E54-A7CF-AA018070038F}" destId="{E52ACD11-4C25-45A3-A190-C8E041C27A29}" srcOrd="0" destOrd="0" presId="urn:microsoft.com/office/officeart/2005/8/layout/orgChart1"/>
    <dgm:cxn modelId="{2D570289-6DF1-4ACF-882E-180A7931B039}" type="presParOf" srcId="{E52ACD11-4C25-45A3-A190-C8E041C27A29}" destId="{72CA0E21-BED5-4F14-9F5F-C69D4C024644}" srcOrd="0" destOrd="0" presId="urn:microsoft.com/office/officeart/2005/8/layout/orgChart1"/>
    <dgm:cxn modelId="{BF5DD1F0-A437-4834-A0EB-355C80DF5072}" type="presParOf" srcId="{E52ACD11-4C25-45A3-A190-C8E041C27A29}" destId="{AD31C9FC-FAF2-476E-86D1-F123BBB6E1CA}" srcOrd="1" destOrd="0" presId="urn:microsoft.com/office/officeart/2005/8/layout/orgChart1"/>
    <dgm:cxn modelId="{5172ADE4-EE92-46AC-A34F-F5D8979E6937}" type="presParOf" srcId="{2AA21021-C49B-4E54-A7CF-AA018070038F}" destId="{44B2D5C2-4E86-46BF-9B0F-BDB70460BA0D}" srcOrd="1" destOrd="0" presId="urn:microsoft.com/office/officeart/2005/8/layout/orgChart1"/>
    <dgm:cxn modelId="{063055E7-DD0C-4D57-968D-D72FA370ADF6}" type="presParOf" srcId="{2AA21021-C49B-4E54-A7CF-AA018070038F}" destId="{F743E577-A8CC-467C-BE10-28F2235A0A4B}" srcOrd="2" destOrd="0" presId="urn:microsoft.com/office/officeart/2005/8/layout/orgChart1"/>
    <dgm:cxn modelId="{D0B39B31-4041-4483-BE42-7A53C59F4081}" type="presParOf" srcId="{24D9ADBC-9863-4D2B-8AE4-9CCEDB9B2837}" destId="{6D400CAB-8CE9-42A5-B559-EA229241F904}" srcOrd="4" destOrd="0" presId="urn:microsoft.com/office/officeart/2005/8/layout/orgChart1"/>
    <dgm:cxn modelId="{FCA17DF5-25CF-40C7-9688-08D3157C46A0}" type="presParOf" srcId="{24D9ADBC-9863-4D2B-8AE4-9CCEDB9B2837}" destId="{CCD1AE54-0E54-4A2E-B628-D700852B4DA0}" srcOrd="5" destOrd="0" presId="urn:microsoft.com/office/officeart/2005/8/layout/orgChart1"/>
    <dgm:cxn modelId="{4A923202-DB3D-4061-8262-55064894CA3F}" type="presParOf" srcId="{CCD1AE54-0E54-4A2E-B628-D700852B4DA0}" destId="{67220D96-8477-4AC5-8703-F5B3A6DD4492}" srcOrd="0" destOrd="0" presId="urn:microsoft.com/office/officeart/2005/8/layout/orgChart1"/>
    <dgm:cxn modelId="{2245F17B-0055-4F61-A314-2D9E55C79D88}" type="presParOf" srcId="{67220D96-8477-4AC5-8703-F5B3A6DD4492}" destId="{AFE3B36E-2E24-4258-8C12-A768BFB71635}" srcOrd="0" destOrd="0" presId="urn:microsoft.com/office/officeart/2005/8/layout/orgChart1"/>
    <dgm:cxn modelId="{3F9B27DB-2EDE-4421-B2C0-0BE01EB0DA30}" type="presParOf" srcId="{67220D96-8477-4AC5-8703-F5B3A6DD4492}" destId="{873915A3-D5BA-4568-95D2-D40ED9EF8C4C}" srcOrd="1" destOrd="0" presId="urn:microsoft.com/office/officeart/2005/8/layout/orgChart1"/>
    <dgm:cxn modelId="{14F9BB45-5CB6-4FE4-9313-7CEE2C3A3206}" type="presParOf" srcId="{CCD1AE54-0E54-4A2E-B628-D700852B4DA0}" destId="{1D001519-9B1F-4F12-BD51-F3716A934143}" srcOrd="1" destOrd="0" presId="urn:microsoft.com/office/officeart/2005/8/layout/orgChart1"/>
    <dgm:cxn modelId="{2C8EC706-F8FA-413D-BEFF-5B08543A265B}" type="presParOf" srcId="{CCD1AE54-0E54-4A2E-B628-D700852B4DA0}" destId="{01D45C50-C1CB-4C8C-800F-0BC5B58CC751}" srcOrd="2" destOrd="0" presId="urn:microsoft.com/office/officeart/2005/8/layout/orgChart1"/>
    <dgm:cxn modelId="{742569AD-938C-4BCF-BA21-7563FEB9DBAF}" type="presParOf" srcId="{E7F0E633-D42A-4B68-870A-41D75DA85F8C}" destId="{61AEF1F1-B64F-4F42-8990-2C62570497C6}" srcOrd="2" destOrd="0" presId="urn:microsoft.com/office/officeart/2005/8/layout/orgChart1"/>
  </dgm:cxnLst>
  <dgm:bg>
    <a:noFill/>
  </dgm:bg>
  <dgm:whole/>
  <dgm:extLst>
    <a:ext uri="http://schemas.microsoft.com/office/drawing/2008/diagram">
      <dsp:dataModelExt xmlns:dsp="http://schemas.microsoft.com/office/drawing/2008/diagram" relId="rId20" minVer="http://schemas.openxmlformats.org/drawingml/2006/diagram"/>
    </a:ext>
  </dgm:extLst>
</dgm:dataModel>
</file>

<file path=xl/diagrams/data5.xml><?xml version="1.0" encoding="utf-8"?>
<dgm:dataModel xmlns:dgm="http://schemas.openxmlformats.org/drawingml/2006/diagram" xmlns:a="http://schemas.openxmlformats.org/drawingml/2006/main">
  <dgm:ptLst>
    <dgm:pt modelId="{EA002893-040E-4A4B-83DA-FE7BEF7A4B53}" type="doc">
      <dgm:prSet loTypeId="urn:microsoft.com/office/officeart/2005/8/layout/orgChart1" loCatId="hierarchy" qsTypeId="urn:microsoft.com/office/officeart/2005/8/quickstyle/simple1" qsCatId="simple" csTypeId="urn:microsoft.com/office/officeart/2005/8/colors/accent1_2" csCatId="accent1" phldr="1"/>
      <dgm:spPr/>
      <dgm:t>
        <a:bodyPr/>
        <a:lstStyle/>
        <a:p>
          <a:endParaRPr lang="pt-BR"/>
        </a:p>
      </dgm:t>
    </dgm:pt>
    <dgm:pt modelId="{6803B033-1B01-4B16-88DD-484603E27642}">
      <dgm:prSet phldrT="[Texto]" custT="1"/>
      <dgm:spPr>
        <a:solidFill>
          <a:srgbClr val="C00000"/>
        </a:solidFill>
      </dgm:spPr>
      <dgm:t>
        <a:bodyPr/>
        <a:lstStyle/>
        <a:p>
          <a:r>
            <a:rPr lang="pt-BR" sz="1200" b="1" u="sng"/>
            <a:t>2: Documentos (Apólice, Bilhete) </a:t>
          </a:r>
          <a:r>
            <a:rPr lang="pt-BR" sz="1200" b="0" u="none"/>
            <a:t>- </a:t>
          </a:r>
        </a:p>
        <a:p>
          <a:r>
            <a:rPr lang="pt-BR" sz="1200" b="0" u="none"/>
            <a:t>Cardinalidade [1..N]</a:t>
          </a:r>
        </a:p>
      </dgm:t>
    </dgm:pt>
    <dgm:pt modelId="{99569ED8-4E08-4087-9D0D-2A8CE357635A}" type="parTrans" cxnId="{0004059B-E76C-4352-97C3-C766133018AD}">
      <dgm:prSet/>
      <dgm:spPr/>
      <dgm:t>
        <a:bodyPr/>
        <a:lstStyle/>
        <a:p>
          <a:endParaRPr lang="pt-BR"/>
        </a:p>
      </dgm:t>
    </dgm:pt>
    <dgm:pt modelId="{303A3A61-3264-44B3-83D1-620F4A65A1F8}" type="sibTrans" cxnId="{0004059B-E76C-4352-97C3-C766133018AD}">
      <dgm:prSet/>
      <dgm:spPr/>
      <dgm:t>
        <a:bodyPr/>
        <a:lstStyle/>
        <a:p>
          <a:endParaRPr lang="pt-BR"/>
        </a:p>
      </dgm:t>
    </dgm:pt>
    <dgm:pt modelId="{60257331-2462-4D8C-BB63-69E510E2E57B}">
      <dgm:prSet phldrT="[Texto]" custT="1"/>
      <dgm:spPr>
        <a:solidFill>
          <a:srgbClr val="C00000"/>
        </a:solidFill>
      </dgm:spPr>
      <dgm:t>
        <a:bodyPr/>
        <a:lstStyle/>
        <a:p>
          <a:r>
            <a:rPr lang="pt-BR" sz="1200"/>
            <a:t>Layout Registro de Sinistro (REGSS)</a:t>
          </a:r>
        </a:p>
      </dgm:t>
    </dgm:pt>
    <dgm:pt modelId="{EFD38FBD-81A8-43DA-B500-EFD6133771BF}" type="parTrans" cxnId="{FA5A15D4-D50A-483A-ABEA-1BAA9F418900}">
      <dgm:prSet/>
      <dgm:spPr/>
      <dgm:t>
        <a:bodyPr/>
        <a:lstStyle/>
        <a:p>
          <a:endParaRPr lang="pt-BR"/>
        </a:p>
      </dgm:t>
    </dgm:pt>
    <dgm:pt modelId="{D60A2F32-22AE-4F0F-8746-1B64A6454939}" type="sibTrans" cxnId="{FA5A15D4-D50A-483A-ABEA-1BAA9F418900}">
      <dgm:prSet/>
      <dgm:spPr/>
      <dgm:t>
        <a:bodyPr/>
        <a:lstStyle/>
        <a:p>
          <a:endParaRPr lang="pt-BR"/>
        </a:p>
      </dgm:t>
    </dgm:pt>
    <dgm:pt modelId="{ED26BE4D-024B-4320-B44B-ADAD3DB8161D}">
      <dgm:prSet phldrT="[Texto]" custT="1"/>
      <dgm:spPr>
        <a:solidFill>
          <a:srgbClr val="C00000"/>
        </a:solidFill>
      </dgm:spPr>
      <dgm:t>
        <a:bodyPr/>
        <a:lstStyle/>
        <a:p>
          <a:r>
            <a:rPr lang="pt-BR" sz="1200" b="1" u="sng"/>
            <a:t>1: Processo do Sinistro </a:t>
          </a:r>
          <a:r>
            <a:rPr lang="pt-BR" sz="1200" b="0" u="none"/>
            <a:t>- </a:t>
          </a:r>
        </a:p>
        <a:p>
          <a:r>
            <a:rPr lang="pt-BR" sz="1200" b="0" u="none"/>
            <a:t>Cardinalidade [1]</a:t>
          </a:r>
        </a:p>
      </dgm:t>
    </dgm:pt>
    <dgm:pt modelId="{0BBF80FA-4A59-4BD6-954E-11A0176B6AD7}" type="parTrans" cxnId="{C456368D-EEA5-49D9-97EC-A7C1148262B1}">
      <dgm:prSet/>
      <dgm:spPr/>
      <dgm:t>
        <a:bodyPr/>
        <a:lstStyle/>
        <a:p>
          <a:endParaRPr lang="pt-BR"/>
        </a:p>
      </dgm:t>
    </dgm:pt>
    <dgm:pt modelId="{4B29FBB5-C111-4E60-9522-90D0D16A30A1}" type="sibTrans" cxnId="{C456368D-EEA5-49D9-97EC-A7C1148262B1}">
      <dgm:prSet/>
      <dgm:spPr/>
      <dgm:t>
        <a:bodyPr/>
        <a:lstStyle/>
        <a:p>
          <a:endParaRPr lang="pt-BR"/>
        </a:p>
      </dgm:t>
    </dgm:pt>
    <dgm:pt modelId="{C292D24A-9D8C-46EE-9E6E-8B1C99809574}">
      <dgm:prSet phldrT="[Texto]" custT="1"/>
      <dgm:spPr>
        <a:solidFill>
          <a:srgbClr val="C00000"/>
        </a:solidFill>
      </dgm:spPr>
      <dgm:t>
        <a:bodyPr/>
        <a:lstStyle/>
        <a:p>
          <a:r>
            <a:rPr lang="pt-BR" sz="1200" b="1" u="sng"/>
            <a:t>3: Certificados </a:t>
          </a:r>
          <a:r>
            <a:rPr lang="pt-BR" sz="1200" b="0" u="none"/>
            <a:t>- </a:t>
          </a:r>
        </a:p>
        <a:p>
          <a:r>
            <a:rPr lang="pt-BR" sz="1200" b="0" u="none"/>
            <a:t>Cardinalidade [0..N]</a:t>
          </a:r>
        </a:p>
      </dgm:t>
    </dgm:pt>
    <dgm:pt modelId="{08C58D72-695D-491E-AE40-3B154850D286}" type="parTrans" cxnId="{5A867141-4286-4EC2-869A-F37A0F317B17}">
      <dgm:prSet/>
      <dgm:spPr/>
      <dgm:t>
        <a:bodyPr/>
        <a:lstStyle/>
        <a:p>
          <a:endParaRPr lang="pt-BR"/>
        </a:p>
      </dgm:t>
    </dgm:pt>
    <dgm:pt modelId="{0251957C-FA6A-466B-BCAF-1A1FE2AA7170}" type="sibTrans" cxnId="{5A867141-4286-4EC2-869A-F37A0F317B17}">
      <dgm:prSet/>
      <dgm:spPr/>
      <dgm:t>
        <a:bodyPr/>
        <a:lstStyle/>
        <a:p>
          <a:endParaRPr lang="pt-BR"/>
        </a:p>
      </dgm:t>
    </dgm:pt>
    <dgm:pt modelId="{EDF745B6-71F9-44A0-9AC1-F9A278C37069}">
      <dgm:prSet phldrT="[Texto]" custT="1"/>
      <dgm:spPr>
        <a:solidFill>
          <a:srgbClr val="C00000"/>
        </a:solidFill>
      </dgm:spPr>
      <dgm:t>
        <a:bodyPr/>
        <a:lstStyle/>
        <a:p>
          <a:r>
            <a:rPr lang="pt-BR" sz="1200" b="1" u="sng"/>
            <a:t>4: Coberturas Afetadas </a:t>
          </a:r>
          <a:r>
            <a:rPr lang="pt-BR" sz="1200" b="0" u="none"/>
            <a:t>- </a:t>
          </a:r>
        </a:p>
        <a:p>
          <a:r>
            <a:rPr lang="pt-BR" sz="1200" b="0" u="none"/>
            <a:t>Cardinalidade [0..N]</a:t>
          </a:r>
        </a:p>
      </dgm:t>
    </dgm:pt>
    <dgm:pt modelId="{D42B0329-E772-4B04-AE90-93D05EA5408A}" type="parTrans" cxnId="{300706A1-E2E1-4E93-9C12-25492F64F2FD}">
      <dgm:prSet/>
      <dgm:spPr/>
      <dgm:t>
        <a:bodyPr/>
        <a:lstStyle/>
        <a:p>
          <a:endParaRPr lang="pt-BR"/>
        </a:p>
      </dgm:t>
    </dgm:pt>
    <dgm:pt modelId="{1C34EF56-C81B-44DF-9A44-E70BF4BE4690}" type="sibTrans" cxnId="{300706A1-E2E1-4E93-9C12-25492F64F2FD}">
      <dgm:prSet/>
      <dgm:spPr/>
      <dgm:t>
        <a:bodyPr/>
        <a:lstStyle/>
        <a:p>
          <a:endParaRPr lang="pt-BR"/>
        </a:p>
      </dgm:t>
    </dgm:pt>
    <dgm:pt modelId="{A06504EE-ABB3-4471-B22C-AC16C07A1C85}">
      <dgm:prSet phldrT="[Texto]" custT="1"/>
      <dgm:spPr/>
      <dgm:t>
        <a:bodyPr/>
        <a:lstStyle/>
        <a:p>
          <a:r>
            <a:rPr lang="pt-BR" sz="1200" b="1" u="sng"/>
            <a:t>5: Local de Ocorrência do Sinistro </a:t>
          </a:r>
          <a:r>
            <a:rPr lang="pt-BR" sz="1200" b="0" u="none"/>
            <a:t>- </a:t>
          </a:r>
        </a:p>
        <a:p>
          <a:r>
            <a:rPr lang="pt-BR" sz="1200" b="0" u="none"/>
            <a:t>Cardinalidade [0..N]</a:t>
          </a:r>
        </a:p>
      </dgm:t>
    </dgm:pt>
    <dgm:pt modelId="{3F526F91-6A47-4A40-9E1B-C52E69CAF44B}" type="parTrans" cxnId="{655BF349-7A15-4BF2-AF86-1ABE4FEF4C75}">
      <dgm:prSet/>
      <dgm:spPr/>
      <dgm:t>
        <a:bodyPr/>
        <a:lstStyle/>
        <a:p>
          <a:endParaRPr lang="pt-BR"/>
        </a:p>
      </dgm:t>
    </dgm:pt>
    <dgm:pt modelId="{38A12F4D-A3F8-4045-8E7A-A628E3ED9008}" type="sibTrans" cxnId="{655BF349-7A15-4BF2-AF86-1ABE4FEF4C75}">
      <dgm:prSet/>
      <dgm:spPr/>
      <dgm:t>
        <a:bodyPr/>
        <a:lstStyle/>
        <a:p>
          <a:endParaRPr lang="pt-BR"/>
        </a:p>
      </dgm:t>
    </dgm:pt>
    <dgm:pt modelId="{BF7DE152-A89E-4EF9-B752-A878A0A7548C}">
      <dgm:prSet phldrT="[Texto]" custT="1"/>
      <dgm:spPr/>
      <dgm:t>
        <a:bodyPr/>
        <a:lstStyle/>
        <a:p>
          <a:r>
            <a:rPr lang="pt-BR" sz="1200" b="1" u="sng"/>
            <a:t>6: Dados adicionais do evento </a:t>
          </a:r>
          <a:r>
            <a:rPr lang="pt-BR" sz="1200" b="0" u="none"/>
            <a:t>- </a:t>
          </a:r>
        </a:p>
        <a:p>
          <a:r>
            <a:rPr lang="pt-BR" sz="1200" b="0" u="none"/>
            <a:t>Cardinalidade [0..N]</a:t>
          </a:r>
        </a:p>
      </dgm:t>
    </dgm:pt>
    <dgm:pt modelId="{FD4B94D6-5683-4795-843C-A409C60D9F29}" type="parTrans" cxnId="{4D6CB738-ED9B-43CE-807E-791A7E48F17F}">
      <dgm:prSet/>
      <dgm:spPr/>
      <dgm:t>
        <a:bodyPr/>
        <a:lstStyle/>
        <a:p>
          <a:endParaRPr lang="pt-BR"/>
        </a:p>
      </dgm:t>
    </dgm:pt>
    <dgm:pt modelId="{41803B97-0E7F-499E-BDF4-DF5101A94F68}" type="sibTrans" cxnId="{4D6CB738-ED9B-43CE-807E-791A7E48F17F}">
      <dgm:prSet/>
      <dgm:spPr/>
      <dgm:t>
        <a:bodyPr/>
        <a:lstStyle/>
        <a:p>
          <a:endParaRPr lang="pt-BR"/>
        </a:p>
      </dgm:t>
    </dgm:pt>
    <dgm:pt modelId="{8B611DA5-72E4-4EEA-AF7B-597D68DF907D}">
      <dgm:prSet phldrT="[Texto]" custT="1"/>
      <dgm:spPr/>
      <dgm:t>
        <a:bodyPr/>
        <a:lstStyle/>
        <a:p>
          <a:r>
            <a:rPr lang="pt-BR" sz="1200" b="1" u="sng"/>
            <a:t>7: Pessoas afetadas </a:t>
          </a:r>
          <a:r>
            <a:rPr lang="pt-BR" sz="1200" b="0" u="none"/>
            <a:t>-</a:t>
          </a:r>
        </a:p>
        <a:p>
          <a:r>
            <a:rPr lang="pt-BR" sz="1200" b="0" u="none"/>
            <a:t> Cardinalidade [0..N]</a:t>
          </a:r>
        </a:p>
      </dgm:t>
    </dgm:pt>
    <dgm:pt modelId="{64972A25-AACD-44AA-9FFF-DC5B1D8AF62A}" type="parTrans" cxnId="{8FE25753-D8B4-4A4F-A981-768B08511F41}">
      <dgm:prSet/>
      <dgm:spPr/>
      <dgm:t>
        <a:bodyPr/>
        <a:lstStyle/>
        <a:p>
          <a:endParaRPr lang="pt-BR"/>
        </a:p>
      </dgm:t>
    </dgm:pt>
    <dgm:pt modelId="{E98E8934-DF16-49ED-A4FE-6D05DF1A69AE}" type="sibTrans" cxnId="{8FE25753-D8B4-4A4F-A981-768B08511F41}">
      <dgm:prSet/>
      <dgm:spPr/>
      <dgm:t>
        <a:bodyPr/>
        <a:lstStyle/>
        <a:p>
          <a:endParaRPr lang="pt-BR"/>
        </a:p>
      </dgm:t>
    </dgm:pt>
    <dgm:pt modelId="{8F198F64-23D3-4960-8DB6-81BFAE771EA1}">
      <dgm:prSet phldrT="[Texto]" custT="1"/>
      <dgm:spPr/>
      <dgm:t>
        <a:bodyPr/>
        <a:lstStyle/>
        <a:p>
          <a:r>
            <a:rPr lang="pt-BR" sz="1200" b="1" u="sng"/>
            <a:t>8: Dados Adicionais do Aeroporto </a:t>
          </a:r>
          <a:r>
            <a:rPr lang="pt-BR" sz="1200" b="0" u="none"/>
            <a:t>- </a:t>
          </a:r>
        </a:p>
        <a:p>
          <a:r>
            <a:rPr lang="pt-BR" sz="1200" b="0" u="none"/>
            <a:t>Cardinalidade [0..N]</a:t>
          </a:r>
        </a:p>
      </dgm:t>
    </dgm:pt>
    <dgm:pt modelId="{9E49463D-039F-4806-AC2C-40998EFEC342}" type="parTrans" cxnId="{B2F3D1E6-0EA7-4FEE-B7C8-9CB6A359DB07}">
      <dgm:prSet/>
      <dgm:spPr/>
      <dgm:t>
        <a:bodyPr/>
        <a:lstStyle/>
        <a:p>
          <a:endParaRPr lang="pt-BR"/>
        </a:p>
      </dgm:t>
    </dgm:pt>
    <dgm:pt modelId="{C10F072A-265C-44A6-96E9-D12095DFC07B}" type="sibTrans" cxnId="{B2F3D1E6-0EA7-4FEE-B7C8-9CB6A359DB07}">
      <dgm:prSet/>
      <dgm:spPr/>
      <dgm:t>
        <a:bodyPr/>
        <a:lstStyle/>
        <a:p>
          <a:endParaRPr lang="pt-BR"/>
        </a:p>
      </dgm:t>
    </dgm:pt>
    <dgm:pt modelId="{547617AC-D336-4892-8161-1590687CDC20}">
      <dgm:prSet phldrT="[Texto]" custT="1"/>
      <dgm:spPr/>
      <dgm:t>
        <a:bodyPr/>
        <a:lstStyle/>
        <a:p>
          <a:r>
            <a:rPr lang="pt-BR" sz="1200" b="1" u="sng"/>
            <a:t>9: Dados da Vistoria </a:t>
          </a:r>
          <a:r>
            <a:rPr lang="pt-BR" sz="1200" b="0" u="none"/>
            <a:t>- </a:t>
          </a:r>
        </a:p>
        <a:p>
          <a:r>
            <a:rPr lang="pt-BR" sz="1200" b="0" u="none"/>
            <a:t>Cardinalidade [0..N]</a:t>
          </a:r>
        </a:p>
      </dgm:t>
    </dgm:pt>
    <dgm:pt modelId="{E994842B-03CA-4EC5-B885-D9FCE4EAE054}" type="parTrans" cxnId="{11143F3E-CDA3-43CE-BAFB-AABDD7B8149F}">
      <dgm:prSet/>
      <dgm:spPr/>
      <dgm:t>
        <a:bodyPr/>
        <a:lstStyle/>
        <a:p>
          <a:endParaRPr lang="pt-BR"/>
        </a:p>
      </dgm:t>
    </dgm:pt>
    <dgm:pt modelId="{198E5176-A858-43F8-85A9-9EAA8AD404FD}" type="sibTrans" cxnId="{11143F3E-CDA3-43CE-BAFB-AABDD7B8149F}">
      <dgm:prSet/>
      <dgm:spPr/>
      <dgm:t>
        <a:bodyPr/>
        <a:lstStyle/>
        <a:p>
          <a:endParaRPr lang="pt-BR"/>
        </a:p>
      </dgm:t>
    </dgm:pt>
    <dgm:pt modelId="{78320949-B976-4A18-AC6E-1AEA50323D33}">
      <dgm:prSet phldrT="[Texto]" custT="1"/>
      <dgm:spPr/>
      <dgm:t>
        <a:bodyPr/>
        <a:lstStyle/>
        <a:p>
          <a:r>
            <a:rPr lang="pt-BR" sz="1200" b="1" u="sng"/>
            <a:t>A: Dados Automóvel </a:t>
          </a:r>
          <a:r>
            <a:rPr lang="pt-BR" sz="1200" b="0" u="none"/>
            <a:t>- </a:t>
          </a:r>
        </a:p>
        <a:p>
          <a:r>
            <a:rPr lang="pt-BR" sz="1200" b="0" u="none"/>
            <a:t>Cardinalidade [0..N]</a:t>
          </a:r>
        </a:p>
      </dgm:t>
    </dgm:pt>
    <dgm:pt modelId="{FE38650E-1833-4220-95A5-9FBCCB827588}" type="parTrans" cxnId="{F99F4C56-F056-4B01-8450-15885ECE8CAE}">
      <dgm:prSet/>
      <dgm:spPr/>
      <dgm:t>
        <a:bodyPr/>
        <a:lstStyle/>
        <a:p>
          <a:endParaRPr lang="pt-BR"/>
        </a:p>
      </dgm:t>
    </dgm:pt>
    <dgm:pt modelId="{180A097A-CD1F-445A-B140-9181200618AD}" type="sibTrans" cxnId="{F99F4C56-F056-4B01-8450-15885ECE8CAE}">
      <dgm:prSet/>
      <dgm:spPr/>
      <dgm:t>
        <a:bodyPr/>
        <a:lstStyle/>
        <a:p>
          <a:endParaRPr lang="pt-BR"/>
        </a:p>
      </dgm:t>
    </dgm:pt>
    <dgm:pt modelId="{5F7AA5B8-BF2F-4C5B-BF91-A8223EE4A877}">
      <dgm:prSet phldrT="[Texto]" custT="1"/>
      <dgm:spPr/>
      <dgm:t>
        <a:bodyPr/>
        <a:lstStyle/>
        <a:p>
          <a:r>
            <a:rPr lang="pt-BR" sz="1200" b="1" u="sng"/>
            <a:t>C: Beneficiário Final </a:t>
          </a:r>
          <a:r>
            <a:rPr lang="pt-BR" sz="1200" b="0" u="none"/>
            <a:t>- </a:t>
          </a:r>
        </a:p>
        <a:p>
          <a:r>
            <a:rPr lang="pt-BR" sz="1200" b="0" u="none"/>
            <a:t>Cardinalidade [0..N]</a:t>
          </a:r>
        </a:p>
      </dgm:t>
    </dgm:pt>
    <dgm:pt modelId="{AF29B996-1B50-4764-A256-9619DCFDC233}" type="parTrans" cxnId="{B586D0C3-9DDC-4E1C-9D1E-CC189E103E5B}">
      <dgm:prSet/>
      <dgm:spPr/>
      <dgm:t>
        <a:bodyPr/>
        <a:lstStyle/>
        <a:p>
          <a:endParaRPr lang="pt-BR"/>
        </a:p>
      </dgm:t>
    </dgm:pt>
    <dgm:pt modelId="{5883BA7C-3493-42A4-89EC-44481B3DCA81}" type="sibTrans" cxnId="{B586D0C3-9DDC-4E1C-9D1E-CC189E103E5B}">
      <dgm:prSet/>
      <dgm:spPr/>
      <dgm:t>
        <a:bodyPr/>
        <a:lstStyle/>
        <a:p>
          <a:endParaRPr lang="pt-BR"/>
        </a:p>
      </dgm:t>
    </dgm:pt>
    <dgm:pt modelId="{82F15F45-4B6C-43E3-97E4-398FE11CDCF2}">
      <dgm:prSet phldrT="[Texto]" custT="1"/>
      <dgm:spPr>
        <a:solidFill>
          <a:srgbClr val="C00000"/>
        </a:solidFill>
      </dgm:spPr>
      <dgm:t>
        <a:bodyPr/>
        <a:lstStyle/>
        <a:p>
          <a:r>
            <a:rPr lang="pt-BR" sz="1200" b="1" u="sng"/>
            <a:t>D: Informações de Renda Concedida </a:t>
          </a:r>
          <a:r>
            <a:rPr lang="pt-BR" sz="1200" b="0" u="none"/>
            <a:t>- </a:t>
          </a:r>
        </a:p>
        <a:p>
          <a:r>
            <a:rPr lang="pt-BR" sz="1200" b="0" u="none"/>
            <a:t>Cardinalidade [0..N]</a:t>
          </a:r>
        </a:p>
      </dgm:t>
    </dgm:pt>
    <dgm:pt modelId="{373D0957-7FAA-4E7B-8CBD-17758408C5FB}" type="parTrans" cxnId="{F1F074A2-69E4-4F0E-9EDD-5CC2E5968D68}">
      <dgm:prSet/>
      <dgm:spPr/>
      <dgm:t>
        <a:bodyPr/>
        <a:lstStyle/>
        <a:p>
          <a:endParaRPr lang="pt-BR"/>
        </a:p>
      </dgm:t>
    </dgm:pt>
    <dgm:pt modelId="{14FC6C4B-3A4B-4923-AAE8-F50B6A43F1AF}" type="sibTrans" cxnId="{F1F074A2-69E4-4F0E-9EDD-5CC2E5968D68}">
      <dgm:prSet/>
      <dgm:spPr/>
      <dgm:t>
        <a:bodyPr/>
        <a:lstStyle/>
        <a:p>
          <a:endParaRPr lang="pt-BR"/>
        </a:p>
      </dgm:t>
    </dgm:pt>
    <dgm:pt modelId="{B40AAF87-25C0-4AA5-9594-660E655144CB}">
      <dgm:prSet phldrT="[Texto]" custT="1"/>
      <dgm:spPr>
        <a:solidFill>
          <a:srgbClr val="7030A0"/>
        </a:solidFill>
      </dgm:spPr>
      <dgm:t>
        <a:bodyPr/>
        <a:lstStyle/>
        <a:p>
          <a:r>
            <a:rPr lang="pt-BR" sz="1200" b="1" u="sng"/>
            <a:t>B: Alteração </a:t>
          </a:r>
          <a:r>
            <a:rPr lang="pt-BR" sz="1200" b="0" u="none"/>
            <a:t>- </a:t>
          </a:r>
        </a:p>
        <a:p>
          <a:r>
            <a:rPr lang="pt-BR" sz="1200" b="0" u="none"/>
            <a:t>Cardinalidade [1]</a:t>
          </a:r>
        </a:p>
      </dgm:t>
    </dgm:pt>
    <dgm:pt modelId="{64409D92-355F-41D7-9AC4-46096EF055FC}" type="parTrans" cxnId="{AADD20CA-9C9B-408F-8C9B-A1CC1B7A1DC4}">
      <dgm:prSet/>
      <dgm:spPr/>
      <dgm:t>
        <a:bodyPr/>
        <a:lstStyle/>
        <a:p>
          <a:endParaRPr lang="pt-BR"/>
        </a:p>
      </dgm:t>
    </dgm:pt>
    <dgm:pt modelId="{60D19458-B2F3-4A1B-8E71-E9E32624A6C8}" type="sibTrans" cxnId="{AADD20CA-9C9B-408F-8C9B-A1CC1B7A1DC4}">
      <dgm:prSet/>
      <dgm:spPr/>
      <dgm:t>
        <a:bodyPr/>
        <a:lstStyle/>
        <a:p>
          <a:endParaRPr lang="pt-BR"/>
        </a:p>
      </dgm:t>
    </dgm:pt>
    <dgm:pt modelId="{9740CE8D-7A63-42BE-A163-57906641B5A5}" type="pres">
      <dgm:prSet presAssocID="{EA002893-040E-4A4B-83DA-FE7BEF7A4B53}" presName="hierChild1" presStyleCnt="0">
        <dgm:presLayoutVars>
          <dgm:orgChart val="1"/>
          <dgm:chPref val="1"/>
          <dgm:dir/>
          <dgm:animOne val="branch"/>
          <dgm:animLvl val="lvl"/>
          <dgm:resizeHandles/>
        </dgm:presLayoutVars>
      </dgm:prSet>
      <dgm:spPr/>
    </dgm:pt>
    <dgm:pt modelId="{8784959F-7623-4562-A2C2-C8C54589956B}" type="pres">
      <dgm:prSet presAssocID="{60257331-2462-4D8C-BB63-69E510E2E57B}" presName="hierRoot1" presStyleCnt="0">
        <dgm:presLayoutVars>
          <dgm:hierBranch val="init"/>
        </dgm:presLayoutVars>
      </dgm:prSet>
      <dgm:spPr/>
    </dgm:pt>
    <dgm:pt modelId="{C4D4F59D-B2C6-46E6-94F8-9A38244C86A2}" type="pres">
      <dgm:prSet presAssocID="{60257331-2462-4D8C-BB63-69E510E2E57B}" presName="rootComposite1" presStyleCnt="0"/>
      <dgm:spPr/>
    </dgm:pt>
    <dgm:pt modelId="{CE80A764-166C-4158-8D68-F1B073C1EF00}" type="pres">
      <dgm:prSet presAssocID="{60257331-2462-4D8C-BB63-69E510E2E57B}" presName="rootText1" presStyleLbl="node0" presStyleIdx="0" presStyleCnt="1" custLinFactY="-737793" custLinFactNeighborX="-493" custLinFactNeighborY="-800000">
        <dgm:presLayoutVars>
          <dgm:chPref val="3"/>
        </dgm:presLayoutVars>
      </dgm:prSet>
      <dgm:spPr/>
    </dgm:pt>
    <dgm:pt modelId="{0CE24237-875D-45BF-80D2-5590F2354917}" type="pres">
      <dgm:prSet presAssocID="{60257331-2462-4D8C-BB63-69E510E2E57B}" presName="rootConnector1" presStyleLbl="node1" presStyleIdx="0" presStyleCnt="0"/>
      <dgm:spPr/>
    </dgm:pt>
    <dgm:pt modelId="{97AB19D3-E434-4230-8F00-6B31EE569FCE}" type="pres">
      <dgm:prSet presAssocID="{60257331-2462-4D8C-BB63-69E510E2E57B}" presName="hierChild2" presStyleCnt="0"/>
      <dgm:spPr/>
    </dgm:pt>
    <dgm:pt modelId="{A84AA65A-4BFE-4AB8-89F2-4BCB18E642F0}" type="pres">
      <dgm:prSet presAssocID="{0BBF80FA-4A59-4BD6-954E-11A0176B6AD7}" presName="Name37" presStyleLbl="parChTrans1D2" presStyleIdx="0" presStyleCnt="13"/>
      <dgm:spPr/>
    </dgm:pt>
    <dgm:pt modelId="{EBE8FA14-38AC-40F1-B080-03BC944B59B1}" type="pres">
      <dgm:prSet presAssocID="{ED26BE4D-024B-4320-B44B-ADAD3DB8161D}" presName="hierRoot2" presStyleCnt="0">
        <dgm:presLayoutVars>
          <dgm:hierBranch val="init"/>
        </dgm:presLayoutVars>
      </dgm:prSet>
      <dgm:spPr/>
    </dgm:pt>
    <dgm:pt modelId="{86B09FCE-6F66-4D61-B26F-66021BC185D3}" type="pres">
      <dgm:prSet presAssocID="{ED26BE4D-024B-4320-B44B-ADAD3DB8161D}" presName="rootComposite" presStyleCnt="0"/>
      <dgm:spPr/>
    </dgm:pt>
    <dgm:pt modelId="{0D7A24A8-3097-4B5A-8F0B-5486A5F074DD}" type="pres">
      <dgm:prSet presAssocID="{ED26BE4D-024B-4320-B44B-ADAD3DB8161D}" presName="rootText" presStyleLbl="node2" presStyleIdx="0" presStyleCnt="13" custLinFactY="-700000" custLinFactNeighborX="-493" custLinFactNeighborY="-716482">
        <dgm:presLayoutVars>
          <dgm:chPref val="3"/>
        </dgm:presLayoutVars>
      </dgm:prSet>
      <dgm:spPr/>
    </dgm:pt>
    <dgm:pt modelId="{5AA161C4-3550-43A0-AD42-5C8F2854761A}" type="pres">
      <dgm:prSet presAssocID="{ED26BE4D-024B-4320-B44B-ADAD3DB8161D}" presName="rootConnector" presStyleLbl="node2" presStyleIdx="0" presStyleCnt="13"/>
      <dgm:spPr/>
    </dgm:pt>
    <dgm:pt modelId="{C072C38F-FFE4-41BA-83CD-E0FD19F757E3}" type="pres">
      <dgm:prSet presAssocID="{ED26BE4D-024B-4320-B44B-ADAD3DB8161D}" presName="hierChild4" presStyleCnt="0"/>
      <dgm:spPr/>
    </dgm:pt>
    <dgm:pt modelId="{52ABDEA5-4D37-4A36-A923-0FED1CC264BD}" type="pres">
      <dgm:prSet presAssocID="{ED26BE4D-024B-4320-B44B-ADAD3DB8161D}" presName="hierChild5" presStyleCnt="0"/>
      <dgm:spPr/>
    </dgm:pt>
    <dgm:pt modelId="{D9516E65-2D61-4AB7-AB08-5E5FFEE4F6B8}" type="pres">
      <dgm:prSet presAssocID="{99569ED8-4E08-4087-9D0D-2A8CE357635A}" presName="Name37" presStyleLbl="parChTrans1D2" presStyleIdx="1" presStyleCnt="13"/>
      <dgm:spPr/>
    </dgm:pt>
    <dgm:pt modelId="{09940DBF-C9DD-4C59-9542-D9E04E5B5563}" type="pres">
      <dgm:prSet presAssocID="{6803B033-1B01-4B16-88DD-484603E27642}" presName="hierRoot2" presStyleCnt="0">
        <dgm:presLayoutVars>
          <dgm:hierBranch val="init"/>
        </dgm:presLayoutVars>
      </dgm:prSet>
      <dgm:spPr/>
    </dgm:pt>
    <dgm:pt modelId="{F02BDA39-FFAD-4748-AD4F-2C8989CE3A8A}" type="pres">
      <dgm:prSet presAssocID="{6803B033-1B01-4B16-88DD-484603E27642}" presName="rootComposite" presStyleCnt="0"/>
      <dgm:spPr/>
    </dgm:pt>
    <dgm:pt modelId="{7078357A-BACA-4198-815A-36FB4E921769}" type="pres">
      <dgm:prSet presAssocID="{6803B033-1B01-4B16-88DD-484603E27642}" presName="rootText" presStyleLbl="node2" presStyleIdx="1" presStyleCnt="13" custLinFactY="-700000" custLinFactNeighborX="-493" custLinFactNeighborY="-716482">
        <dgm:presLayoutVars>
          <dgm:chPref val="3"/>
        </dgm:presLayoutVars>
      </dgm:prSet>
      <dgm:spPr/>
    </dgm:pt>
    <dgm:pt modelId="{29A328EB-3280-4959-8FE1-8FD69DCD0F67}" type="pres">
      <dgm:prSet presAssocID="{6803B033-1B01-4B16-88DD-484603E27642}" presName="rootConnector" presStyleLbl="node2" presStyleIdx="1" presStyleCnt="13"/>
      <dgm:spPr/>
    </dgm:pt>
    <dgm:pt modelId="{DE8DE44A-1BAD-41E5-81CA-8445FA9C6F9C}" type="pres">
      <dgm:prSet presAssocID="{6803B033-1B01-4B16-88DD-484603E27642}" presName="hierChild4" presStyleCnt="0"/>
      <dgm:spPr/>
    </dgm:pt>
    <dgm:pt modelId="{AD123735-198C-42B1-B100-B3F03E36B3F4}" type="pres">
      <dgm:prSet presAssocID="{6803B033-1B01-4B16-88DD-484603E27642}" presName="hierChild5" presStyleCnt="0"/>
      <dgm:spPr/>
    </dgm:pt>
    <dgm:pt modelId="{4897AA89-8641-4F51-A077-1667104FF0CF}" type="pres">
      <dgm:prSet presAssocID="{08C58D72-695D-491E-AE40-3B154850D286}" presName="Name37" presStyleLbl="parChTrans1D2" presStyleIdx="2" presStyleCnt="13"/>
      <dgm:spPr/>
    </dgm:pt>
    <dgm:pt modelId="{8BF4D381-7A31-4224-A5F7-24D569C3F378}" type="pres">
      <dgm:prSet presAssocID="{C292D24A-9D8C-46EE-9E6E-8B1C99809574}" presName="hierRoot2" presStyleCnt="0">
        <dgm:presLayoutVars>
          <dgm:hierBranch val="init"/>
        </dgm:presLayoutVars>
      </dgm:prSet>
      <dgm:spPr/>
    </dgm:pt>
    <dgm:pt modelId="{8638B714-6251-429A-8005-FC551440BAA0}" type="pres">
      <dgm:prSet presAssocID="{C292D24A-9D8C-46EE-9E6E-8B1C99809574}" presName="rootComposite" presStyleCnt="0"/>
      <dgm:spPr/>
    </dgm:pt>
    <dgm:pt modelId="{F008844A-0752-474A-B19D-4F6FF8645A2B}" type="pres">
      <dgm:prSet presAssocID="{C292D24A-9D8C-46EE-9E6E-8B1C99809574}" presName="rootText" presStyleLbl="node2" presStyleIdx="2" presStyleCnt="13" custLinFactY="-700000" custLinFactNeighborX="-493" custLinFactNeighborY="-716482">
        <dgm:presLayoutVars>
          <dgm:chPref val="3"/>
        </dgm:presLayoutVars>
      </dgm:prSet>
      <dgm:spPr/>
    </dgm:pt>
    <dgm:pt modelId="{9401008C-B4BA-44D2-A713-787849952B91}" type="pres">
      <dgm:prSet presAssocID="{C292D24A-9D8C-46EE-9E6E-8B1C99809574}" presName="rootConnector" presStyleLbl="node2" presStyleIdx="2" presStyleCnt="13"/>
      <dgm:spPr/>
    </dgm:pt>
    <dgm:pt modelId="{9791BB7F-36A2-4BB5-B0A3-4622344E90BB}" type="pres">
      <dgm:prSet presAssocID="{C292D24A-9D8C-46EE-9E6E-8B1C99809574}" presName="hierChild4" presStyleCnt="0"/>
      <dgm:spPr/>
    </dgm:pt>
    <dgm:pt modelId="{5EEC6861-CF44-432E-9ED6-22CF3EB7BF42}" type="pres">
      <dgm:prSet presAssocID="{C292D24A-9D8C-46EE-9E6E-8B1C99809574}" presName="hierChild5" presStyleCnt="0"/>
      <dgm:spPr/>
    </dgm:pt>
    <dgm:pt modelId="{85E7E2E6-4E44-4851-93E2-EF2BDFF17251}" type="pres">
      <dgm:prSet presAssocID="{D42B0329-E772-4B04-AE90-93D05EA5408A}" presName="Name37" presStyleLbl="parChTrans1D2" presStyleIdx="3" presStyleCnt="13"/>
      <dgm:spPr/>
    </dgm:pt>
    <dgm:pt modelId="{338B5B11-9CDD-4B17-817D-88C8B77F2A92}" type="pres">
      <dgm:prSet presAssocID="{EDF745B6-71F9-44A0-9AC1-F9A278C37069}" presName="hierRoot2" presStyleCnt="0">
        <dgm:presLayoutVars>
          <dgm:hierBranch val="init"/>
        </dgm:presLayoutVars>
      </dgm:prSet>
      <dgm:spPr/>
    </dgm:pt>
    <dgm:pt modelId="{DB57A992-5143-40CF-A069-A1106A2A1D5C}" type="pres">
      <dgm:prSet presAssocID="{EDF745B6-71F9-44A0-9AC1-F9A278C37069}" presName="rootComposite" presStyleCnt="0"/>
      <dgm:spPr/>
    </dgm:pt>
    <dgm:pt modelId="{E8401CCD-3646-4B7A-8ED6-2C29621CE08B}" type="pres">
      <dgm:prSet presAssocID="{EDF745B6-71F9-44A0-9AC1-F9A278C37069}" presName="rootText" presStyleLbl="node2" presStyleIdx="3" presStyleCnt="13" custLinFactY="-700000" custLinFactNeighborX="-493" custLinFactNeighborY="-716482">
        <dgm:presLayoutVars>
          <dgm:chPref val="3"/>
        </dgm:presLayoutVars>
      </dgm:prSet>
      <dgm:spPr/>
    </dgm:pt>
    <dgm:pt modelId="{68613B21-95E6-4EF3-BED7-FC20E9348B08}" type="pres">
      <dgm:prSet presAssocID="{EDF745B6-71F9-44A0-9AC1-F9A278C37069}" presName="rootConnector" presStyleLbl="node2" presStyleIdx="3" presStyleCnt="13"/>
      <dgm:spPr/>
    </dgm:pt>
    <dgm:pt modelId="{BF762129-76F6-4E3C-9566-4FF8DB7466EB}" type="pres">
      <dgm:prSet presAssocID="{EDF745B6-71F9-44A0-9AC1-F9A278C37069}" presName="hierChild4" presStyleCnt="0"/>
      <dgm:spPr/>
    </dgm:pt>
    <dgm:pt modelId="{D7D11235-271F-400F-9D63-7984A3E48D43}" type="pres">
      <dgm:prSet presAssocID="{EDF745B6-71F9-44A0-9AC1-F9A278C37069}" presName="hierChild5" presStyleCnt="0"/>
      <dgm:spPr/>
    </dgm:pt>
    <dgm:pt modelId="{BAED6212-136D-41FF-B8A5-36FE08F39D57}" type="pres">
      <dgm:prSet presAssocID="{3F526F91-6A47-4A40-9E1B-C52E69CAF44B}" presName="Name37" presStyleLbl="parChTrans1D2" presStyleIdx="4" presStyleCnt="13"/>
      <dgm:spPr/>
    </dgm:pt>
    <dgm:pt modelId="{4CCA5DE3-24A2-422D-8085-4EC0E7A94023}" type="pres">
      <dgm:prSet presAssocID="{A06504EE-ABB3-4471-B22C-AC16C07A1C85}" presName="hierRoot2" presStyleCnt="0">
        <dgm:presLayoutVars>
          <dgm:hierBranch val="init"/>
        </dgm:presLayoutVars>
      </dgm:prSet>
      <dgm:spPr/>
    </dgm:pt>
    <dgm:pt modelId="{01964B25-FAAF-4F05-A4C1-B8823A456C47}" type="pres">
      <dgm:prSet presAssocID="{A06504EE-ABB3-4471-B22C-AC16C07A1C85}" presName="rootComposite" presStyleCnt="0"/>
      <dgm:spPr/>
    </dgm:pt>
    <dgm:pt modelId="{607CE8B2-C3EE-4EAD-86AD-FC0744F07836}" type="pres">
      <dgm:prSet presAssocID="{A06504EE-ABB3-4471-B22C-AC16C07A1C85}" presName="rootText" presStyleLbl="node2" presStyleIdx="4" presStyleCnt="13" custLinFactY="-700000" custLinFactNeighborX="-493" custLinFactNeighborY="-716482">
        <dgm:presLayoutVars>
          <dgm:chPref val="3"/>
        </dgm:presLayoutVars>
      </dgm:prSet>
      <dgm:spPr/>
    </dgm:pt>
    <dgm:pt modelId="{564288F1-60FD-4BF9-94B5-8FFF6CD26381}" type="pres">
      <dgm:prSet presAssocID="{A06504EE-ABB3-4471-B22C-AC16C07A1C85}" presName="rootConnector" presStyleLbl="node2" presStyleIdx="4" presStyleCnt="13"/>
      <dgm:spPr/>
    </dgm:pt>
    <dgm:pt modelId="{501973D5-8E8C-444A-8C9A-062C51EAADAB}" type="pres">
      <dgm:prSet presAssocID="{A06504EE-ABB3-4471-B22C-AC16C07A1C85}" presName="hierChild4" presStyleCnt="0"/>
      <dgm:spPr/>
    </dgm:pt>
    <dgm:pt modelId="{148B3868-CFE3-4CFC-94F4-59EBFBDA8654}" type="pres">
      <dgm:prSet presAssocID="{A06504EE-ABB3-4471-B22C-AC16C07A1C85}" presName="hierChild5" presStyleCnt="0"/>
      <dgm:spPr/>
    </dgm:pt>
    <dgm:pt modelId="{219C0F39-1BB7-4F81-9ED8-AB970A7F2A24}" type="pres">
      <dgm:prSet presAssocID="{FD4B94D6-5683-4795-843C-A409C60D9F29}" presName="Name37" presStyleLbl="parChTrans1D2" presStyleIdx="5" presStyleCnt="13"/>
      <dgm:spPr/>
    </dgm:pt>
    <dgm:pt modelId="{FB8B241E-BEF5-424C-AB61-C1F082D7A451}" type="pres">
      <dgm:prSet presAssocID="{BF7DE152-A89E-4EF9-B752-A878A0A7548C}" presName="hierRoot2" presStyleCnt="0">
        <dgm:presLayoutVars>
          <dgm:hierBranch val="init"/>
        </dgm:presLayoutVars>
      </dgm:prSet>
      <dgm:spPr/>
    </dgm:pt>
    <dgm:pt modelId="{FB3B4967-D626-4EF2-B860-96A40AE6BAF7}" type="pres">
      <dgm:prSet presAssocID="{BF7DE152-A89E-4EF9-B752-A878A0A7548C}" presName="rootComposite" presStyleCnt="0"/>
      <dgm:spPr/>
    </dgm:pt>
    <dgm:pt modelId="{A9AA9F84-145E-4F9D-A8F1-3FD7890D42C4}" type="pres">
      <dgm:prSet presAssocID="{BF7DE152-A89E-4EF9-B752-A878A0A7548C}" presName="rootText" presStyleLbl="node2" presStyleIdx="5" presStyleCnt="13" custLinFactY="-700000" custLinFactNeighborX="-493" custLinFactNeighborY="-716482">
        <dgm:presLayoutVars>
          <dgm:chPref val="3"/>
        </dgm:presLayoutVars>
      </dgm:prSet>
      <dgm:spPr/>
    </dgm:pt>
    <dgm:pt modelId="{CE0BB868-B705-4A40-B8BF-D49D6CEB1C0A}" type="pres">
      <dgm:prSet presAssocID="{BF7DE152-A89E-4EF9-B752-A878A0A7548C}" presName="rootConnector" presStyleLbl="node2" presStyleIdx="5" presStyleCnt="13"/>
      <dgm:spPr/>
    </dgm:pt>
    <dgm:pt modelId="{419E309B-4B35-435E-BE1F-61C70530AC58}" type="pres">
      <dgm:prSet presAssocID="{BF7DE152-A89E-4EF9-B752-A878A0A7548C}" presName="hierChild4" presStyleCnt="0"/>
      <dgm:spPr/>
    </dgm:pt>
    <dgm:pt modelId="{3548A6B3-62BB-4B25-B4C2-949897A778A1}" type="pres">
      <dgm:prSet presAssocID="{BF7DE152-A89E-4EF9-B752-A878A0A7548C}" presName="hierChild5" presStyleCnt="0"/>
      <dgm:spPr/>
    </dgm:pt>
    <dgm:pt modelId="{78812086-5F11-4C08-96C8-0DFB50E892D5}" type="pres">
      <dgm:prSet presAssocID="{64972A25-AACD-44AA-9FFF-DC5B1D8AF62A}" presName="Name37" presStyleLbl="parChTrans1D2" presStyleIdx="6" presStyleCnt="13"/>
      <dgm:spPr/>
    </dgm:pt>
    <dgm:pt modelId="{F0D86CE6-29C7-4B1E-8343-611978D399C8}" type="pres">
      <dgm:prSet presAssocID="{8B611DA5-72E4-4EEA-AF7B-597D68DF907D}" presName="hierRoot2" presStyleCnt="0">
        <dgm:presLayoutVars>
          <dgm:hierBranch val="init"/>
        </dgm:presLayoutVars>
      </dgm:prSet>
      <dgm:spPr/>
    </dgm:pt>
    <dgm:pt modelId="{8B80EECF-D235-4EE7-898C-FC41B71737F2}" type="pres">
      <dgm:prSet presAssocID="{8B611DA5-72E4-4EEA-AF7B-597D68DF907D}" presName="rootComposite" presStyleCnt="0"/>
      <dgm:spPr/>
    </dgm:pt>
    <dgm:pt modelId="{E7015B23-3512-4791-8984-192B74FD7C3E}" type="pres">
      <dgm:prSet presAssocID="{8B611DA5-72E4-4EEA-AF7B-597D68DF907D}" presName="rootText" presStyleLbl="node2" presStyleIdx="6" presStyleCnt="13" custLinFactY="-700000" custLinFactNeighborX="-493" custLinFactNeighborY="-716482">
        <dgm:presLayoutVars>
          <dgm:chPref val="3"/>
        </dgm:presLayoutVars>
      </dgm:prSet>
      <dgm:spPr/>
    </dgm:pt>
    <dgm:pt modelId="{01FB11A1-0F46-4BEC-AB2D-0D3CCDFF00BA}" type="pres">
      <dgm:prSet presAssocID="{8B611DA5-72E4-4EEA-AF7B-597D68DF907D}" presName="rootConnector" presStyleLbl="node2" presStyleIdx="6" presStyleCnt="13"/>
      <dgm:spPr/>
    </dgm:pt>
    <dgm:pt modelId="{98F926C7-08CA-48F6-B51D-27099584C151}" type="pres">
      <dgm:prSet presAssocID="{8B611DA5-72E4-4EEA-AF7B-597D68DF907D}" presName="hierChild4" presStyleCnt="0"/>
      <dgm:spPr/>
    </dgm:pt>
    <dgm:pt modelId="{A6A4E888-6A77-408C-9F1A-90FCE6F6D5DC}" type="pres">
      <dgm:prSet presAssocID="{8B611DA5-72E4-4EEA-AF7B-597D68DF907D}" presName="hierChild5" presStyleCnt="0"/>
      <dgm:spPr/>
    </dgm:pt>
    <dgm:pt modelId="{29F4F43B-9A25-47C5-AD81-DC3131AB7143}" type="pres">
      <dgm:prSet presAssocID="{9E49463D-039F-4806-AC2C-40998EFEC342}" presName="Name37" presStyleLbl="parChTrans1D2" presStyleIdx="7" presStyleCnt="13"/>
      <dgm:spPr/>
    </dgm:pt>
    <dgm:pt modelId="{8DCFBC0F-1540-4BC1-BBCF-4EA5069624CC}" type="pres">
      <dgm:prSet presAssocID="{8F198F64-23D3-4960-8DB6-81BFAE771EA1}" presName="hierRoot2" presStyleCnt="0">
        <dgm:presLayoutVars>
          <dgm:hierBranch val="init"/>
        </dgm:presLayoutVars>
      </dgm:prSet>
      <dgm:spPr/>
    </dgm:pt>
    <dgm:pt modelId="{AAEB8BAB-E3C9-434A-A795-B697199DA530}" type="pres">
      <dgm:prSet presAssocID="{8F198F64-23D3-4960-8DB6-81BFAE771EA1}" presName="rootComposite" presStyleCnt="0"/>
      <dgm:spPr/>
    </dgm:pt>
    <dgm:pt modelId="{05A94A1C-2196-416D-B228-B47413C18F85}" type="pres">
      <dgm:prSet presAssocID="{8F198F64-23D3-4960-8DB6-81BFAE771EA1}" presName="rootText" presStyleLbl="node2" presStyleIdx="7" presStyleCnt="13" custLinFactY="-700000" custLinFactNeighborX="-493" custLinFactNeighborY="-716482">
        <dgm:presLayoutVars>
          <dgm:chPref val="3"/>
        </dgm:presLayoutVars>
      </dgm:prSet>
      <dgm:spPr/>
    </dgm:pt>
    <dgm:pt modelId="{2B66157B-1CD0-4B92-AE2A-D9DA349C0452}" type="pres">
      <dgm:prSet presAssocID="{8F198F64-23D3-4960-8DB6-81BFAE771EA1}" presName="rootConnector" presStyleLbl="node2" presStyleIdx="7" presStyleCnt="13"/>
      <dgm:spPr/>
    </dgm:pt>
    <dgm:pt modelId="{89E302F4-DD7A-4E20-BA54-1AD1AFBBA83E}" type="pres">
      <dgm:prSet presAssocID="{8F198F64-23D3-4960-8DB6-81BFAE771EA1}" presName="hierChild4" presStyleCnt="0"/>
      <dgm:spPr/>
    </dgm:pt>
    <dgm:pt modelId="{CBD229BF-6ADF-4131-86C7-FE6E6F7FD8F2}" type="pres">
      <dgm:prSet presAssocID="{8F198F64-23D3-4960-8DB6-81BFAE771EA1}" presName="hierChild5" presStyleCnt="0"/>
      <dgm:spPr/>
    </dgm:pt>
    <dgm:pt modelId="{634DCA6F-3A90-4855-AED5-9E6ADA39DEB7}" type="pres">
      <dgm:prSet presAssocID="{E994842B-03CA-4EC5-B885-D9FCE4EAE054}" presName="Name37" presStyleLbl="parChTrans1D2" presStyleIdx="8" presStyleCnt="13"/>
      <dgm:spPr/>
    </dgm:pt>
    <dgm:pt modelId="{26BFB290-BA4F-458D-AB0B-F8E1C977EA9C}" type="pres">
      <dgm:prSet presAssocID="{547617AC-D336-4892-8161-1590687CDC20}" presName="hierRoot2" presStyleCnt="0">
        <dgm:presLayoutVars>
          <dgm:hierBranch val="init"/>
        </dgm:presLayoutVars>
      </dgm:prSet>
      <dgm:spPr/>
    </dgm:pt>
    <dgm:pt modelId="{0BC5165F-8025-4A26-B817-70B10E640378}" type="pres">
      <dgm:prSet presAssocID="{547617AC-D336-4892-8161-1590687CDC20}" presName="rootComposite" presStyleCnt="0"/>
      <dgm:spPr/>
    </dgm:pt>
    <dgm:pt modelId="{CDF2BD5F-D345-4CB4-9E3C-FF6534E8DB3E}" type="pres">
      <dgm:prSet presAssocID="{547617AC-D336-4892-8161-1590687CDC20}" presName="rootText" presStyleLbl="node2" presStyleIdx="8" presStyleCnt="13" custLinFactY="-700000" custLinFactNeighborX="-493" custLinFactNeighborY="-716482">
        <dgm:presLayoutVars>
          <dgm:chPref val="3"/>
        </dgm:presLayoutVars>
      </dgm:prSet>
      <dgm:spPr/>
    </dgm:pt>
    <dgm:pt modelId="{BB0D1A34-F44C-4605-9A80-5C7F30A91B1C}" type="pres">
      <dgm:prSet presAssocID="{547617AC-D336-4892-8161-1590687CDC20}" presName="rootConnector" presStyleLbl="node2" presStyleIdx="8" presStyleCnt="13"/>
      <dgm:spPr/>
    </dgm:pt>
    <dgm:pt modelId="{A59D2A28-7085-4412-9ADE-34748002E8C6}" type="pres">
      <dgm:prSet presAssocID="{547617AC-D336-4892-8161-1590687CDC20}" presName="hierChild4" presStyleCnt="0"/>
      <dgm:spPr/>
    </dgm:pt>
    <dgm:pt modelId="{F451B992-3683-4ED8-AA9C-76DF38F4A4CE}" type="pres">
      <dgm:prSet presAssocID="{547617AC-D336-4892-8161-1590687CDC20}" presName="hierChild5" presStyleCnt="0"/>
      <dgm:spPr/>
    </dgm:pt>
    <dgm:pt modelId="{6FC3187B-FFD0-4639-85C3-4CED622F69F9}" type="pres">
      <dgm:prSet presAssocID="{FE38650E-1833-4220-95A5-9FBCCB827588}" presName="Name37" presStyleLbl="parChTrans1D2" presStyleIdx="9" presStyleCnt="13"/>
      <dgm:spPr/>
    </dgm:pt>
    <dgm:pt modelId="{23D869BB-F878-4632-9D6C-5E4792443C24}" type="pres">
      <dgm:prSet presAssocID="{78320949-B976-4A18-AC6E-1AEA50323D33}" presName="hierRoot2" presStyleCnt="0">
        <dgm:presLayoutVars>
          <dgm:hierBranch val="init"/>
        </dgm:presLayoutVars>
      </dgm:prSet>
      <dgm:spPr/>
    </dgm:pt>
    <dgm:pt modelId="{EF3D983E-4E3C-4E31-B453-86BBCE061A44}" type="pres">
      <dgm:prSet presAssocID="{78320949-B976-4A18-AC6E-1AEA50323D33}" presName="rootComposite" presStyleCnt="0"/>
      <dgm:spPr/>
    </dgm:pt>
    <dgm:pt modelId="{DDE8EDF6-D4F4-446D-A209-03C51A1F928E}" type="pres">
      <dgm:prSet presAssocID="{78320949-B976-4A18-AC6E-1AEA50323D33}" presName="rootText" presStyleLbl="node2" presStyleIdx="9" presStyleCnt="13" custLinFactY="-700000" custLinFactNeighborX="-493" custLinFactNeighborY="-716482">
        <dgm:presLayoutVars>
          <dgm:chPref val="3"/>
        </dgm:presLayoutVars>
      </dgm:prSet>
      <dgm:spPr/>
    </dgm:pt>
    <dgm:pt modelId="{074E1198-3ACC-4A22-AC5F-BD32D05E2269}" type="pres">
      <dgm:prSet presAssocID="{78320949-B976-4A18-AC6E-1AEA50323D33}" presName="rootConnector" presStyleLbl="node2" presStyleIdx="9" presStyleCnt="13"/>
      <dgm:spPr/>
    </dgm:pt>
    <dgm:pt modelId="{2D28C125-C934-4C97-BC8A-ACCF8080907D}" type="pres">
      <dgm:prSet presAssocID="{78320949-B976-4A18-AC6E-1AEA50323D33}" presName="hierChild4" presStyleCnt="0"/>
      <dgm:spPr/>
    </dgm:pt>
    <dgm:pt modelId="{2F2AD0DC-588D-4947-A0B8-1823436040AB}" type="pres">
      <dgm:prSet presAssocID="{78320949-B976-4A18-AC6E-1AEA50323D33}" presName="hierChild5" presStyleCnt="0"/>
      <dgm:spPr/>
    </dgm:pt>
    <dgm:pt modelId="{1067BDC0-F0F2-4C85-A849-395083CE631E}" type="pres">
      <dgm:prSet presAssocID="{AF29B996-1B50-4764-A256-9619DCFDC233}" presName="Name37" presStyleLbl="parChTrans1D2" presStyleIdx="10" presStyleCnt="13"/>
      <dgm:spPr/>
    </dgm:pt>
    <dgm:pt modelId="{2EBEBC54-F374-4667-8AAD-A898D7BD73A7}" type="pres">
      <dgm:prSet presAssocID="{5F7AA5B8-BF2F-4C5B-BF91-A8223EE4A877}" presName="hierRoot2" presStyleCnt="0">
        <dgm:presLayoutVars>
          <dgm:hierBranch val="init"/>
        </dgm:presLayoutVars>
      </dgm:prSet>
      <dgm:spPr/>
    </dgm:pt>
    <dgm:pt modelId="{755C4C1D-D51A-44BB-91B1-0ED247C0D1DF}" type="pres">
      <dgm:prSet presAssocID="{5F7AA5B8-BF2F-4C5B-BF91-A8223EE4A877}" presName="rootComposite" presStyleCnt="0"/>
      <dgm:spPr/>
    </dgm:pt>
    <dgm:pt modelId="{94801344-DC7D-42A2-BD40-8FA559FF8FDB}" type="pres">
      <dgm:prSet presAssocID="{5F7AA5B8-BF2F-4C5B-BF91-A8223EE4A877}" presName="rootText" presStyleLbl="node2" presStyleIdx="10" presStyleCnt="13" custLinFactY="-700000" custLinFactNeighborX="-493" custLinFactNeighborY="-716482">
        <dgm:presLayoutVars>
          <dgm:chPref val="3"/>
        </dgm:presLayoutVars>
      </dgm:prSet>
      <dgm:spPr/>
    </dgm:pt>
    <dgm:pt modelId="{E96C8E23-7BC7-424B-B842-5D4400E6660A}" type="pres">
      <dgm:prSet presAssocID="{5F7AA5B8-BF2F-4C5B-BF91-A8223EE4A877}" presName="rootConnector" presStyleLbl="node2" presStyleIdx="10" presStyleCnt="13"/>
      <dgm:spPr/>
    </dgm:pt>
    <dgm:pt modelId="{D83DEF7E-7B99-4AC9-8789-CFF91D3DF6ED}" type="pres">
      <dgm:prSet presAssocID="{5F7AA5B8-BF2F-4C5B-BF91-A8223EE4A877}" presName="hierChild4" presStyleCnt="0"/>
      <dgm:spPr/>
    </dgm:pt>
    <dgm:pt modelId="{FDF72B5A-369C-4644-BD1E-5E3DF6386BCE}" type="pres">
      <dgm:prSet presAssocID="{5F7AA5B8-BF2F-4C5B-BF91-A8223EE4A877}" presName="hierChild5" presStyleCnt="0"/>
      <dgm:spPr/>
    </dgm:pt>
    <dgm:pt modelId="{CE1B3E40-A749-401C-B7F5-EAB3EB9E9C61}" type="pres">
      <dgm:prSet presAssocID="{373D0957-7FAA-4E7B-8CBD-17758408C5FB}" presName="Name37" presStyleLbl="parChTrans1D2" presStyleIdx="11" presStyleCnt="13"/>
      <dgm:spPr/>
    </dgm:pt>
    <dgm:pt modelId="{E7B6733C-C190-40F3-9775-72B9BF5B5198}" type="pres">
      <dgm:prSet presAssocID="{82F15F45-4B6C-43E3-97E4-398FE11CDCF2}" presName="hierRoot2" presStyleCnt="0">
        <dgm:presLayoutVars>
          <dgm:hierBranch val="init"/>
        </dgm:presLayoutVars>
      </dgm:prSet>
      <dgm:spPr/>
    </dgm:pt>
    <dgm:pt modelId="{EA5DA29C-433B-43ED-968D-D7B2F98A33AD}" type="pres">
      <dgm:prSet presAssocID="{82F15F45-4B6C-43E3-97E4-398FE11CDCF2}" presName="rootComposite" presStyleCnt="0"/>
      <dgm:spPr/>
    </dgm:pt>
    <dgm:pt modelId="{9E1E0C0E-160E-4628-95E3-0A863D098DA9}" type="pres">
      <dgm:prSet presAssocID="{82F15F45-4B6C-43E3-97E4-398FE11CDCF2}" presName="rootText" presStyleLbl="node2" presStyleIdx="11" presStyleCnt="13" custLinFactY="-700000" custLinFactNeighborX="-493" custLinFactNeighborY="-716482">
        <dgm:presLayoutVars>
          <dgm:chPref val="3"/>
        </dgm:presLayoutVars>
      </dgm:prSet>
      <dgm:spPr/>
    </dgm:pt>
    <dgm:pt modelId="{46D4C038-A289-4D26-B5F5-DBE0521677C6}" type="pres">
      <dgm:prSet presAssocID="{82F15F45-4B6C-43E3-97E4-398FE11CDCF2}" presName="rootConnector" presStyleLbl="node2" presStyleIdx="11" presStyleCnt="13"/>
      <dgm:spPr/>
    </dgm:pt>
    <dgm:pt modelId="{756CF77F-6AB9-4E3C-82BA-FAD6D5C4B2CE}" type="pres">
      <dgm:prSet presAssocID="{82F15F45-4B6C-43E3-97E4-398FE11CDCF2}" presName="hierChild4" presStyleCnt="0"/>
      <dgm:spPr/>
    </dgm:pt>
    <dgm:pt modelId="{991FA271-6F4D-434B-A03D-D3BB5099280E}" type="pres">
      <dgm:prSet presAssocID="{82F15F45-4B6C-43E3-97E4-398FE11CDCF2}" presName="hierChild5" presStyleCnt="0"/>
      <dgm:spPr/>
    </dgm:pt>
    <dgm:pt modelId="{6B39A25E-21F2-4338-B573-0E82527F7CF4}" type="pres">
      <dgm:prSet presAssocID="{64409D92-355F-41D7-9AC4-46096EF055FC}" presName="Name37" presStyleLbl="parChTrans1D2" presStyleIdx="12" presStyleCnt="13"/>
      <dgm:spPr/>
    </dgm:pt>
    <dgm:pt modelId="{EF285BDD-3A13-443B-A61B-197BB4DECC59}" type="pres">
      <dgm:prSet presAssocID="{B40AAF87-25C0-4AA5-9594-660E655144CB}" presName="hierRoot2" presStyleCnt="0">
        <dgm:presLayoutVars>
          <dgm:hierBranch val="init"/>
        </dgm:presLayoutVars>
      </dgm:prSet>
      <dgm:spPr/>
    </dgm:pt>
    <dgm:pt modelId="{1421A2BD-3E7B-4EEC-B629-A2B1F3FB2182}" type="pres">
      <dgm:prSet presAssocID="{B40AAF87-25C0-4AA5-9594-660E655144CB}" presName="rootComposite" presStyleCnt="0"/>
      <dgm:spPr/>
    </dgm:pt>
    <dgm:pt modelId="{3094E047-3B92-4A3C-9EBD-C0AA3D734E75}" type="pres">
      <dgm:prSet presAssocID="{B40AAF87-25C0-4AA5-9594-660E655144CB}" presName="rootText" presStyleLbl="node2" presStyleIdx="12" presStyleCnt="13" custLinFactY="-700000" custLinFactNeighborX="-493" custLinFactNeighborY="-716482">
        <dgm:presLayoutVars>
          <dgm:chPref val="3"/>
        </dgm:presLayoutVars>
      </dgm:prSet>
      <dgm:spPr/>
    </dgm:pt>
    <dgm:pt modelId="{B4E2DC0B-E8A4-4EA5-A8DA-2B0A7717F40F}" type="pres">
      <dgm:prSet presAssocID="{B40AAF87-25C0-4AA5-9594-660E655144CB}" presName="rootConnector" presStyleLbl="node2" presStyleIdx="12" presStyleCnt="13"/>
      <dgm:spPr/>
    </dgm:pt>
    <dgm:pt modelId="{E165B360-CFAE-4A10-B7A3-54AD0A6C3F9C}" type="pres">
      <dgm:prSet presAssocID="{B40AAF87-25C0-4AA5-9594-660E655144CB}" presName="hierChild4" presStyleCnt="0"/>
      <dgm:spPr/>
    </dgm:pt>
    <dgm:pt modelId="{A2572C4C-E99C-4FD1-8FD0-7CBC2DAF9E11}" type="pres">
      <dgm:prSet presAssocID="{B40AAF87-25C0-4AA5-9594-660E655144CB}" presName="hierChild5" presStyleCnt="0"/>
      <dgm:spPr/>
    </dgm:pt>
    <dgm:pt modelId="{C7F073C5-46F8-46A0-A653-61F8F0365A56}" type="pres">
      <dgm:prSet presAssocID="{60257331-2462-4D8C-BB63-69E510E2E57B}" presName="hierChild3" presStyleCnt="0"/>
      <dgm:spPr/>
    </dgm:pt>
  </dgm:ptLst>
  <dgm:cxnLst>
    <dgm:cxn modelId="{51325600-3E4E-4356-AA15-C7A33111BB6B}" type="presOf" srcId="{AF29B996-1B50-4764-A256-9619DCFDC233}" destId="{1067BDC0-F0F2-4C85-A849-395083CE631E}" srcOrd="0" destOrd="0" presId="urn:microsoft.com/office/officeart/2005/8/layout/orgChart1"/>
    <dgm:cxn modelId="{F03DF001-FD5F-4DC0-88EB-1CF14643639A}" type="presOf" srcId="{547617AC-D336-4892-8161-1590687CDC20}" destId="{CDF2BD5F-D345-4CB4-9E3C-FF6534E8DB3E}" srcOrd="0" destOrd="0" presId="urn:microsoft.com/office/officeart/2005/8/layout/orgChart1"/>
    <dgm:cxn modelId="{1C6C8F02-292E-4B4E-AA65-B4CC5FA02B63}" type="presOf" srcId="{64409D92-355F-41D7-9AC4-46096EF055FC}" destId="{6B39A25E-21F2-4338-B573-0E82527F7CF4}" srcOrd="0" destOrd="0" presId="urn:microsoft.com/office/officeart/2005/8/layout/orgChart1"/>
    <dgm:cxn modelId="{BA21FE04-0752-4304-8690-E186DF89945A}" type="presOf" srcId="{8F198F64-23D3-4960-8DB6-81BFAE771EA1}" destId="{05A94A1C-2196-416D-B228-B47413C18F85}" srcOrd="0" destOrd="0" presId="urn:microsoft.com/office/officeart/2005/8/layout/orgChart1"/>
    <dgm:cxn modelId="{D489CE0B-D61C-452B-A2BD-AC64F8FE9A52}" type="presOf" srcId="{5F7AA5B8-BF2F-4C5B-BF91-A8223EE4A877}" destId="{E96C8E23-7BC7-424B-B842-5D4400E6660A}" srcOrd="1" destOrd="0" presId="urn:microsoft.com/office/officeart/2005/8/layout/orgChart1"/>
    <dgm:cxn modelId="{0EB5250C-CD8B-4CB7-8484-3669194C2C7D}" type="presOf" srcId="{ED26BE4D-024B-4320-B44B-ADAD3DB8161D}" destId="{0D7A24A8-3097-4B5A-8F0B-5486A5F074DD}" srcOrd="0" destOrd="0" presId="urn:microsoft.com/office/officeart/2005/8/layout/orgChart1"/>
    <dgm:cxn modelId="{5678DF12-596A-4C27-8A9A-EC582F56C824}" type="presOf" srcId="{B40AAF87-25C0-4AA5-9594-660E655144CB}" destId="{B4E2DC0B-E8A4-4EA5-A8DA-2B0A7717F40F}" srcOrd="1" destOrd="0" presId="urn:microsoft.com/office/officeart/2005/8/layout/orgChart1"/>
    <dgm:cxn modelId="{9E1C6523-FFC2-4D5F-AA4D-BAC3119EB165}" type="presOf" srcId="{78320949-B976-4A18-AC6E-1AEA50323D33}" destId="{DDE8EDF6-D4F4-446D-A209-03C51A1F928E}" srcOrd="0" destOrd="0" presId="urn:microsoft.com/office/officeart/2005/8/layout/orgChart1"/>
    <dgm:cxn modelId="{4BEAB924-2148-43AB-8DA2-901C764C4AAC}" type="presOf" srcId="{60257331-2462-4D8C-BB63-69E510E2E57B}" destId="{CE80A764-166C-4158-8D68-F1B073C1EF00}" srcOrd="0" destOrd="0" presId="urn:microsoft.com/office/officeart/2005/8/layout/orgChart1"/>
    <dgm:cxn modelId="{A4346F2E-BC14-4267-9E21-7B9ABC4A1685}" type="presOf" srcId="{8B611DA5-72E4-4EEA-AF7B-597D68DF907D}" destId="{01FB11A1-0F46-4BEC-AB2D-0D3CCDFF00BA}" srcOrd="1" destOrd="0" presId="urn:microsoft.com/office/officeart/2005/8/layout/orgChart1"/>
    <dgm:cxn modelId="{8DA2A834-7459-4C6C-9A02-A68DB4213E7A}" type="presOf" srcId="{82F15F45-4B6C-43E3-97E4-398FE11CDCF2}" destId="{46D4C038-A289-4D26-B5F5-DBE0521677C6}" srcOrd="1" destOrd="0" presId="urn:microsoft.com/office/officeart/2005/8/layout/orgChart1"/>
    <dgm:cxn modelId="{4D6CB738-ED9B-43CE-807E-791A7E48F17F}" srcId="{60257331-2462-4D8C-BB63-69E510E2E57B}" destId="{BF7DE152-A89E-4EF9-B752-A878A0A7548C}" srcOrd="5" destOrd="0" parTransId="{FD4B94D6-5683-4795-843C-A409C60D9F29}" sibTransId="{41803B97-0E7F-499E-BDF4-DF5101A94F68}"/>
    <dgm:cxn modelId="{D002B139-010E-465E-8756-6E68DDEDE172}" type="presOf" srcId="{5F7AA5B8-BF2F-4C5B-BF91-A8223EE4A877}" destId="{94801344-DC7D-42A2-BD40-8FA559FF8FDB}" srcOrd="0" destOrd="0" presId="urn:microsoft.com/office/officeart/2005/8/layout/orgChart1"/>
    <dgm:cxn modelId="{11143F3E-CDA3-43CE-BAFB-AABDD7B8149F}" srcId="{60257331-2462-4D8C-BB63-69E510E2E57B}" destId="{547617AC-D336-4892-8161-1590687CDC20}" srcOrd="8" destOrd="0" parTransId="{E994842B-03CA-4EC5-B885-D9FCE4EAE054}" sibTransId="{198E5176-A858-43F8-85A9-9EAA8AD404FD}"/>
    <dgm:cxn modelId="{5A867141-4286-4EC2-869A-F37A0F317B17}" srcId="{60257331-2462-4D8C-BB63-69E510E2E57B}" destId="{C292D24A-9D8C-46EE-9E6E-8B1C99809574}" srcOrd="2" destOrd="0" parTransId="{08C58D72-695D-491E-AE40-3B154850D286}" sibTransId="{0251957C-FA6A-466B-BCAF-1A1FE2AA7170}"/>
    <dgm:cxn modelId="{BFAE5741-D12A-44FA-B788-437706EFBDE1}" type="presOf" srcId="{64972A25-AACD-44AA-9FFF-DC5B1D8AF62A}" destId="{78812086-5F11-4C08-96C8-0DFB50E892D5}" srcOrd="0" destOrd="0" presId="urn:microsoft.com/office/officeart/2005/8/layout/orgChart1"/>
    <dgm:cxn modelId="{28872E42-3037-4046-BA9E-61499ECF94FB}" type="presOf" srcId="{8F198F64-23D3-4960-8DB6-81BFAE771EA1}" destId="{2B66157B-1CD0-4B92-AE2A-D9DA349C0452}" srcOrd="1" destOrd="0" presId="urn:microsoft.com/office/officeart/2005/8/layout/orgChart1"/>
    <dgm:cxn modelId="{655BF349-7A15-4BF2-AF86-1ABE4FEF4C75}" srcId="{60257331-2462-4D8C-BB63-69E510E2E57B}" destId="{A06504EE-ABB3-4471-B22C-AC16C07A1C85}" srcOrd="4" destOrd="0" parTransId="{3F526F91-6A47-4A40-9E1B-C52E69CAF44B}" sibTransId="{38A12F4D-A3F8-4045-8E7A-A628E3ED9008}"/>
    <dgm:cxn modelId="{73EAA76A-596C-44AC-81A0-27C364C05728}" type="presOf" srcId="{78320949-B976-4A18-AC6E-1AEA50323D33}" destId="{074E1198-3ACC-4A22-AC5F-BD32D05E2269}" srcOrd="1" destOrd="0" presId="urn:microsoft.com/office/officeart/2005/8/layout/orgChart1"/>
    <dgm:cxn modelId="{8FE25753-D8B4-4A4F-A981-768B08511F41}" srcId="{60257331-2462-4D8C-BB63-69E510E2E57B}" destId="{8B611DA5-72E4-4EEA-AF7B-597D68DF907D}" srcOrd="6" destOrd="0" parTransId="{64972A25-AACD-44AA-9FFF-DC5B1D8AF62A}" sibTransId="{E98E8934-DF16-49ED-A4FE-6D05DF1A69AE}"/>
    <dgm:cxn modelId="{F99F4C56-F056-4B01-8450-15885ECE8CAE}" srcId="{60257331-2462-4D8C-BB63-69E510E2E57B}" destId="{78320949-B976-4A18-AC6E-1AEA50323D33}" srcOrd="9" destOrd="0" parTransId="{FE38650E-1833-4220-95A5-9FBCCB827588}" sibTransId="{180A097A-CD1F-445A-B140-9181200618AD}"/>
    <dgm:cxn modelId="{AAA07D76-0AE4-4401-BD2E-3CFF64E7D432}" type="presOf" srcId="{6803B033-1B01-4B16-88DD-484603E27642}" destId="{7078357A-BACA-4198-815A-36FB4E921769}" srcOrd="0" destOrd="0" presId="urn:microsoft.com/office/officeart/2005/8/layout/orgChart1"/>
    <dgm:cxn modelId="{4975B982-F61C-4554-A34E-68E5D53F6ADB}" type="presOf" srcId="{BF7DE152-A89E-4EF9-B752-A878A0A7548C}" destId="{A9AA9F84-145E-4F9D-A8F1-3FD7890D42C4}" srcOrd="0" destOrd="0" presId="urn:microsoft.com/office/officeart/2005/8/layout/orgChart1"/>
    <dgm:cxn modelId="{9AD5EB83-5EDA-4AEF-A742-D6093A9F58E8}" type="presOf" srcId="{ED26BE4D-024B-4320-B44B-ADAD3DB8161D}" destId="{5AA161C4-3550-43A0-AD42-5C8F2854761A}" srcOrd="1" destOrd="0" presId="urn:microsoft.com/office/officeart/2005/8/layout/orgChart1"/>
    <dgm:cxn modelId="{C456368D-EEA5-49D9-97EC-A7C1148262B1}" srcId="{60257331-2462-4D8C-BB63-69E510E2E57B}" destId="{ED26BE4D-024B-4320-B44B-ADAD3DB8161D}" srcOrd="0" destOrd="0" parTransId="{0BBF80FA-4A59-4BD6-954E-11A0176B6AD7}" sibTransId="{4B29FBB5-C111-4E60-9522-90D0D16A30A1}"/>
    <dgm:cxn modelId="{A5002D91-D61F-44BD-9E2A-D1766ABB1E8E}" type="presOf" srcId="{BF7DE152-A89E-4EF9-B752-A878A0A7548C}" destId="{CE0BB868-B705-4A40-B8BF-D49D6CEB1C0A}" srcOrd="1" destOrd="0" presId="urn:microsoft.com/office/officeart/2005/8/layout/orgChart1"/>
    <dgm:cxn modelId="{B2476297-9701-4DFE-9D84-1DA52CC774FC}" type="presOf" srcId="{FE38650E-1833-4220-95A5-9FBCCB827588}" destId="{6FC3187B-FFD0-4639-85C3-4CED622F69F9}" srcOrd="0" destOrd="0" presId="urn:microsoft.com/office/officeart/2005/8/layout/orgChart1"/>
    <dgm:cxn modelId="{7302C097-1FDB-4512-9124-1F144F7C4138}" type="presOf" srcId="{60257331-2462-4D8C-BB63-69E510E2E57B}" destId="{0CE24237-875D-45BF-80D2-5590F2354917}" srcOrd="1" destOrd="0" presId="urn:microsoft.com/office/officeart/2005/8/layout/orgChart1"/>
    <dgm:cxn modelId="{0004059B-E76C-4352-97C3-C766133018AD}" srcId="{60257331-2462-4D8C-BB63-69E510E2E57B}" destId="{6803B033-1B01-4B16-88DD-484603E27642}" srcOrd="1" destOrd="0" parTransId="{99569ED8-4E08-4087-9D0D-2A8CE357635A}" sibTransId="{303A3A61-3264-44B3-83D1-620F4A65A1F8}"/>
    <dgm:cxn modelId="{AA05699D-285C-4A98-9194-BF93AE41B638}" type="presOf" srcId="{D42B0329-E772-4B04-AE90-93D05EA5408A}" destId="{85E7E2E6-4E44-4851-93E2-EF2BDFF17251}" srcOrd="0" destOrd="0" presId="urn:microsoft.com/office/officeart/2005/8/layout/orgChart1"/>
    <dgm:cxn modelId="{3035939D-FC03-45DD-9236-926AE34F65E5}" type="presOf" srcId="{A06504EE-ABB3-4471-B22C-AC16C07A1C85}" destId="{607CE8B2-C3EE-4EAD-86AD-FC0744F07836}" srcOrd="0" destOrd="0" presId="urn:microsoft.com/office/officeart/2005/8/layout/orgChart1"/>
    <dgm:cxn modelId="{300706A1-E2E1-4E93-9C12-25492F64F2FD}" srcId="{60257331-2462-4D8C-BB63-69E510E2E57B}" destId="{EDF745B6-71F9-44A0-9AC1-F9A278C37069}" srcOrd="3" destOrd="0" parTransId="{D42B0329-E772-4B04-AE90-93D05EA5408A}" sibTransId="{1C34EF56-C81B-44DF-9A44-E70BF4BE4690}"/>
    <dgm:cxn modelId="{F1F074A2-69E4-4F0E-9EDD-5CC2E5968D68}" srcId="{60257331-2462-4D8C-BB63-69E510E2E57B}" destId="{82F15F45-4B6C-43E3-97E4-398FE11CDCF2}" srcOrd="11" destOrd="0" parTransId="{373D0957-7FAA-4E7B-8CBD-17758408C5FB}" sibTransId="{14FC6C4B-3A4B-4923-AAE8-F50B6A43F1AF}"/>
    <dgm:cxn modelId="{5455E2A5-47AE-416F-ABA5-B664A9DA608A}" type="presOf" srcId="{E994842B-03CA-4EC5-B885-D9FCE4EAE054}" destId="{634DCA6F-3A90-4855-AED5-9E6ADA39DEB7}" srcOrd="0" destOrd="0" presId="urn:microsoft.com/office/officeart/2005/8/layout/orgChart1"/>
    <dgm:cxn modelId="{6E0002A7-C911-4819-B926-7995C28BC576}" type="presOf" srcId="{A06504EE-ABB3-4471-B22C-AC16C07A1C85}" destId="{564288F1-60FD-4BF9-94B5-8FFF6CD26381}" srcOrd="1" destOrd="0" presId="urn:microsoft.com/office/officeart/2005/8/layout/orgChart1"/>
    <dgm:cxn modelId="{1C7895AC-FFB8-4731-86EB-61311786331A}" type="presOf" srcId="{9E49463D-039F-4806-AC2C-40998EFEC342}" destId="{29F4F43B-9A25-47C5-AD81-DC3131AB7143}" srcOrd="0" destOrd="0" presId="urn:microsoft.com/office/officeart/2005/8/layout/orgChart1"/>
    <dgm:cxn modelId="{ECA0C8AF-AA78-421B-B2A9-19AA0FB53E9F}" type="presOf" srcId="{8B611DA5-72E4-4EEA-AF7B-597D68DF907D}" destId="{E7015B23-3512-4791-8984-192B74FD7C3E}" srcOrd="0" destOrd="0" presId="urn:microsoft.com/office/officeart/2005/8/layout/orgChart1"/>
    <dgm:cxn modelId="{C738CFAF-BA4D-41F3-8A75-6112306DF4D7}" type="presOf" srcId="{C292D24A-9D8C-46EE-9E6E-8B1C99809574}" destId="{9401008C-B4BA-44D2-A713-787849952B91}" srcOrd="1" destOrd="0" presId="urn:microsoft.com/office/officeart/2005/8/layout/orgChart1"/>
    <dgm:cxn modelId="{2AE7D5B2-42D7-421C-96D7-403821573119}" type="presOf" srcId="{0BBF80FA-4A59-4BD6-954E-11A0176B6AD7}" destId="{A84AA65A-4BFE-4AB8-89F2-4BCB18E642F0}" srcOrd="0" destOrd="0" presId="urn:microsoft.com/office/officeart/2005/8/layout/orgChart1"/>
    <dgm:cxn modelId="{8C2B38BD-A1EF-49DE-8394-F690C11FFBF1}" type="presOf" srcId="{FD4B94D6-5683-4795-843C-A409C60D9F29}" destId="{219C0F39-1BB7-4F81-9ED8-AB970A7F2A24}" srcOrd="0" destOrd="0" presId="urn:microsoft.com/office/officeart/2005/8/layout/orgChart1"/>
    <dgm:cxn modelId="{B586D0C3-9DDC-4E1C-9D1E-CC189E103E5B}" srcId="{60257331-2462-4D8C-BB63-69E510E2E57B}" destId="{5F7AA5B8-BF2F-4C5B-BF91-A8223EE4A877}" srcOrd="10" destOrd="0" parTransId="{AF29B996-1B50-4764-A256-9619DCFDC233}" sibTransId="{5883BA7C-3493-42A4-89EC-44481B3DCA81}"/>
    <dgm:cxn modelId="{AADD20CA-9C9B-408F-8C9B-A1CC1B7A1DC4}" srcId="{60257331-2462-4D8C-BB63-69E510E2E57B}" destId="{B40AAF87-25C0-4AA5-9594-660E655144CB}" srcOrd="12" destOrd="0" parTransId="{64409D92-355F-41D7-9AC4-46096EF055FC}" sibTransId="{60D19458-B2F3-4A1B-8E71-E9E32624A6C8}"/>
    <dgm:cxn modelId="{FC963DCD-1E90-4176-A690-CCA83DD72037}" type="presOf" srcId="{547617AC-D336-4892-8161-1590687CDC20}" destId="{BB0D1A34-F44C-4605-9A80-5C7F30A91B1C}" srcOrd="1" destOrd="0" presId="urn:microsoft.com/office/officeart/2005/8/layout/orgChart1"/>
    <dgm:cxn modelId="{EC334FCD-C97B-4A60-BF89-7C5EC385A5AD}" type="presOf" srcId="{B40AAF87-25C0-4AA5-9594-660E655144CB}" destId="{3094E047-3B92-4A3C-9EBD-C0AA3D734E75}" srcOrd="0" destOrd="0" presId="urn:microsoft.com/office/officeart/2005/8/layout/orgChart1"/>
    <dgm:cxn modelId="{6984D4CE-980C-4F74-8426-13EFF6A98BFE}" type="presOf" srcId="{373D0957-7FAA-4E7B-8CBD-17758408C5FB}" destId="{CE1B3E40-A749-401C-B7F5-EAB3EB9E9C61}" srcOrd="0" destOrd="0" presId="urn:microsoft.com/office/officeart/2005/8/layout/orgChart1"/>
    <dgm:cxn modelId="{DC090BD0-D848-404A-8F14-4186F7A22CB3}" type="presOf" srcId="{EDF745B6-71F9-44A0-9AC1-F9A278C37069}" destId="{68613B21-95E6-4EF3-BED7-FC20E9348B08}" srcOrd="1" destOrd="0" presId="urn:microsoft.com/office/officeart/2005/8/layout/orgChart1"/>
    <dgm:cxn modelId="{FA5A15D4-D50A-483A-ABEA-1BAA9F418900}" srcId="{EA002893-040E-4A4B-83DA-FE7BEF7A4B53}" destId="{60257331-2462-4D8C-BB63-69E510E2E57B}" srcOrd="0" destOrd="0" parTransId="{EFD38FBD-81A8-43DA-B500-EFD6133771BF}" sibTransId="{D60A2F32-22AE-4F0F-8746-1B64A6454939}"/>
    <dgm:cxn modelId="{B2F3D1E6-0EA7-4FEE-B7C8-9CB6A359DB07}" srcId="{60257331-2462-4D8C-BB63-69E510E2E57B}" destId="{8F198F64-23D3-4960-8DB6-81BFAE771EA1}" srcOrd="7" destOrd="0" parTransId="{9E49463D-039F-4806-AC2C-40998EFEC342}" sibTransId="{C10F072A-265C-44A6-96E9-D12095DFC07B}"/>
    <dgm:cxn modelId="{51D7D2E9-8045-4933-890B-5C1151E1982E}" type="presOf" srcId="{99569ED8-4E08-4087-9D0D-2A8CE357635A}" destId="{D9516E65-2D61-4AB7-AB08-5E5FFEE4F6B8}" srcOrd="0" destOrd="0" presId="urn:microsoft.com/office/officeart/2005/8/layout/orgChart1"/>
    <dgm:cxn modelId="{7BB61CEB-9092-4E2F-833F-D6E4CA887CF1}" type="presOf" srcId="{3F526F91-6A47-4A40-9E1B-C52E69CAF44B}" destId="{BAED6212-136D-41FF-B8A5-36FE08F39D57}" srcOrd="0" destOrd="0" presId="urn:microsoft.com/office/officeart/2005/8/layout/orgChart1"/>
    <dgm:cxn modelId="{ECE07AEB-79E0-4056-9868-60184EE50E29}" type="presOf" srcId="{EDF745B6-71F9-44A0-9AC1-F9A278C37069}" destId="{E8401CCD-3646-4B7A-8ED6-2C29621CE08B}" srcOrd="0" destOrd="0" presId="urn:microsoft.com/office/officeart/2005/8/layout/orgChart1"/>
    <dgm:cxn modelId="{C06BFDF0-4D57-4ED2-84F9-CCA257BA4E0B}" type="presOf" srcId="{EA002893-040E-4A4B-83DA-FE7BEF7A4B53}" destId="{9740CE8D-7A63-42BE-A163-57906641B5A5}" srcOrd="0" destOrd="0" presId="urn:microsoft.com/office/officeart/2005/8/layout/orgChart1"/>
    <dgm:cxn modelId="{6042C3F1-A26E-4320-AF46-DF607DD3149E}" type="presOf" srcId="{6803B033-1B01-4B16-88DD-484603E27642}" destId="{29A328EB-3280-4959-8FE1-8FD69DCD0F67}" srcOrd="1" destOrd="0" presId="urn:microsoft.com/office/officeart/2005/8/layout/orgChart1"/>
    <dgm:cxn modelId="{D35CA8F2-8035-4360-B752-A6A25BBE2810}" type="presOf" srcId="{82F15F45-4B6C-43E3-97E4-398FE11CDCF2}" destId="{9E1E0C0E-160E-4628-95E3-0A863D098DA9}" srcOrd="0" destOrd="0" presId="urn:microsoft.com/office/officeart/2005/8/layout/orgChart1"/>
    <dgm:cxn modelId="{FDB0D8F2-E96A-418F-8B7B-5DCAD85489C6}" type="presOf" srcId="{08C58D72-695D-491E-AE40-3B154850D286}" destId="{4897AA89-8641-4F51-A077-1667104FF0CF}" srcOrd="0" destOrd="0" presId="urn:microsoft.com/office/officeart/2005/8/layout/orgChart1"/>
    <dgm:cxn modelId="{D215FAF4-5D55-48FF-BFC0-D620F1F89181}" type="presOf" srcId="{C292D24A-9D8C-46EE-9E6E-8B1C99809574}" destId="{F008844A-0752-474A-B19D-4F6FF8645A2B}" srcOrd="0" destOrd="0" presId="urn:microsoft.com/office/officeart/2005/8/layout/orgChart1"/>
    <dgm:cxn modelId="{61BC83E4-DEED-4360-B960-3EDA0A8F6464}" type="presParOf" srcId="{9740CE8D-7A63-42BE-A163-57906641B5A5}" destId="{8784959F-7623-4562-A2C2-C8C54589956B}" srcOrd="0" destOrd="0" presId="urn:microsoft.com/office/officeart/2005/8/layout/orgChart1"/>
    <dgm:cxn modelId="{1D165266-AD90-4EEE-B483-1166469342EB}" type="presParOf" srcId="{8784959F-7623-4562-A2C2-C8C54589956B}" destId="{C4D4F59D-B2C6-46E6-94F8-9A38244C86A2}" srcOrd="0" destOrd="0" presId="urn:microsoft.com/office/officeart/2005/8/layout/orgChart1"/>
    <dgm:cxn modelId="{023775A3-9C41-4993-8EF1-961915D5C2BF}" type="presParOf" srcId="{C4D4F59D-B2C6-46E6-94F8-9A38244C86A2}" destId="{CE80A764-166C-4158-8D68-F1B073C1EF00}" srcOrd="0" destOrd="0" presId="urn:microsoft.com/office/officeart/2005/8/layout/orgChart1"/>
    <dgm:cxn modelId="{05BAC8D4-3B9C-44A0-B861-B53A88767E2B}" type="presParOf" srcId="{C4D4F59D-B2C6-46E6-94F8-9A38244C86A2}" destId="{0CE24237-875D-45BF-80D2-5590F2354917}" srcOrd="1" destOrd="0" presId="urn:microsoft.com/office/officeart/2005/8/layout/orgChart1"/>
    <dgm:cxn modelId="{89C5C695-0CB4-40B9-B91E-D76B74DF6CA0}" type="presParOf" srcId="{8784959F-7623-4562-A2C2-C8C54589956B}" destId="{97AB19D3-E434-4230-8F00-6B31EE569FCE}" srcOrd="1" destOrd="0" presId="urn:microsoft.com/office/officeart/2005/8/layout/orgChart1"/>
    <dgm:cxn modelId="{F2A3A8A3-B007-4E0B-A81B-CABCAD4507DE}" type="presParOf" srcId="{97AB19D3-E434-4230-8F00-6B31EE569FCE}" destId="{A84AA65A-4BFE-4AB8-89F2-4BCB18E642F0}" srcOrd="0" destOrd="0" presId="urn:microsoft.com/office/officeart/2005/8/layout/orgChart1"/>
    <dgm:cxn modelId="{FF8C7D78-7B2B-4AD4-9CFC-0AC70106AB1F}" type="presParOf" srcId="{97AB19D3-E434-4230-8F00-6B31EE569FCE}" destId="{EBE8FA14-38AC-40F1-B080-03BC944B59B1}" srcOrd="1" destOrd="0" presId="urn:microsoft.com/office/officeart/2005/8/layout/orgChart1"/>
    <dgm:cxn modelId="{BDAB5918-9332-4248-AA74-1B476990986C}" type="presParOf" srcId="{EBE8FA14-38AC-40F1-B080-03BC944B59B1}" destId="{86B09FCE-6F66-4D61-B26F-66021BC185D3}" srcOrd="0" destOrd="0" presId="urn:microsoft.com/office/officeart/2005/8/layout/orgChart1"/>
    <dgm:cxn modelId="{18AB11CE-10EE-403F-932F-AF2FBC4EAEA7}" type="presParOf" srcId="{86B09FCE-6F66-4D61-B26F-66021BC185D3}" destId="{0D7A24A8-3097-4B5A-8F0B-5486A5F074DD}" srcOrd="0" destOrd="0" presId="urn:microsoft.com/office/officeart/2005/8/layout/orgChart1"/>
    <dgm:cxn modelId="{7EF382D0-641A-4902-830B-CAA8467EF0EA}" type="presParOf" srcId="{86B09FCE-6F66-4D61-B26F-66021BC185D3}" destId="{5AA161C4-3550-43A0-AD42-5C8F2854761A}" srcOrd="1" destOrd="0" presId="urn:microsoft.com/office/officeart/2005/8/layout/orgChart1"/>
    <dgm:cxn modelId="{D31C9F51-83C5-4C9F-8F8C-9364C52631C4}" type="presParOf" srcId="{EBE8FA14-38AC-40F1-B080-03BC944B59B1}" destId="{C072C38F-FFE4-41BA-83CD-E0FD19F757E3}" srcOrd="1" destOrd="0" presId="urn:microsoft.com/office/officeart/2005/8/layout/orgChart1"/>
    <dgm:cxn modelId="{B01AF3D9-ABCA-472A-99E8-205114D64649}" type="presParOf" srcId="{EBE8FA14-38AC-40F1-B080-03BC944B59B1}" destId="{52ABDEA5-4D37-4A36-A923-0FED1CC264BD}" srcOrd="2" destOrd="0" presId="urn:microsoft.com/office/officeart/2005/8/layout/orgChart1"/>
    <dgm:cxn modelId="{B1756562-7BA9-42A9-8B36-E501C62771FB}" type="presParOf" srcId="{97AB19D3-E434-4230-8F00-6B31EE569FCE}" destId="{D9516E65-2D61-4AB7-AB08-5E5FFEE4F6B8}" srcOrd="2" destOrd="0" presId="urn:microsoft.com/office/officeart/2005/8/layout/orgChart1"/>
    <dgm:cxn modelId="{15442A85-168D-4E34-99D1-DD5062E8FD62}" type="presParOf" srcId="{97AB19D3-E434-4230-8F00-6B31EE569FCE}" destId="{09940DBF-C9DD-4C59-9542-D9E04E5B5563}" srcOrd="3" destOrd="0" presId="urn:microsoft.com/office/officeart/2005/8/layout/orgChart1"/>
    <dgm:cxn modelId="{7BA1A1C3-9E92-4F30-ACC4-1AEF9D35691F}" type="presParOf" srcId="{09940DBF-C9DD-4C59-9542-D9E04E5B5563}" destId="{F02BDA39-FFAD-4748-AD4F-2C8989CE3A8A}" srcOrd="0" destOrd="0" presId="urn:microsoft.com/office/officeart/2005/8/layout/orgChart1"/>
    <dgm:cxn modelId="{09B35962-0797-40DD-B9E8-1D9EC1C5B631}" type="presParOf" srcId="{F02BDA39-FFAD-4748-AD4F-2C8989CE3A8A}" destId="{7078357A-BACA-4198-815A-36FB4E921769}" srcOrd="0" destOrd="0" presId="urn:microsoft.com/office/officeart/2005/8/layout/orgChart1"/>
    <dgm:cxn modelId="{8BE7457E-7E76-4313-8AD5-101821BFEB23}" type="presParOf" srcId="{F02BDA39-FFAD-4748-AD4F-2C8989CE3A8A}" destId="{29A328EB-3280-4959-8FE1-8FD69DCD0F67}" srcOrd="1" destOrd="0" presId="urn:microsoft.com/office/officeart/2005/8/layout/orgChart1"/>
    <dgm:cxn modelId="{D3344615-CEDE-4498-A417-4E94C1A75890}" type="presParOf" srcId="{09940DBF-C9DD-4C59-9542-D9E04E5B5563}" destId="{DE8DE44A-1BAD-41E5-81CA-8445FA9C6F9C}" srcOrd="1" destOrd="0" presId="urn:microsoft.com/office/officeart/2005/8/layout/orgChart1"/>
    <dgm:cxn modelId="{8AD4E8FA-A4C1-4977-93BB-AB781B7E94F4}" type="presParOf" srcId="{09940DBF-C9DD-4C59-9542-D9E04E5B5563}" destId="{AD123735-198C-42B1-B100-B3F03E36B3F4}" srcOrd="2" destOrd="0" presId="urn:microsoft.com/office/officeart/2005/8/layout/orgChart1"/>
    <dgm:cxn modelId="{742C36B5-C025-4684-90AB-17C2580B91FB}" type="presParOf" srcId="{97AB19D3-E434-4230-8F00-6B31EE569FCE}" destId="{4897AA89-8641-4F51-A077-1667104FF0CF}" srcOrd="4" destOrd="0" presId="urn:microsoft.com/office/officeart/2005/8/layout/orgChart1"/>
    <dgm:cxn modelId="{A4FA2D56-7715-4E98-99CC-8E4904C04C80}" type="presParOf" srcId="{97AB19D3-E434-4230-8F00-6B31EE569FCE}" destId="{8BF4D381-7A31-4224-A5F7-24D569C3F378}" srcOrd="5" destOrd="0" presId="urn:microsoft.com/office/officeart/2005/8/layout/orgChart1"/>
    <dgm:cxn modelId="{CCCACE09-F133-4B8B-992B-91609C473F71}" type="presParOf" srcId="{8BF4D381-7A31-4224-A5F7-24D569C3F378}" destId="{8638B714-6251-429A-8005-FC551440BAA0}" srcOrd="0" destOrd="0" presId="urn:microsoft.com/office/officeart/2005/8/layout/orgChart1"/>
    <dgm:cxn modelId="{20518FA7-5083-4C90-AEB3-C82E9CD193A4}" type="presParOf" srcId="{8638B714-6251-429A-8005-FC551440BAA0}" destId="{F008844A-0752-474A-B19D-4F6FF8645A2B}" srcOrd="0" destOrd="0" presId="urn:microsoft.com/office/officeart/2005/8/layout/orgChart1"/>
    <dgm:cxn modelId="{41EA4752-246F-4C1F-A018-2D6967A82F64}" type="presParOf" srcId="{8638B714-6251-429A-8005-FC551440BAA0}" destId="{9401008C-B4BA-44D2-A713-787849952B91}" srcOrd="1" destOrd="0" presId="urn:microsoft.com/office/officeart/2005/8/layout/orgChart1"/>
    <dgm:cxn modelId="{712B1A00-61FE-4610-AF0A-4F41A115AA7C}" type="presParOf" srcId="{8BF4D381-7A31-4224-A5F7-24D569C3F378}" destId="{9791BB7F-36A2-4BB5-B0A3-4622344E90BB}" srcOrd="1" destOrd="0" presId="urn:microsoft.com/office/officeart/2005/8/layout/orgChart1"/>
    <dgm:cxn modelId="{D7AC39E9-4DF4-468F-A3E9-0EFE175F3802}" type="presParOf" srcId="{8BF4D381-7A31-4224-A5F7-24D569C3F378}" destId="{5EEC6861-CF44-432E-9ED6-22CF3EB7BF42}" srcOrd="2" destOrd="0" presId="urn:microsoft.com/office/officeart/2005/8/layout/orgChart1"/>
    <dgm:cxn modelId="{22009268-C2C5-44E0-8126-0054088B285E}" type="presParOf" srcId="{97AB19D3-E434-4230-8F00-6B31EE569FCE}" destId="{85E7E2E6-4E44-4851-93E2-EF2BDFF17251}" srcOrd="6" destOrd="0" presId="urn:microsoft.com/office/officeart/2005/8/layout/orgChart1"/>
    <dgm:cxn modelId="{FFDDDDA2-9523-49CA-B9BC-0CBFFBF13F39}" type="presParOf" srcId="{97AB19D3-E434-4230-8F00-6B31EE569FCE}" destId="{338B5B11-9CDD-4B17-817D-88C8B77F2A92}" srcOrd="7" destOrd="0" presId="urn:microsoft.com/office/officeart/2005/8/layout/orgChart1"/>
    <dgm:cxn modelId="{BE619A7E-8DE7-475E-B1A2-9A184F7B6945}" type="presParOf" srcId="{338B5B11-9CDD-4B17-817D-88C8B77F2A92}" destId="{DB57A992-5143-40CF-A069-A1106A2A1D5C}" srcOrd="0" destOrd="0" presId="urn:microsoft.com/office/officeart/2005/8/layout/orgChart1"/>
    <dgm:cxn modelId="{5CF47BF0-5B94-4D84-97C5-927C3D41A7C0}" type="presParOf" srcId="{DB57A992-5143-40CF-A069-A1106A2A1D5C}" destId="{E8401CCD-3646-4B7A-8ED6-2C29621CE08B}" srcOrd="0" destOrd="0" presId="urn:microsoft.com/office/officeart/2005/8/layout/orgChart1"/>
    <dgm:cxn modelId="{DB7171E7-6ADA-4DA3-ADD2-02ADC6597ACB}" type="presParOf" srcId="{DB57A992-5143-40CF-A069-A1106A2A1D5C}" destId="{68613B21-95E6-4EF3-BED7-FC20E9348B08}" srcOrd="1" destOrd="0" presId="urn:microsoft.com/office/officeart/2005/8/layout/orgChart1"/>
    <dgm:cxn modelId="{30A4F0BE-ECBC-4CB5-BFCC-E57BB4509507}" type="presParOf" srcId="{338B5B11-9CDD-4B17-817D-88C8B77F2A92}" destId="{BF762129-76F6-4E3C-9566-4FF8DB7466EB}" srcOrd="1" destOrd="0" presId="urn:microsoft.com/office/officeart/2005/8/layout/orgChart1"/>
    <dgm:cxn modelId="{B7D8E2F7-2375-4410-8640-A3EA298A7122}" type="presParOf" srcId="{338B5B11-9CDD-4B17-817D-88C8B77F2A92}" destId="{D7D11235-271F-400F-9D63-7984A3E48D43}" srcOrd="2" destOrd="0" presId="urn:microsoft.com/office/officeart/2005/8/layout/orgChart1"/>
    <dgm:cxn modelId="{94C9D94A-22C9-4E78-A38D-1D5FA98F4CEC}" type="presParOf" srcId="{97AB19D3-E434-4230-8F00-6B31EE569FCE}" destId="{BAED6212-136D-41FF-B8A5-36FE08F39D57}" srcOrd="8" destOrd="0" presId="urn:microsoft.com/office/officeart/2005/8/layout/orgChart1"/>
    <dgm:cxn modelId="{504A9301-1DDB-4C69-A323-0028C397BAE4}" type="presParOf" srcId="{97AB19D3-E434-4230-8F00-6B31EE569FCE}" destId="{4CCA5DE3-24A2-422D-8085-4EC0E7A94023}" srcOrd="9" destOrd="0" presId="urn:microsoft.com/office/officeart/2005/8/layout/orgChart1"/>
    <dgm:cxn modelId="{B109623E-4583-4D3B-979C-02DFC8BF8817}" type="presParOf" srcId="{4CCA5DE3-24A2-422D-8085-4EC0E7A94023}" destId="{01964B25-FAAF-4F05-A4C1-B8823A456C47}" srcOrd="0" destOrd="0" presId="urn:microsoft.com/office/officeart/2005/8/layout/orgChart1"/>
    <dgm:cxn modelId="{1DBFAE72-B046-4D4B-A0AB-B0C3D6F3BC6C}" type="presParOf" srcId="{01964B25-FAAF-4F05-A4C1-B8823A456C47}" destId="{607CE8B2-C3EE-4EAD-86AD-FC0744F07836}" srcOrd="0" destOrd="0" presId="urn:microsoft.com/office/officeart/2005/8/layout/orgChart1"/>
    <dgm:cxn modelId="{26F6D39E-8EEE-4E24-B222-5E529F917D94}" type="presParOf" srcId="{01964B25-FAAF-4F05-A4C1-B8823A456C47}" destId="{564288F1-60FD-4BF9-94B5-8FFF6CD26381}" srcOrd="1" destOrd="0" presId="urn:microsoft.com/office/officeart/2005/8/layout/orgChart1"/>
    <dgm:cxn modelId="{50F23AF4-2AC8-4568-8759-D8B28552820E}" type="presParOf" srcId="{4CCA5DE3-24A2-422D-8085-4EC0E7A94023}" destId="{501973D5-8E8C-444A-8C9A-062C51EAADAB}" srcOrd="1" destOrd="0" presId="urn:microsoft.com/office/officeart/2005/8/layout/orgChart1"/>
    <dgm:cxn modelId="{0623DBF0-69F2-4CFE-8401-D9A3CED8188E}" type="presParOf" srcId="{4CCA5DE3-24A2-422D-8085-4EC0E7A94023}" destId="{148B3868-CFE3-4CFC-94F4-59EBFBDA8654}" srcOrd="2" destOrd="0" presId="urn:microsoft.com/office/officeart/2005/8/layout/orgChart1"/>
    <dgm:cxn modelId="{AEA59834-4E5F-49C1-A40A-9200B1BE90E5}" type="presParOf" srcId="{97AB19D3-E434-4230-8F00-6B31EE569FCE}" destId="{219C0F39-1BB7-4F81-9ED8-AB970A7F2A24}" srcOrd="10" destOrd="0" presId="urn:microsoft.com/office/officeart/2005/8/layout/orgChart1"/>
    <dgm:cxn modelId="{1A56C2C8-CEEA-414F-A572-F32FF2F19768}" type="presParOf" srcId="{97AB19D3-E434-4230-8F00-6B31EE569FCE}" destId="{FB8B241E-BEF5-424C-AB61-C1F082D7A451}" srcOrd="11" destOrd="0" presId="urn:microsoft.com/office/officeart/2005/8/layout/orgChart1"/>
    <dgm:cxn modelId="{75B6E356-700B-45EF-9B12-84620EA72275}" type="presParOf" srcId="{FB8B241E-BEF5-424C-AB61-C1F082D7A451}" destId="{FB3B4967-D626-4EF2-B860-96A40AE6BAF7}" srcOrd="0" destOrd="0" presId="urn:microsoft.com/office/officeart/2005/8/layout/orgChart1"/>
    <dgm:cxn modelId="{F6D143EC-CFA9-423D-A9EF-F6D424AC6FB7}" type="presParOf" srcId="{FB3B4967-D626-4EF2-B860-96A40AE6BAF7}" destId="{A9AA9F84-145E-4F9D-A8F1-3FD7890D42C4}" srcOrd="0" destOrd="0" presId="urn:microsoft.com/office/officeart/2005/8/layout/orgChart1"/>
    <dgm:cxn modelId="{AD3CC687-00F0-43A9-B650-DF3DDD47E39F}" type="presParOf" srcId="{FB3B4967-D626-4EF2-B860-96A40AE6BAF7}" destId="{CE0BB868-B705-4A40-B8BF-D49D6CEB1C0A}" srcOrd="1" destOrd="0" presId="urn:microsoft.com/office/officeart/2005/8/layout/orgChart1"/>
    <dgm:cxn modelId="{194485D3-11DF-4E85-B661-4658A51DAF74}" type="presParOf" srcId="{FB8B241E-BEF5-424C-AB61-C1F082D7A451}" destId="{419E309B-4B35-435E-BE1F-61C70530AC58}" srcOrd="1" destOrd="0" presId="urn:microsoft.com/office/officeart/2005/8/layout/orgChart1"/>
    <dgm:cxn modelId="{50CC756B-EC1A-4ED0-B6F3-EAB7B33E6FF3}" type="presParOf" srcId="{FB8B241E-BEF5-424C-AB61-C1F082D7A451}" destId="{3548A6B3-62BB-4B25-B4C2-949897A778A1}" srcOrd="2" destOrd="0" presId="urn:microsoft.com/office/officeart/2005/8/layout/orgChart1"/>
    <dgm:cxn modelId="{5417355A-8004-4E67-810F-D5C58F735DD8}" type="presParOf" srcId="{97AB19D3-E434-4230-8F00-6B31EE569FCE}" destId="{78812086-5F11-4C08-96C8-0DFB50E892D5}" srcOrd="12" destOrd="0" presId="urn:microsoft.com/office/officeart/2005/8/layout/orgChart1"/>
    <dgm:cxn modelId="{1F93F958-6508-43D4-A08B-FB6ED40A3D8A}" type="presParOf" srcId="{97AB19D3-E434-4230-8F00-6B31EE569FCE}" destId="{F0D86CE6-29C7-4B1E-8343-611978D399C8}" srcOrd="13" destOrd="0" presId="urn:microsoft.com/office/officeart/2005/8/layout/orgChart1"/>
    <dgm:cxn modelId="{F497B6E7-5396-4F1D-8AC8-A73D719CAA00}" type="presParOf" srcId="{F0D86CE6-29C7-4B1E-8343-611978D399C8}" destId="{8B80EECF-D235-4EE7-898C-FC41B71737F2}" srcOrd="0" destOrd="0" presId="urn:microsoft.com/office/officeart/2005/8/layout/orgChart1"/>
    <dgm:cxn modelId="{42B66E74-1367-45AF-9401-2B0254E2EC05}" type="presParOf" srcId="{8B80EECF-D235-4EE7-898C-FC41B71737F2}" destId="{E7015B23-3512-4791-8984-192B74FD7C3E}" srcOrd="0" destOrd="0" presId="urn:microsoft.com/office/officeart/2005/8/layout/orgChart1"/>
    <dgm:cxn modelId="{1C2B3BA2-95D2-4119-BC8A-C46C0B8E56C8}" type="presParOf" srcId="{8B80EECF-D235-4EE7-898C-FC41B71737F2}" destId="{01FB11A1-0F46-4BEC-AB2D-0D3CCDFF00BA}" srcOrd="1" destOrd="0" presId="urn:microsoft.com/office/officeart/2005/8/layout/orgChart1"/>
    <dgm:cxn modelId="{018E7556-1CFE-4CD7-A031-63A82B33F97E}" type="presParOf" srcId="{F0D86CE6-29C7-4B1E-8343-611978D399C8}" destId="{98F926C7-08CA-48F6-B51D-27099584C151}" srcOrd="1" destOrd="0" presId="urn:microsoft.com/office/officeart/2005/8/layout/orgChart1"/>
    <dgm:cxn modelId="{A0B0785D-204A-46B4-9778-6275892472BD}" type="presParOf" srcId="{F0D86CE6-29C7-4B1E-8343-611978D399C8}" destId="{A6A4E888-6A77-408C-9F1A-90FCE6F6D5DC}" srcOrd="2" destOrd="0" presId="urn:microsoft.com/office/officeart/2005/8/layout/orgChart1"/>
    <dgm:cxn modelId="{61ED5C1E-4026-44AF-93E0-367DAEF49EE4}" type="presParOf" srcId="{97AB19D3-E434-4230-8F00-6B31EE569FCE}" destId="{29F4F43B-9A25-47C5-AD81-DC3131AB7143}" srcOrd="14" destOrd="0" presId="urn:microsoft.com/office/officeart/2005/8/layout/orgChart1"/>
    <dgm:cxn modelId="{32C6D87F-BBD7-40D4-BF86-9D37BDC37380}" type="presParOf" srcId="{97AB19D3-E434-4230-8F00-6B31EE569FCE}" destId="{8DCFBC0F-1540-4BC1-BBCF-4EA5069624CC}" srcOrd="15" destOrd="0" presId="urn:microsoft.com/office/officeart/2005/8/layout/orgChart1"/>
    <dgm:cxn modelId="{00F55446-20C2-4419-A184-16E260B7C82E}" type="presParOf" srcId="{8DCFBC0F-1540-4BC1-BBCF-4EA5069624CC}" destId="{AAEB8BAB-E3C9-434A-A795-B697199DA530}" srcOrd="0" destOrd="0" presId="urn:microsoft.com/office/officeart/2005/8/layout/orgChart1"/>
    <dgm:cxn modelId="{394CE9DB-19B3-4FFF-B5F9-A0B195066420}" type="presParOf" srcId="{AAEB8BAB-E3C9-434A-A795-B697199DA530}" destId="{05A94A1C-2196-416D-B228-B47413C18F85}" srcOrd="0" destOrd="0" presId="urn:microsoft.com/office/officeart/2005/8/layout/orgChart1"/>
    <dgm:cxn modelId="{038D0C18-8FA1-41FF-8DE6-BEE49ABCDB1E}" type="presParOf" srcId="{AAEB8BAB-E3C9-434A-A795-B697199DA530}" destId="{2B66157B-1CD0-4B92-AE2A-D9DA349C0452}" srcOrd="1" destOrd="0" presId="urn:microsoft.com/office/officeart/2005/8/layout/orgChart1"/>
    <dgm:cxn modelId="{06BD114D-3939-49D6-AF0F-72393827034E}" type="presParOf" srcId="{8DCFBC0F-1540-4BC1-BBCF-4EA5069624CC}" destId="{89E302F4-DD7A-4E20-BA54-1AD1AFBBA83E}" srcOrd="1" destOrd="0" presId="urn:microsoft.com/office/officeart/2005/8/layout/orgChart1"/>
    <dgm:cxn modelId="{CC3048AF-E86D-4850-9908-3FCE496DE6DF}" type="presParOf" srcId="{8DCFBC0F-1540-4BC1-BBCF-4EA5069624CC}" destId="{CBD229BF-6ADF-4131-86C7-FE6E6F7FD8F2}" srcOrd="2" destOrd="0" presId="urn:microsoft.com/office/officeart/2005/8/layout/orgChart1"/>
    <dgm:cxn modelId="{11E5BC0B-092B-48CC-B34F-D5B0C530D5CA}" type="presParOf" srcId="{97AB19D3-E434-4230-8F00-6B31EE569FCE}" destId="{634DCA6F-3A90-4855-AED5-9E6ADA39DEB7}" srcOrd="16" destOrd="0" presId="urn:microsoft.com/office/officeart/2005/8/layout/orgChart1"/>
    <dgm:cxn modelId="{1BA14C5B-05E2-4C0D-876E-9C8022F279CC}" type="presParOf" srcId="{97AB19D3-E434-4230-8F00-6B31EE569FCE}" destId="{26BFB290-BA4F-458D-AB0B-F8E1C977EA9C}" srcOrd="17" destOrd="0" presId="urn:microsoft.com/office/officeart/2005/8/layout/orgChart1"/>
    <dgm:cxn modelId="{236D9DBF-AE82-4879-ABEE-6A9A626EE030}" type="presParOf" srcId="{26BFB290-BA4F-458D-AB0B-F8E1C977EA9C}" destId="{0BC5165F-8025-4A26-B817-70B10E640378}" srcOrd="0" destOrd="0" presId="urn:microsoft.com/office/officeart/2005/8/layout/orgChart1"/>
    <dgm:cxn modelId="{9843850B-8E54-4D9F-812A-F440822C8D26}" type="presParOf" srcId="{0BC5165F-8025-4A26-B817-70B10E640378}" destId="{CDF2BD5F-D345-4CB4-9E3C-FF6534E8DB3E}" srcOrd="0" destOrd="0" presId="urn:microsoft.com/office/officeart/2005/8/layout/orgChart1"/>
    <dgm:cxn modelId="{FC9533DD-307E-4770-A44C-0545CAAC643E}" type="presParOf" srcId="{0BC5165F-8025-4A26-B817-70B10E640378}" destId="{BB0D1A34-F44C-4605-9A80-5C7F30A91B1C}" srcOrd="1" destOrd="0" presId="urn:microsoft.com/office/officeart/2005/8/layout/orgChart1"/>
    <dgm:cxn modelId="{E10B653E-4871-4145-8030-40D50FD1D919}" type="presParOf" srcId="{26BFB290-BA4F-458D-AB0B-F8E1C977EA9C}" destId="{A59D2A28-7085-4412-9ADE-34748002E8C6}" srcOrd="1" destOrd="0" presId="urn:microsoft.com/office/officeart/2005/8/layout/orgChart1"/>
    <dgm:cxn modelId="{003A5640-AE04-413B-A76C-69BABC929A4E}" type="presParOf" srcId="{26BFB290-BA4F-458D-AB0B-F8E1C977EA9C}" destId="{F451B992-3683-4ED8-AA9C-76DF38F4A4CE}" srcOrd="2" destOrd="0" presId="urn:microsoft.com/office/officeart/2005/8/layout/orgChart1"/>
    <dgm:cxn modelId="{3C8A5CFF-D34F-4060-99B1-AC8A5AFE0FE9}" type="presParOf" srcId="{97AB19D3-E434-4230-8F00-6B31EE569FCE}" destId="{6FC3187B-FFD0-4639-85C3-4CED622F69F9}" srcOrd="18" destOrd="0" presId="urn:microsoft.com/office/officeart/2005/8/layout/orgChart1"/>
    <dgm:cxn modelId="{A3C0C4AA-E0BB-4FF5-BB64-75489C57FF1C}" type="presParOf" srcId="{97AB19D3-E434-4230-8F00-6B31EE569FCE}" destId="{23D869BB-F878-4632-9D6C-5E4792443C24}" srcOrd="19" destOrd="0" presId="urn:microsoft.com/office/officeart/2005/8/layout/orgChart1"/>
    <dgm:cxn modelId="{BBE04AE7-1552-4101-9D2A-CA4E04BA41FA}" type="presParOf" srcId="{23D869BB-F878-4632-9D6C-5E4792443C24}" destId="{EF3D983E-4E3C-4E31-B453-86BBCE061A44}" srcOrd="0" destOrd="0" presId="urn:microsoft.com/office/officeart/2005/8/layout/orgChart1"/>
    <dgm:cxn modelId="{0FF94588-E898-4536-A378-2C03F95974B9}" type="presParOf" srcId="{EF3D983E-4E3C-4E31-B453-86BBCE061A44}" destId="{DDE8EDF6-D4F4-446D-A209-03C51A1F928E}" srcOrd="0" destOrd="0" presId="urn:microsoft.com/office/officeart/2005/8/layout/orgChart1"/>
    <dgm:cxn modelId="{6D69AD40-9971-4BE7-B7E0-73A3DF0C6C2F}" type="presParOf" srcId="{EF3D983E-4E3C-4E31-B453-86BBCE061A44}" destId="{074E1198-3ACC-4A22-AC5F-BD32D05E2269}" srcOrd="1" destOrd="0" presId="urn:microsoft.com/office/officeart/2005/8/layout/orgChart1"/>
    <dgm:cxn modelId="{5A355F74-017D-4AB4-A115-142C6D15FE66}" type="presParOf" srcId="{23D869BB-F878-4632-9D6C-5E4792443C24}" destId="{2D28C125-C934-4C97-BC8A-ACCF8080907D}" srcOrd="1" destOrd="0" presId="urn:microsoft.com/office/officeart/2005/8/layout/orgChart1"/>
    <dgm:cxn modelId="{E556A478-5121-4128-A717-5D952CC5EDC8}" type="presParOf" srcId="{23D869BB-F878-4632-9D6C-5E4792443C24}" destId="{2F2AD0DC-588D-4947-A0B8-1823436040AB}" srcOrd="2" destOrd="0" presId="urn:microsoft.com/office/officeart/2005/8/layout/orgChart1"/>
    <dgm:cxn modelId="{04F4A755-C836-4A80-8AF6-EDD3ED0F99A5}" type="presParOf" srcId="{97AB19D3-E434-4230-8F00-6B31EE569FCE}" destId="{1067BDC0-F0F2-4C85-A849-395083CE631E}" srcOrd="20" destOrd="0" presId="urn:microsoft.com/office/officeart/2005/8/layout/orgChart1"/>
    <dgm:cxn modelId="{6E2A0B83-3E32-4168-A359-DFF93781C18C}" type="presParOf" srcId="{97AB19D3-E434-4230-8F00-6B31EE569FCE}" destId="{2EBEBC54-F374-4667-8AAD-A898D7BD73A7}" srcOrd="21" destOrd="0" presId="urn:microsoft.com/office/officeart/2005/8/layout/orgChart1"/>
    <dgm:cxn modelId="{CBDE0DD4-4936-42F4-BD3D-33BAE55F560B}" type="presParOf" srcId="{2EBEBC54-F374-4667-8AAD-A898D7BD73A7}" destId="{755C4C1D-D51A-44BB-91B1-0ED247C0D1DF}" srcOrd="0" destOrd="0" presId="urn:microsoft.com/office/officeart/2005/8/layout/orgChart1"/>
    <dgm:cxn modelId="{0B74B5C3-2A2F-4A4B-B5FA-F18C0BAF51B3}" type="presParOf" srcId="{755C4C1D-D51A-44BB-91B1-0ED247C0D1DF}" destId="{94801344-DC7D-42A2-BD40-8FA559FF8FDB}" srcOrd="0" destOrd="0" presId="urn:microsoft.com/office/officeart/2005/8/layout/orgChart1"/>
    <dgm:cxn modelId="{FCF48DF3-A1A7-4C14-826F-3DA43EE8BD5E}" type="presParOf" srcId="{755C4C1D-D51A-44BB-91B1-0ED247C0D1DF}" destId="{E96C8E23-7BC7-424B-B842-5D4400E6660A}" srcOrd="1" destOrd="0" presId="urn:microsoft.com/office/officeart/2005/8/layout/orgChart1"/>
    <dgm:cxn modelId="{A2851C8A-D33E-41CB-A3DF-A53E2531FB45}" type="presParOf" srcId="{2EBEBC54-F374-4667-8AAD-A898D7BD73A7}" destId="{D83DEF7E-7B99-4AC9-8789-CFF91D3DF6ED}" srcOrd="1" destOrd="0" presId="urn:microsoft.com/office/officeart/2005/8/layout/orgChart1"/>
    <dgm:cxn modelId="{94C44635-D85B-46B3-91A1-12F91A7787C2}" type="presParOf" srcId="{2EBEBC54-F374-4667-8AAD-A898D7BD73A7}" destId="{FDF72B5A-369C-4644-BD1E-5E3DF6386BCE}" srcOrd="2" destOrd="0" presId="urn:microsoft.com/office/officeart/2005/8/layout/orgChart1"/>
    <dgm:cxn modelId="{7C265974-536B-41F8-AE28-3B190F309FC7}" type="presParOf" srcId="{97AB19D3-E434-4230-8F00-6B31EE569FCE}" destId="{CE1B3E40-A749-401C-B7F5-EAB3EB9E9C61}" srcOrd="22" destOrd="0" presId="urn:microsoft.com/office/officeart/2005/8/layout/orgChart1"/>
    <dgm:cxn modelId="{CE6EC3B2-4CC9-47D4-9C5C-1DAAA3416986}" type="presParOf" srcId="{97AB19D3-E434-4230-8F00-6B31EE569FCE}" destId="{E7B6733C-C190-40F3-9775-72B9BF5B5198}" srcOrd="23" destOrd="0" presId="urn:microsoft.com/office/officeart/2005/8/layout/orgChart1"/>
    <dgm:cxn modelId="{8F0F3ABD-AF32-4B66-94AD-AB2C20F8E73F}" type="presParOf" srcId="{E7B6733C-C190-40F3-9775-72B9BF5B5198}" destId="{EA5DA29C-433B-43ED-968D-D7B2F98A33AD}" srcOrd="0" destOrd="0" presId="urn:microsoft.com/office/officeart/2005/8/layout/orgChart1"/>
    <dgm:cxn modelId="{F05F0CC6-1E0D-41D0-82BF-DFFD4129E482}" type="presParOf" srcId="{EA5DA29C-433B-43ED-968D-D7B2F98A33AD}" destId="{9E1E0C0E-160E-4628-95E3-0A863D098DA9}" srcOrd="0" destOrd="0" presId="urn:microsoft.com/office/officeart/2005/8/layout/orgChart1"/>
    <dgm:cxn modelId="{CDDED776-B619-4FBF-96D6-7ADCE53DA9B1}" type="presParOf" srcId="{EA5DA29C-433B-43ED-968D-D7B2F98A33AD}" destId="{46D4C038-A289-4D26-B5F5-DBE0521677C6}" srcOrd="1" destOrd="0" presId="urn:microsoft.com/office/officeart/2005/8/layout/orgChart1"/>
    <dgm:cxn modelId="{FCBC5077-27B0-486C-88D8-A6B17B78AE27}" type="presParOf" srcId="{E7B6733C-C190-40F3-9775-72B9BF5B5198}" destId="{756CF77F-6AB9-4E3C-82BA-FAD6D5C4B2CE}" srcOrd="1" destOrd="0" presId="urn:microsoft.com/office/officeart/2005/8/layout/orgChart1"/>
    <dgm:cxn modelId="{90B31689-936C-4C2B-98F9-DA507F4C2504}" type="presParOf" srcId="{E7B6733C-C190-40F3-9775-72B9BF5B5198}" destId="{991FA271-6F4D-434B-A03D-D3BB5099280E}" srcOrd="2" destOrd="0" presId="urn:microsoft.com/office/officeart/2005/8/layout/orgChart1"/>
    <dgm:cxn modelId="{F800033C-45B0-4D4A-AE90-931F36AA7845}" type="presParOf" srcId="{97AB19D3-E434-4230-8F00-6B31EE569FCE}" destId="{6B39A25E-21F2-4338-B573-0E82527F7CF4}" srcOrd="24" destOrd="0" presId="urn:microsoft.com/office/officeart/2005/8/layout/orgChart1"/>
    <dgm:cxn modelId="{00A9C3AA-13AA-4339-ADB4-712E5B71765E}" type="presParOf" srcId="{97AB19D3-E434-4230-8F00-6B31EE569FCE}" destId="{EF285BDD-3A13-443B-A61B-197BB4DECC59}" srcOrd="25" destOrd="0" presId="urn:microsoft.com/office/officeart/2005/8/layout/orgChart1"/>
    <dgm:cxn modelId="{E5703CAC-3D1C-44EE-9F97-A8127B5B6F8B}" type="presParOf" srcId="{EF285BDD-3A13-443B-A61B-197BB4DECC59}" destId="{1421A2BD-3E7B-4EEC-B629-A2B1F3FB2182}" srcOrd="0" destOrd="0" presId="urn:microsoft.com/office/officeart/2005/8/layout/orgChart1"/>
    <dgm:cxn modelId="{3379FB38-CB79-4C00-A8B3-FB3796983E40}" type="presParOf" srcId="{1421A2BD-3E7B-4EEC-B629-A2B1F3FB2182}" destId="{3094E047-3B92-4A3C-9EBD-C0AA3D734E75}" srcOrd="0" destOrd="0" presId="urn:microsoft.com/office/officeart/2005/8/layout/orgChart1"/>
    <dgm:cxn modelId="{49B138D2-4F44-45F7-A5C7-481C2F268AA8}" type="presParOf" srcId="{1421A2BD-3E7B-4EEC-B629-A2B1F3FB2182}" destId="{B4E2DC0B-E8A4-4EA5-A8DA-2B0A7717F40F}" srcOrd="1" destOrd="0" presId="urn:microsoft.com/office/officeart/2005/8/layout/orgChart1"/>
    <dgm:cxn modelId="{CFB534F6-9A9E-46B5-A84C-79B6822726C7}" type="presParOf" srcId="{EF285BDD-3A13-443B-A61B-197BB4DECC59}" destId="{E165B360-CFAE-4A10-B7A3-54AD0A6C3F9C}" srcOrd="1" destOrd="0" presId="urn:microsoft.com/office/officeart/2005/8/layout/orgChart1"/>
    <dgm:cxn modelId="{D34B8F59-6C05-48F2-8372-11EB4E5C41B5}" type="presParOf" srcId="{EF285BDD-3A13-443B-A61B-197BB4DECC59}" destId="{A2572C4C-E99C-4FD1-8FD0-7CBC2DAF9E11}" srcOrd="2" destOrd="0" presId="urn:microsoft.com/office/officeart/2005/8/layout/orgChart1"/>
    <dgm:cxn modelId="{29C9D193-4EDD-4FDC-BD45-C669B997790A}" type="presParOf" srcId="{8784959F-7623-4562-A2C2-C8C54589956B}" destId="{C7F073C5-46F8-46A0-A653-61F8F0365A56}" srcOrd="2" destOrd="0" presId="urn:microsoft.com/office/officeart/2005/8/layout/orgChart1"/>
  </dgm:cxnLst>
  <dgm:bg>
    <a:noFill/>
  </dgm:bg>
  <dgm:whole/>
  <dgm:extLst>
    <a:ext uri="http://schemas.microsoft.com/office/drawing/2008/diagram">
      <dsp:dataModelExt xmlns:dsp="http://schemas.microsoft.com/office/drawing/2008/diagram" relId="rId25" minVer="http://schemas.openxmlformats.org/drawingml/2006/diagram"/>
    </a:ext>
  </dgm:extLst>
</dgm:dataModel>
</file>

<file path=xl/diagrams/data6.xml><?xml version="1.0" encoding="utf-8"?>
<dgm:dataModel xmlns:dgm="http://schemas.openxmlformats.org/drawingml/2006/diagram" xmlns:a="http://schemas.openxmlformats.org/drawingml/2006/main">
  <dgm:ptLst>
    <dgm:pt modelId="{EA002893-040E-4A4B-83DA-FE7BEF7A4B53}" type="doc">
      <dgm:prSet loTypeId="urn:microsoft.com/office/officeart/2005/8/layout/orgChart1" loCatId="hierarchy" qsTypeId="urn:microsoft.com/office/officeart/2005/8/quickstyle/simple1" qsCatId="simple" csTypeId="urn:microsoft.com/office/officeart/2005/8/colors/accent1_2" csCatId="accent1" phldr="1"/>
      <dgm:spPr/>
      <dgm:t>
        <a:bodyPr/>
        <a:lstStyle/>
        <a:p>
          <a:endParaRPr lang="pt-BR"/>
        </a:p>
      </dgm:t>
    </dgm:pt>
    <dgm:pt modelId="{6803B033-1B01-4B16-88DD-484603E27642}">
      <dgm:prSet phldrT="[Texto]" custT="1"/>
      <dgm:spPr/>
      <dgm:t>
        <a:bodyPr/>
        <a:lstStyle/>
        <a:p>
          <a:r>
            <a:rPr lang="pt-BR" sz="1200" b="0" u="none"/>
            <a:t>2: </a:t>
          </a:r>
          <a:r>
            <a:rPr lang="pt-BR" sz="1200" b="1" u="sng"/>
            <a:t>Adicionais (Despesas financeiras adicionais ao valor do movimento) </a:t>
          </a:r>
          <a:r>
            <a:rPr lang="pt-BR" sz="1200" b="0" u="none"/>
            <a:t>-</a:t>
          </a:r>
        </a:p>
        <a:p>
          <a:r>
            <a:rPr lang="pt-BR" sz="1200" b="0" u="none"/>
            <a:t> Cardinalidade [0..N]</a:t>
          </a:r>
        </a:p>
      </dgm:t>
    </dgm:pt>
    <dgm:pt modelId="{99569ED8-4E08-4087-9D0D-2A8CE357635A}" type="parTrans" cxnId="{0004059B-E76C-4352-97C3-C766133018AD}">
      <dgm:prSet/>
      <dgm:spPr/>
      <dgm:t>
        <a:bodyPr/>
        <a:lstStyle/>
        <a:p>
          <a:endParaRPr lang="pt-BR"/>
        </a:p>
      </dgm:t>
    </dgm:pt>
    <dgm:pt modelId="{303A3A61-3264-44B3-83D1-620F4A65A1F8}" type="sibTrans" cxnId="{0004059B-E76C-4352-97C3-C766133018AD}">
      <dgm:prSet/>
      <dgm:spPr/>
      <dgm:t>
        <a:bodyPr/>
        <a:lstStyle/>
        <a:p>
          <a:endParaRPr lang="pt-BR"/>
        </a:p>
      </dgm:t>
    </dgm:pt>
    <dgm:pt modelId="{60257331-2462-4D8C-BB63-69E510E2E57B}">
      <dgm:prSet phldrT="[Texto]" custT="1"/>
      <dgm:spPr/>
      <dgm:t>
        <a:bodyPr/>
        <a:lstStyle/>
        <a:p>
          <a:r>
            <a:rPr lang="pt-BR" sz="1200"/>
            <a:t>Layout Movimento de Sinistro (REGSM)</a:t>
          </a:r>
        </a:p>
      </dgm:t>
    </dgm:pt>
    <dgm:pt modelId="{EFD38FBD-81A8-43DA-B500-EFD6133771BF}" type="parTrans" cxnId="{FA5A15D4-D50A-483A-ABEA-1BAA9F418900}">
      <dgm:prSet/>
      <dgm:spPr/>
      <dgm:t>
        <a:bodyPr/>
        <a:lstStyle/>
        <a:p>
          <a:endParaRPr lang="pt-BR"/>
        </a:p>
      </dgm:t>
    </dgm:pt>
    <dgm:pt modelId="{D60A2F32-22AE-4F0F-8746-1B64A6454939}" type="sibTrans" cxnId="{FA5A15D4-D50A-483A-ABEA-1BAA9F418900}">
      <dgm:prSet/>
      <dgm:spPr/>
      <dgm:t>
        <a:bodyPr/>
        <a:lstStyle/>
        <a:p>
          <a:endParaRPr lang="pt-BR"/>
        </a:p>
      </dgm:t>
    </dgm:pt>
    <dgm:pt modelId="{ED26BE4D-024B-4320-B44B-ADAD3DB8161D}">
      <dgm:prSet phldrT="[Texto]" custT="1"/>
      <dgm:spPr/>
      <dgm:t>
        <a:bodyPr/>
        <a:lstStyle/>
        <a:p>
          <a:r>
            <a:rPr lang="pt-BR" sz="1200" b="1" u="sng"/>
            <a:t>1: Movimento</a:t>
          </a:r>
          <a:r>
            <a:rPr lang="pt-BR" sz="1200" b="0" u="none"/>
            <a:t> - </a:t>
          </a:r>
        </a:p>
        <a:p>
          <a:r>
            <a:rPr lang="pt-BR" sz="1200" b="0" u="none"/>
            <a:t>Cardinalidade [1]</a:t>
          </a:r>
        </a:p>
      </dgm:t>
    </dgm:pt>
    <dgm:pt modelId="{0BBF80FA-4A59-4BD6-954E-11A0176B6AD7}" type="parTrans" cxnId="{C456368D-EEA5-49D9-97EC-A7C1148262B1}">
      <dgm:prSet/>
      <dgm:spPr/>
      <dgm:t>
        <a:bodyPr/>
        <a:lstStyle/>
        <a:p>
          <a:endParaRPr lang="pt-BR"/>
        </a:p>
      </dgm:t>
    </dgm:pt>
    <dgm:pt modelId="{4B29FBB5-C111-4E60-9522-90D0D16A30A1}" type="sibTrans" cxnId="{C456368D-EEA5-49D9-97EC-A7C1148262B1}">
      <dgm:prSet/>
      <dgm:spPr/>
      <dgm:t>
        <a:bodyPr/>
        <a:lstStyle/>
        <a:p>
          <a:endParaRPr lang="pt-BR"/>
        </a:p>
      </dgm:t>
    </dgm:pt>
    <dgm:pt modelId="{B1C2D6CC-BA61-41C5-B7C4-8E111BDEC384}">
      <dgm:prSet phldrT="[Texto]" custT="1"/>
      <dgm:spPr>
        <a:solidFill>
          <a:srgbClr val="7030A0"/>
        </a:solidFill>
      </dgm:spPr>
      <dgm:t>
        <a:bodyPr/>
        <a:lstStyle/>
        <a:p>
          <a:r>
            <a:rPr lang="pt-BR" sz="1200" b="1" u="sng"/>
            <a:t>B: Alteração </a:t>
          </a:r>
          <a:r>
            <a:rPr lang="pt-BR" sz="1200" b="0" u="none"/>
            <a:t>- Cardinalidade [1]</a:t>
          </a:r>
        </a:p>
      </dgm:t>
    </dgm:pt>
    <dgm:pt modelId="{B5CF75FF-427F-4816-BA49-8AF60895CB53}" type="parTrans" cxnId="{F4FDAFA5-6252-4EAA-B843-D108DE5DF04F}">
      <dgm:prSet/>
      <dgm:spPr/>
      <dgm:t>
        <a:bodyPr/>
        <a:lstStyle/>
        <a:p>
          <a:endParaRPr lang="pt-BR"/>
        </a:p>
      </dgm:t>
    </dgm:pt>
    <dgm:pt modelId="{BA6EFB41-5048-44FE-AAFE-F64FDF4F63C6}" type="sibTrans" cxnId="{F4FDAFA5-6252-4EAA-B843-D108DE5DF04F}">
      <dgm:prSet/>
      <dgm:spPr/>
      <dgm:t>
        <a:bodyPr/>
        <a:lstStyle/>
        <a:p>
          <a:endParaRPr lang="pt-BR"/>
        </a:p>
      </dgm:t>
    </dgm:pt>
    <dgm:pt modelId="{50F2E64C-0DE0-4167-BBF9-B94E372FAE95}" type="pres">
      <dgm:prSet presAssocID="{EA002893-040E-4A4B-83DA-FE7BEF7A4B53}" presName="hierChild1" presStyleCnt="0">
        <dgm:presLayoutVars>
          <dgm:orgChart val="1"/>
          <dgm:chPref val="1"/>
          <dgm:dir/>
          <dgm:animOne val="branch"/>
          <dgm:animLvl val="lvl"/>
          <dgm:resizeHandles/>
        </dgm:presLayoutVars>
      </dgm:prSet>
      <dgm:spPr/>
    </dgm:pt>
    <dgm:pt modelId="{4239E60F-CE5A-42CB-8695-6891446FEB56}" type="pres">
      <dgm:prSet presAssocID="{60257331-2462-4D8C-BB63-69E510E2E57B}" presName="hierRoot1" presStyleCnt="0">
        <dgm:presLayoutVars>
          <dgm:hierBranch val="init"/>
        </dgm:presLayoutVars>
      </dgm:prSet>
      <dgm:spPr/>
    </dgm:pt>
    <dgm:pt modelId="{F608A3CF-3115-4F70-AAA6-618FAC51A8BC}" type="pres">
      <dgm:prSet presAssocID="{60257331-2462-4D8C-BB63-69E510E2E57B}" presName="rootComposite1" presStyleCnt="0"/>
      <dgm:spPr/>
    </dgm:pt>
    <dgm:pt modelId="{BA61527D-0375-430E-96A9-455610CA9C90}" type="pres">
      <dgm:prSet presAssocID="{60257331-2462-4D8C-BB63-69E510E2E57B}" presName="rootText1" presStyleLbl="node0" presStyleIdx="0" presStyleCnt="1" custScaleX="13422" custScaleY="8544" custLinFactNeighborY="-60585">
        <dgm:presLayoutVars>
          <dgm:chPref val="3"/>
        </dgm:presLayoutVars>
      </dgm:prSet>
      <dgm:spPr/>
    </dgm:pt>
    <dgm:pt modelId="{BB36D6DE-1E0F-4B86-9D21-C3D1D15CD369}" type="pres">
      <dgm:prSet presAssocID="{60257331-2462-4D8C-BB63-69E510E2E57B}" presName="rootConnector1" presStyleLbl="node1" presStyleIdx="0" presStyleCnt="0"/>
      <dgm:spPr/>
    </dgm:pt>
    <dgm:pt modelId="{AD56AFD9-897E-4BE7-8F23-4212277C2326}" type="pres">
      <dgm:prSet presAssocID="{60257331-2462-4D8C-BB63-69E510E2E57B}" presName="hierChild2" presStyleCnt="0"/>
      <dgm:spPr/>
    </dgm:pt>
    <dgm:pt modelId="{A0780829-6E94-493F-874A-6F3207563DE6}" type="pres">
      <dgm:prSet presAssocID="{0BBF80FA-4A59-4BD6-954E-11A0176B6AD7}" presName="Name37" presStyleLbl="parChTrans1D2" presStyleIdx="0" presStyleCnt="3"/>
      <dgm:spPr/>
    </dgm:pt>
    <dgm:pt modelId="{0B4E017D-6785-46E4-AED6-4C9B9CA063A9}" type="pres">
      <dgm:prSet presAssocID="{ED26BE4D-024B-4320-B44B-ADAD3DB8161D}" presName="hierRoot2" presStyleCnt="0">
        <dgm:presLayoutVars>
          <dgm:hierBranch val="init"/>
        </dgm:presLayoutVars>
      </dgm:prSet>
      <dgm:spPr/>
    </dgm:pt>
    <dgm:pt modelId="{BFE84CB1-3515-40A4-925A-92C7E6339AA4}" type="pres">
      <dgm:prSet presAssocID="{ED26BE4D-024B-4320-B44B-ADAD3DB8161D}" presName="rootComposite" presStyleCnt="0"/>
      <dgm:spPr/>
    </dgm:pt>
    <dgm:pt modelId="{005E75EB-0C84-4101-8611-DF14FB987B50}" type="pres">
      <dgm:prSet presAssocID="{ED26BE4D-024B-4320-B44B-ADAD3DB8161D}" presName="rootText" presStyleLbl="node2" presStyleIdx="0" presStyleCnt="3" custScaleX="13422" custScaleY="8544" custLinFactNeighborX="8111" custLinFactNeighborY="-74804">
        <dgm:presLayoutVars>
          <dgm:chPref val="3"/>
        </dgm:presLayoutVars>
      </dgm:prSet>
      <dgm:spPr/>
    </dgm:pt>
    <dgm:pt modelId="{0BCAB7D4-A6F6-415F-8972-01BA5F0475BD}" type="pres">
      <dgm:prSet presAssocID="{ED26BE4D-024B-4320-B44B-ADAD3DB8161D}" presName="rootConnector" presStyleLbl="node2" presStyleIdx="0" presStyleCnt="3"/>
      <dgm:spPr/>
    </dgm:pt>
    <dgm:pt modelId="{73D387C0-02DC-486B-AE82-EAE6F163B8FB}" type="pres">
      <dgm:prSet presAssocID="{ED26BE4D-024B-4320-B44B-ADAD3DB8161D}" presName="hierChild4" presStyleCnt="0"/>
      <dgm:spPr/>
    </dgm:pt>
    <dgm:pt modelId="{2ABA459C-7CC3-482E-ADA4-D970B0CAB7B0}" type="pres">
      <dgm:prSet presAssocID="{ED26BE4D-024B-4320-B44B-ADAD3DB8161D}" presName="hierChild5" presStyleCnt="0"/>
      <dgm:spPr/>
    </dgm:pt>
    <dgm:pt modelId="{A7B04E36-05DA-4D60-9E5E-572978AB69B5}" type="pres">
      <dgm:prSet presAssocID="{99569ED8-4E08-4087-9D0D-2A8CE357635A}" presName="Name37" presStyleLbl="parChTrans1D2" presStyleIdx="1" presStyleCnt="3"/>
      <dgm:spPr/>
    </dgm:pt>
    <dgm:pt modelId="{6A75AF6E-7790-46F3-AD38-AA56397A17EB}" type="pres">
      <dgm:prSet presAssocID="{6803B033-1B01-4B16-88DD-484603E27642}" presName="hierRoot2" presStyleCnt="0">
        <dgm:presLayoutVars>
          <dgm:hierBranch val="init"/>
        </dgm:presLayoutVars>
      </dgm:prSet>
      <dgm:spPr/>
    </dgm:pt>
    <dgm:pt modelId="{D1B3C372-7EAD-41E0-8B2B-4791FC8D6A60}" type="pres">
      <dgm:prSet presAssocID="{6803B033-1B01-4B16-88DD-484603E27642}" presName="rootComposite" presStyleCnt="0"/>
      <dgm:spPr/>
    </dgm:pt>
    <dgm:pt modelId="{D9C19BE2-7457-4D58-88E5-13F659BB5908}" type="pres">
      <dgm:prSet presAssocID="{6803B033-1B01-4B16-88DD-484603E27642}" presName="rootText" presStyleLbl="node2" presStyleIdx="1" presStyleCnt="3" custScaleX="13422" custScaleY="8544" custLinFactNeighborX="-33" custLinFactNeighborY="-74714">
        <dgm:presLayoutVars>
          <dgm:chPref val="3"/>
        </dgm:presLayoutVars>
      </dgm:prSet>
      <dgm:spPr/>
    </dgm:pt>
    <dgm:pt modelId="{92ABDB74-985C-4B00-936C-02F104FE0AC2}" type="pres">
      <dgm:prSet presAssocID="{6803B033-1B01-4B16-88DD-484603E27642}" presName="rootConnector" presStyleLbl="node2" presStyleIdx="1" presStyleCnt="3"/>
      <dgm:spPr/>
    </dgm:pt>
    <dgm:pt modelId="{D78B5ECB-F9B0-463D-9A2A-B6661054787E}" type="pres">
      <dgm:prSet presAssocID="{6803B033-1B01-4B16-88DD-484603E27642}" presName="hierChild4" presStyleCnt="0"/>
      <dgm:spPr/>
    </dgm:pt>
    <dgm:pt modelId="{22BFE6EF-193F-46D4-A0DC-4006F9BD9575}" type="pres">
      <dgm:prSet presAssocID="{6803B033-1B01-4B16-88DD-484603E27642}" presName="hierChild5" presStyleCnt="0"/>
      <dgm:spPr/>
    </dgm:pt>
    <dgm:pt modelId="{C2EF0640-4E9F-4013-B919-76D31FE02D46}" type="pres">
      <dgm:prSet presAssocID="{B5CF75FF-427F-4816-BA49-8AF60895CB53}" presName="Name37" presStyleLbl="parChTrans1D2" presStyleIdx="2" presStyleCnt="3"/>
      <dgm:spPr/>
    </dgm:pt>
    <dgm:pt modelId="{A84F9207-8535-4757-8780-6333AD57CF8F}" type="pres">
      <dgm:prSet presAssocID="{B1C2D6CC-BA61-41C5-B7C4-8E111BDEC384}" presName="hierRoot2" presStyleCnt="0">
        <dgm:presLayoutVars>
          <dgm:hierBranch val="init"/>
        </dgm:presLayoutVars>
      </dgm:prSet>
      <dgm:spPr/>
    </dgm:pt>
    <dgm:pt modelId="{8FA04BBE-E11E-4A84-AE9C-AC949072DD33}" type="pres">
      <dgm:prSet presAssocID="{B1C2D6CC-BA61-41C5-B7C4-8E111BDEC384}" presName="rootComposite" presStyleCnt="0"/>
      <dgm:spPr/>
    </dgm:pt>
    <dgm:pt modelId="{508A1090-B9F0-41C2-AB4B-BA2084A20D7C}" type="pres">
      <dgm:prSet presAssocID="{B1C2D6CC-BA61-41C5-B7C4-8E111BDEC384}" presName="rootText" presStyleLbl="node2" presStyleIdx="2" presStyleCnt="3" custScaleX="13422" custScaleY="8544" custLinFactNeighborX="-7864" custLinFactNeighborY="-74803">
        <dgm:presLayoutVars>
          <dgm:chPref val="3"/>
        </dgm:presLayoutVars>
      </dgm:prSet>
      <dgm:spPr/>
    </dgm:pt>
    <dgm:pt modelId="{8E83AE25-1299-4C3A-80E9-73B07D43CE10}" type="pres">
      <dgm:prSet presAssocID="{B1C2D6CC-BA61-41C5-B7C4-8E111BDEC384}" presName="rootConnector" presStyleLbl="node2" presStyleIdx="2" presStyleCnt="3"/>
      <dgm:spPr/>
    </dgm:pt>
    <dgm:pt modelId="{74BE11F3-ABAF-4DF7-B76A-9750EF9A747A}" type="pres">
      <dgm:prSet presAssocID="{B1C2D6CC-BA61-41C5-B7C4-8E111BDEC384}" presName="hierChild4" presStyleCnt="0"/>
      <dgm:spPr/>
    </dgm:pt>
    <dgm:pt modelId="{B6738B4F-5C68-4C6F-95FD-7E93143EE1A4}" type="pres">
      <dgm:prSet presAssocID="{B1C2D6CC-BA61-41C5-B7C4-8E111BDEC384}" presName="hierChild5" presStyleCnt="0"/>
      <dgm:spPr/>
    </dgm:pt>
    <dgm:pt modelId="{57801F0C-AD77-48EB-970C-B2B1D61D7C6E}" type="pres">
      <dgm:prSet presAssocID="{60257331-2462-4D8C-BB63-69E510E2E57B}" presName="hierChild3" presStyleCnt="0"/>
      <dgm:spPr/>
    </dgm:pt>
  </dgm:ptLst>
  <dgm:cxnLst>
    <dgm:cxn modelId="{3055DB02-47EF-4077-A57C-4CFACFAF3032}" type="presOf" srcId="{ED26BE4D-024B-4320-B44B-ADAD3DB8161D}" destId="{005E75EB-0C84-4101-8611-DF14FB987B50}" srcOrd="0" destOrd="0" presId="urn:microsoft.com/office/officeart/2005/8/layout/orgChart1"/>
    <dgm:cxn modelId="{F7254839-59D0-40A0-8EE2-CB36A3C5C5F5}" type="presOf" srcId="{60257331-2462-4D8C-BB63-69E510E2E57B}" destId="{BA61527D-0375-430E-96A9-455610CA9C90}" srcOrd="0" destOrd="0" presId="urn:microsoft.com/office/officeart/2005/8/layout/orgChart1"/>
    <dgm:cxn modelId="{EEF81065-E79A-4862-B184-A2036A202C78}" type="presOf" srcId="{6803B033-1B01-4B16-88DD-484603E27642}" destId="{D9C19BE2-7457-4D58-88E5-13F659BB5908}" srcOrd="0" destOrd="0" presId="urn:microsoft.com/office/officeart/2005/8/layout/orgChart1"/>
    <dgm:cxn modelId="{394BB94D-92B9-4B18-824C-E541DCE05CBD}" type="presOf" srcId="{60257331-2462-4D8C-BB63-69E510E2E57B}" destId="{BB36D6DE-1E0F-4B86-9D21-C3D1D15CD369}" srcOrd="1" destOrd="0" presId="urn:microsoft.com/office/officeart/2005/8/layout/orgChart1"/>
    <dgm:cxn modelId="{77EF0381-E07F-4554-A8A1-C3D367E8836F}" type="presOf" srcId="{6803B033-1B01-4B16-88DD-484603E27642}" destId="{92ABDB74-985C-4B00-936C-02F104FE0AC2}" srcOrd="1" destOrd="0" presId="urn:microsoft.com/office/officeart/2005/8/layout/orgChart1"/>
    <dgm:cxn modelId="{C456368D-EEA5-49D9-97EC-A7C1148262B1}" srcId="{60257331-2462-4D8C-BB63-69E510E2E57B}" destId="{ED26BE4D-024B-4320-B44B-ADAD3DB8161D}" srcOrd="0" destOrd="0" parTransId="{0BBF80FA-4A59-4BD6-954E-11A0176B6AD7}" sibTransId="{4B29FBB5-C111-4E60-9522-90D0D16A30A1}"/>
    <dgm:cxn modelId="{AA0E8E97-3B3D-4FEB-AE0E-845B9C4C9976}" type="presOf" srcId="{B5CF75FF-427F-4816-BA49-8AF60895CB53}" destId="{C2EF0640-4E9F-4013-B919-76D31FE02D46}" srcOrd="0" destOrd="0" presId="urn:microsoft.com/office/officeart/2005/8/layout/orgChart1"/>
    <dgm:cxn modelId="{0004059B-E76C-4352-97C3-C766133018AD}" srcId="{60257331-2462-4D8C-BB63-69E510E2E57B}" destId="{6803B033-1B01-4B16-88DD-484603E27642}" srcOrd="1" destOrd="0" parTransId="{99569ED8-4E08-4087-9D0D-2A8CE357635A}" sibTransId="{303A3A61-3264-44B3-83D1-620F4A65A1F8}"/>
    <dgm:cxn modelId="{F4FDAFA5-6252-4EAA-B843-D108DE5DF04F}" srcId="{60257331-2462-4D8C-BB63-69E510E2E57B}" destId="{B1C2D6CC-BA61-41C5-B7C4-8E111BDEC384}" srcOrd="2" destOrd="0" parTransId="{B5CF75FF-427F-4816-BA49-8AF60895CB53}" sibTransId="{BA6EFB41-5048-44FE-AAFE-F64FDF4F63C6}"/>
    <dgm:cxn modelId="{4D86ECB1-60CB-411F-AE78-A38489AA335B}" type="presOf" srcId="{ED26BE4D-024B-4320-B44B-ADAD3DB8161D}" destId="{0BCAB7D4-A6F6-415F-8972-01BA5F0475BD}" srcOrd="1" destOrd="0" presId="urn:microsoft.com/office/officeart/2005/8/layout/orgChart1"/>
    <dgm:cxn modelId="{1F6606B4-997F-43B5-BD97-0FF4511B0918}" type="presOf" srcId="{0BBF80FA-4A59-4BD6-954E-11A0176B6AD7}" destId="{A0780829-6E94-493F-874A-6F3207563DE6}" srcOrd="0" destOrd="0" presId="urn:microsoft.com/office/officeart/2005/8/layout/orgChart1"/>
    <dgm:cxn modelId="{46E391B5-6102-4E19-88EF-106DC03B9C2B}" type="presOf" srcId="{B1C2D6CC-BA61-41C5-B7C4-8E111BDEC384}" destId="{508A1090-B9F0-41C2-AB4B-BA2084A20D7C}" srcOrd="0" destOrd="0" presId="urn:microsoft.com/office/officeart/2005/8/layout/orgChart1"/>
    <dgm:cxn modelId="{9472ACCE-DEE5-455B-9AFB-10C9E6BB1BEF}" type="presOf" srcId="{EA002893-040E-4A4B-83DA-FE7BEF7A4B53}" destId="{50F2E64C-0DE0-4167-BBF9-B94E372FAE95}" srcOrd="0" destOrd="0" presId="urn:microsoft.com/office/officeart/2005/8/layout/orgChart1"/>
    <dgm:cxn modelId="{FA5A15D4-D50A-483A-ABEA-1BAA9F418900}" srcId="{EA002893-040E-4A4B-83DA-FE7BEF7A4B53}" destId="{60257331-2462-4D8C-BB63-69E510E2E57B}" srcOrd="0" destOrd="0" parTransId="{EFD38FBD-81A8-43DA-B500-EFD6133771BF}" sibTransId="{D60A2F32-22AE-4F0F-8746-1B64A6454939}"/>
    <dgm:cxn modelId="{E80F10DB-F3DB-47ED-888F-F88969ABC86D}" type="presOf" srcId="{99569ED8-4E08-4087-9D0D-2A8CE357635A}" destId="{A7B04E36-05DA-4D60-9E5E-572978AB69B5}" srcOrd="0" destOrd="0" presId="urn:microsoft.com/office/officeart/2005/8/layout/orgChart1"/>
    <dgm:cxn modelId="{0A5BA1E0-8329-47B7-96A4-236A8979E01C}" type="presOf" srcId="{B1C2D6CC-BA61-41C5-B7C4-8E111BDEC384}" destId="{8E83AE25-1299-4C3A-80E9-73B07D43CE10}" srcOrd="1" destOrd="0" presId="urn:microsoft.com/office/officeart/2005/8/layout/orgChart1"/>
    <dgm:cxn modelId="{7A74A4D0-5400-4C24-8DB8-5CB2289FE29B}" type="presParOf" srcId="{50F2E64C-0DE0-4167-BBF9-B94E372FAE95}" destId="{4239E60F-CE5A-42CB-8695-6891446FEB56}" srcOrd="0" destOrd="0" presId="urn:microsoft.com/office/officeart/2005/8/layout/orgChart1"/>
    <dgm:cxn modelId="{5CB9C0A6-F9BE-490E-8F30-41378227DCB4}" type="presParOf" srcId="{4239E60F-CE5A-42CB-8695-6891446FEB56}" destId="{F608A3CF-3115-4F70-AAA6-618FAC51A8BC}" srcOrd="0" destOrd="0" presId="urn:microsoft.com/office/officeart/2005/8/layout/orgChart1"/>
    <dgm:cxn modelId="{B393AC4C-655E-4F94-B797-8113E046202D}" type="presParOf" srcId="{F608A3CF-3115-4F70-AAA6-618FAC51A8BC}" destId="{BA61527D-0375-430E-96A9-455610CA9C90}" srcOrd="0" destOrd="0" presId="urn:microsoft.com/office/officeart/2005/8/layout/orgChart1"/>
    <dgm:cxn modelId="{AC7CE87C-90FC-4130-8431-5181B7C6411F}" type="presParOf" srcId="{F608A3CF-3115-4F70-AAA6-618FAC51A8BC}" destId="{BB36D6DE-1E0F-4B86-9D21-C3D1D15CD369}" srcOrd="1" destOrd="0" presId="urn:microsoft.com/office/officeart/2005/8/layout/orgChart1"/>
    <dgm:cxn modelId="{2AA95D3A-5BB0-41A4-BAFA-DBF082CA5AE2}" type="presParOf" srcId="{4239E60F-CE5A-42CB-8695-6891446FEB56}" destId="{AD56AFD9-897E-4BE7-8F23-4212277C2326}" srcOrd="1" destOrd="0" presId="urn:microsoft.com/office/officeart/2005/8/layout/orgChart1"/>
    <dgm:cxn modelId="{6E8E2448-04C4-49C6-8826-479E734FE997}" type="presParOf" srcId="{AD56AFD9-897E-4BE7-8F23-4212277C2326}" destId="{A0780829-6E94-493F-874A-6F3207563DE6}" srcOrd="0" destOrd="0" presId="urn:microsoft.com/office/officeart/2005/8/layout/orgChart1"/>
    <dgm:cxn modelId="{C725A5F6-48E4-4F05-B621-0B6256F90C3D}" type="presParOf" srcId="{AD56AFD9-897E-4BE7-8F23-4212277C2326}" destId="{0B4E017D-6785-46E4-AED6-4C9B9CA063A9}" srcOrd="1" destOrd="0" presId="urn:microsoft.com/office/officeart/2005/8/layout/orgChart1"/>
    <dgm:cxn modelId="{C7D71F54-4433-4C6F-90DB-05C105279406}" type="presParOf" srcId="{0B4E017D-6785-46E4-AED6-4C9B9CA063A9}" destId="{BFE84CB1-3515-40A4-925A-92C7E6339AA4}" srcOrd="0" destOrd="0" presId="urn:microsoft.com/office/officeart/2005/8/layout/orgChart1"/>
    <dgm:cxn modelId="{F932EE0C-9DB5-4BDC-9570-B9B662641EDB}" type="presParOf" srcId="{BFE84CB1-3515-40A4-925A-92C7E6339AA4}" destId="{005E75EB-0C84-4101-8611-DF14FB987B50}" srcOrd="0" destOrd="0" presId="urn:microsoft.com/office/officeart/2005/8/layout/orgChart1"/>
    <dgm:cxn modelId="{37D63F99-3683-4679-930A-EB95863539C4}" type="presParOf" srcId="{BFE84CB1-3515-40A4-925A-92C7E6339AA4}" destId="{0BCAB7D4-A6F6-415F-8972-01BA5F0475BD}" srcOrd="1" destOrd="0" presId="urn:microsoft.com/office/officeart/2005/8/layout/orgChart1"/>
    <dgm:cxn modelId="{9A475931-DA41-4903-933C-3F1889644C11}" type="presParOf" srcId="{0B4E017D-6785-46E4-AED6-4C9B9CA063A9}" destId="{73D387C0-02DC-486B-AE82-EAE6F163B8FB}" srcOrd="1" destOrd="0" presId="urn:microsoft.com/office/officeart/2005/8/layout/orgChart1"/>
    <dgm:cxn modelId="{52AA6331-6F60-4177-9BEA-E0052D2A6209}" type="presParOf" srcId="{0B4E017D-6785-46E4-AED6-4C9B9CA063A9}" destId="{2ABA459C-7CC3-482E-ADA4-D970B0CAB7B0}" srcOrd="2" destOrd="0" presId="urn:microsoft.com/office/officeart/2005/8/layout/orgChart1"/>
    <dgm:cxn modelId="{1BF8F0D2-A2C0-4718-9406-6090312E9FE2}" type="presParOf" srcId="{AD56AFD9-897E-4BE7-8F23-4212277C2326}" destId="{A7B04E36-05DA-4D60-9E5E-572978AB69B5}" srcOrd="2" destOrd="0" presId="urn:microsoft.com/office/officeart/2005/8/layout/orgChart1"/>
    <dgm:cxn modelId="{3A0FFBBB-D838-4DED-9642-8E1148352547}" type="presParOf" srcId="{AD56AFD9-897E-4BE7-8F23-4212277C2326}" destId="{6A75AF6E-7790-46F3-AD38-AA56397A17EB}" srcOrd="3" destOrd="0" presId="urn:microsoft.com/office/officeart/2005/8/layout/orgChart1"/>
    <dgm:cxn modelId="{FFBEC648-226E-458A-8A51-B36195A083DA}" type="presParOf" srcId="{6A75AF6E-7790-46F3-AD38-AA56397A17EB}" destId="{D1B3C372-7EAD-41E0-8B2B-4791FC8D6A60}" srcOrd="0" destOrd="0" presId="urn:microsoft.com/office/officeart/2005/8/layout/orgChart1"/>
    <dgm:cxn modelId="{8DE91B6C-AEE8-4031-83D8-115393D0C403}" type="presParOf" srcId="{D1B3C372-7EAD-41E0-8B2B-4791FC8D6A60}" destId="{D9C19BE2-7457-4D58-88E5-13F659BB5908}" srcOrd="0" destOrd="0" presId="urn:microsoft.com/office/officeart/2005/8/layout/orgChart1"/>
    <dgm:cxn modelId="{59166D32-7729-4083-8EB0-EE94CBF6012C}" type="presParOf" srcId="{D1B3C372-7EAD-41E0-8B2B-4791FC8D6A60}" destId="{92ABDB74-985C-4B00-936C-02F104FE0AC2}" srcOrd="1" destOrd="0" presId="urn:microsoft.com/office/officeart/2005/8/layout/orgChart1"/>
    <dgm:cxn modelId="{841C30DD-1CFB-41FB-9913-D07DCCD72D82}" type="presParOf" srcId="{6A75AF6E-7790-46F3-AD38-AA56397A17EB}" destId="{D78B5ECB-F9B0-463D-9A2A-B6661054787E}" srcOrd="1" destOrd="0" presId="urn:microsoft.com/office/officeart/2005/8/layout/orgChart1"/>
    <dgm:cxn modelId="{FDDA3799-178D-4C88-916A-198B6D7FD5EC}" type="presParOf" srcId="{6A75AF6E-7790-46F3-AD38-AA56397A17EB}" destId="{22BFE6EF-193F-46D4-A0DC-4006F9BD9575}" srcOrd="2" destOrd="0" presId="urn:microsoft.com/office/officeart/2005/8/layout/orgChart1"/>
    <dgm:cxn modelId="{5C583D70-8BCF-47BF-9CDF-CFE4F877B70E}" type="presParOf" srcId="{AD56AFD9-897E-4BE7-8F23-4212277C2326}" destId="{C2EF0640-4E9F-4013-B919-76D31FE02D46}" srcOrd="4" destOrd="0" presId="urn:microsoft.com/office/officeart/2005/8/layout/orgChart1"/>
    <dgm:cxn modelId="{653EBFE5-D1C3-4B87-B5C5-1875E71929B3}" type="presParOf" srcId="{AD56AFD9-897E-4BE7-8F23-4212277C2326}" destId="{A84F9207-8535-4757-8780-6333AD57CF8F}" srcOrd="5" destOrd="0" presId="urn:microsoft.com/office/officeart/2005/8/layout/orgChart1"/>
    <dgm:cxn modelId="{0940C6DC-DBC6-43D3-9D79-FA5DF91E613F}" type="presParOf" srcId="{A84F9207-8535-4757-8780-6333AD57CF8F}" destId="{8FA04BBE-E11E-4A84-AE9C-AC949072DD33}" srcOrd="0" destOrd="0" presId="urn:microsoft.com/office/officeart/2005/8/layout/orgChart1"/>
    <dgm:cxn modelId="{45E408DB-B275-4FC8-84A2-082DC5F3FA8C}" type="presParOf" srcId="{8FA04BBE-E11E-4A84-AE9C-AC949072DD33}" destId="{508A1090-B9F0-41C2-AB4B-BA2084A20D7C}" srcOrd="0" destOrd="0" presId="urn:microsoft.com/office/officeart/2005/8/layout/orgChart1"/>
    <dgm:cxn modelId="{F7BEB1D9-3472-4578-AB47-D9F1718DB3AB}" type="presParOf" srcId="{8FA04BBE-E11E-4A84-AE9C-AC949072DD33}" destId="{8E83AE25-1299-4C3A-80E9-73B07D43CE10}" srcOrd="1" destOrd="0" presId="urn:microsoft.com/office/officeart/2005/8/layout/orgChart1"/>
    <dgm:cxn modelId="{A47F4984-24E5-4DF6-B322-B55C24DBADE2}" type="presParOf" srcId="{A84F9207-8535-4757-8780-6333AD57CF8F}" destId="{74BE11F3-ABAF-4DF7-B76A-9750EF9A747A}" srcOrd="1" destOrd="0" presId="urn:microsoft.com/office/officeart/2005/8/layout/orgChart1"/>
    <dgm:cxn modelId="{6CB02C42-F2A6-48E5-9AB7-2C621BA36BF9}" type="presParOf" srcId="{A84F9207-8535-4757-8780-6333AD57CF8F}" destId="{B6738B4F-5C68-4C6F-95FD-7E93143EE1A4}" srcOrd="2" destOrd="0" presId="urn:microsoft.com/office/officeart/2005/8/layout/orgChart1"/>
    <dgm:cxn modelId="{D4F4A52E-DEE7-43EA-8D92-869C39A27B56}" type="presParOf" srcId="{4239E60F-CE5A-42CB-8695-6891446FEB56}" destId="{57801F0C-AD77-48EB-970C-B2B1D61D7C6E}" srcOrd="2" destOrd="0" presId="urn:microsoft.com/office/officeart/2005/8/layout/orgChart1"/>
  </dgm:cxnLst>
  <dgm:bg>
    <a:noFill/>
  </dgm:bg>
  <dgm:whole/>
  <dgm:extLst>
    <a:ext uri="http://schemas.microsoft.com/office/drawing/2008/diagram">
      <dsp:dataModelExt xmlns:dsp="http://schemas.microsoft.com/office/drawing/2008/diagram" relId="rId30" minVer="http://schemas.openxmlformats.org/drawingml/2006/diagram"/>
    </a:ext>
  </dgm:extLst>
</dgm:dataModel>
</file>

<file path=xl/diagrams/data7.xml><?xml version="1.0" encoding="utf-8"?>
<dgm:dataModel xmlns:dgm="http://schemas.openxmlformats.org/drawingml/2006/diagram" xmlns:a="http://schemas.openxmlformats.org/drawingml/2006/main">
  <dgm:ptLst>
    <dgm:pt modelId="{EA002893-040E-4A4B-83DA-FE7BEF7A4B53}" type="doc">
      <dgm:prSet loTypeId="urn:microsoft.com/office/officeart/2005/8/layout/orgChart1" loCatId="hierarchy" qsTypeId="urn:microsoft.com/office/officeart/2005/8/quickstyle/simple1" qsCatId="simple" csTypeId="urn:microsoft.com/office/officeart/2005/8/colors/accent1_2" csCatId="accent1" phldr="1"/>
      <dgm:spPr/>
      <dgm:t>
        <a:bodyPr/>
        <a:lstStyle/>
        <a:p>
          <a:endParaRPr lang="pt-BR"/>
        </a:p>
      </dgm:t>
    </dgm:pt>
    <dgm:pt modelId="{6803B033-1B01-4B16-88DD-484603E27642}">
      <dgm:prSet phldrT="[Texto]" custT="1"/>
      <dgm:spPr>
        <a:solidFill>
          <a:srgbClr val="C00000"/>
        </a:solidFill>
      </dgm:spPr>
      <dgm:t>
        <a:bodyPr/>
        <a:lstStyle/>
        <a:p>
          <a:r>
            <a:rPr lang="pt-BR" sz="1200" b="1" u="sng"/>
            <a:t>2: PMBC </a:t>
          </a:r>
          <a:r>
            <a:rPr lang="pt-BR" sz="1200" b="0" u="none"/>
            <a:t>- </a:t>
          </a:r>
        </a:p>
        <a:p>
          <a:r>
            <a:rPr lang="pt-BR" sz="1200" b="0" u="none"/>
            <a:t>Cardinalidade [0..1] </a:t>
          </a:r>
        </a:p>
      </dgm:t>
    </dgm:pt>
    <dgm:pt modelId="{99569ED8-4E08-4087-9D0D-2A8CE357635A}" type="parTrans" cxnId="{0004059B-E76C-4352-97C3-C766133018AD}">
      <dgm:prSet/>
      <dgm:spPr/>
      <dgm:t>
        <a:bodyPr/>
        <a:lstStyle/>
        <a:p>
          <a:endParaRPr lang="pt-BR"/>
        </a:p>
      </dgm:t>
    </dgm:pt>
    <dgm:pt modelId="{303A3A61-3264-44B3-83D1-620F4A65A1F8}" type="sibTrans" cxnId="{0004059B-E76C-4352-97C3-C766133018AD}">
      <dgm:prSet/>
      <dgm:spPr/>
      <dgm:t>
        <a:bodyPr/>
        <a:lstStyle/>
        <a:p>
          <a:endParaRPr lang="pt-BR"/>
        </a:p>
      </dgm:t>
    </dgm:pt>
    <dgm:pt modelId="{60257331-2462-4D8C-BB63-69E510E2E57B}">
      <dgm:prSet phldrT="[Texto]" custT="1"/>
      <dgm:spPr>
        <a:solidFill>
          <a:srgbClr val="C00000"/>
        </a:solidFill>
      </dgm:spPr>
      <dgm:t>
        <a:bodyPr/>
        <a:lstStyle/>
        <a:p>
          <a:r>
            <a:rPr lang="pt-BR" sz="1200"/>
            <a:t>Layout Movimento de Provisão (REGPB)</a:t>
          </a:r>
        </a:p>
      </dgm:t>
    </dgm:pt>
    <dgm:pt modelId="{EFD38FBD-81A8-43DA-B500-EFD6133771BF}" type="parTrans" cxnId="{FA5A15D4-D50A-483A-ABEA-1BAA9F418900}">
      <dgm:prSet/>
      <dgm:spPr/>
      <dgm:t>
        <a:bodyPr/>
        <a:lstStyle/>
        <a:p>
          <a:endParaRPr lang="pt-BR"/>
        </a:p>
      </dgm:t>
    </dgm:pt>
    <dgm:pt modelId="{D60A2F32-22AE-4F0F-8746-1B64A6454939}" type="sibTrans" cxnId="{FA5A15D4-D50A-483A-ABEA-1BAA9F418900}">
      <dgm:prSet/>
      <dgm:spPr/>
      <dgm:t>
        <a:bodyPr/>
        <a:lstStyle/>
        <a:p>
          <a:endParaRPr lang="pt-BR"/>
        </a:p>
      </dgm:t>
    </dgm:pt>
    <dgm:pt modelId="{ED26BE4D-024B-4320-B44B-ADAD3DB8161D}">
      <dgm:prSet phldrT="[Texto]" custT="1"/>
      <dgm:spPr>
        <a:solidFill>
          <a:srgbClr val="C00000"/>
        </a:solidFill>
      </dgm:spPr>
      <dgm:t>
        <a:bodyPr/>
        <a:lstStyle/>
        <a:p>
          <a:r>
            <a:rPr lang="pt-BR" sz="1200" b="1" u="sng"/>
            <a:t>1:  Movimentação de Provisões Técnicas de Benefícios Concedidos </a:t>
          </a:r>
          <a:r>
            <a:rPr lang="pt-BR" sz="1200" b="0" u="none"/>
            <a:t>- </a:t>
          </a:r>
        </a:p>
        <a:p>
          <a:r>
            <a:rPr lang="pt-BR" sz="1200" b="0" u="none"/>
            <a:t>Cardinalidade [0..N] </a:t>
          </a:r>
        </a:p>
      </dgm:t>
    </dgm:pt>
    <dgm:pt modelId="{0BBF80FA-4A59-4BD6-954E-11A0176B6AD7}" type="parTrans" cxnId="{C456368D-EEA5-49D9-97EC-A7C1148262B1}">
      <dgm:prSet/>
      <dgm:spPr/>
      <dgm:t>
        <a:bodyPr/>
        <a:lstStyle/>
        <a:p>
          <a:endParaRPr lang="pt-BR"/>
        </a:p>
      </dgm:t>
    </dgm:pt>
    <dgm:pt modelId="{4B29FBB5-C111-4E60-9522-90D0D16A30A1}" type="sibTrans" cxnId="{C456368D-EEA5-49D9-97EC-A7C1148262B1}">
      <dgm:prSet/>
      <dgm:spPr/>
      <dgm:t>
        <a:bodyPr/>
        <a:lstStyle/>
        <a:p>
          <a:endParaRPr lang="pt-BR"/>
        </a:p>
      </dgm:t>
    </dgm:pt>
    <dgm:pt modelId="{3FD60AB1-A523-4F24-B006-E0256A063D83}">
      <dgm:prSet phldrT="[Texto]" custT="1"/>
      <dgm:spPr>
        <a:solidFill>
          <a:srgbClr val="C00000"/>
        </a:solidFill>
      </dgm:spPr>
      <dgm:t>
        <a:bodyPr/>
        <a:lstStyle/>
        <a:p>
          <a:r>
            <a:rPr lang="pt-BR" sz="1200" b="1" u="sng"/>
            <a:t>3: Informações do FIE PMBC </a:t>
          </a:r>
          <a:r>
            <a:rPr lang="pt-BR" sz="1200" b="0" u="none"/>
            <a:t>-</a:t>
          </a:r>
        </a:p>
        <a:p>
          <a:r>
            <a:rPr lang="pt-BR" sz="1200" b="0" u="none"/>
            <a:t> Cardinalidade  [1..N] </a:t>
          </a:r>
        </a:p>
      </dgm:t>
    </dgm:pt>
    <dgm:pt modelId="{1DAAB5C5-B441-419A-A6E3-1DCB325A0AF9}" type="parTrans" cxnId="{6AB66DAC-D5D3-4426-A753-DAB5597981F9}">
      <dgm:prSet/>
      <dgm:spPr/>
      <dgm:t>
        <a:bodyPr/>
        <a:lstStyle/>
        <a:p>
          <a:endParaRPr lang="pt-BR"/>
        </a:p>
      </dgm:t>
    </dgm:pt>
    <dgm:pt modelId="{2C040390-94B7-471A-8BA4-E64B0AD8C116}" type="sibTrans" cxnId="{6AB66DAC-D5D3-4426-A753-DAB5597981F9}">
      <dgm:prSet/>
      <dgm:spPr/>
      <dgm:t>
        <a:bodyPr/>
        <a:lstStyle/>
        <a:p>
          <a:endParaRPr lang="pt-BR"/>
        </a:p>
      </dgm:t>
    </dgm:pt>
    <dgm:pt modelId="{09DBDE2C-6146-46B9-9498-99F1EF111AB3}">
      <dgm:prSet phldrT="[Texto]" custT="1"/>
      <dgm:spPr>
        <a:solidFill>
          <a:srgbClr val="C00000"/>
        </a:solidFill>
      </dgm:spPr>
      <dgm:t>
        <a:bodyPr/>
        <a:lstStyle/>
        <a:p>
          <a:r>
            <a:rPr lang="pt-BR" sz="1200" b="1" u="sng"/>
            <a:t>4: PMBaC </a:t>
          </a:r>
          <a:r>
            <a:rPr lang="pt-BR" sz="1200" b="0" u="none"/>
            <a:t>-</a:t>
          </a:r>
        </a:p>
        <a:p>
          <a:r>
            <a:rPr lang="pt-BR" sz="1200" b="0" u="none"/>
            <a:t> Cardinalidade [0..1] </a:t>
          </a:r>
        </a:p>
      </dgm:t>
    </dgm:pt>
    <dgm:pt modelId="{3B5043AE-8E1F-416E-AD01-57917D3E425B}" type="parTrans" cxnId="{3B635A77-5D39-476A-81A7-57A25D8D0881}">
      <dgm:prSet/>
      <dgm:spPr/>
      <dgm:t>
        <a:bodyPr/>
        <a:lstStyle/>
        <a:p>
          <a:endParaRPr lang="pt-BR"/>
        </a:p>
      </dgm:t>
    </dgm:pt>
    <dgm:pt modelId="{75218CFA-28DA-439E-B5C9-2B40969C32B7}" type="sibTrans" cxnId="{3B635A77-5D39-476A-81A7-57A25D8D0881}">
      <dgm:prSet/>
      <dgm:spPr/>
      <dgm:t>
        <a:bodyPr/>
        <a:lstStyle/>
        <a:p>
          <a:endParaRPr lang="pt-BR"/>
        </a:p>
      </dgm:t>
    </dgm:pt>
    <dgm:pt modelId="{AF37F48C-523F-423A-AA66-4F70BE9D76C9}">
      <dgm:prSet phldrT="[Texto]" custT="1"/>
      <dgm:spPr>
        <a:solidFill>
          <a:srgbClr val="C00000"/>
        </a:solidFill>
      </dgm:spPr>
      <dgm:t>
        <a:bodyPr/>
        <a:lstStyle/>
        <a:p>
          <a:r>
            <a:rPr lang="pt-BR" sz="1200" b="1" u="sng"/>
            <a:t>5: Informações do FIE PMBaC </a:t>
          </a:r>
          <a:r>
            <a:rPr lang="pt-BR" sz="1200" b="0" u="none"/>
            <a:t>-</a:t>
          </a:r>
        </a:p>
        <a:p>
          <a:r>
            <a:rPr lang="pt-BR" sz="1200" b="0" u="none"/>
            <a:t> Cardinalidade [1..N]</a:t>
          </a:r>
        </a:p>
      </dgm:t>
    </dgm:pt>
    <dgm:pt modelId="{993DA34A-6151-4286-A554-228E01CECD6D}" type="parTrans" cxnId="{077BD67C-C0D8-4ACB-A254-9D990672BEA2}">
      <dgm:prSet/>
      <dgm:spPr/>
      <dgm:t>
        <a:bodyPr/>
        <a:lstStyle/>
        <a:p>
          <a:endParaRPr lang="pt-BR"/>
        </a:p>
      </dgm:t>
    </dgm:pt>
    <dgm:pt modelId="{DD2EE1CA-8855-479D-967B-14E0F74FA4A6}" type="sibTrans" cxnId="{077BD67C-C0D8-4ACB-A254-9D990672BEA2}">
      <dgm:prSet/>
      <dgm:spPr/>
      <dgm:t>
        <a:bodyPr/>
        <a:lstStyle/>
        <a:p>
          <a:endParaRPr lang="pt-BR"/>
        </a:p>
      </dgm:t>
    </dgm:pt>
    <dgm:pt modelId="{1AF113E8-B2E8-4EE6-B690-45FB93D91E15}">
      <dgm:prSet phldrT="[Texto]" custT="1"/>
      <dgm:spPr>
        <a:solidFill>
          <a:srgbClr val="7030A0"/>
        </a:solidFill>
      </dgm:spPr>
      <dgm:t>
        <a:bodyPr/>
        <a:lstStyle/>
        <a:p>
          <a:r>
            <a:rPr lang="pt-BR" sz="1200" b="1" u="sng"/>
            <a:t>B: Alteração </a:t>
          </a:r>
          <a:r>
            <a:rPr lang="pt-BR" sz="1200" b="0" u="none"/>
            <a:t>- </a:t>
          </a:r>
        </a:p>
        <a:p>
          <a:r>
            <a:rPr lang="pt-BR" sz="1200" b="0" u="none"/>
            <a:t>Cardinalidade [1]</a:t>
          </a:r>
        </a:p>
      </dgm:t>
    </dgm:pt>
    <dgm:pt modelId="{85808E2D-89B5-4C75-AEA0-D20C28BAB0C2}" type="parTrans" cxnId="{47F23428-18EF-4812-8F5A-D422EDEFBBA0}">
      <dgm:prSet/>
      <dgm:spPr/>
      <dgm:t>
        <a:bodyPr/>
        <a:lstStyle/>
        <a:p>
          <a:endParaRPr lang="pt-BR"/>
        </a:p>
      </dgm:t>
    </dgm:pt>
    <dgm:pt modelId="{1BCC6F52-25E3-4924-80D5-26F970FA5B80}" type="sibTrans" cxnId="{47F23428-18EF-4812-8F5A-D422EDEFBBA0}">
      <dgm:prSet/>
      <dgm:spPr/>
      <dgm:t>
        <a:bodyPr/>
        <a:lstStyle/>
        <a:p>
          <a:endParaRPr lang="pt-BR"/>
        </a:p>
      </dgm:t>
    </dgm:pt>
    <dgm:pt modelId="{F96D4A3A-DF9A-4930-BB65-2E1BE94B81E3}" type="pres">
      <dgm:prSet presAssocID="{EA002893-040E-4A4B-83DA-FE7BEF7A4B53}" presName="hierChild1" presStyleCnt="0">
        <dgm:presLayoutVars>
          <dgm:orgChart val="1"/>
          <dgm:chPref val="1"/>
          <dgm:dir/>
          <dgm:animOne val="branch"/>
          <dgm:animLvl val="lvl"/>
          <dgm:resizeHandles/>
        </dgm:presLayoutVars>
      </dgm:prSet>
      <dgm:spPr/>
    </dgm:pt>
    <dgm:pt modelId="{9623D681-3D07-4D6A-8FCE-833AC8A39A5E}" type="pres">
      <dgm:prSet presAssocID="{60257331-2462-4D8C-BB63-69E510E2E57B}" presName="hierRoot1" presStyleCnt="0">
        <dgm:presLayoutVars>
          <dgm:hierBranch val="init"/>
        </dgm:presLayoutVars>
      </dgm:prSet>
      <dgm:spPr/>
    </dgm:pt>
    <dgm:pt modelId="{D7BD2735-C892-4DD1-A748-0AF104EA8023}" type="pres">
      <dgm:prSet presAssocID="{60257331-2462-4D8C-BB63-69E510E2E57B}" presName="rootComposite1" presStyleCnt="0"/>
      <dgm:spPr/>
    </dgm:pt>
    <dgm:pt modelId="{F6E0423A-D76F-4EDF-A663-E26A0E6CF1EA}" type="pres">
      <dgm:prSet presAssocID="{60257331-2462-4D8C-BB63-69E510E2E57B}" presName="rootText1" presStyleLbl="node0" presStyleIdx="0" presStyleCnt="1" custLinFactY="-300000" custLinFactNeighborX="-1565" custLinFactNeighborY="-345637">
        <dgm:presLayoutVars>
          <dgm:chPref val="3"/>
        </dgm:presLayoutVars>
      </dgm:prSet>
      <dgm:spPr/>
    </dgm:pt>
    <dgm:pt modelId="{CF7E0688-7FA8-4F5F-825A-7B97361374CC}" type="pres">
      <dgm:prSet presAssocID="{60257331-2462-4D8C-BB63-69E510E2E57B}" presName="rootConnector1" presStyleLbl="node1" presStyleIdx="0" presStyleCnt="0"/>
      <dgm:spPr/>
    </dgm:pt>
    <dgm:pt modelId="{4D911A44-3221-405C-8041-E7FFB6875E86}" type="pres">
      <dgm:prSet presAssocID="{60257331-2462-4D8C-BB63-69E510E2E57B}" presName="hierChild2" presStyleCnt="0"/>
      <dgm:spPr/>
    </dgm:pt>
    <dgm:pt modelId="{5F3316D2-9F20-4F84-880A-A81143C9B45B}" type="pres">
      <dgm:prSet presAssocID="{0BBF80FA-4A59-4BD6-954E-11A0176B6AD7}" presName="Name37" presStyleLbl="parChTrans1D2" presStyleIdx="0" presStyleCnt="6"/>
      <dgm:spPr/>
    </dgm:pt>
    <dgm:pt modelId="{77F89409-46A4-4FC4-8B26-D4179697917D}" type="pres">
      <dgm:prSet presAssocID="{ED26BE4D-024B-4320-B44B-ADAD3DB8161D}" presName="hierRoot2" presStyleCnt="0">
        <dgm:presLayoutVars>
          <dgm:hierBranch val="init"/>
        </dgm:presLayoutVars>
      </dgm:prSet>
      <dgm:spPr/>
    </dgm:pt>
    <dgm:pt modelId="{57BAD78A-EC3A-4732-8334-E5D4500745F1}" type="pres">
      <dgm:prSet presAssocID="{ED26BE4D-024B-4320-B44B-ADAD3DB8161D}" presName="rootComposite" presStyleCnt="0"/>
      <dgm:spPr/>
    </dgm:pt>
    <dgm:pt modelId="{BADCC22F-BB20-4E76-9D7E-607A52374C6C}" type="pres">
      <dgm:prSet presAssocID="{ED26BE4D-024B-4320-B44B-ADAD3DB8161D}" presName="rootText" presStyleLbl="node2" presStyleIdx="0" presStyleCnt="6" custLinFactY="-290531" custLinFactNeighborX="1202" custLinFactNeighborY="-300000">
        <dgm:presLayoutVars>
          <dgm:chPref val="3"/>
        </dgm:presLayoutVars>
      </dgm:prSet>
      <dgm:spPr/>
    </dgm:pt>
    <dgm:pt modelId="{AF7BD761-DFCC-4ACC-9EBC-DD4AE571B8B6}" type="pres">
      <dgm:prSet presAssocID="{ED26BE4D-024B-4320-B44B-ADAD3DB8161D}" presName="rootConnector" presStyleLbl="node2" presStyleIdx="0" presStyleCnt="6"/>
      <dgm:spPr/>
    </dgm:pt>
    <dgm:pt modelId="{510E1E2D-5673-4526-B647-3FDB8774D57A}" type="pres">
      <dgm:prSet presAssocID="{ED26BE4D-024B-4320-B44B-ADAD3DB8161D}" presName="hierChild4" presStyleCnt="0"/>
      <dgm:spPr/>
    </dgm:pt>
    <dgm:pt modelId="{841D866A-0F1E-4A1F-AECD-A1062645D496}" type="pres">
      <dgm:prSet presAssocID="{ED26BE4D-024B-4320-B44B-ADAD3DB8161D}" presName="hierChild5" presStyleCnt="0"/>
      <dgm:spPr/>
    </dgm:pt>
    <dgm:pt modelId="{1F3A237E-9EAF-4169-9E93-DA8BB5B8D306}" type="pres">
      <dgm:prSet presAssocID="{99569ED8-4E08-4087-9D0D-2A8CE357635A}" presName="Name37" presStyleLbl="parChTrans1D2" presStyleIdx="1" presStyleCnt="6"/>
      <dgm:spPr/>
    </dgm:pt>
    <dgm:pt modelId="{172964DF-8663-4F3D-96F6-9ED7735CADC3}" type="pres">
      <dgm:prSet presAssocID="{6803B033-1B01-4B16-88DD-484603E27642}" presName="hierRoot2" presStyleCnt="0">
        <dgm:presLayoutVars>
          <dgm:hierBranch val="init"/>
        </dgm:presLayoutVars>
      </dgm:prSet>
      <dgm:spPr/>
    </dgm:pt>
    <dgm:pt modelId="{547C9B31-260B-49F3-B2D2-0D11553D3745}" type="pres">
      <dgm:prSet presAssocID="{6803B033-1B01-4B16-88DD-484603E27642}" presName="rootComposite" presStyleCnt="0"/>
      <dgm:spPr/>
    </dgm:pt>
    <dgm:pt modelId="{2AFB968A-1D93-4087-854E-50D9EC87E9F8}" type="pres">
      <dgm:prSet presAssocID="{6803B033-1B01-4B16-88DD-484603E27642}" presName="rootText" presStyleLbl="node2" presStyleIdx="1" presStyleCnt="6" custLinFactY="-290531" custLinFactNeighborX="-140" custLinFactNeighborY="-300000">
        <dgm:presLayoutVars>
          <dgm:chPref val="3"/>
        </dgm:presLayoutVars>
      </dgm:prSet>
      <dgm:spPr/>
    </dgm:pt>
    <dgm:pt modelId="{FD588395-4920-4A1B-B0E7-82661CCF8F64}" type="pres">
      <dgm:prSet presAssocID="{6803B033-1B01-4B16-88DD-484603E27642}" presName="rootConnector" presStyleLbl="node2" presStyleIdx="1" presStyleCnt="6"/>
      <dgm:spPr/>
    </dgm:pt>
    <dgm:pt modelId="{72B31A93-2406-458A-B357-A0D76C57EAC0}" type="pres">
      <dgm:prSet presAssocID="{6803B033-1B01-4B16-88DD-484603E27642}" presName="hierChild4" presStyleCnt="0"/>
      <dgm:spPr/>
    </dgm:pt>
    <dgm:pt modelId="{B6C75F58-A108-498B-BF12-D0167BAB597D}" type="pres">
      <dgm:prSet presAssocID="{6803B033-1B01-4B16-88DD-484603E27642}" presName="hierChild5" presStyleCnt="0"/>
      <dgm:spPr/>
    </dgm:pt>
    <dgm:pt modelId="{F51F6EA0-2DC6-418E-B0B7-EEB671C2D62E}" type="pres">
      <dgm:prSet presAssocID="{1DAAB5C5-B441-419A-A6E3-1DCB325A0AF9}" presName="Name37" presStyleLbl="parChTrans1D2" presStyleIdx="2" presStyleCnt="6"/>
      <dgm:spPr/>
    </dgm:pt>
    <dgm:pt modelId="{DA8D0BC7-83C9-4556-8727-71E54D5BCEBA}" type="pres">
      <dgm:prSet presAssocID="{3FD60AB1-A523-4F24-B006-E0256A063D83}" presName="hierRoot2" presStyleCnt="0">
        <dgm:presLayoutVars>
          <dgm:hierBranch val="init"/>
        </dgm:presLayoutVars>
      </dgm:prSet>
      <dgm:spPr/>
    </dgm:pt>
    <dgm:pt modelId="{75BFABBC-F25F-4098-A95F-CD34A0B58178}" type="pres">
      <dgm:prSet presAssocID="{3FD60AB1-A523-4F24-B006-E0256A063D83}" presName="rootComposite" presStyleCnt="0"/>
      <dgm:spPr/>
    </dgm:pt>
    <dgm:pt modelId="{CD9956E7-7331-48C6-80C1-287DAC795051}" type="pres">
      <dgm:prSet presAssocID="{3FD60AB1-A523-4F24-B006-E0256A063D83}" presName="rootText" presStyleLbl="node2" presStyleIdx="2" presStyleCnt="6" custLinFactY="-290531" custLinFactNeighborX="-140" custLinFactNeighborY="-300000">
        <dgm:presLayoutVars>
          <dgm:chPref val="3"/>
        </dgm:presLayoutVars>
      </dgm:prSet>
      <dgm:spPr/>
    </dgm:pt>
    <dgm:pt modelId="{B0E4A789-9D18-4A24-81E8-88FCB9E99383}" type="pres">
      <dgm:prSet presAssocID="{3FD60AB1-A523-4F24-B006-E0256A063D83}" presName="rootConnector" presStyleLbl="node2" presStyleIdx="2" presStyleCnt="6"/>
      <dgm:spPr/>
    </dgm:pt>
    <dgm:pt modelId="{F08E7184-0379-4BB9-9B4D-4BD9BCAC270A}" type="pres">
      <dgm:prSet presAssocID="{3FD60AB1-A523-4F24-B006-E0256A063D83}" presName="hierChild4" presStyleCnt="0"/>
      <dgm:spPr/>
    </dgm:pt>
    <dgm:pt modelId="{49D96467-CEDC-4DE2-8058-3C7A2B3B1F19}" type="pres">
      <dgm:prSet presAssocID="{3FD60AB1-A523-4F24-B006-E0256A063D83}" presName="hierChild5" presStyleCnt="0"/>
      <dgm:spPr/>
    </dgm:pt>
    <dgm:pt modelId="{66A5A979-4046-4E81-A5DC-70ADDA393FF7}" type="pres">
      <dgm:prSet presAssocID="{3B5043AE-8E1F-416E-AD01-57917D3E425B}" presName="Name37" presStyleLbl="parChTrans1D2" presStyleIdx="3" presStyleCnt="6"/>
      <dgm:spPr/>
    </dgm:pt>
    <dgm:pt modelId="{E0AFE78E-A614-4900-87CA-6275E9C2040E}" type="pres">
      <dgm:prSet presAssocID="{09DBDE2C-6146-46B9-9498-99F1EF111AB3}" presName="hierRoot2" presStyleCnt="0">
        <dgm:presLayoutVars>
          <dgm:hierBranch val="init"/>
        </dgm:presLayoutVars>
      </dgm:prSet>
      <dgm:spPr/>
    </dgm:pt>
    <dgm:pt modelId="{35C92C18-60DC-4710-800A-A45DC941AC36}" type="pres">
      <dgm:prSet presAssocID="{09DBDE2C-6146-46B9-9498-99F1EF111AB3}" presName="rootComposite" presStyleCnt="0"/>
      <dgm:spPr/>
    </dgm:pt>
    <dgm:pt modelId="{E759FFAA-2D23-4976-BC06-BBE02A5BA24D}" type="pres">
      <dgm:prSet presAssocID="{09DBDE2C-6146-46B9-9498-99F1EF111AB3}" presName="rootText" presStyleLbl="node2" presStyleIdx="3" presStyleCnt="6" custLinFactY="-290531" custLinFactNeighborX="-140" custLinFactNeighborY="-300000">
        <dgm:presLayoutVars>
          <dgm:chPref val="3"/>
        </dgm:presLayoutVars>
      </dgm:prSet>
      <dgm:spPr/>
    </dgm:pt>
    <dgm:pt modelId="{5C3E209E-338E-4E9A-AA8E-4D1722760EB0}" type="pres">
      <dgm:prSet presAssocID="{09DBDE2C-6146-46B9-9498-99F1EF111AB3}" presName="rootConnector" presStyleLbl="node2" presStyleIdx="3" presStyleCnt="6"/>
      <dgm:spPr/>
    </dgm:pt>
    <dgm:pt modelId="{BDE0A11A-24C6-4EB6-B1A4-89A2F62A81E0}" type="pres">
      <dgm:prSet presAssocID="{09DBDE2C-6146-46B9-9498-99F1EF111AB3}" presName="hierChild4" presStyleCnt="0"/>
      <dgm:spPr/>
    </dgm:pt>
    <dgm:pt modelId="{8C094AA2-DE5E-4D25-8530-498B6EB8767F}" type="pres">
      <dgm:prSet presAssocID="{09DBDE2C-6146-46B9-9498-99F1EF111AB3}" presName="hierChild5" presStyleCnt="0"/>
      <dgm:spPr/>
    </dgm:pt>
    <dgm:pt modelId="{9DEBC6AE-2F46-4B73-B714-809F8EF73450}" type="pres">
      <dgm:prSet presAssocID="{993DA34A-6151-4286-A554-228E01CECD6D}" presName="Name37" presStyleLbl="parChTrans1D2" presStyleIdx="4" presStyleCnt="6"/>
      <dgm:spPr/>
    </dgm:pt>
    <dgm:pt modelId="{BF344442-FC1A-4321-AE7A-43D7EB3EC93C}" type="pres">
      <dgm:prSet presAssocID="{AF37F48C-523F-423A-AA66-4F70BE9D76C9}" presName="hierRoot2" presStyleCnt="0">
        <dgm:presLayoutVars>
          <dgm:hierBranch val="init"/>
        </dgm:presLayoutVars>
      </dgm:prSet>
      <dgm:spPr/>
    </dgm:pt>
    <dgm:pt modelId="{1CB2D622-8345-429D-9583-35C475BB4FB5}" type="pres">
      <dgm:prSet presAssocID="{AF37F48C-523F-423A-AA66-4F70BE9D76C9}" presName="rootComposite" presStyleCnt="0"/>
      <dgm:spPr/>
    </dgm:pt>
    <dgm:pt modelId="{53A8C952-54EF-471B-A109-7EF022A58B16}" type="pres">
      <dgm:prSet presAssocID="{AF37F48C-523F-423A-AA66-4F70BE9D76C9}" presName="rootText" presStyleLbl="node2" presStyleIdx="4" presStyleCnt="6" custLinFactY="-290531" custLinFactNeighborX="-140" custLinFactNeighborY="-300000">
        <dgm:presLayoutVars>
          <dgm:chPref val="3"/>
        </dgm:presLayoutVars>
      </dgm:prSet>
      <dgm:spPr/>
    </dgm:pt>
    <dgm:pt modelId="{D552D20D-38E2-4779-A220-6763CEEFBDAF}" type="pres">
      <dgm:prSet presAssocID="{AF37F48C-523F-423A-AA66-4F70BE9D76C9}" presName="rootConnector" presStyleLbl="node2" presStyleIdx="4" presStyleCnt="6"/>
      <dgm:spPr/>
    </dgm:pt>
    <dgm:pt modelId="{56114460-8C60-4E79-9094-FF5B7670F1C2}" type="pres">
      <dgm:prSet presAssocID="{AF37F48C-523F-423A-AA66-4F70BE9D76C9}" presName="hierChild4" presStyleCnt="0"/>
      <dgm:spPr/>
    </dgm:pt>
    <dgm:pt modelId="{13498342-E53F-455A-B6DF-46A791508363}" type="pres">
      <dgm:prSet presAssocID="{AF37F48C-523F-423A-AA66-4F70BE9D76C9}" presName="hierChild5" presStyleCnt="0"/>
      <dgm:spPr/>
    </dgm:pt>
    <dgm:pt modelId="{D683CDA3-43DA-4D19-A113-D2369F08FA89}" type="pres">
      <dgm:prSet presAssocID="{85808E2D-89B5-4C75-AEA0-D20C28BAB0C2}" presName="Name37" presStyleLbl="parChTrans1D2" presStyleIdx="5" presStyleCnt="6"/>
      <dgm:spPr/>
    </dgm:pt>
    <dgm:pt modelId="{1830BF2D-37B6-4D6F-B085-82A7B664729B}" type="pres">
      <dgm:prSet presAssocID="{1AF113E8-B2E8-4EE6-B690-45FB93D91E15}" presName="hierRoot2" presStyleCnt="0">
        <dgm:presLayoutVars>
          <dgm:hierBranch val="init"/>
        </dgm:presLayoutVars>
      </dgm:prSet>
      <dgm:spPr/>
    </dgm:pt>
    <dgm:pt modelId="{C131608E-7A52-4B16-91FE-171B6C5020F0}" type="pres">
      <dgm:prSet presAssocID="{1AF113E8-B2E8-4EE6-B690-45FB93D91E15}" presName="rootComposite" presStyleCnt="0"/>
      <dgm:spPr/>
    </dgm:pt>
    <dgm:pt modelId="{53FADF08-D341-4893-ACBC-E62CC7FCFC54}" type="pres">
      <dgm:prSet presAssocID="{1AF113E8-B2E8-4EE6-B690-45FB93D91E15}" presName="rootText" presStyleLbl="node2" presStyleIdx="5" presStyleCnt="6" custLinFactY="-290531" custLinFactNeighborX="-140" custLinFactNeighborY="-300000">
        <dgm:presLayoutVars>
          <dgm:chPref val="3"/>
        </dgm:presLayoutVars>
      </dgm:prSet>
      <dgm:spPr/>
    </dgm:pt>
    <dgm:pt modelId="{E8C80559-0145-482E-A891-D64716FCFD97}" type="pres">
      <dgm:prSet presAssocID="{1AF113E8-B2E8-4EE6-B690-45FB93D91E15}" presName="rootConnector" presStyleLbl="node2" presStyleIdx="5" presStyleCnt="6"/>
      <dgm:spPr/>
    </dgm:pt>
    <dgm:pt modelId="{D917C8FD-0210-4034-B33D-40A0AB2C090E}" type="pres">
      <dgm:prSet presAssocID="{1AF113E8-B2E8-4EE6-B690-45FB93D91E15}" presName="hierChild4" presStyleCnt="0"/>
      <dgm:spPr/>
    </dgm:pt>
    <dgm:pt modelId="{206B0DE7-C16E-4EFA-88E8-9AE2473571C6}" type="pres">
      <dgm:prSet presAssocID="{1AF113E8-B2E8-4EE6-B690-45FB93D91E15}" presName="hierChild5" presStyleCnt="0"/>
      <dgm:spPr/>
    </dgm:pt>
    <dgm:pt modelId="{2CA2E25E-01AD-4740-90B8-F5A35C34DFE3}" type="pres">
      <dgm:prSet presAssocID="{60257331-2462-4D8C-BB63-69E510E2E57B}" presName="hierChild3" presStyleCnt="0"/>
      <dgm:spPr/>
    </dgm:pt>
  </dgm:ptLst>
  <dgm:cxnLst>
    <dgm:cxn modelId="{9AE84E00-B466-43AD-BE9B-199317B803D2}" type="presOf" srcId="{AF37F48C-523F-423A-AA66-4F70BE9D76C9}" destId="{53A8C952-54EF-471B-A109-7EF022A58B16}" srcOrd="0" destOrd="0" presId="urn:microsoft.com/office/officeart/2005/8/layout/orgChart1"/>
    <dgm:cxn modelId="{9DBAE513-57E8-4D23-8545-7151990F881A}" type="presOf" srcId="{09DBDE2C-6146-46B9-9498-99F1EF111AB3}" destId="{5C3E209E-338E-4E9A-AA8E-4D1722760EB0}" srcOrd="1" destOrd="0" presId="urn:microsoft.com/office/officeart/2005/8/layout/orgChart1"/>
    <dgm:cxn modelId="{1D094C1A-A0D7-4ECA-8F78-A0A2B7B79044}" type="presOf" srcId="{0BBF80FA-4A59-4BD6-954E-11A0176B6AD7}" destId="{5F3316D2-9F20-4F84-880A-A81143C9B45B}" srcOrd="0" destOrd="0" presId="urn:microsoft.com/office/officeart/2005/8/layout/orgChart1"/>
    <dgm:cxn modelId="{9F14EB27-0823-4A7B-8B84-BBDB150F624D}" type="presOf" srcId="{3FD60AB1-A523-4F24-B006-E0256A063D83}" destId="{B0E4A789-9D18-4A24-81E8-88FCB9E99383}" srcOrd="1" destOrd="0" presId="urn:microsoft.com/office/officeart/2005/8/layout/orgChart1"/>
    <dgm:cxn modelId="{47F23428-18EF-4812-8F5A-D422EDEFBBA0}" srcId="{60257331-2462-4D8C-BB63-69E510E2E57B}" destId="{1AF113E8-B2E8-4EE6-B690-45FB93D91E15}" srcOrd="5" destOrd="0" parTransId="{85808E2D-89B5-4C75-AEA0-D20C28BAB0C2}" sibTransId="{1BCC6F52-25E3-4924-80D5-26F970FA5B80}"/>
    <dgm:cxn modelId="{B8571E2C-B25F-4090-AB52-4BA5D2DA9D0F}" type="presOf" srcId="{60257331-2462-4D8C-BB63-69E510E2E57B}" destId="{F6E0423A-D76F-4EDF-A663-E26A0E6CF1EA}" srcOrd="0" destOrd="0" presId="urn:microsoft.com/office/officeart/2005/8/layout/orgChart1"/>
    <dgm:cxn modelId="{7B372538-2B87-492D-97E7-1300D6FF3877}" type="presOf" srcId="{85808E2D-89B5-4C75-AEA0-D20C28BAB0C2}" destId="{D683CDA3-43DA-4D19-A113-D2369F08FA89}" srcOrd="0" destOrd="0" presId="urn:microsoft.com/office/officeart/2005/8/layout/orgChart1"/>
    <dgm:cxn modelId="{9ABA6039-E47E-49ED-B687-45E09AC78B50}" type="presOf" srcId="{99569ED8-4E08-4087-9D0D-2A8CE357635A}" destId="{1F3A237E-9EAF-4169-9E93-DA8BB5B8D306}" srcOrd="0" destOrd="0" presId="urn:microsoft.com/office/officeart/2005/8/layout/orgChart1"/>
    <dgm:cxn modelId="{76361861-AF5F-40CA-B273-654048264B1A}" type="presOf" srcId="{60257331-2462-4D8C-BB63-69E510E2E57B}" destId="{CF7E0688-7FA8-4F5F-825A-7B97361374CC}" srcOrd="1" destOrd="0" presId="urn:microsoft.com/office/officeart/2005/8/layout/orgChart1"/>
    <dgm:cxn modelId="{BD64A64B-CA42-4088-B94E-D4BA2E035788}" type="presOf" srcId="{09DBDE2C-6146-46B9-9498-99F1EF111AB3}" destId="{E759FFAA-2D23-4976-BC06-BBE02A5BA24D}" srcOrd="0" destOrd="0" presId="urn:microsoft.com/office/officeart/2005/8/layout/orgChart1"/>
    <dgm:cxn modelId="{72865A50-FD4F-4A71-BAB8-1668CEBF7A9E}" type="presOf" srcId="{ED26BE4D-024B-4320-B44B-ADAD3DB8161D}" destId="{AF7BD761-DFCC-4ACC-9EBC-DD4AE571B8B6}" srcOrd="1" destOrd="0" presId="urn:microsoft.com/office/officeart/2005/8/layout/orgChart1"/>
    <dgm:cxn modelId="{09799874-EB61-43A7-8339-E16D9F6AB0D8}" type="presOf" srcId="{1AF113E8-B2E8-4EE6-B690-45FB93D91E15}" destId="{53FADF08-D341-4893-ACBC-E62CC7FCFC54}" srcOrd="0" destOrd="0" presId="urn:microsoft.com/office/officeart/2005/8/layout/orgChart1"/>
    <dgm:cxn modelId="{3B635A77-5D39-476A-81A7-57A25D8D0881}" srcId="{60257331-2462-4D8C-BB63-69E510E2E57B}" destId="{09DBDE2C-6146-46B9-9498-99F1EF111AB3}" srcOrd="3" destOrd="0" parTransId="{3B5043AE-8E1F-416E-AD01-57917D3E425B}" sibTransId="{75218CFA-28DA-439E-B5C9-2B40969C32B7}"/>
    <dgm:cxn modelId="{48F8A47C-6F79-4C66-AB20-E588F3C08055}" type="presOf" srcId="{1AF113E8-B2E8-4EE6-B690-45FB93D91E15}" destId="{E8C80559-0145-482E-A891-D64716FCFD97}" srcOrd="1" destOrd="0" presId="urn:microsoft.com/office/officeart/2005/8/layout/orgChart1"/>
    <dgm:cxn modelId="{077BD67C-C0D8-4ACB-A254-9D990672BEA2}" srcId="{60257331-2462-4D8C-BB63-69E510E2E57B}" destId="{AF37F48C-523F-423A-AA66-4F70BE9D76C9}" srcOrd="4" destOrd="0" parTransId="{993DA34A-6151-4286-A554-228E01CECD6D}" sibTransId="{DD2EE1CA-8855-479D-967B-14E0F74FA4A6}"/>
    <dgm:cxn modelId="{F5CC958B-ABD4-486B-BAA8-A81678BB4B16}" type="presOf" srcId="{6803B033-1B01-4B16-88DD-484603E27642}" destId="{FD588395-4920-4A1B-B0E7-82661CCF8F64}" srcOrd="1" destOrd="0" presId="urn:microsoft.com/office/officeart/2005/8/layout/orgChart1"/>
    <dgm:cxn modelId="{C456368D-EEA5-49D9-97EC-A7C1148262B1}" srcId="{60257331-2462-4D8C-BB63-69E510E2E57B}" destId="{ED26BE4D-024B-4320-B44B-ADAD3DB8161D}" srcOrd="0" destOrd="0" parTransId="{0BBF80FA-4A59-4BD6-954E-11A0176B6AD7}" sibTransId="{4B29FBB5-C111-4E60-9522-90D0D16A30A1}"/>
    <dgm:cxn modelId="{E79BC790-998F-451B-B636-0FA8926F09F0}" type="presOf" srcId="{1DAAB5C5-B441-419A-A6E3-1DCB325A0AF9}" destId="{F51F6EA0-2DC6-418E-B0B7-EEB671C2D62E}" srcOrd="0" destOrd="0" presId="urn:microsoft.com/office/officeart/2005/8/layout/orgChart1"/>
    <dgm:cxn modelId="{84D2FC95-5111-429C-B017-E76B990137A3}" type="presOf" srcId="{EA002893-040E-4A4B-83DA-FE7BEF7A4B53}" destId="{F96D4A3A-DF9A-4930-BB65-2E1BE94B81E3}" srcOrd="0" destOrd="0" presId="urn:microsoft.com/office/officeart/2005/8/layout/orgChart1"/>
    <dgm:cxn modelId="{0004059B-E76C-4352-97C3-C766133018AD}" srcId="{60257331-2462-4D8C-BB63-69E510E2E57B}" destId="{6803B033-1B01-4B16-88DD-484603E27642}" srcOrd="1" destOrd="0" parTransId="{99569ED8-4E08-4087-9D0D-2A8CE357635A}" sibTransId="{303A3A61-3264-44B3-83D1-620F4A65A1F8}"/>
    <dgm:cxn modelId="{4C75BEA0-826B-46AF-B7FF-A59F34848C65}" type="presOf" srcId="{AF37F48C-523F-423A-AA66-4F70BE9D76C9}" destId="{D552D20D-38E2-4779-A220-6763CEEFBDAF}" srcOrd="1" destOrd="0" presId="urn:microsoft.com/office/officeart/2005/8/layout/orgChart1"/>
    <dgm:cxn modelId="{6AB66DAC-D5D3-4426-A753-DAB5597981F9}" srcId="{60257331-2462-4D8C-BB63-69E510E2E57B}" destId="{3FD60AB1-A523-4F24-B006-E0256A063D83}" srcOrd="2" destOrd="0" parTransId="{1DAAB5C5-B441-419A-A6E3-1DCB325A0AF9}" sibTransId="{2C040390-94B7-471A-8BA4-E64B0AD8C116}"/>
    <dgm:cxn modelId="{116CABB3-216A-4CC2-B3EA-E6DFE364EFFA}" type="presOf" srcId="{993DA34A-6151-4286-A554-228E01CECD6D}" destId="{9DEBC6AE-2F46-4B73-B714-809F8EF73450}" srcOrd="0" destOrd="0" presId="urn:microsoft.com/office/officeart/2005/8/layout/orgChart1"/>
    <dgm:cxn modelId="{ECFE18B7-6215-414D-9FBD-7437B6D6FA95}" type="presOf" srcId="{ED26BE4D-024B-4320-B44B-ADAD3DB8161D}" destId="{BADCC22F-BB20-4E76-9D7E-607A52374C6C}" srcOrd="0" destOrd="0" presId="urn:microsoft.com/office/officeart/2005/8/layout/orgChart1"/>
    <dgm:cxn modelId="{4200A0B8-21A5-4E16-8EB3-6A87ABBCE7CD}" type="presOf" srcId="{6803B033-1B01-4B16-88DD-484603E27642}" destId="{2AFB968A-1D93-4087-854E-50D9EC87E9F8}" srcOrd="0" destOrd="0" presId="urn:microsoft.com/office/officeart/2005/8/layout/orgChart1"/>
    <dgm:cxn modelId="{F85AAFC5-C0B7-4AC5-AD11-2E1721EA885F}" type="presOf" srcId="{3FD60AB1-A523-4F24-B006-E0256A063D83}" destId="{CD9956E7-7331-48C6-80C1-287DAC795051}" srcOrd="0" destOrd="0" presId="urn:microsoft.com/office/officeart/2005/8/layout/orgChart1"/>
    <dgm:cxn modelId="{FA5A15D4-D50A-483A-ABEA-1BAA9F418900}" srcId="{EA002893-040E-4A4B-83DA-FE7BEF7A4B53}" destId="{60257331-2462-4D8C-BB63-69E510E2E57B}" srcOrd="0" destOrd="0" parTransId="{EFD38FBD-81A8-43DA-B500-EFD6133771BF}" sibTransId="{D60A2F32-22AE-4F0F-8746-1B64A6454939}"/>
    <dgm:cxn modelId="{DCB2DDFB-0390-483A-95E6-D45C5AE3EA38}" type="presOf" srcId="{3B5043AE-8E1F-416E-AD01-57917D3E425B}" destId="{66A5A979-4046-4E81-A5DC-70ADDA393FF7}" srcOrd="0" destOrd="0" presId="urn:microsoft.com/office/officeart/2005/8/layout/orgChart1"/>
    <dgm:cxn modelId="{C563AAE9-CCF9-4E23-9AD2-941ED7806962}" type="presParOf" srcId="{F96D4A3A-DF9A-4930-BB65-2E1BE94B81E3}" destId="{9623D681-3D07-4D6A-8FCE-833AC8A39A5E}" srcOrd="0" destOrd="0" presId="urn:microsoft.com/office/officeart/2005/8/layout/orgChart1"/>
    <dgm:cxn modelId="{50F431E3-E918-4BA5-AC4A-D3C891FE0F32}" type="presParOf" srcId="{9623D681-3D07-4D6A-8FCE-833AC8A39A5E}" destId="{D7BD2735-C892-4DD1-A748-0AF104EA8023}" srcOrd="0" destOrd="0" presId="urn:microsoft.com/office/officeart/2005/8/layout/orgChart1"/>
    <dgm:cxn modelId="{6712FA4F-A52B-46A4-87B4-C46211ADFEC6}" type="presParOf" srcId="{D7BD2735-C892-4DD1-A748-0AF104EA8023}" destId="{F6E0423A-D76F-4EDF-A663-E26A0E6CF1EA}" srcOrd="0" destOrd="0" presId="urn:microsoft.com/office/officeart/2005/8/layout/orgChart1"/>
    <dgm:cxn modelId="{22607F5C-F3DD-4E39-8307-921FABF84C97}" type="presParOf" srcId="{D7BD2735-C892-4DD1-A748-0AF104EA8023}" destId="{CF7E0688-7FA8-4F5F-825A-7B97361374CC}" srcOrd="1" destOrd="0" presId="urn:microsoft.com/office/officeart/2005/8/layout/orgChart1"/>
    <dgm:cxn modelId="{39AE25B2-84F1-4AB0-856F-2B649B6F2109}" type="presParOf" srcId="{9623D681-3D07-4D6A-8FCE-833AC8A39A5E}" destId="{4D911A44-3221-405C-8041-E7FFB6875E86}" srcOrd="1" destOrd="0" presId="urn:microsoft.com/office/officeart/2005/8/layout/orgChart1"/>
    <dgm:cxn modelId="{6F09131C-AFCF-429F-8684-BE383AA9EB39}" type="presParOf" srcId="{4D911A44-3221-405C-8041-E7FFB6875E86}" destId="{5F3316D2-9F20-4F84-880A-A81143C9B45B}" srcOrd="0" destOrd="0" presId="urn:microsoft.com/office/officeart/2005/8/layout/orgChart1"/>
    <dgm:cxn modelId="{EE1C1B8A-2F75-4D34-A2DB-865044C50E12}" type="presParOf" srcId="{4D911A44-3221-405C-8041-E7FFB6875E86}" destId="{77F89409-46A4-4FC4-8B26-D4179697917D}" srcOrd="1" destOrd="0" presId="urn:microsoft.com/office/officeart/2005/8/layout/orgChart1"/>
    <dgm:cxn modelId="{6765AEAE-ED29-4CCB-8C65-EC0F6DA41530}" type="presParOf" srcId="{77F89409-46A4-4FC4-8B26-D4179697917D}" destId="{57BAD78A-EC3A-4732-8334-E5D4500745F1}" srcOrd="0" destOrd="0" presId="urn:microsoft.com/office/officeart/2005/8/layout/orgChart1"/>
    <dgm:cxn modelId="{BABF08EA-E54A-478D-814A-15F96BBFD209}" type="presParOf" srcId="{57BAD78A-EC3A-4732-8334-E5D4500745F1}" destId="{BADCC22F-BB20-4E76-9D7E-607A52374C6C}" srcOrd="0" destOrd="0" presId="urn:microsoft.com/office/officeart/2005/8/layout/orgChart1"/>
    <dgm:cxn modelId="{1FDADE3C-346E-4D8F-80B5-1627C330984D}" type="presParOf" srcId="{57BAD78A-EC3A-4732-8334-E5D4500745F1}" destId="{AF7BD761-DFCC-4ACC-9EBC-DD4AE571B8B6}" srcOrd="1" destOrd="0" presId="urn:microsoft.com/office/officeart/2005/8/layout/orgChart1"/>
    <dgm:cxn modelId="{CF003A71-0D92-4211-BE70-E962AFECD41C}" type="presParOf" srcId="{77F89409-46A4-4FC4-8B26-D4179697917D}" destId="{510E1E2D-5673-4526-B647-3FDB8774D57A}" srcOrd="1" destOrd="0" presId="urn:microsoft.com/office/officeart/2005/8/layout/orgChart1"/>
    <dgm:cxn modelId="{3F4B724D-5D41-4EA5-BFB1-6C482E590BDF}" type="presParOf" srcId="{77F89409-46A4-4FC4-8B26-D4179697917D}" destId="{841D866A-0F1E-4A1F-AECD-A1062645D496}" srcOrd="2" destOrd="0" presId="urn:microsoft.com/office/officeart/2005/8/layout/orgChart1"/>
    <dgm:cxn modelId="{601AB77D-7C78-435B-A598-05399740E16A}" type="presParOf" srcId="{4D911A44-3221-405C-8041-E7FFB6875E86}" destId="{1F3A237E-9EAF-4169-9E93-DA8BB5B8D306}" srcOrd="2" destOrd="0" presId="urn:microsoft.com/office/officeart/2005/8/layout/orgChart1"/>
    <dgm:cxn modelId="{C1028EC8-2C88-41E9-B656-3C2033E18263}" type="presParOf" srcId="{4D911A44-3221-405C-8041-E7FFB6875E86}" destId="{172964DF-8663-4F3D-96F6-9ED7735CADC3}" srcOrd="3" destOrd="0" presId="urn:microsoft.com/office/officeart/2005/8/layout/orgChart1"/>
    <dgm:cxn modelId="{69BDD045-683C-46EC-A817-A57E0575FF9D}" type="presParOf" srcId="{172964DF-8663-4F3D-96F6-9ED7735CADC3}" destId="{547C9B31-260B-49F3-B2D2-0D11553D3745}" srcOrd="0" destOrd="0" presId="urn:microsoft.com/office/officeart/2005/8/layout/orgChart1"/>
    <dgm:cxn modelId="{66448E64-24DC-402D-ABB2-EAA9F136BA19}" type="presParOf" srcId="{547C9B31-260B-49F3-B2D2-0D11553D3745}" destId="{2AFB968A-1D93-4087-854E-50D9EC87E9F8}" srcOrd="0" destOrd="0" presId="urn:microsoft.com/office/officeart/2005/8/layout/orgChart1"/>
    <dgm:cxn modelId="{784E517E-66B8-4DAA-BFC1-9129F782A847}" type="presParOf" srcId="{547C9B31-260B-49F3-B2D2-0D11553D3745}" destId="{FD588395-4920-4A1B-B0E7-82661CCF8F64}" srcOrd="1" destOrd="0" presId="urn:microsoft.com/office/officeart/2005/8/layout/orgChart1"/>
    <dgm:cxn modelId="{BB141E15-EAE7-482E-A282-427247C125AD}" type="presParOf" srcId="{172964DF-8663-4F3D-96F6-9ED7735CADC3}" destId="{72B31A93-2406-458A-B357-A0D76C57EAC0}" srcOrd="1" destOrd="0" presId="urn:microsoft.com/office/officeart/2005/8/layout/orgChart1"/>
    <dgm:cxn modelId="{E04F60E7-5C22-4C7A-B9F8-82ED77943268}" type="presParOf" srcId="{172964DF-8663-4F3D-96F6-9ED7735CADC3}" destId="{B6C75F58-A108-498B-BF12-D0167BAB597D}" srcOrd="2" destOrd="0" presId="urn:microsoft.com/office/officeart/2005/8/layout/orgChart1"/>
    <dgm:cxn modelId="{3C7D5633-1D93-4B8D-8688-75A52B492C4B}" type="presParOf" srcId="{4D911A44-3221-405C-8041-E7FFB6875E86}" destId="{F51F6EA0-2DC6-418E-B0B7-EEB671C2D62E}" srcOrd="4" destOrd="0" presId="urn:microsoft.com/office/officeart/2005/8/layout/orgChart1"/>
    <dgm:cxn modelId="{3AF07053-7E14-4847-A151-FDEB15A353F3}" type="presParOf" srcId="{4D911A44-3221-405C-8041-E7FFB6875E86}" destId="{DA8D0BC7-83C9-4556-8727-71E54D5BCEBA}" srcOrd="5" destOrd="0" presId="urn:microsoft.com/office/officeart/2005/8/layout/orgChart1"/>
    <dgm:cxn modelId="{C60A1659-03D6-4A71-9798-7D94D0E6DEB8}" type="presParOf" srcId="{DA8D0BC7-83C9-4556-8727-71E54D5BCEBA}" destId="{75BFABBC-F25F-4098-A95F-CD34A0B58178}" srcOrd="0" destOrd="0" presId="urn:microsoft.com/office/officeart/2005/8/layout/orgChart1"/>
    <dgm:cxn modelId="{E08E8539-3F86-4D2A-80E5-DEFAE870AF80}" type="presParOf" srcId="{75BFABBC-F25F-4098-A95F-CD34A0B58178}" destId="{CD9956E7-7331-48C6-80C1-287DAC795051}" srcOrd="0" destOrd="0" presId="urn:microsoft.com/office/officeart/2005/8/layout/orgChart1"/>
    <dgm:cxn modelId="{1DB4BEE5-22C5-4EFC-B013-1EE1E4F0DD63}" type="presParOf" srcId="{75BFABBC-F25F-4098-A95F-CD34A0B58178}" destId="{B0E4A789-9D18-4A24-81E8-88FCB9E99383}" srcOrd="1" destOrd="0" presId="urn:microsoft.com/office/officeart/2005/8/layout/orgChart1"/>
    <dgm:cxn modelId="{3C533398-6E61-4235-898D-DFF880FD9E02}" type="presParOf" srcId="{DA8D0BC7-83C9-4556-8727-71E54D5BCEBA}" destId="{F08E7184-0379-4BB9-9B4D-4BD9BCAC270A}" srcOrd="1" destOrd="0" presId="urn:microsoft.com/office/officeart/2005/8/layout/orgChart1"/>
    <dgm:cxn modelId="{5AD7AC11-CBBE-41B7-98DA-80888763B490}" type="presParOf" srcId="{DA8D0BC7-83C9-4556-8727-71E54D5BCEBA}" destId="{49D96467-CEDC-4DE2-8058-3C7A2B3B1F19}" srcOrd="2" destOrd="0" presId="urn:microsoft.com/office/officeart/2005/8/layout/orgChart1"/>
    <dgm:cxn modelId="{A8473226-85AD-4C9C-8F20-5747B56B35C0}" type="presParOf" srcId="{4D911A44-3221-405C-8041-E7FFB6875E86}" destId="{66A5A979-4046-4E81-A5DC-70ADDA393FF7}" srcOrd="6" destOrd="0" presId="urn:microsoft.com/office/officeart/2005/8/layout/orgChart1"/>
    <dgm:cxn modelId="{358877F9-A894-49DE-B23C-6CE4A4598FEE}" type="presParOf" srcId="{4D911A44-3221-405C-8041-E7FFB6875E86}" destId="{E0AFE78E-A614-4900-87CA-6275E9C2040E}" srcOrd="7" destOrd="0" presId="urn:microsoft.com/office/officeart/2005/8/layout/orgChart1"/>
    <dgm:cxn modelId="{58EF1E52-80B1-4200-9830-D9288715B316}" type="presParOf" srcId="{E0AFE78E-A614-4900-87CA-6275E9C2040E}" destId="{35C92C18-60DC-4710-800A-A45DC941AC36}" srcOrd="0" destOrd="0" presId="urn:microsoft.com/office/officeart/2005/8/layout/orgChart1"/>
    <dgm:cxn modelId="{A20625A4-50BC-467A-A374-AF4C14454D89}" type="presParOf" srcId="{35C92C18-60DC-4710-800A-A45DC941AC36}" destId="{E759FFAA-2D23-4976-BC06-BBE02A5BA24D}" srcOrd="0" destOrd="0" presId="urn:microsoft.com/office/officeart/2005/8/layout/orgChart1"/>
    <dgm:cxn modelId="{67EA433D-AC7B-4FE3-8B2E-C72FCE03D11A}" type="presParOf" srcId="{35C92C18-60DC-4710-800A-A45DC941AC36}" destId="{5C3E209E-338E-4E9A-AA8E-4D1722760EB0}" srcOrd="1" destOrd="0" presId="urn:microsoft.com/office/officeart/2005/8/layout/orgChart1"/>
    <dgm:cxn modelId="{39DF0DAE-54F0-46C4-9EE5-A3C2666A044E}" type="presParOf" srcId="{E0AFE78E-A614-4900-87CA-6275E9C2040E}" destId="{BDE0A11A-24C6-4EB6-B1A4-89A2F62A81E0}" srcOrd="1" destOrd="0" presId="urn:microsoft.com/office/officeart/2005/8/layout/orgChart1"/>
    <dgm:cxn modelId="{6896EF10-9617-4A22-B505-B96788111C77}" type="presParOf" srcId="{E0AFE78E-A614-4900-87CA-6275E9C2040E}" destId="{8C094AA2-DE5E-4D25-8530-498B6EB8767F}" srcOrd="2" destOrd="0" presId="urn:microsoft.com/office/officeart/2005/8/layout/orgChart1"/>
    <dgm:cxn modelId="{99A27AE4-B1B2-40F1-AE28-4480624113FA}" type="presParOf" srcId="{4D911A44-3221-405C-8041-E7FFB6875E86}" destId="{9DEBC6AE-2F46-4B73-B714-809F8EF73450}" srcOrd="8" destOrd="0" presId="urn:microsoft.com/office/officeart/2005/8/layout/orgChart1"/>
    <dgm:cxn modelId="{B94429E1-51E5-410A-A715-12D65D1A895A}" type="presParOf" srcId="{4D911A44-3221-405C-8041-E7FFB6875E86}" destId="{BF344442-FC1A-4321-AE7A-43D7EB3EC93C}" srcOrd="9" destOrd="0" presId="urn:microsoft.com/office/officeart/2005/8/layout/orgChart1"/>
    <dgm:cxn modelId="{54F9D98A-6144-43DF-925D-C67D161BEA8F}" type="presParOf" srcId="{BF344442-FC1A-4321-AE7A-43D7EB3EC93C}" destId="{1CB2D622-8345-429D-9583-35C475BB4FB5}" srcOrd="0" destOrd="0" presId="urn:microsoft.com/office/officeart/2005/8/layout/orgChart1"/>
    <dgm:cxn modelId="{4910F581-1D3D-4BD6-B7DE-D1E96CC48FEC}" type="presParOf" srcId="{1CB2D622-8345-429D-9583-35C475BB4FB5}" destId="{53A8C952-54EF-471B-A109-7EF022A58B16}" srcOrd="0" destOrd="0" presId="urn:microsoft.com/office/officeart/2005/8/layout/orgChart1"/>
    <dgm:cxn modelId="{29DB77C5-46D0-4FE2-BD74-359A16FF7ED9}" type="presParOf" srcId="{1CB2D622-8345-429D-9583-35C475BB4FB5}" destId="{D552D20D-38E2-4779-A220-6763CEEFBDAF}" srcOrd="1" destOrd="0" presId="urn:microsoft.com/office/officeart/2005/8/layout/orgChart1"/>
    <dgm:cxn modelId="{3F997ACC-30CA-4A9C-A76C-7FD3479527D7}" type="presParOf" srcId="{BF344442-FC1A-4321-AE7A-43D7EB3EC93C}" destId="{56114460-8C60-4E79-9094-FF5B7670F1C2}" srcOrd="1" destOrd="0" presId="urn:microsoft.com/office/officeart/2005/8/layout/orgChart1"/>
    <dgm:cxn modelId="{AF6DEACC-13D9-459E-AB99-B5FA83A51B03}" type="presParOf" srcId="{BF344442-FC1A-4321-AE7A-43D7EB3EC93C}" destId="{13498342-E53F-455A-B6DF-46A791508363}" srcOrd="2" destOrd="0" presId="urn:microsoft.com/office/officeart/2005/8/layout/orgChart1"/>
    <dgm:cxn modelId="{F6784DFA-B6D2-4E70-8379-8631E2B89093}" type="presParOf" srcId="{4D911A44-3221-405C-8041-E7FFB6875E86}" destId="{D683CDA3-43DA-4D19-A113-D2369F08FA89}" srcOrd="10" destOrd="0" presId="urn:microsoft.com/office/officeart/2005/8/layout/orgChart1"/>
    <dgm:cxn modelId="{01DA85FF-697B-48ED-B3B1-432233A9625E}" type="presParOf" srcId="{4D911A44-3221-405C-8041-E7FFB6875E86}" destId="{1830BF2D-37B6-4D6F-B085-82A7B664729B}" srcOrd="11" destOrd="0" presId="urn:microsoft.com/office/officeart/2005/8/layout/orgChart1"/>
    <dgm:cxn modelId="{52C2C768-9E65-4EC6-829C-0ACB907C629F}" type="presParOf" srcId="{1830BF2D-37B6-4D6F-B085-82A7B664729B}" destId="{C131608E-7A52-4B16-91FE-171B6C5020F0}" srcOrd="0" destOrd="0" presId="urn:microsoft.com/office/officeart/2005/8/layout/orgChart1"/>
    <dgm:cxn modelId="{DDC54267-168A-4A08-9679-FE8009FF17C6}" type="presParOf" srcId="{C131608E-7A52-4B16-91FE-171B6C5020F0}" destId="{53FADF08-D341-4893-ACBC-E62CC7FCFC54}" srcOrd="0" destOrd="0" presId="urn:microsoft.com/office/officeart/2005/8/layout/orgChart1"/>
    <dgm:cxn modelId="{44E46229-C956-4575-8BAD-D787DD6576FC}" type="presParOf" srcId="{C131608E-7A52-4B16-91FE-171B6C5020F0}" destId="{E8C80559-0145-482E-A891-D64716FCFD97}" srcOrd="1" destOrd="0" presId="urn:microsoft.com/office/officeart/2005/8/layout/orgChart1"/>
    <dgm:cxn modelId="{32FCB44C-BC88-407C-80DE-16D76A9936DA}" type="presParOf" srcId="{1830BF2D-37B6-4D6F-B085-82A7B664729B}" destId="{D917C8FD-0210-4034-B33D-40A0AB2C090E}" srcOrd="1" destOrd="0" presId="urn:microsoft.com/office/officeart/2005/8/layout/orgChart1"/>
    <dgm:cxn modelId="{B3D5B5F0-60A5-4309-B4C7-1E7AADA7F831}" type="presParOf" srcId="{1830BF2D-37B6-4D6F-B085-82A7B664729B}" destId="{206B0DE7-C16E-4EFA-88E8-9AE2473571C6}" srcOrd="2" destOrd="0" presId="urn:microsoft.com/office/officeart/2005/8/layout/orgChart1"/>
    <dgm:cxn modelId="{D4C68C7D-4E47-4D80-AB4D-271F6086D10B}" type="presParOf" srcId="{9623D681-3D07-4D6A-8FCE-833AC8A39A5E}" destId="{2CA2E25E-01AD-4740-90B8-F5A35C34DFE3}" srcOrd="2" destOrd="0" presId="urn:microsoft.com/office/officeart/2005/8/layout/orgChart1"/>
  </dgm:cxnLst>
  <dgm:bg>
    <a:noFill/>
  </dgm:bg>
  <dgm:whole/>
  <dgm:extLst>
    <a:ext uri="http://schemas.microsoft.com/office/drawing/2008/diagram">
      <dsp:dataModelExt xmlns:dsp="http://schemas.microsoft.com/office/drawing/2008/diagram" relId="rId35" minVer="http://schemas.openxmlformats.org/drawingml/2006/diagram"/>
    </a:ext>
  </dgm:extLst>
</dgm:dataModel>
</file>

<file path=xl/diagrams/data8.xml><?xml version="1.0" encoding="utf-8"?>
<dgm:dataModel xmlns:dgm="http://schemas.openxmlformats.org/drawingml/2006/diagram" xmlns:a="http://schemas.openxmlformats.org/drawingml/2006/main">
  <dgm:ptLst>
    <dgm:pt modelId="{EA002893-040E-4A4B-83DA-FE7BEF7A4B53}" type="doc">
      <dgm:prSet loTypeId="urn:microsoft.com/office/officeart/2005/8/layout/orgChart1" loCatId="hierarchy" qsTypeId="urn:microsoft.com/office/officeart/2005/8/quickstyle/simple1" qsCatId="simple" csTypeId="urn:microsoft.com/office/officeart/2005/8/colors/accent1_2" csCatId="accent1" phldr="1"/>
      <dgm:spPr/>
      <dgm:t>
        <a:bodyPr/>
        <a:lstStyle/>
        <a:p>
          <a:endParaRPr lang="pt-BR"/>
        </a:p>
      </dgm:t>
    </dgm:pt>
    <dgm:pt modelId="{6803B033-1B01-4B16-88DD-484603E27642}">
      <dgm:prSet phldrT="[Texto]" custT="1"/>
      <dgm:spPr>
        <a:solidFill>
          <a:schemeClr val="accent4"/>
        </a:solidFill>
      </dgm:spPr>
      <dgm:t>
        <a:bodyPr/>
        <a:lstStyle/>
        <a:p>
          <a:r>
            <a:rPr lang="pt-BR" sz="1200" b="1" u="sng"/>
            <a:t>2: Contrato Não Proporcional</a:t>
          </a:r>
          <a:r>
            <a:rPr lang="pt-BR" sz="1200" b="0" u="none"/>
            <a:t> - </a:t>
          </a:r>
        </a:p>
        <a:p>
          <a:r>
            <a:rPr lang="pt-BR" sz="1200" b="0" u="none"/>
            <a:t>Cardinalidade [0..N] </a:t>
          </a:r>
        </a:p>
      </dgm:t>
    </dgm:pt>
    <dgm:pt modelId="{99569ED8-4E08-4087-9D0D-2A8CE357635A}" type="parTrans" cxnId="{0004059B-E76C-4352-97C3-C766133018AD}">
      <dgm:prSet/>
      <dgm:spPr/>
      <dgm:t>
        <a:bodyPr/>
        <a:lstStyle/>
        <a:p>
          <a:endParaRPr lang="pt-BR"/>
        </a:p>
      </dgm:t>
    </dgm:pt>
    <dgm:pt modelId="{303A3A61-3264-44B3-83D1-620F4A65A1F8}" type="sibTrans" cxnId="{0004059B-E76C-4352-97C3-C766133018AD}">
      <dgm:prSet/>
      <dgm:spPr/>
      <dgm:t>
        <a:bodyPr/>
        <a:lstStyle/>
        <a:p>
          <a:endParaRPr lang="pt-BR"/>
        </a:p>
      </dgm:t>
    </dgm:pt>
    <dgm:pt modelId="{60257331-2462-4D8C-BB63-69E510E2E57B}">
      <dgm:prSet phldrT="[Texto]" custT="1"/>
      <dgm:spPr>
        <a:solidFill>
          <a:schemeClr val="accent4"/>
        </a:solidFill>
      </dgm:spPr>
      <dgm:t>
        <a:bodyPr/>
        <a:lstStyle/>
        <a:p>
          <a:r>
            <a:rPr lang="pt-BR" sz="1200"/>
            <a:t>Layout Registro de Resseguro (REGRE)</a:t>
          </a:r>
        </a:p>
      </dgm:t>
    </dgm:pt>
    <dgm:pt modelId="{EFD38FBD-81A8-43DA-B500-EFD6133771BF}" type="parTrans" cxnId="{FA5A15D4-D50A-483A-ABEA-1BAA9F418900}">
      <dgm:prSet/>
      <dgm:spPr/>
      <dgm:t>
        <a:bodyPr/>
        <a:lstStyle/>
        <a:p>
          <a:endParaRPr lang="pt-BR"/>
        </a:p>
      </dgm:t>
    </dgm:pt>
    <dgm:pt modelId="{D60A2F32-22AE-4F0F-8746-1B64A6454939}" type="sibTrans" cxnId="{FA5A15D4-D50A-483A-ABEA-1BAA9F418900}">
      <dgm:prSet/>
      <dgm:spPr/>
      <dgm:t>
        <a:bodyPr/>
        <a:lstStyle/>
        <a:p>
          <a:endParaRPr lang="pt-BR"/>
        </a:p>
      </dgm:t>
    </dgm:pt>
    <dgm:pt modelId="{ED26BE4D-024B-4320-B44B-ADAD3DB8161D}">
      <dgm:prSet phldrT="[Texto]" custT="1"/>
      <dgm:spPr>
        <a:solidFill>
          <a:schemeClr val="accent4"/>
        </a:solidFill>
      </dgm:spPr>
      <dgm:t>
        <a:bodyPr/>
        <a:lstStyle/>
        <a:p>
          <a:r>
            <a:rPr lang="pt-BR" sz="1200" b="1" u="sng"/>
            <a:t>1: Cadastro de Contrato de Resseguro</a:t>
          </a:r>
          <a:r>
            <a:rPr lang="pt-BR" sz="1200" b="0" u="none"/>
            <a:t> -</a:t>
          </a:r>
        </a:p>
        <a:p>
          <a:r>
            <a:rPr lang="pt-BR" sz="1200" b="0" u="none"/>
            <a:t> Cardinalidade [1]</a:t>
          </a:r>
        </a:p>
      </dgm:t>
    </dgm:pt>
    <dgm:pt modelId="{0BBF80FA-4A59-4BD6-954E-11A0176B6AD7}" type="parTrans" cxnId="{C456368D-EEA5-49D9-97EC-A7C1148262B1}">
      <dgm:prSet/>
      <dgm:spPr/>
      <dgm:t>
        <a:bodyPr/>
        <a:lstStyle/>
        <a:p>
          <a:endParaRPr lang="pt-BR"/>
        </a:p>
      </dgm:t>
    </dgm:pt>
    <dgm:pt modelId="{4B29FBB5-C111-4E60-9522-90D0D16A30A1}" type="sibTrans" cxnId="{C456368D-EEA5-49D9-97EC-A7C1148262B1}">
      <dgm:prSet/>
      <dgm:spPr/>
      <dgm:t>
        <a:bodyPr/>
        <a:lstStyle/>
        <a:p>
          <a:endParaRPr lang="pt-BR"/>
        </a:p>
      </dgm:t>
    </dgm:pt>
    <dgm:pt modelId="{3FD60AB1-A523-4F24-B006-E0256A063D83}">
      <dgm:prSet phldrT="[Texto]" custT="1"/>
      <dgm:spPr>
        <a:solidFill>
          <a:schemeClr val="accent4"/>
        </a:solidFill>
      </dgm:spPr>
      <dgm:t>
        <a:bodyPr/>
        <a:lstStyle/>
        <a:p>
          <a:r>
            <a:rPr lang="pt-BR" sz="1200" b="1" u="sng"/>
            <a:t>3: Painel de Resseguradores</a:t>
          </a:r>
          <a:r>
            <a:rPr lang="pt-BR" sz="1200" b="0" u="none"/>
            <a:t> - </a:t>
          </a:r>
        </a:p>
        <a:p>
          <a:r>
            <a:rPr lang="pt-BR" sz="1200" b="0" u="none"/>
            <a:t>Cardinalidade [1..N] </a:t>
          </a:r>
        </a:p>
      </dgm:t>
    </dgm:pt>
    <dgm:pt modelId="{1DAAB5C5-B441-419A-A6E3-1DCB325A0AF9}" type="parTrans" cxnId="{6AB66DAC-D5D3-4426-A753-DAB5597981F9}">
      <dgm:prSet/>
      <dgm:spPr/>
      <dgm:t>
        <a:bodyPr/>
        <a:lstStyle/>
        <a:p>
          <a:endParaRPr lang="pt-BR"/>
        </a:p>
      </dgm:t>
    </dgm:pt>
    <dgm:pt modelId="{2C040390-94B7-471A-8BA4-E64B0AD8C116}" type="sibTrans" cxnId="{6AB66DAC-D5D3-4426-A753-DAB5597981F9}">
      <dgm:prSet/>
      <dgm:spPr/>
      <dgm:t>
        <a:bodyPr/>
        <a:lstStyle/>
        <a:p>
          <a:endParaRPr lang="pt-BR"/>
        </a:p>
      </dgm:t>
    </dgm:pt>
    <dgm:pt modelId="{09DBDE2C-6146-46B9-9498-99F1EF111AB3}">
      <dgm:prSet phldrT="[Texto]" custT="1"/>
      <dgm:spPr>
        <a:solidFill>
          <a:schemeClr val="accent4"/>
        </a:solidFill>
      </dgm:spPr>
      <dgm:t>
        <a:bodyPr/>
        <a:lstStyle/>
        <a:p>
          <a:r>
            <a:rPr lang="pt-BR" sz="1200" b="1" u="sng"/>
            <a:t>4: Coberturas aceitas (Automático)</a:t>
          </a:r>
          <a:r>
            <a:rPr lang="pt-BR" sz="1200" b="0" u="none"/>
            <a:t> -</a:t>
          </a:r>
        </a:p>
        <a:p>
          <a:r>
            <a:rPr lang="pt-BR" sz="1200" b="0" u="none"/>
            <a:t> Cardinalidade [0..N] </a:t>
          </a:r>
        </a:p>
      </dgm:t>
    </dgm:pt>
    <dgm:pt modelId="{3B5043AE-8E1F-416E-AD01-57917D3E425B}" type="parTrans" cxnId="{3B635A77-5D39-476A-81A7-57A25D8D0881}">
      <dgm:prSet/>
      <dgm:spPr/>
      <dgm:t>
        <a:bodyPr/>
        <a:lstStyle/>
        <a:p>
          <a:endParaRPr lang="pt-BR"/>
        </a:p>
      </dgm:t>
    </dgm:pt>
    <dgm:pt modelId="{75218CFA-28DA-439E-B5C9-2B40969C32B7}" type="sibTrans" cxnId="{3B635A77-5D39-476A-81A7-57A25D8D0881}">
      <dgm:prSet/>
      <dgm:spPr/>
      <dgm:t>
        <a:bodyPr/>
        <a:lstStyle/>
        <a:p>
          <a:endParaRPr lang="pt-BR"/>
        </a:p>
      </dgm:t>
    </dgm:pt>
    <dgm:pt modelId="{AF37F48C-523F-423A-AA66-4F70BE9D76C9}">
      <dgm:prSet phldrT="[Texto]" custT="1"/>
      <dgm:spPr>
        <a:solidFill>
          <a:schemeClr val="accent4"/>
        </a:solidFill>
      </dgm:spPr>
      <dgm:t>
        <a:bodyPr/>
        <a:lstStyle/>
        <a:p>
          <a:r>
            <a:rPr lang="pt-BR" sz="1200" b="1" u="sng"/>
            <a:t>5: Coberturas aceitas (Facultativo)</a:t>
          </a:r>
          <a:r>
            <a:rPr lang="pt-BR" sz="1200" b="0" u="none"/>
            <a:t> - </a:t>
          </a:r>
        </a:p>
        <a:p>
          <a:r>
            <a:rPr lang="pt-BR" sz="1200" b="0" u="none"/>
            <a:t>Cardinalidade [0..N] </a:t>
          </a:r>
        </a:p>
      </dgm:t>
    </dgm:pt>
    <dgm:pt modelId="{993DA34A-6151-4286-A554-228E01CECD6D}" type="parTrans" cxnId="{077BD67C-C0D8-4ACB-A254-9D990672BEA2}">
      <dgm:prSet/>
      <dgm:spPr/>
      <dgm:t>
        <a:bodyPr/>
        <a:lstStyle/>
        <a:p>
          <a:endParaRPr lang="pt-BR"/>
        </a:p>
      </dgm:t>
    </dgm:pt>
    <dgm:pt modelId="{DD2EE1CA-8855-479D-967B-14E0F74FA4A6}" type="sibTrans" cxnId="{077BD67C-C0D8-4ACB-A254-9D990672BEA2}">
      <dgm:prSet/>
      <dgm:spPr/>
      <dgm:t>
        <a:bodyPr/>
        <a:lstStyle/>
        <a:p>
          <a:endParaRPr lang="pt-BR"/>
        </a:p>
      </dgm:t>
    </dgm:pt>
    <dgm:pt modelId="{786D1FB2-4604-4D7F-8EC1-6A0B480AC739}">
      <dgm:prSet phldrT="[Texto]" custT="1"/>
      <dgm:spPr>
        <a:solidFill>
          <a:srgbClr val="7030A0"/>
        </a:solidFill>
      </dgm:spPr>
      <dgm:t>
        <a:bodyPr/>
        <a:lstStyle/>
        <a:p>
          <a:r>
            <a:rPr lang="pt-BR" sz="1200" b="1" u="sng"/>
            <a:t>6:  Dados da Alteração</a:t>
          </a:r>
          <a:r>
            <a:rPr lang="pt-BR" sz="1200" b="0" u="none"/>
            <a:t> -  </a:t>
          </a:r>
        </a:p>
        <a:p>
          <a:r>
            <a:rPr lang="pt-BR" sz="1200" b="0" u="none"/>
            <a:t>Cardinalidade [1..1]</a:t>
          </a:r>
        </a:p>
      </dgm:t>
    </dgm:pt>
    <dgm:pt modelId="{400C3C75-24B7-4623-81FD-8D33ED97CCFF}" type="parTrans" cxnId="{3A0E53CC-2C75-4738-A4B3-CC11DF05A1D6}">
      <dgm:prSet/>
      <dgm:spPr/>
      <dgm:t>
        <a:bodyPr/>
        <a:lstStyle/>
        <a:p>
          <a:endParaRPr lang="pt-BR"/>
        </a:p>
      </dgm:t>
    </dgm:pt>
    <dgm:pt modelId="{3FA4019E-7906-4A05-85E5-85340AA031D1}" type="sibTrans" cxnId="{3A0E53CC-2C75-4738-A4B3-CC11DF05A1D6}">
      <dgm:prSet/>
      <dgm:spPr/>
      <dgm:t>
        <a:bodyPr/>
        <a:lstStyle/>
        <a:p>
          <a:endParaRPr lang="pt-BR"/>
        </a:p>
      </dgm:t>
    </dgm:pt>
    <dgm:pt modelId="{8EFB57E0-A511-4327-9612-FD1D9EAE88E4}" type="pres">
      <dgm:prSet presAssocID="{EA002893-040E-4A4B-83DA-FE7BEF7A4B53}" presName="hierChild1" presStyleCnt="0">
        <dgm:presLayoutVars>
          <dgm:orgChart val="1"/>
          <dgm:chPref val="1"/>
          <dgm:dir/>
          <dgm:animOne val="branch"/>
          <dgm:animLvl val="lvl"/>
          <dgm:resizeHandles/>
        </dgm:presLayoutVars>
      </dgm:prSet>
      <dgm:spPr/>
    </dgm:pt>
    <dgm:pt modelId="{480B7A07-5E42-4C3C-8BAE-6DB78A8B40F0}" type="pres">
      <dgm:prSet presAssocID="{60257331-2462-4D8C-BB63-69E510E2E57B}" presName="hierRoot1" presStyleCnt="0">
        <dgm:presLayoutVars>
          <dgm:hierBranch val="init"/>
        </dgm:presLayoutVars>
      </dgm:prSet>
      <dgm:spPr/>
    </dgm:pt>
    <dgm:pt modelId="{C1E8E2DD-A0CB-49B4-B616-349ECC24079C}" type="pres">
      <dgm:prSet presAssocID="{60257331-2462-4D8C-BB63-69E510E2E57B}" presName="rootComposite1" presStyleCnt="0"/>
      <dgm:spPr/>
    </dgm:pt>
    <dgm:pt modelId="{23A4AA41-EBD0-47BD-AA23-4A8C0F7653B8}" type="pres">
      <dgm:prSet presAssocID="{60257331-2462-4D8C-BB63-69E510E2E57B}" presName="rootText1" presStyleLbl="node0" presStyleIdx="0" presStyleCnt="1" custLinFactY="-300000" custLinFactNeighborX="-223" custLinFactNeighborY="-358672">
        <dgm:presLayoutVars>
          <dgm:chPref val="3"/>
        </dgm:presLayoutVars>
      </dgm:prSet>
      <dgm:spPr/>
    </dgm:pt>
    <dgm:pt modelId="{1CCDCA3D-47B0-4A64-B129-658F865098FA}" type="pres">
      <dgm:prSet presAssocID="{60257331-2462-4D8C-BB63-69E510E2E57B}" presName="rootConnector1" presStyleLbl="node1" presStyleIdx="0" presStyleCnt="0"/>
      <dgm:spPr/>
    </dgm:pt>
    <dgm:pt modelId="{70BFCBB6-173F-4226-837A-4947961D0112}" type="pres">
      <dgm:prSet presAssocID="{60257331-2462-4D8C-BB63-69E510E2E57B}" presName="hierChild2" presStyleCnt="0"/>
      <dgm:spPr/>
    </dgm:pt>
    <dgm:pt modelId="{CB96C128-3168-4D33-A2FD-0D60DE7C8EA7}" type="pres">
      <dgm:prSet presAssocID="{0BBF80FA-4A59-4BD6-954E-11A0176B6AD7}" presName="Name37" presStyleLbl="parChTrans1D2" presStyleIdx="0" presStyleCnt="6"/>
      <dgm:spPr/>
    </dgm:pt>
    <dgm:pt modelId="{B78A23FC-3236-4E6F-9151-89E9C02BE9DC}" type="pres">
      <dgm:prSet presAssocID="{ED26BE4D-024B-4320-B44B-ADAD3DB8161D}" presName="hierRoot2" presStyleCnt="0">
        <dgm:presLayoutVars>
          <dgm:hierBranch val="init"/>
        </dgm:presLayoutVars>
      </dgm:prSet>
      <dgm:spPr/>
    </dgm:pt>
    <dgm:pt modelId="{F66AD442-9FC7-4615-A345-B7263C895C1A}" type="pres">
      <dgm:prSet presAssocID="{ED26BE4D-024B-4320-B44B-ADAD3DB8161D}" presName="rootComposite" presStyleCnt="0"/>
      <dgm:spPr/>
    </dgm:pt>
    <dgm:pt modelId="{D2244904-E8B6-482C-A152-6D17799B62F5}" type="pres">
      <dgm:prSet presAssocID="{ED26BE4D-024B-4320-B44B-ADAD3DB8161D}" presName="rootText" presStyleLbl="node2" presStyleIdx="0" presStyleCnt="6" custLinFactY="-280764" custLinFactNeighborX="-223" custLinFactNeighborY="-300000">
        <dgm:presLayoutVars>
          <dgm:chPref val="3"/>
        </dgm:presLayoutVars>
      </dgm:prSet>
      <dgm:spPr/>
    </dgm:pt>
    <dgm:pt modelId="{4881ED4F-3024-4785-A4AC-F5D1DB2A6339}" type="pres">
      <dgm:prSet presAssocID="{ED26BE4D-024B-4320-B44B-ADAD3DB8161D}" presName="rootConnector" presStyleLbl="node2" presStyleIdx="0" presStyleCnt="6"/>
      <dgm:spPr/>
    </dgm:pt>
    <dgm:pt modelId="{F91BDE5C-FDC7-4919-AAB9-1F9432F75142}" type="pres">
      <dgm:prSet presAssocID="{ED26BE4D-024B-4320-B44B-ADAD3DB8161D}" presName="hierChild4" presStyleCnt="0"/>
      <dgm:spPr/>
    </dgm:pt>
    <dgm:pt modelId="{E2FD6519-ED61-4EE4-BDE6-7FADB9B93DCD}" type="pres">
      <dgm:prSet presAssocID="{ED26BE4D-024B-4320-B44B-ADAD3DB8161D}" presName="hierChild5" presStyleCnt="0"/>
      <dgm:spPr/>
    </dgm:pt>
    <dgm:pt modelId="{DB6940A7-858D-4A06-B567-E30CAA527428}" type="pres">
      <dgm:prSet presAssocID="{99569ED8-4E08-4087-9D0D-2A8CE357635A}" presName="Name37" presStyleLbl="parChTrans1D2" presStyleIdx="1" presStyleCnt="6"/>
      <dgm:spPr/>
    </dgm:pt>
    <dgm:pt modelId="{679A75E5-289E-4453-95A5-BCFE8D56F6F5}" type="pres">
      <dgm:prSet presAssocID="{6803B033-1B01-4B16-88DD-484603E27642}" presName="hierRoot2" presStyleCnt="0">
        <dgm:presLayoutVars>
          <dgm:hierBranch val="init"/>
        </dgm:presLayoutVars>
      </dgm:prSet>
      <dgm:spPr/>
    </dgm:pt>
    <dgm:pt modelId="{868E1034-21EE-43F4-8739-81ACEA77A091}" type="pres">
      <dgm:prSet presAssocID="{6803B033-1B01-4B16-88DD-484603E27642}" presName="rootComposite" presStyleCnt="0"/>
      <dgm:spPr/>
    </dgm:pt>
    <dgm:pt modelId="{94CF96B7-D8A1-4CAF-9A35-7D1AA904E5D3}" type="pres">
      <dgm:prSet presAssocID="{6803B033-1B01-4B16-88DD-484603E27642}" presName="rootText" presStyleLbl="node2" presStyleIdx="1" presStyleCnt="6" custLinFactY="-280764" custLinFactNeighborX="-223" custLinFactNeighborY="-300000">
        <dgm:presLayoutVars>
          <dgm:chPref val="3"/>
        </dgm:presLayoutVars>
      </dgm:prSet>
      <dgm:spPr/>
    </dgm:pt>
    <dgm:pt modelId="{486F3DBE-8730-4A64-89F3-1486646BB0C1}" type="pres">
      <dgm:prSet presAssocID="{6803B033-1B01-4B16-88DD-484603E27642}" presName="rootConnector" presStyleLbl="node2" presStyleIdx="1" presStyleCnt="6"/>
      <dgm:spPr/>
    </dgm:pt>
    <dgm:pt modelId="{8F9BEFCC-0B08-47EC-9CEB-F3FF9ECF33AE}" type="pres">
      <dgm:prSet presAssocID="{6803B033-1B01-4B16-88DD-484603E27642}" presName="hierChild4" presStyleCnt="0"/>
      <dgm:spPr/>
    </dgm:pt>
    <dgm:pt modelId="{AE881FE8-34FE-4BA1-8FCB-93418FBD0347}" type="pres">
      <dgm:prSet presAssocID="{6803B033-1B01-4B16-88DD-484603E27642}" presName="hierChild5" presStyleCnt="0"/>
      <dgm:spPr/>
    </dgm:pt>
    <dgm:pt modelId="{66E144D5-9DE9-411F-A2CC-82AE06392DD2}" type="pres">
      <dgm:prSet presAssocID="{1DAAB5C5-B441-419A-A6E3-1DCB325A0AF9}" presName="Name37" presStyleLbl="parChTrans1D2" presStyleIdx="2" presStyleCnt="6"/>
      <dgm:spPr/>
    </dgm:pt>
    <dgm:pt modelId="{35454799-42A2-41FF-9A57-F6B4DC0C45EC}" type="pres">
      <dgm:prSet presAssocID="{3FD60AB1-A523-4F24-B006-E0256A063D83}" presName="hierRoot2" presStyleCnt="0">
        <dgm:presLayoutVars>
          <dgm:hierBranch val="init"/>
        </dgm:presLayoutVars>
      </dgm:prSet>
      <dgm:spPr/>
    </dgm:pt>
    <dgm:pt modelId="{3986D64F-90EB-478F-8191-369BE697A0A2}" type="pres">
      <dgm:prSet presAssocID="{3FD60AB1-A523-4F24-B006-E0256A063D83}" presName="rootComposite" presStyleCnt="0"/>
      <dgm:spPr/>
    </dgm:pt>
    <dgm:pt modelId="{CC6D80B5-AC3F-4165-864A-78EFADC094C5}" type="pres">
      <dgm:prSet presAssocID="{3FD60AB1-A523-4F24-B006-E0256A063D83}" presName="rootText" presStyleLbl="node2" presStyleIdx="2" presStyleCnt="6" custLinFactY="-280764" custLinFactNeighborX="-223" custLinFactNeighborY="-300000">
        <dgm:presLayoutVars>
          <dgm:chPref val="3"/>
        </dgm:presLayoutVars>
      </dgm:prSet>
      <dgm:spPr/>
    </dgm:pt>
    <dgm:pt modelId="{318E1B7E-3AB6-4909-830C-45ECE1C8DD63}" type="pres">
      <dgm:prSet presAssocID="{3FD60AB1-A523-4F24-B006-E0256A063D83}" presName="rootConnector" presStyleLbl="node2" presStyleIdx="2" presStyleCnt="6"/>
      <dgm:spPr/>
    </dgm:pt>
    <dgm:pt modelId="{B22996B7-D9C5-43C4-AC73-F0E88CD5FD34}" type="pres">
      <dgm:prSet presAssocID="{3FD60AB1-A523-4F24-B006-E0256A063D83}" presName="hierChild4" presStyleCnt="0"/>
      <dgm:spPr/>
    </dgm:pt>
    <dgm:pt modelId="{9C95CF74-4887-4DAD-875C-DFEE16B174DE}" type="pres">
      <dgm:prSet presAssocID="{3FD60AB1-A523-4F24-B006-E0256A063D83}" presName="hierChild5" presStyleCnt="0"/>
      <dgm:spPr/>
    </dgm:pt>
    <dgm:pt modelId="{CF49FA69-447D-4EB0-963F-EA227C449567}" type="pres">
      <dgm:prSet presAssocID="{3B5043AE-8E1F-416E-AD01-57917D3E425B}" presName="Name37" presStyleLbl="parChTrans1D2" presStyleIdx="3" presStyleCnt="6"/>
      <dgm:spPr/>
    </dgm:pt>
    <dgm:pt modelId="{6E22D13C-707B-46C4-9DAA-1BC40DEC7A58}" type="pres">
      <dgm:prSet presAssocID="{09DBDE2C-6146-46B9-9498-99F1EF111AB3}" presName="hierRoot2" presStyleCnt="0">
        <dgm:presLayoutVars>
          <dgm:hierBranch val="init"/>
        </dgm:presLayoutVars>
      </dgm:prSet>
      <dgm:spPr/>
    </dgm:pt>
    <dgm:pt modelId="{C489EAB4-10C9-46AE-B76B-464418BE06BA}" type="pres">
      <dgm:prSet presAssocID="{09DBDE2C-6146-46B9-9498-99F1EF111AB3}" presName="rootComposite" presStyleCnt="0"/>
      <dgm:spPr/>
    </dgm:pt>
    <dgm:pt modelId="{5D354182-BB51-468A-880F-E43FEA96F3C1}" type="pres">
      <dgm:prSet presAssocID="{09DBDE2C-6146-46B9-9498-99F1EF111AB3}" presName="rootText" presStyleLbl="node2" presStyleIdx="3" presStyleCnt="6" custLinFactY="-280764" custLinFactNeighborX="-223" custLinFactNeighborY="-300000">
        <dgm:presLayoutVars>
          <dgm:chPref val="3"/>
        </dgm:presLayoutVars>
      </dgm:prSet>
      <dgm:spPr/>
    </dgm:pt>
    <dgm:pt modelId="{69C1EBE0-A925-4F05-8F9D-77BD4F34B25B}" type="pres">
      <dgm:prSet presAssocID="{09DBDE2C-6146-46B9-9498-99F1EF111AB3}" presName="rootConnector" presStyleLbl="node2" presStyleIdx="3" presStyleCnt="6"/>
      <dgm:spPr/>
    </dgm:pt>
    <dgm:pt modelId="{9CF7266A-CB6F-4945-97B6-DF23E4D8A353}" type="pres">
      <dgm:prSet presAssocID="{09DBDE2C-6146-46B9-9498-99F1EF111AB3}" presName="hierChild4" presStyleCnt="0"/>
      <dgm:spPr/>
    </dgm:pt>
    <dgm:pt modelId="{489EBBB9-ABDD-4361-A980-EA2C09BAFC2F}" type="pres">
      <dgm:prSet presAssocID="{09DBDE2C-6146-46B9-9498-99F1EF111AB3}" presName="hierChild5" presStyleCnt="0"/>
      <dgm:spPr/>
    </dgm:pt>
    <dgm:pt modelId="{A413DFC5-13D5-45C1-8D74-5E04771254EE}" type="pres">
      <dgm:prSet presAssocID="{993DA34A-6151-4286-A554-228E01CECD6D}" presName="Name37" presStyleLbl="parChTrans1D2" presStyleIdx="4" presStyleCnt="6"/>
      <dgm:spPr/>
    </dgm:pt>
    <dgm:pt modelId="{7C176D6E-EE33-47EC-9B88-0FA591D03084}" type="pres">
      <dgm:prSet presAssocID="{AF37F48C-523F-423A-AA66-4F70BE9D76C9}" presName="hierRoot2" presStyleCnt="0">
        <dgm:presLayoutVars>
          <dgm:hierBranch val="init"/>
        </dgm:presLayoutVars>
      </dgm:prSet>
      <dgm:spPr/>
    </dgm:pt>
    <dgm:pt modelId="{B1A2C522-7155-459F-A672-A0ACE8B9623F}" type="pres">
      <dgm:prSet presAssocID="{AF37F48C-523F-423A-AA66-4F70BE9D76C9}" presName="rootComposite" presStyleCnt="0"/>
      <dgm:spPr/>
    </dgm:pt>
    <dgm:pt modelId="{A9A42CD4-48F7-46F5-85E4-CFA3C270EF48}" type="pres">
      <dgm:prSet presAssocID="{AF37F48C-523F-423A-AA66-4F70BE9D76C9}" presName="rootText" presStyleLbl="node2" presStyleIdx="4" presStyleCnt="6" custLinFactY="-280764" custLinFactNeighborX="-223" custLinFactNeighborY="-300000">
        <dgm:presLayoutVars>
          <dgm:chPref val="3"/>
        </dgm:presLayoutVars>
      </dgm:prSet>
      <dgm:spPr/>
    </dgm:pt>
    <dgm:pt modelId="{75AD10BA-26F4-4D05-8DC5-ACD0B963E741}" type="pres">
      <dgm:prSet presAssocID="{AF37F48C-523F-423A-AA66-4F70BE9D76C9}" presName="rootConnector" presStyleLbl="node2" presStyleIdx="4" presStyleCnt="6"/>
      <dgm:spPr/>
    </dgm:pt>
    <dgm:pt modelId="{8C4B0C5F-3D51-48ED-BDB6-D68C8953E8FC}" type="pres">
      <dgm:prSet presAssocID="{AF37F48C-523F-423A-AA66-4F70BE9D76C9}" presName="hierChild4" presStyleCnt="0"/>
      <dgm:spPr/>
    </dgm:pt>
    <dgm:pt modelId="{F8A66D73-531E-4D9F-923D-66EC6D34067A}" type="pres">
      <dgm:prSet presAssocID="{AF37F48C-523F-423A-AA66-4F70BE9D76C9}" presName="hierChild5" presStyleCnt="0"/>
      <dgm:spPr/>
    </dgm:pt>
    <dgm:pt modelId="{A1BE4C9D-A0E7-4C68-B2F9-B9835BABC8E6}" type="pres">
      <dgm:prSet presAssocID="{400C3C75-24B7-4623-81FD-8D33ED97CCFF}" presName="Name37" presStyleLbl="parChTrans1D2" presStyleIdx="5" presStyleCnt="6"/>
      <dgm:spPr/>
    </dgm:pt>
    <dgm:pt modelId="{618D38C6-D0B8-403C-80AD-4FDC8A8E9B07}" type="pres">
      <dgm:prSet presAssocID="{786D1FB2-4604-4D7F-8EC1-6A0B480AC739}" presName="hierRoot2" presStyleCnt="0">
        <dgm:presLayoutVars>
          <dgm:hierBranch val="init"/>
        </dgm:presLayoutVars>
      </dgm:prSet>
      <dgm:spPr/>
    </dgm:pt>
    <dgm:pt modelId="{94ACEB23-74B8-48D4-BB03-69867FC8C7C6}" type="pres">
      <dgm:prSet presAssocID="{786D1FB2-4604-4D7F-8EC1-6A0B480AC739}" presName="rootComposite" presStyleCnt="0"/>
      <dgm:spPr/>
    </dgm:pt>
    <dgm:pt modelId="{5DD90475-94E2-45AD-8C28-8AE74E407950}" type="pres">
      <dgm:prSet presAssocID="{786D1FB2-4604-4D7F-8EC1-6A0B480AC739}" presName="rootText" presStyleLbl="node2" presStyleIdx="5" presStyleCnt="6" custLinFactY="-280764" custLinFactNeighborX="-223" custLinFactNeighborY="-300000">
        <dgm:presLayoutVars>
          <dgm:chPref val="3"/>
        </dgm:presLayoutVars>
      </dgm:prSet>
      <dgm:spPr/>
    </dgm:pt>
    <dgm:pt modelId="{B03475B3-A9E3-4162-BECC-7361A55295D1}" type="pres">
      <dgm:prSet presAssocID="{786D1FB2-4604-4D7F-8EC1-6A0B480AC739}" presName="rootConnector" presStyleLbl="node2" presStyleIdx="5" presStyleCnt="6"/>
      <dgm:spPr/>
    </dgm:pt>
    <dgm:pt modelId="{72C57D04-CBCD-47CE-BFA2-499F0D40B8DE}" type="pres">
      <dgm:prSet presAssocID="{786D1FB2-4604-4D7F-8EC1-6A0B480AC739}" presName="hierChild4" presStyleCnt="0"/>
      <dgm:spPr/>
    </dgm:pt>
    <dgm:pt modelId="{FFCE69BC-A34D-4817-8B4D-77559DDD3B08}" type="pres">
      <dgm:prSet presAssocID="{786D1FB2-4604-4D7F-8EC1-6A0B480AC739}" presName="hierChild5" presStyleCnt="0"/>
      <dgm:spPr/>
    </dgm:pt>
    <dgm:pt modelId="{125AFD13-2020-4944-8891-7880E1422E09}" type="pres">
      <dgm:prSet presAssocID="{60257331-2462-4D8C-BB63-69E510E2E57B}" presName="hierChild3" presStyleCnt="0"/>
      <dgm:spPr/>
    </dgm:pt>
  </dgm:ptLst>
  <dgm:cxnLst>
    <dgm:cxn modelId="{BFA3EE00-AFFF-43BA-9CF6-112854292584}" type="presOf" srcId="{3B5043AE-8E1F-416E-AD01-57917D3E425B}" destId="{CF49FA69-447D-4EB0-963F-EA227C449567}" srcOrd="0" destOrd="0" presId="urn:microsoft.com/office/officeart/2005/8/layout/orgChart1"/>
    <dgm:cxn modelId="{1C55BE01-A00F-4FC8-BB9A-85D22F6C109C}" type="presOf" srcId="{6803B033-1B01-4B16-88DD-484603E27642}" destId="{486F3DBE-8730-4A64-89F3-1486646BB0C1}" srcOrd="1" destOrd="0" presId="urn:microsoft.com/office/officeart/2005/8/layout/orgChart1"/>
    <dgm:cxn modelId="{FE9E5B03-DED7-42EA-AB82-AE309AAAFB65}" type="presOf" srcId="{993DA34A-6151-4286-A554-228E01CECD6D}" destId="{A413DFC5-13D5-45C1-8D74-5E04771254EE}" srcOrd="0" destOrd="0" presId="urn:microsoft.com/office/officeart/2005/8/layout/orgChart1"/>
    <dgm:cxn modelId="{81D20E15-D3FF-4708-BF3A-F0D797D6AD5E}" type="presOf" srcId="{1DAAB5C5-B441-419A-A6E3-1DCB325A0AF9}" destId="{66E144D5-9DE9-411F-A2CC-82AE06392DD2}" srcOrd="0" destOrd="0" presId="urn:microsoft.com/office/officeart/2005/8/layout/orgChart1"/>
    <dgm:cxn modelId="{B66B021A-E794-4C86-8D0F-976398E42F80}" type="presOf" srcId="{786D1FB2-4604-4D7F-8EC1-6A0B480AC739}" destId="{B03475B3-A9E3-4162-BECC-7361A55295D1}" srcOrd="1" destOrd="0" presId="urn:microsoft.com/office/officeart/2005/8/layout/orgChart1"/>
    <dgm:cxn modelId="{A23A621E-C321-4810-B067-F2C1BEC5353A}" type="presOf" srcId="{60257331-2462-4D8C-BB63-69E510E2E57B}" destId="{1CCDCA3D-47B0-4A64-B129-658F865098FA}" srcOrd="1" destOrd="0" presId="urn:microsoft.com/office/officeart/2005/8/layout/orgChart1"/>
    <dgm:cxn modelId="{31512726-2DEF-4463-8CCD-628727A6A8D0}" type="presOf" srcId="{AF37F48C-523F-423A-AA66-4F70BE9D76C9}" destId="{A9A42CD4-48F7-46F5-85E4-CFA3C270EF48}" srcOrd="0" destOrd="0" presId="urn:microsoft.com/office/officeart/2005/8/layout/orgChart1"/>
    <dgm:cxn modelId="{64C2E22A-F9CE-41B8-B0DC-E3CDDD61CCF4}" type="presOf" srcId="{400C3C75-24B7-4623-81FD-8D33ED97CCFF}" destId="{A1BE4C9D-A0E7-4C68-B2F9-B9835BABC8E6}" srcOrd="0" destOrd="0" presId="urn:microsoft.com/office/officeart/2005/8/layout/orgChart1"/>
    <dgm:cxn modelId="{2E208036-BC18-4D69-86BA-8079347D4C8D}" type="presOf" srcId="{ED26BE4D-024B-4320-B44B-ADAD3DB8161D}" destId="{D2244904-E8B6-482C-A152-6D17799B62F5}" srcOrd="0" destOrd="0" presId="urn:microsoft.com/office/officeart/2005/8/layout/orgChart1"/>
    <dgm:cxn modelId="{90052938-8DA4-4D15-ACE4-F24FBCF09BDD}" type="presOf" srcId="{09DBDE2C-6146-46B9-9498-99F1EF111AB3}" destId="{69C1EBE0-A925-4F05-8F9D-77BD4F34B25B}" srcOrd="1" destOrd="0" presId="urn:microsoft.com/office/officeart/2005/8/layout/orgChart1"/>
    <dgm:cxn modelId="{72C3C347-F3EB-4B1D-B53B-64102532D6E6}" type="presOf" srcId="{ED26BE4D-024B-4320-B44B-ADAD3DB8161D}" destId="{4881ED4F-3024-4785-A4AC-F5D1DB2A6339}" srcOrd="1" destOrd="0" presId="urn:microsoft.com/office/officeart/2005/8/layout/orgChart1"/>
    <dgm:cxn modelId="{3B635A77-5D39-476A-81A7-57A25D8D0881}" srcId="{60257331-2462-4D8C-BB63-69E510E2E57B}" destId="{09DBDE2C-6146-46B9-9498-99F1EF111AB3}" srcOrd="3" destOrd="0" parTransId="{3B5043AE-8E1F-416E-AD01-57917D3E425B}" sibTransId="{75218CFA-28DA-439E-B5C9-2B40969C32B7}"/>
    <dgm:cxn modelId="{077BD67C-C0D8-4ACB-A254-9D990672BEA2}" srcId="{60257331-2462-4D8C-BB63-69E510E2E57B}" destId="{AF37F48C-523F-423A-AA66-4F70BE9D76C9}" srcOrd="4" destOrd="0" parTransId="{993DA34A-6151-4286-A554-228E01CECD6D}" sibTransId="{DD2EE1CA-8855-479D-967B-14E0F74FA4A6}"/>
    <dgm:cxn modelId="{A1FBC888-C3C1-4FBA-97E1-B498EA127528}" type="presOf" srcId="{AF37F48C-523F-423A-AA66-4F70BE9D76C9}" destId="{75AD10BA-26F4-4D05-8DC5-ACD0B963E741}" srcOrd="1" destOrd="0" presId="urn:microsoft.com/office/officeart/2005/8/layout/orgChart1"/>
    <dgm:cxn modelId="{C456368D-EEA5-49D9-97EC-A7C1148262B1}" srcId="{60257331-2462-4D8C-BB63-69E510E2E57B}" destId="{ED26BE4D-024B-4320-B44B-ADAD3DB8161D}" srcOrd="0" destOrd="0" parTransId="{0BBF80FA-4A59-4BD6-954E-11A0176B6AD7}" sibTransId="{4B29FBB5-C111-4E60-9522-90D0D16A30A1}"/>
    <dgm:cxn modelId="{CF311E90-853B-4A8B-98B5-6D13E21A8992}" type="presOf" srcId="{EA002893-040E-4A4B-83DA-FE7BEF7A4B53}" destId="{8EFB57E0-A511-4327-9612-FD1D9EAE88E4}" srcOrd="0" destOrd="0" presId="urn:microsoft.com/office/officeart/2005/8/layout/orgChart1"/>
    <dgm:cxn modelId="{F6D43C93-ADF4-4B8C-9558-8C7C893D2C12}" type="presOf" srcId="{09DBDE2C-6146-46B9-9498-99F1EF111AB3}" destId="{5D354182-BB51-468A-880F-E43FEA96F3C1}" srcOrd="0" destOrd="0" presId="urn:microsoft.com/office/officeart/2005/8/layout/orgChart1"/>
    <dgm:cxn modelId="{0004059B-E76C-4352-97C3-C766133018AD}" srcId="{60257331-2462-4D8C-BB63-69E510E2E57B}" destId="{6803B033-1B01-4B16-88DD-484603E27642}" srcOrd="1" destOrd="0" parTransId="{99569ED8-4E08-4087-9D0D-2A8CE357635A}" sibTransId="{303A3A61-3264-44B3-83D1-620F4A65A1F8}"/>
    <dgm:cxn modelId="{F534909B-0E02-4194-A2A5-AEA354FB59C9}" type="presOf" srcId="{99569ED8-4E08-4087-9D0D-2A8CE357635A}" destId="{DB6940A7-858D-4A06-B567-E30CAA527428}" srcOrd="0" destOrd="0" presId="urn:microsoft.com/office/officeart/2005/8/layout/orgChart1"/>
    <dgm:cxn modelId="{5EC8079C-318B-4C18-9927-F6B2168D3EC1}" type="presOf" srcId="{6803B033-1B01-4B16-88DD-484603E27642}" destId="{94CF96B7-D8A1-4CAF-9A35-7D1AA904E5D3}" srcOrd="0" destOrd="0" presId="urn:microsoft.com/office/officeart/2005/8/layout/orgChart1"/>
    <dgm:cxn modelId="{E347219F-7543-498B-B38B-D2EB917A499D}" type="presOf" srcId="{3FD60AB1-A523-4F24-B006-E0256A063D83}" destId="{318E1B7E-3AB6-4909-830C-45ECE1C8DD63}" srcOrd="1" destOrd="0" presId="urn:microsoft.com/office/officeart/2005/8/layout/orgChart1"/>
    <dgm:cxn modelId="{BA2464A0-2581-4E3A-84FE-98892B60A19F}" type="presOf" srcId="{3FD60AB1-A523-4F24-B006-E0256A063D83}" destId="{CC6D80B5-AC3F-4165-864A-78EFADC094C5}" srcOrd="0" destOrd="0" presId="urn:microsoft.com/office/officeart/2005/8/layout/orgChart1"/>
    <dgm:cxn modelId="{6AB66DAC-D5D3-4426-A753-DAB5597981F9}" srcId="{60257331-2462-4D8C-BB63-69E510E2E57B}" destId="{3FD60AB1-A523-4F24-B006-E0256A063D83}" srcOrd="2" destOrd="0" parTransId="{1DAAB5C5-B441-419A-A6E3-1DCB325A0AF9}" sibTransId="{2C040390-94B7-471A-8BA4-E64B0AD8C116}"/>
    <dgm:cxn modelId="{0239BBBD-52C9-4373-9C27-1F456D575B3C}" type="presOf" srcId="{786D1FB2-4604-4D7F-8EC1-6A0B480AC739}" destId="{5DD90475-94E2-45AD-8C28-8AE74E407950}" srcOrd="0" destOrd="0" presId="urn:microsoft.com/office/officeart/2005/8/layout/orgChart1"/>
    <dgm:cxn modelId="{3A0E53CC-2C75-4738-A4B3-CC11DF05A1D6}" srcId="{60257331-2462-4D8C-BB63-69E510E2E57B}" destId="{786D1FB2-4604-4D7F-8EC1-6A0B480AC739}" srcOrd="5" destOrd="0" parTransId="{400C3C75-24B7-4623-81FD-8D33ED97CCFF}" sibTransId="{3FA4019E-7906-4A05-85E5-85340AA031D1}"/>
    <dgm:cxn modelId="{FA5A15D4-D50A-483A-ABEA-1BAA9F418900}" srcId="{EA002893-040E-4A4B-83DA-FE7BEF7A4B53}" destId="{60257331-2462-4D8C-BB63-69E510E2E57B}" srcOrd="0" destOrd="0" parTransId="{EFD38FBD-81A8-43DA-B500-EFD6133771BF}" sibTransId="{D60A2F32-22AE-4F0F-8746-1B64A6454939}"/>
    <dgm:cxn modelId="{A65538F0-5C21-4CDC-A129-8E2D05494AE0}" type="presOf" srcId="{0BBF80FA-4A59-4BD6-954E-11A0176B6AD7}" destId="{CB96C128-3168-4D33-A2FD-0D60DE7C8EA7}" srcOrd="0" destOrd="0" presId="urn:microsoft.com/office/officeart/2005/8/layout/orgChart1"/>
    <dgm:cxn modelId="{731667FF-4E58-475A-9EEA-B503DDAC968F}" type="presOf" srcId="{60257331-2462-4D8C-BB63-69E510E2E57B}" destId="{23A4AA41-EBD0-47BD-AA23-4A8C0F7653B8}" srcOrd="0" destOrd="0" presId="urn:microsoft.com/office/officeart/2005/8/layout/orgChart1"/>
    <dgm:cxn modelId="{F82DCC63-75FB-478F-AC75-9D9C982F14EC}" type="presParOf" srcId="{8EFB57E0-A511-4327-9612-FD1D9EAE88E4}" destId="{480B7A07-5E42-4C3C-8BAE-6DB78A8B40F0}" srcOrd="0" destOrd="0" presId="urn:microsoft.com/office/officeart/2005/8/layout/orgChart1"/>
    <dgm:cxn modelId="{965ADC92-9C49-418C-A33B-76780B64E5E4}" type="presParOf" srcId="{480B7A07-5E42-4C3C-8BAE-6DB78A8B40F0}" destId="{C1E8E2DD-A0CB-49B4-B616-349ECC24079C}" srcOrd="0" destOrd="0" presId="urn:microsoft.com/office/officeart/2005/8/layout/orgChart1"/>
    <dgm:cxn modelId="{BEEA3392-2550-4BC9-9AD9-E305F9777CA1}" type="presParOf" srcId="{C1E8E2DD-A0CB-49B4-B616-349ECC24079C}" destId="{23A4AA41-EBD0-47BD-AA23-4A8C0F7653B8}" srcOrd="0" destOrd="0" presId="urn:microsoft.com/office/officeart/2005/8/layout/orgChart1"/>
    <dgm:cxn modelId="{67290815-D4E8-4D36-8F91-6C597DCB51B2}" type="presParOf" srcId="{C1E8E2DD-A0CB-49B4-B616-349ECC24079C}" destId="{1CCDCA3D-47B0-4A64-B129-658F865098FA}" srcOrd="1" destOrd="0" presId="urn:microsoft.com/office/officeart/2005/8/layout/orgChart1"/>
    <dgm:cxn modelId="{1C2D08C3-3C05-44D1-9075-A70C33689B79}" type="presParOf" srcId="{480B7A07-5E42-4C3C-8BAE-6DB78A8B40F0}" destId="{70BFCBB6-173F-4226-837A-4947961D0112}" srcOrd="1" destOrd="0" presId="urn:microsoft.com/office/officeart/2005/8/layout/orgChart1"/>
    <dgm:cxn modelId="{73AF29E6-2A32-4A78-B356-968B97681736}" type="presParOf" srcId="{70BFCBB6-173F-4226-837A-4947961D0112}" destId="{CB96C128-3168-4D33-A2FD-0D60DE7C8EA7}" srcOrd="0" destOrd="0" presId="urn:microsoft.com/office/officeart/2005/8/layout/orgChart1"/>
    <dgm:cxn modelId="{F6394E69-A3C6-4DC9-8689-80E312DBBC33}" type="presParOf" srcId="{70BFCBB6-173F-4226-837A-4947961D0112}" destId="{B78A23FC-3236-4E6F-9151-89E9C02BE9DC}" srcOrd="1" destOrd="0" presId="urn:microsoft.com/office/officeart/2005/8/layout/orgChart1"/>
    <dgm:cxn modelId="{4E5526C3-6E0E-40B5-8EAD-5EEA19627001}" type="presParOf" srcId="{B78A23FC-3236-4E6F-9151-89E9C02BE9DC}" destId="{F66AD442-9FC7-4615-A345-B7263C895C1A}" srcOrd="0" destOrd="0" presId="urn:microsoft.com/office/officeart/2005/8/layout/orgChart1"/>
    <dgm:cxn modelId="{BE1F0353-B2B5-4878-AA02-DFE3189DDAD3}" type="presParOf" srcId="{F66AD442-9FC7-4615-A345-B7263C895C1A}" destId="{D2244904-E8B6-482C-A152-6D17799B62F5}" srcOrd="0" destOrd="0" presId="urn:microsoft.com/office/officeart/2005/8/layout/orgChart1"/>
    <dgm:cxn modelId="{9A10A812-1374-4149-951E-0D00C2D83584}" type="presParOf" srcId="{F66AD442-9FC7-4615-A345-B7263C895C1A}" destId="{4881ED4F-3024-4785-A4AC-F5D1DB2A6339}" srcOrd="1" destOrd="0" presId="urn:microsoft.com/office/officeart/2005/8/layout/orgChart1"/>
    <dgm:cxn modelId="{B027E345-EEC6-4C9B-99FA-A5EE3F227699}" type="presParOf" srcId="{B78A23FC-3236-4E6F-9151-89E9C02BE9DC}" destId="{F91BDE5C-FDC7-4919-AAB9-1F9432F75142}" srcOrd="1" destOrd="0" presId="urn:microsoft.com/office/officeart/2005/8/layout/orgChart1"/>
    <dgm:cxn modelId="{E1A41DB1-003C-41CB-A8F6-2ED2C89E6D31}" type="presParOf" srcId="{B78A23FC-3236-4E6F-9151-89E9C02BE9DC}" destId="{E2FD6519-ED61-4EE4-BDE6-7FADB9B93DCD}" srcOrd="2" destOrd="0" presId="urn:microsoft.com/office/officeart/2005/8/layout/orgChart1"/>
    <dgm:cxn modelId="{0417FF2D-6248-46EC-B1B5-B217C403584E}" type="presParOf" srcId="{70BFCBB6-173F-4226-837A-4947961D0112}" destId="{DB6940A7-858D-4A06-B567-E30CAA527428}" srcOrd="2" destOrd="0" presId="urn:microsoft.com/office/officeart/2005/8/layout/orgChart1"/>
    <dgm:cxn modelId="{FB07BC52-C983-4784-B90B-567C57BA85E6}" type="presParOf" srcId="{70BFCBB6-173F-4226-837A-4947961D0112}" destId="{679A75E5-289E-4453-95A5-BCFE8D56F6F5}" srcOrd="3" destOrd="0" presId="urn:microsoft.com/office/officeart/2005/8/layout/orgChart1"/>
    <dgm:cxn modelId="{6CEC38F8-1EBD-4E5B-B9A6-BE1ED09187B3}" type="presParOf" srcId="{679A75E5-289E-4453-95A5-BCFE8D56F6F5}" destId="{868E1034-21EE-43F4-8739-81ACEA77A091}" srcOrd="0" destOrd="0" presId="urn:microsoft.com/office/officeart/2005/8/layout/orgChart1"/>
    <dgm:cxn modelId="{2A6469F4-923F-4F45-A983-52E08149F514}" type="presParOf" srcId="{868E1034-21EE-43F4-8739-81ACEA77A091}" destId="{94CF96B7-D8A1-4CAF-9A35-7D1AA904E5D3}" srcOrd="0" destOrd="0" presId="urn:microsoft.com/office/officeart/2005/8/layout/orgChart1"/>
    <dgm:cxn modelId="{C5868293-4A10-40F2-8EB8-BE94AC6D456F}" type="presParOf" srcId="{868E1034-21EE-43F4-8739-81ACEA77A091}" destId="{486F3DBE-8730-4A64-89F3-1486646BB0C1}" srcOrd="1" destOrd="0" presId="urn:microsoft.com/office/officeart/2005/8/layout/orgChart1"/>
    <dgm:cxn modelId="{8D34ABBE-ADFD-4AC7-A8AA-F01340C11D19}" type="presParOf" srcId="{679A75E5-289E-4453-95A5-BCFE8D56F6F5}" destId="{8F9BEFCC-0B08-47EC-9CEB-F3FF9ECF33AE}" srcOrd="1" destOrd="0" presId="urn:microsoft.com/office/officeart/2005/8/layout/orgChart1"/>
    <dgm:cxn modelId="{04976092-BECD-4522-9D9B-30626759D0DB}" type="presParOf" srcId="{679A75E5-289E-4453-95A5-BCFE8D56F6F5}" destId="{AE881FE8-34FE-4BA1-8FCB-93418FBD0347}" srcOrd="2" destOrd="0" presId="urn:microsoft.com/office/officeart/2005/8/layout/orgChart1"/>
    <dgm:cxn modelId="{E486D189-A1EC-49A6-82C4-EE486EA8C9F8}" type="presParOf" srcId="{70BFCBB6-173F-4226-837A-4947961D0112}" destId="{66E144D5-9DE9-411F-A2CC-82AE06392DD2}" srcOrd="4" destOrd="0" presId="urn:microsoft.com/office/officeart/2005/8/layout/orgChart1"/>
    <dgm:cxn modelId="{B7DA34EA-234C-4942-B01E-A6A24E6484F1}" type="presParOf" srcId="{70BFCBB6-173F-4226-837A-4947961D0112}" destId="{35454799-42A2-41FF-9A57-F6B4DC0C45EC}" srcOrd="5" destOrd="0" presId="urn:microsoft.com/office/officeart/2005/8/layout/orgChart1"/>
    <dgm:cxn modelId="{E8250DBD-0CE8-456F-ABA2-D9E3E14D71C3}" type="presParOf" srcId="{35454799-42A2-41FF-9A57-F6B4DC0C45EC}" destId="{3986D64F-90EB-478F-8191-369BE697A0A2}" srcOrd="0" destOrd="0" presId="urn:microsoft.com/office/officeart/2005/8/layout/orgChart1"/>
    <dgm:cxn modelId="{38E48E5F-DDCB-4472-A645-AB3EF26C356C}" type="presParOf" srcId="{3986D64F-90EB-478F-8191-369BE697A0A2}" destId="{CC6D80B5-AC3F-4165-864A-78EFADC094C5}" srcOrd="0" destOrd="0" presId="urn:microsoft.com/office/officeart/2005/8/layout/orgChart1"/>
    <dgm:cxn modelId="{69CDA705-0C6A-4F19-9F16-1FECDC03F6ED}" type="presParOf" srcId="{3986D64F-90EB-478F-8191-369BE697A0A2}" destId="{318E1B7E-3AB6-4909-830C-45ECE1C8DD63}" srcOrd="1" destOrd="0" presId="urn:microsoft.com/office/officeart/2005/8/layout/orgChart1"/>
    <dgm:cxn modelId="{620747A2-E578-4753-A2E4-709D0ACD25CA}" type="presParOf" srcId="{35454799-42A2-41FF-9A57-F6B4DC0C45EC}" destId="{B22996B7-D9C5-43C4-AC73-F0E88CD5FD34}" srcOrd="1" destOrd="0" presId="urn:microsoft.com/office/officeart/2005/8/layout/orgChart1"/>
    <dgm:cxn modelId="{4FC360FF-A09B-4C11-8624-CF3AAE53B5F8}" type="presParOf" srcId="{35454799-42A2-41FF-9A57-F6B4DC0C45EC}" destId="{9C95CF74-4887-4DAD-875C-DFEE16B174DE}" srcOrd="2" destOrd="0" presId="urn:microsoft.com/office/officeart/2005/8/layout/orgChart1"/>
    <dgm:cxn modelId="{615DF097-E4E3-49CE-8B5D-F184BC4FDB40}" type="presParOf" srcId="{70BFCBB6-173F-4226-837A-4947961D0112}" destId="{CF49FA69-447D-4EB0-963F-EA227C449567}" srcOrd="6" destOrd="0" presId="urn:microsoft.com/office/officeart/2005/8/layout/orgChart1"/>
    <dgm:cxn modelId="{A892B5E0-D066-4D5F-B3F8-AB6722F239D8}" type="presParOf" srcId="{70BFCBB6-173F-4226-837A-4947961D0112}" destId="{6E22D13C-707B-46C4-9DAA-1BC40DEC7A58}" srcOrd="7" destOrd="0" presId="urn:microsoft.com/office/officeart/2005/8/layout/orgChart1"/>
    <dgm:cxn modelId="{1C19ACD8-D328-4393-967F-FA9DBDE662C5}" type="presParOf" srcId="{6E22D13C-707B-46C4-9DAA-1BC40DEC7A58}" destId="{C489EAB4-10C9-46AE-B76B-464418BE06BA}" srcOrd="0" destOrd="0" presId="urn:microsoft.com/office/officeart/2005/8/layout/orgChart1"/>
    <dgm:cxn modelId="{54E45836-68D0-46EA-8D03-49CE23F0EA23}" type="presParOf" srcId="{C489EAB4-10C9-46AE-B76B-464418BE06BA}" destId="{5D354182-BB51-468A-880F-E43FEA96F3C1}" srcOrd="0" destOrd="0" presId="urn:microsoft.com/office/officeart/2005/8/layout/orgChart1"/>
    <dgm:cxn modelId="{B3F0B976-C167-4F28-AF39-D049E09F3F5C}" type="presParOf" srcId="{C489EAB4-10C9-46AE-B76B-464418BE06BA}" destId="{69C1EBE0-A925-4F05-8F9D-77BD4F34B25B}" srcOrd="1" destOrd="0" presId="urn:microsoft.com/office/officeart/2005/8/layout/orgChart1"/>
    <dgm:cxn modelId="{167A91FE-F48D-4CA3-AABD-96C0E7D3C499}" type="presParOf" srcId="{6E22D13C-707B-46C4-9DAA-1BC40DEC7A58}" destId="{9CF7266A-CB6F-4945-97B6-DF23E4D8A353}" srcOrd="1" destOrd="0" presId="urn:microsoft.com/office/officeart/2005/8/layout/orgChart1"/>
    <dgm:cxn modelId="{92D73705-4A68-4BC7-B609-7B020AE3744D}" type="presParOf" srcId="{6E22D13C-707B-46C4-9DAA-1BC40DEC7A58}" destId="{489EBBB9-ABDD-4361-A980-EA2C09BAFC2F}" srcOrd="2" destOrd="0" presId="urn:microsoft.com/office/officeart/2005/8/layout/orgChart1"/>
    <dgm:cxn modelId="{E4120856-3469-4199-BB82-CAB338607FB6}" type="presParOf" srcId="{70BFCBB6-173F-4226-837A-4947961D0112}" destId="{A413DFC5-13D5-45C1-8D74-5E04771254EE}" srcOrd="8" destOrd="0" presId="urn:microsoft.com/office/officeart/2005/8/layout/orgChart1"/>
    <dgm:cxn modelId="{127E4AA8-B926-4CB1-8080-657B26599D1E}" type="presParOf" srcId="{70BFCBB6-173F-4226-837A-4947961D0112}" destId="{7C176D6E-EE33-47EC-9B88-0FA591D03084}" srcOrd="9" destOrd="0" presId="urn:microsoft.com/office/officeart/2005/8/layout/orgChart1"/>
    <dgm:cxn modelId="{432E2BB2-83BD-4715-ACD5-3E059EDD3AF8}" type="presParOf" srcId="{7C176D6E-EE33-47EC-9B88-0FA591D03084}" destId="{B1A2C522-7155-459F-A672-A0ACE8B9623F}" srcOrd="0" destOrd="0" presId="urn:microsoft.com/office/officeart/2005/8/layout/orgChart1"/>
    <dgm:cxn modelId="{71D8EF93-294A-4E6D-A384-07FE6C47756E}" type="presParOf" srcId="{B1A2C522-7155-459F-A672-A0ACE8B9623F}" destId="{A9A42CD4-48F7-46F5-85E4-CFA3C270EF48}" srcOrd="0" destOrd="0" presId="urn:microsoft.com/office/officeart/2005/8/layout/orgChart1"/>
    <dgm:cxn modelId="{2F3CE1C4-3EBF-4963-B1D3-B8F5164F2DB5}" type="presParOf" srcId="{B1A2C522-7155-459F-A672-A0ACE8B9623F}" destId="{75AD10BA-26F4-4D05-8DC5-ACD0B963E741}" srcOrd="1" destOrd="0" presId="urn:microsoft.com/office/officeart/2005/8/layout/orgChart1"/>
    <dgm:cxn modelId="{4C06F226-7C7D-4CCA-A29A-D1614FEA7486}" type="presParOf" srcId="{7C176D6E-EE33-47EC-9B88-0FA591D03084}" destId="{8C4B0C5F-3D51-48ED-BDB6-D68C8953E8FC}" srcOrd="1" destOrd="0" presId="urn:microsoft.com/office/officeart/2005/8/layout/orgChart1"/>
    <dgm:cxn modelId="{EA60AB58-71CE-4738-AFC5-60AF944C43C4}" type="presParOf" srcId="{7C176D6E-EE33-47EC-9B88-0FA591D03084}" destId="{F8A66D73-531E-4D9F-923D-66EC6D34067A}" srcOrd="2" destOrd="0" presId="urn:microsoft.com/office/officeart/2005/8/layout/orgChart1"/>
    <dgm:cxn modelId="{EB4E4387-4F83-4D6A-9F04-1F88B815623D}" type="presParOf" srcId="{70BFCBB6-173F-4226-837A-4947961D0112}" destId="{A1BE4C9D-A0E7-4C68-B2F9-B9835BABC8E6}" srcOrd="10" destOrd="0" presId="urn:microsoft.com/office/officeart/2005/8/layout/orgChart1"/>
    <dgm:cxn modelId="{EB5342C4-304D-4146-AB8D-EA27D207CE4D}" type="presParOf" srcId="{70BFCBB6-173F-4226-837A-4947961D0112}" destId="{618D38C6-D0B8-403C-80AD-4FDC8A8E9B07}" srcOrd="11" destOrd="0" presId="urn:microsoft.com/office/officeart/2005/8/layout/orgChart1"/>
    <dgm:cxn modelId="{C2124886-3D03-476E-BBCB-733863E5D5A0}" type="presParOf" srcId="{618D38C6-D0B8-403C-80AD-4FDC8A8E9B07}" destId="{94ACEB23-74B8-48D4-BB03-69867FC8C7C6}" srcOrd="0" destOrd="0" presId="urn:microsoft.com/office/officeart/2005/8/layout/orgChart1"/>
    <dgm:cxn modelId="{D77369D8-E78F-4173-845F-F80C468D5A50}" type="presParOf" srcId="{94ACEB23-74B8-48D4-BB03-69867FC8C7C6}" destId="{5DD90475-94E2-45AD-8C28-8AE74E407950}" srcOrd="0" destOrd="0" presId="urn:microsoft.com/office/officeart/2005/8/layout/orgChart1"/>
    <dgm:cxn modelId="{0DF452BA-0AED-4C36-822B-6632213E6A60}" type="presParOf" srcId="{94ACEB23-74B8-48D4-BB03-69867FC8C7C6}" destId="{B03475B3-A9E3-4162-BECC-7361A55295D1}" srcOrd="1" destOrd="0" presId="urn:microsoft.com/office/officeart/2005/8/layout/orgChart1"/>
    <dgm:cxn modelId="{2A12A7FB-B1EA-4628-82E4-510F1413ADF5}" type="presParOf" srcId="{618D38C6-D0B8-403C-80AD-4FDC8A8E9B07}" destId="{72C57D04-CBCD-47CE-BFA2-499F0D40B8DE}" srcOrd="1" destOrd="0" presId="urn:microsoft.com/office/officeart/2005/8/layout/orgChart1"/>
    <dgm:cxn modelId="{61F62130-B9A8-4AFC-A5BA-7138BB7E6D38}" type="presParOf" srcId="{618D38C6-D0B8-403C-80AD-4FDC8A8E9B07}" destId="{FFCE69BC-A34D-4817-8B4D-77559DDD3B08}" srcOrd="2" destOrd="0" presId="urn:microsoft.com/office/officeart/2005/8/layout/orgChart1"/>
    <dgm:cxn modelId="{73B7C41D-566C-4C86-925E-5069674640D0}" type="presParOf" srcId="{480B7A07-5E42-4C3C-8BAE-6DB78A8B40F0}" destId="{125AFD13-2020-4944-8891-7880E1422E09}" srcOrd="2" destOrd="0" presId="urn:microsoft.com/office/officeart/2005/8/layout/orgChart1"/>
  </dgm:cxnLst>
  <dgm:bg>
    <a:noFill/>
  </dgm:bg>
  <dgm:whole/>
  <dgm:extLst>
    <a:ext uri="http://schemas.microsoft.com/office/drawing/2008/diagram">
      <dsp:dataModelExt xmlns:dsp="http://schemas.microsoft.com/office/drawing/2008/diagram" relId="rId40" minVer="http://schemas.openxmlformats.org/drawingml/2006/diagram"/>
    </a:ext>
  </dgm:extLst>
</dgm:dataModel>
</file>

<file path=xl/diagrams/data9.xml><?xml version="1.0" encoding="utf-8"?>
<dgm:dataModel xmlns:dgm="http://schemas.openxmlformats.org/drawingml/2006/diagram" xmlns:a="http://schemas.openxmlformats.org/drawingml/2006/main">
  <dgm:ptLst>
    <dgm:pt modelId="{EA002893-040E-4A4B-83DA-FE7BEF7A4B53}" type="doc">
      <dgm:prSet loTypeId="urn:microsoft.com/office/officeart/2005/8/layout/orgChart1" loCatId="hierarchy" qsTypeId="urn:microsoft.com/office/officeart/2005/8/quickstyle/simple1" qsCatId="simple" csTypeId="urn:microsoft.com/office/officeart/2005/8/colors/accent1_2" csCatId="accent1" phldr="1"/>
      <dgm:spPr/>
      <dgm:t>
        <a:bodyPr/>
        <a:lstStyle/>
        <a:p>
          <a:endParaRPr lang="pt-BR"/>
        </a:p>
      </dgm:t>
    </dgm:pt>
    <dgm:pt modelId="{6803B033-1B01-4B16-88DD-484603E27642}">
      <dgm:prSet phldrT="[Texto]" custT="1"/>
      <dgm:spPr>
        <a:solidFill>
          <a:schemeClr val="accent4"/>
        </a:solidFill>
      </dgm:spPr>
      <dgm:t>
        <a:bodyPr/>
        <a:lstStyle/>
        <a:p>
          <a:r>
            <a:rPr lang="pt-BR" sz="1200" b="1" u="sng"/>
            <a:t>2: Dados de Contrato Proporcional</a:t>
          </a:r>
          <a:r>
            <a:rPr lang="pt-BR" sz="1200" b="0" u="none"/>
            <a:t> - </a:t>
          </a:r>
        </a:p>
        <a:p>
          <a:r>
            <a:rPr lang="pt-BR" sz="1200" b="0" u="none"/>
            <a:t>Cardinalidade [0..1]</a:t>
          </a:r>
        </a:p>
      </dgm:t>
    </dgm:pt>
    <dgm:pt modelId="{99569ED8-4E08-4087-9D0D-2A8CE357635A}" type="parTrans" cxnId="{0004059B-E76C-4352-97C3-C766133018AD}">
      <dgm:prSet/>
      <dgm:spPr/>
      <dgm:t>
        <a:bodyPr/>
        <a:lstStyle/>
        <a:p>
          <a:endParaRPr lang="pt-BR"/>
        </a:p>
      </dgm:t>
    </dgm:pt>
    <dgm:pt modelId="{303A3A61-3264-44B3-83D1-620F4A65A1F8}" type="sibTrans" cxnId="{0004059B-E76C-4352-97C3-C766133018AD}">
      <dgm:prSet/>
      <dgm:spPr/>
      <dgm:t>
        <a:bodyPr/>
        <a:lstStyle/>
        <a:p>
          <a:endParaRPr lang="pt-BR"/>
        </a:p>
      </dgm:t>
    </dgm:pt>
    <dgm:pt modelId="{60257331-2462-4D8C-BB63-69E510E2E57B}">
      <dgm:prSet phldrT="[Texto]" custT="1"/>
      <dgm:spPr>
        <a:solidFill>
          <a:schemeClr val="accent4"/>
        </a:solidFill>
      </dgm:spPr>
      <dgm:t>
        <a:bodyPr/>
        <a:lstStyle/>
        <a:p>
          <a:r>
            <a:rPr lang="pt-BR" sz="1200"/>
            <a:t>Layout Movimento Prêmio Resseguro (REGPR)</a:t>
          </a:r>
        </a:p>
      </dgm:t>
    </dgm:pt>
    <dgm:pt modelId="{EFD38FBD-81A8-43DA-B500-EFD6133771BF}" type="parTrans" cxnId="{FA5A15D4-D50A-483A-ABEA-1BAA9F418900}">
      <dgm:prSet/>
      <dgm:spPr/>
      <dgm:t>
        <a:bodyPr/>
        <a:lstStyle/>
        <a:p>
          <a:endParaRPr lang="pt-BR"/>
        </a:p>
      </dgm:t>
    </dgm:pt>
    <dgm:pt modelId="{D60A2F32-22AE-4F0F-8746-1B64A6454939}" type="sibTrans" cxnId="{FA5A15D4-D50A-483A-ABEA-1BAA9F418900}">
      <dgm:prSet/>
      <dgm:spPr/>
      <dgm:t>
        <a:bodyPr/>
        <a:lstStyle/>
        <a:p>
          <a:endParaRPr lang="pt-BR"/>
        </a:p>
      </dgm:t>
    </dgm:pt>
    <dgm:pt modelId="{ED26BE4D-024B-4320-B44B-ADAD3DB8161D}">
      <dgm:prSet phldrT="[Texto]" custT="1"/>
      <dgm:spPr>
        <a:solidFill>
          <a:schemeClr val="accent4"/>
        </a:solidFill>
      </dgm:spPr>
      <dgm:t>
        <a:bodyPr/>
        <a:lstStyle/>
        <a:p>
          <a:r>
            <a:rPr lang="pt-BR" sz="1200" b="1" u="sng"/>
            <a:t>1: Movimentação de Prêmio de Resseguro</a:t>
          </a:r>
          <a:r>
            <a:rPr lang="pt-BR" sz="1200" b="0" u="none"/>
            <a:t> -</a:t>
          </a:r>
        </a:p>
        <a:p>
          <a:r>
            <a:rPr lang="pt-BR" sz="1200" b="0" u="none"/>
            <a:t> Cardinalidade [1]</a:t>
          </a:r>
        </a:p>
      </dgm:t>
    </dgm:pt>
    <dgm:pt modelId="{0BBF80FA-4A59-4BD6-954E-11A0176B6AD7}" type="parTrans" cxnId="{C456368D-EEA5-49D9-97EC-A7C1148262B1}">
      <dgm:prSet/>
      <dgm:spPr/>
      <dgm:t>
        <a:bodyPr/>
        <a:lstStyle/>
        <a:p>
          <a:endParaRPr lang="pt-BR"/>
        </a:p>
      </dgm:t>
    </dgm:pt>
    <dgm:pt modelId="{4B29FBB5-C111-4E60-9522-90D0D16A30A1}" type="sibTrans" cxnId="{C456368D-EEA5-49D9-97EC-A7C1148262B1}">
      <dgm:prSet/>
      <dgm:spPr/>
      <dgm:t>
        <a:bodyPr/>
        <a:lstStyle/>
        <a:p>
          <a:endParaRPr lang="pt-BR"/>
        </a:p>
      </dgm:t>
    </dgm:pt>
    <dgm:pt modelId="{3FD60AB1-A523-4F24-B006-E0256A063D83}">
      <dgm:prSet phldrT="[Texto]" custT="1"/>
      <dgm:spPr>
        <a:solidFill>
          <a:schemeClr val="accent4"/>
        </a:solidFill>
      </dgm:spPr>
      <dgm:t>
        <a:bodyPr/>
        <a:lstStyle/>
        <a:p>
          <a:r>
            <a:rPr lang="pt-BR" sz="1200" b="1" u="sng"/>
            <a:t>3: Dados de Contrato Não Proporcional </a:t>
          </a:r>
          <a:r>
            <a:rPr lang="pt-BR" sz="1200" b="0" u="none"/>
            <a:t>-</a:t>
          </a:r>
        </a:p>
        <a:p>
          <a:r>
            <a:rPr lang="pt-BR" sz="1200" b="0" u="none"/>
            <a:t> Cardinalidade [0..1]</a:t>
          </a:r>
        </a:p>
      </dgm:t>
    </dgm:pt>
    <dgm:pt modelId="{1DAAB5C5-B441-419A-A6E3-1DCB325A0AF9}" type="parTrans" cxnId="{6AB66DAC-D5D3-4426-A753-DAB5597981F9}">
      <dgm:prSet/>
      <dgm:spPr/>
      <dgm:t>
        <a:bodyPr/>
        <a:lstStyle/>
        <a:p>
          <a:endParaRPr lang="pt-BR"/>
        </a:p>
      </dgm:t>
    </dgm:pt>
    <dgm:pt modelId="{2C040390-94B7-471A-8BA4-E64B0AD8C116}" type="sibTrans" cxnId="{6AB66DAC-D5D3-4426-A753-DAB5597981F9}">
      <dgm:prSet/>
      <dgm:spPr/>
      <dgm:t>
        <a:bodyPr/>
        <a:lstStyle/>
        <a:p>
          <a:endParaRPr lang="pt-BR"/>
        </a:p>
      </dgm:t>
    </dgm:pt>
    <dgm:pt modelId="{3E62BA3B-9A71-4205-95C4-24C78D2ECB4A}">
      <dgm:prSet phldrT="[Texto]" custT="1"/>
      <dgm:spPr>
        <a:solidFill>
          <a:srgbClr val="7030A0"/>
        </a:solidFill>
      </dgm:spPr>
      <dgm:t>
        <a:bodyPr/>
        <a:lstStyle/>
        <a:p>
          <a:r>
            <a:rPr lang="pt-BR" sz="1200" b="1" u="sng"/>
            <a:t>4: Dados da Alteração</a:t>
          </a:r>
          <a:r>
            <a:rPr lang="pt-BR" sz="1200" b="1" u="none"/>
            <a:t> </a:t>
          </a:r>
          <a:r>
            <a:rPr lang="pt-BR" sz="1200" b="0" u="none"/>
            <a:t>- </a:t>
          </a:r>
        </a:p>
        <a:p>
          <a:r>
            <a:rPr lang="pt-BR" sz="1200" b="0" u="none"/>
            <a:t>Cardinalidade [1]</a:t>
          </a:r>
        </a:p>
      </dgm:t>
    </dgm:pt>
    <dgm:pt modelId="{91DC14A1-755D-49FB-B7B8-5F5EAC143E10}" type="parTrans" cxnId="{118A0907-A92F-4F72-8C27-D4C0005E84C0}">
      <dgm:prSet/>
      <dgm:spPr/>
      <dgm:t>
        <a:bodyPr/>
        <a:lstStyle/>
        <a:p>
          <a:endParaRPr lang="pt-BR"/>
        </a:p>
      </dgm:t>
    </dgm:pt>
    <dgm:pt modelId="{64C4F0D8-364F-400A-8F07-75B71D12BBBE}" type="sibTrans" cxnId="{118A0907-A92F-4F72-8C27-D4C0005E84C0}">
      <dgm:prSet/>
      <dgm:spPr/>
      <dgm:t>
        <a:bodyPr/>
        <a:lstStyle/>
        <a:p>
          <a:endParaRPr lang="pt-BR"/>
        </a:p>
      </dgm:t>
    </dgm:pt>
    <dgm:pt modelId="{6FEFFEED-A95C-40B9-BAAD-526086763477}" type="pres">
      <dgm:prSet presAssocID="{EA002893-040E-4A4B-83DA-FE7BEF7A4B53}" presName="hierChild1" presStyleCnt="0">
        <dgm:presLayoutVars>
          <dgm:orgChart val="1"/>
          <dgm:chPref val="1"/>
          <dgm:dir/>
          <dgm:animOne val="branch"/>
          <dgm:animLvl val="lvl"/>
          <dgm:resizeHandles/>
        </dgm:presLayoutVars>
      </dgm:prSet>
      <dgm:spPr/>
    </dgm:pt>
    <dgm:pt modelId="{4ED6225A-C97E-4BBB-B20C-E42B94CEEF3F}" type="pres">
      <dgm:prSet presAssocID="{60257331-2462-4D8C-BB63-69E510E2E57B}" presName="hierRoot1" presStyleCnt="0">
        <dgm:presLayoutVars>
          <dgm:hierBranch val="init"/>
        </dgm:presLayoutVars>
      </dgm:prSet>
      <dgm:spPr/>
    </dgm:pt>
    <dgm:pt modelId="{126295EE-A00C-4178-A4F3-E96F207623AB}" type="pres">
      <dgm:prSet presAssocID="{60257331-2462-4D8C-BB63-69E510E2E57B}" presName="rootComposite1" presStyleCnt="0"/>
      <dgm:spPr/>
    </dgm:pt>
    <dgm:pt modelId="{C5882899-EDFD-4780-A75E-32A5372B25EC}" type="pres">
      <dgm:prSet presAssocID="{60257331-2462-4D8C-BB63-69E510E2E57B}" presName="rootText1" presStyleLbl="node0" presStyleIdx="0" presStyleCnt="1" custScaleX="62880" custScaleY="67741" custLinFactY="-100000" custLinFactNeighborX="-278" custLinFactNeighborY="-159253">
        <dgm:presLayoutVars>
          <dgm:chPref val="3"/>
        </dgm:presLayoutVars>
      </dgm:prSet>
      <dgm:spPr/>
    </dgm:pt>
    <dgm:pt modelId="{C0AA1C5E-515D-4F66-9817-8ACD5AD8C0EF}" type="pres">
      <dgm:prSet presAssocID="{60257331-2462-4D8C-BB63-69E510E2E57B}" presName="rootConnector1" presStyleLbl="node1" presStyleIdx="0" presStyleCnt="0"/>
      <dgm:spPr/>
    </dgm:pt>
    <dgm:pt modelId="{DCBD4B56-2406-4C62-8B27-A585AF19F03A}" type="pres">
      <dgm:prSet presAssocID="{60257331-2462-4D8C-BB63-69E510E2E57B}" presName="hierChild2" presStyleCnt="0"/>
      <dgm:spPr/>
    </dgm:pt>
    <dgm:pt modelId="{0EE0B345-0C12-43D8-B0FA-CEF3A950F304}" type="pres">
      <dgm:prSet presAssocID="{0BBF80FA-4A59-4BD6-954E-11A0176B6AD7}" presName="Name37" presStyleLbl="parChTrans1D2" presStyleIdx="0" presStyleCnt="4"/>
      <dgm:spPr/>
    </dgm:pt>
    <dgm:pt modelId="{65B26C38-AE46-4A52-8082-A2141A6380DE}" type="pres">
      <dgm:prSet presAssocID="{ED26BE4D-024B-4320-B44B-ADAD3DB8161D}" presName="hierRoot2" presStyleCnt="0">
        <dgm:presLayoutVars>
          <dgm:hierBranch val="init"/>
        </dgm:presLayoutVars>
      </dgm:prSet>
      <dgm:spPr/>
    </dgm:pt>
    <dgm:pt modelId="{316DE164-1010-44CB-B7FA-D547F3676A4E}" type="pres">
      <dgm:prSet presAssocID="{ED26BE4D-024B-4320-B44B-ADAD3DB8161D}" presName="rootComposite" presStyleCnt="0"/>
      <dgm:spPr/>
    </dgm:pt>
    <dgm:pt modelId="{78EEFA14-9615-4627-B5C6-671F63AE750C}" type="pres">
      <dgm:prSet presAssocID="{ED26BE4D-024B-4320-B44B-ADAD3DB8161D}" presName="rootText" presStyleLbl="node2" presStyleIdx="0" presStyleCnt="4" custScaleX="62880" custScaleY="67741" custLinFactY="-100000" custLinFactNeighborX="-66" custLinFactNeighborY="-112151">
        <dgm:presLayoutVars>
          <dgm:chPref val="3"/>
        </dgm:presLayoutVars>
      </dgm:prSet>
      <dgm:spPr/>
    </dgm:pt>
    <dgm:pt modelId="{EDE6DB7E-524C-4921-A1B2-6DC0EFD336DA}" type="pres">
      <dgm:prSet presAssocID="{ED26BE4D-024B-4320-B44B-ADAD3DB8161D}" presName="rootConnector" presStyleLbl="node2" presStyleIdx="0" presStyleCnt="4"/>
      <dgm:spPr/>
    </dgm:pt>
    <dgm:pt modelId="{DDD47AB1-3684-45CB-9FF5-B8ACAD5D6710}" type="pres">
      <dgm:prSet presAssocID="{ED26BE4D-024B-4320-B44B-ADAD3DB8161D}" presName="hierChild4" presStyleCnt="0"/>
      <dgm:spPr/>
    </dgm:pt>
    <dgm:pt modelId="{58101B48-97EA-4B50-9D0B-98A7FE2747C4}" type="pres">
      <dgm:prSet presAssocID="{ED26BE4D-024B-4320-B44B-ADAD3DB8161D}" presName="hierChild5" presStyleCnt="0"/>
      <dgm:spPr/>
    </dgm:pt>
    <dgm:pt modelId="{654B2F52-F35A-4577-B38F-D4859B41B53B}" type="pres">
      <dgm:prSet presAssocID="{99569ED8-4E08-4087-9D0D-2A8CE357635A}" presName="Name37" presStyleLbl="parChTrans1D2" presStyleIdx="1" presStyleCnt="4"/>
      <dgm:spPr/>
    </dgm:pt>
    <dgm:pt modelId="{1BD517F8-8508-410E-B159-BF3261BDE731}" type="pres">
      <dgm:prSet presAssocID="{6803B033-1B01-4B16-88DD-484603E27642}" presName="hierRoot2" presStyleCnt="0">
        <dgm:presLayoutVars>
          <dgm:hierBranch val="init"/>
        </dgm:presLayoutVars>
      </dgm:prSet>
      <dgm:spPr/>
    </dgm:pt>
    <dgm:pt modelId="{69FD574F-39AC-4E17-9409-3626420FFDB9}" type="pres">
      <dgm:prSet presAssocID="{6803B033-1B01-4B16-88DD-484603E27642}" presName="rootComposite" presStyleCnt="0"/>
      <dgm:spPr/>
    </dgm:pt>
    <dgm:pt modelId="{ABF38D28-33DD-42A0-948A-1A1794882976}" type="pres">
      <dgm:prSet presAssocID="{6803B033-1B01-4B16-88DD-484603E27642}" presName="rootText" presStyleLbl="node2" presStyleIdx="1" presStyleCnt="4" custScaleX="62880" custScaleY="67741" custLinFactY="-100000" custLinFactNeighborX="-66" custLinFactNeighborY="-112151">
        <dgm:presLayoutVars>
          <dgm:chPref val="3"/>
        </dgm:presLayoutVars>
      </dgm:prSet>
      <dgm:spPr/>
    </dgm:pt>
    <dgm:pt modelId="{80C7CDB3-BF48-442C-96C1-5CC696B55EC1}" type="pres">
      <dgm:prSet presAssocID="{6803B033-1B01-4B16-88DD-484603E27642}" presName="rootConnector" presStyleLbl="node2" presStyleIdx="1" presStyleCnt="4"/>
      <dgm:spPr/>
    </dgm:pt>
    <dgm:pt modelId="{EE3372B5-0FAB-4D14-9422-2426A10ACA9D}" type="pres">
      <dgm:prSet presAssocID="{6803B033-1B01-4B16-88DD-484603E27642}" presName="hierChild4" presStyleCnt="0"/>
      <dgm:spPr/>
    </dgm:pt>
    <dgm:pt modelId="{33A4E944-E240-4EF8-80F9-FB5249F8E16E}" type="pres">
      <dgm:prSet presAssocID="{6803B033-1B01-4B16-88DD-484603E27642}" presName="hierChild5" presStyleCnt="0"/>
      <dgm:spPr/>
    </dgm:pt>
    <dgm:pt modelId="{B57F99D3-1BBD-46A0-8F99-2C2AD3E0D267}" type="pres">
      <dgm:prSet presAssocID="{1DAAB5C5-B441-419A-A6E3-1DCB325A0AF9}" presName="Name37" presStyleLbl="parChTrans1D2" presStyleIdx="2" presStyleCnt="4"/>
      <dgm:spPr/>
    </dgm:pt>
    <dgm:pt modelId="{80AB4211-400F-40C8-9033-31B15C836F8E}" type="pres">
      <dgm:prSet presAssocID="{3FD60AB1-A523-4F24-B006-E0256A063D83}" presName="hierRoot2" presStyleCnt="0">
        <dgm:presLayoutVars>
          <dgm:hierBranch val="init"/>
        </dgm:presLayoutVars>
      </dgm:prSet>
      <dgm:spPr/>
    </dgm:pt>
    <dgm:pt modelId="{5ACCAB0F-008B-4B54-A985-6261CE7B7E42}" type="pres">
      <dgm:prSet presAssocID="{3FD60AB1-A523-4F24-B006-E0256A063D83}" presName="rootComposite" presStyleCnt="0"/>
      <dgm:spPr/>
    </dgm:pt>
    <dgm:pt modelId="{02404DFB-15C2-4DB5-BB1A-4CBE53DABDDA}" type="pres">
      <dgm:prSet presAssocID="{3FD60AB1-A523-4F24-B006-E0256A063D83}" presName="rootText" presStyleLbl="node2" presStyleIdx="2" presStyleCnt="4" custScaleX="62880" custScaleY="67741" custLinFactY="-100000" custLinFactNeighborX="-66" custLinFactNeighborY="-112151">
        <dgm:presLayoutVars>
          <dgm:chPref val="3"/>
        </dgm:presLayoutVars>
      </dgm:prSet>
      <dgm:spPr/>
    </dgm:pt>
    <dgm:pt modelId="{7301EDC9-011B-4120-9006-6B51714C32E8}" type="pres">
      <dgm:prSet presAssocID="{3FD60AB1-A523-4F24-B006-E0256A063D83}" presName="rootConnector" presStyleLbl="node2" presStyleIdx="2" presStyleCnt="4"/>
      <dgm:spPr/>
    </dgm:pt>
    <dgm:pt modelId="{07BE6D57-A029-4132-8223-3C26EB61E4E8}" type="pres">
      <dgm:prSet presAssocID="{3FD60AB1-A523-4F24-B006-E0256A063D83}" presName="hierChild4" presStyleCnt="0"/>
      <dgm:spPr/>
    </dgm:pt>
    <dgm:pt modelId="{6A7E00A1-8DBA-41BC-999C-1F7BE9308596}" type="pres">
      <dgm:prSet presAssocID="{3FD60AB1-A523-4F24-B006-E0256A063D83}" presName="hierChild5" presStyleCnt="0"/>
      <dgm:spPr/>
    </dgm:pt>
    <dgm:pt modelId="{C1CE64FF-67B3-49E0-933B-F6D9893E5B3B}" type="pres">
      <dgm:prSet presAssocID="{91DC14A1-755D-49FB-B7B8-5F5EAC143E10}" presName="Name37" presStyleLbl="parChTrans1D2" presStyleIdx="3" presStyleCnt="4"/>
      <dgm:spPr/>
    </dgm:pt>
    <dgm:pt modelId="{A8705708-3265-474A-8B2B-7E1C428A0CBA}" type="pres">
      <dgm:prSet presAssocID="{3E62BA3B-9A71-4205-95C4-24C78D2ECB4A}" presName="hierRoot2" presStyleCnt="0">
        <dgm:presLayoutVars>
          <dgm:hierBranch val="init"/>
        </dgm:presLayoutVars>
      </dgm:prSet>
      <dgm:spPr/>
    </dgm:pt>
    <dgm:pt modelId="{584A3F6A-F424-49D2-8F16-DE8960A9C637}" type="pres">
      <dgm:prSet presAssocID="{3E62BA3B-9A71-4205-95C4-24C78D2ECB4A}" presName="rootComposite" presStyleCnt="0"/>
      <dgm:spPr/>
    </dgm:pt>
    <dgm:pt modelId="{DC4C2FDD-87DC-4CED-9B08-D08275FD474B}" type="pres">
      <dgm:prSet presAssocID="{3E62BA3B-9A71-4205-95C4-24C78D2ECB4A}" presName="rootText" presStyleLbl="node2" presStyleIdx="3" presStyleCnt="4" custScaleX="62880" custScaleY="67741" custLinFactY="-100000" custLinFactNeighborX="-66" custLinFactNeighborY="-112151">
        <dgm:presLayoutVars>
          <dgm:chPref val="3"/>
        </dgm:presLayoutVars>
      </dgm:prSet>
      <dgm:spPr/>
    </dgm:pt>
    <dgm:pt modelId="{C936A822-CF6F-4671-B7D8-F19A3AF90BB9}" type="pres">
      <dgm:prSet presAssocID="{3E62BA3B-9A71-4205-95C4-24C78D2ECB4A}" presName="rootConnector" presStyleLbl="node2" presStyleIdx="3" presStyleCnt="4"/>
      <dgm:spPr/>
    </dgm:pt>
    <dgm:pt modelId="{122B1DAB-4A27-4440-B69C-BE7BCEDCACB0}" type="pres">
      <dgm:prSet presAssocID="{3E62BA3B-9A71-4205-95C4-24C78D2ECB4A}" presName="hierChild4" presStyleCnt="0"/>
      <dgm:spPr/>
    </dgm:pt>
    <dgm:pt modelId="{96C947BD-B2A2-43AA-90BC-6F65C0F8C1A4}" type="pres">
      <dgm:prSet presAssocID="{3E62BA3B-9A71-4205-95C4-24C78D2ECB4A}" presName="hierChild5" presStyleCnt="0"/>
      <dgm:spPr/>
    </dgm:pt>
    <dgm:pt modelId="{5B82DF36-F401-453A-8741-0D55987CF3F8}" type="pres">
      <dgm:prSet presAssocID="{60257331-2462-4D8C-BB63-69E510E2E57B}" presName="hierChild3" presStyleCnt="0"/>
      <dgm:spPr/>
    </dgm:pt>
  </dgm:ptLst>
  <dgm:cxnLst>
    <dgm:cxn modelId="{0EB29E03-0FC4-4FE1-9E75-41B8D8A3BFDB}" type="presOf" srcId="{3FD60AB1-A523-4F24-B006-E0256A063D83}" destId="{02404DFB-15C2-4DB5-BB1A-4CBE53DABDDA}" srcOrd="0" destOrd="0" presId="urn:microsoft.com/office/officeart/2005/8/layout/orgChart1"/>
    <dgm:cxn modelId="{118A0907-A92F-4F72-8C27-D4C0005E84C0}" srcId="{60257331-2462-4D8C-BB63-69E510E2E57B}" destId="{3E62BA3B-9A71-4205-95C4-24C78D2ECB4A}" srcOrd="3" destOrd="0" parTransId="{91DC14A1-755D-49FB-B7B8-5F5EAC143E10}" sibTransId="{64C4F0D8-364F-400A-8F07-75B71D12BBBE}"/>
    <dgm:cxn modelId="{16F7350A-1081-47FC-A478-3B89E9165058}" type="presOf" srcId="{3E62BA3B-9A71-4205-95C4-24C78D2ECB4A}" destId="{DC4C2FDD-87DC-4CED-9B08-D08275FD474B}" srcOrd="0" destOrd="0" presId="urn:microsoft.com/office/officeart/2005/8/layout/orgChart1"/>
    <dgm:cxn modelId="{E0F8452A-5ABD-494F-9DFB-745A7FB8987C}" type="presOf" srcId="{60257331-2462-4D8C-BB63-69E510E2E57B}" destId="{C5882899-EDFD-4780-A75E-32A5372B25EC}" srcOrd="0" destOrd="0" presId="urn:microsoft.com/office/officeart/2005/8/layout/orgChart1"/>
    <dgm:cxn modelId="{5A5A3F31-C14E-4039-AC69-C8A1BF2CCB61}" type="presOf" srcId="{6803B033-1B01-4B16-88DD-484603E27642}" destId="{80C7CDB3-BF48-442C-96C1-5CC696B55EC1}" srcOrd="1" destOrd="0" presId="urn:microsoft.com/office/officeart/2005/8/layout/orgChart1"/>
    <dgm:cxn modelId="{C0019036-B067-45B9-8869-42D74AFF9FE2}" type="presOf" srcId="{3E62BA3B-9A71-4205-95C4-24C78D2ECB4A}" destId="{C936A822-CF6F-4671-B7D8-F19A3AF90BB9}" srcOrd="1" destOrd="0" presId="urn:microsoft.com/office/officeart/2005/8/layout/orgChart1"/>
    <dgm:cxn modelId="{6AF6D45E-6081-4682-A309-96200CF6DDA5}" type="presOf" srcId="{91DC14A1-755D-49FB-B7B8-5F5EAC143E10}" destId="{C1CE64FF-67B3-49E0-933B-F6D9893E5B3B}" srcOrd="0" destOrd="0" presId="urn:microsoft.com/office/officeart/2005/8/layout/orgChart1"/>
    <dgm:cxn modelId="{AC93F248-565F-4B93-AA85-79805605525D}" type="presOf" srcId="{3FD60AB1-A523-4F24-B006-E0256A063D83}" destId="{7301EDC9-011B-4120-9006-6B51714C32E8}" srcOrd="1" destOrd="0" presId="urn:microsoft.com/office/officeart/2005/8/layout/orgChart1"/>
    <dgm:cxn modelId="{7171704B-86A2-45A3-B86B-28FE5CAD8275}" type="presOf" srcId="{0BBF80FA-4A59-4BD6-954E-11A0176B6AD7}" destId="{0EE0B345-0C12-43D8-B0FA-CEF3A950F304}" srcOrd="0" destOrd="0" presId="urn:microsoft.com/office/officeart/2005/8/layout/orgChart1"/>
    <dgm:cxn modelId="{C456368D-EEA5-49D9-97EC-A7C1148262B1}" srcId="{60257331-2462-4D8C-BB63-69E510E2E57B}" destId="{ED26BE4D-024B-4320-B44B-ADAD3DB8161D}" srcOrd="0" destOrd="0" parTransId="{0BBF80FA-4A59-4BD6-954E-11A0176B6AD7}" sibTransId="{4B29FBB5-C111-4E60-9522-90D0D16A30A1}"/>
    <dgm:cxn modelId="{7F40D98D-E04E-486D-840A-68AF70784AFD}" type="presOf" srcId="{ED26BE4D-024B-4320-B44B-ADAD3DB8161D}" destId="{EDE6DB7E-524C-4921-A1B2-6DC0EFD336DA}" srcOrd="1" destOrd="0" presId="urn:microsoft.com/office/officeart/2005/8/layout/orgChart1"/>
    <dgm:cxn modelId="{BAC0A99A-CB81-4F04-9980-8CD78BB4D37F}" type="presOf" srcId="{1DAAB5C5-B441-419A-A6E3-1DCB325A0AF9}" destId="{B57F99D3-1BBD-46A0-8F99-2C2AD3E0D267}" srcOrd="0" destOrd="0" presId="urn:microsoft.com/office/officeart/2005/8/layout/orgChart1"/>
    <dgm:cxn modelId="{0004059B-E76C-4352-97C3-C766133018AD}" srcId="{60257331-2462-4D8C-BB63-69E510E2E57B}" destId="{6803B033-1B01-4B16-88DD-484603E27642}" srcOrd="1" destOrd="0" parTransId="{99569ED8-4E08-4087-9D0D-2A8CE357635A}" sibTransId="{303A3A61-3264-44B3-83D1-620F4A65A1F8}"/>
    <dgm:cxn modelId="{2797BBA6-A9EB-4F9C-A455-52E85D8D566D}" type="presOf" srcId="{EA002893-040E-4A4B-83DA-FE7BEF7A4B53}" destId="{6FEFFEED-A95C-40B9-BAAD-526086763477}" srcOrd="0" destOrd="0" presId="urn:microsoft.com/office/officeart/2005/8/layout/orgChart1"/>
    <dgm:cxn modelId="{6AB66DAC-D5D3-4426-A753-DAB5597981F9}" srcId="{60257331-2462-4D8C-BB63-69E510E2E57B}" destId="{3FD60AB1-A523-4F24-B006-E0256A063D83}" srcOrd="2" destOrd="0" parTransId="{1DAAB5C5-B441-419A-A6E3-1DCB325A0AF9}" sibTransId="{2C040390-94B7-471A-8BA4-E64B0AD8C116}"/>
    <dgm:cxn modelId="{79F91CB0-AFA1-431C-A47A-921A50DE45B8}" type="presOf" srcId="{ED26BE4D-024B-4320-B44B-ADAD3DB8161D}" destId="{78EEFA14-9615-4627-B5C6-671F63AE750C}" srcOrd="0" destOrd="0" presId="urn:microsoft.com/office/officeart/2005/8/layout/orgChart1"/>
    <dgm:cxn modelId="{F278A3C9-33B9-409E-B072-E17C8F49E27C}" type="presOf" srcId="{60257331-2462-4D8C-BB63-69E510E2E57B}" destId="{C0AA1C5E-515D-4F66-9817-8ACD5AD8C0EF}" srcOrd="1" destOrd="0" presId="urn:microsoft.com/office/officeart/2005/8/layout/orgChart1"/>
    <dgm:cxn modelId="{E9332FCF-A5AE-4086-B088-C712A5E94B39}" type="presOf" srcId="{6803B033-1B01-4B16-88DD-484603E27642}" destId="{ABF38D28-33DD-42A0-948A-1A1794882976}" srcOrd="0" destOrd="0" presId="urn:microsoft.com/office/officeart/2005/8/layout/orgChart1"/>
    <dgm:cxn modelId="{FA5A15D4-D50A-483A-ABEA-1BAA9F418900}" srcId="{EA002893-040E-4A4B-83DA-FE7BEF7A4B53}" destId="{60257331-2462-4D8C-BB63-69E510E2E57B}" srcOrd="0" destOrd="0" parTransId="{EFD38FBD-81A8-43DA-B500-EFD6133771BF}" sibTransId="{D60A2F32-22AE-4F0F-8746-1B64A6454939}"/>
    <dgm:cxn modelId="{FD080AE4-DE5F-4F55-A109-5231240FFE7B}" type="presOf" srcId="{99569ED8-4E08-4087-9D0D-2A8CE357635A}" destId="{654B2F52-F35A-4577-B38F-D4859B41B53B}" srcOrd="0" destOrd="0" presId="urn:microsoft.com/office/officeart/2005/8/layout/orgChart1"/>
    <dgm:cxn modelId="{C2D8012E-A1DB-44AF-BE07-8275635C79FB}" type="presParOf" srcId="{6FEFFEED-A95C-40B9-BAAD-526086763477}" destId="{4ED6225A-C97E-4BBB-B20C-E42B94CEEF3F}" srcOrd="0" destOrd="0" presId="urn:microsoft.com/office/officeart/2005/8/layout/orgChart1"/>
    <dgm:cxn modelId="{A4EB0516-8AEA-4621-9E5A-7BAE306B39DC}" type="presParOf" srcId="{4ED6225A-C97E-4BBB-B20C-E42B94CEEF3F}" destId="{126295EE-A00C-4178-A4F3-E96F207623AB}" srcOrd="0" destOrd="0" presId="urn:microsoft.com/office/officeart/2005/8/layout/orgChart1"/>
    <dgm:cxn modelId="{10F003B1-0CB5-4A85-9C7D-51422FEE5A9A}" type="presParOf" srcId="{126295EE-A00C-4178-A4F3-E96F207623AB}" destId="{C5882899-EDFD-4780-A75E-32A5372B25EC}" srcOrd="0" destOrd="0" presId="urn:microsoft.com/office/officeart/2005/8/layout/orgChart1"/>
    <dgm:cxn modelId="{27B506D8-96B0-4426-AC75-41BD6EDAFAB4}" type="presParOf" srcId="{126295EE-A00C-4178-A4F3-E96F207623AB}" destId="{C0AA1C5E-515D-4F66-9817-8ACD5AD8C0EF}" srcOrd="1" destOrd="0" presId="urn:microsoft.com/office/officeart/2005/8/layout/orgChart1"/>
    <dgm:cxn modelId="{492698E7-F7DE-4584-841D-F75330870824}" type="presParOf" srcId="{4ED6225A-C97E-4BBB-B20C-E42B94CEEF3F}" destId="{DCBD4B56-2406-4C62-8B27-A585AF19F03A}" srcOrd="1" destOrd="0" presId="urn:microsoft.com/office/officeart/2005/8/layout/orgChart1"/>
    <dgm:cxn modelId="{DCC02A46-B35E-4E54-B510-D912506CD0D7}" type="presParOf" srcId="{DCBD4B56-2406-4C62-8B27-A585AF19F03A}" destId="{0EE0B345-0C12-43D8-B0FA-CEF3A950F304}" srcOrd="0" destOrd="0" presId="urn:microsoft.com/office/officeart/2005/8/layout/orgChart1"/>
    <dgm:cxn modelId="{D51553F0-A718-41B4-9A63-23FC6D5138FF}" type="presParOf" srcId="{DCBD4B56-2406-4C62-8B27-A585AF19F03A}" destId="{65B26C38-AE46-4A52-8082-A2141A6380DE}" srcOrd="1" destOrd="0" presId="urn:microsoft.com/office/officeart/2005/8/layout/orgChart1"/>
    <dgm:cxn modelId="{ECD974C7-D460-43B1-8CE7-8AC18B506F59}" type="presParOf" srcId="{65B26C38-AE46-4A52-8082-A2141A6380DE}" destId="{316DE164-1010-44CB-B7FA-D547F3676A4E}" srcOrd="0" destOrd="0" presId="urn:microsoft.com/office/officeart/2005/8/layout/orgChart1"/>
    <dgm:cxn modelId="{A1699473-AA0F-47FE-8390-874EFBFA8C9E}" type="presParOf" srcId="{316DE164-1010-44CB-B7FA-D547F3676A4E}" destId="{78EEFA14-9615-4627-B5C6-671F63AE750C}" srcOrd="0" destOrd="0" presId="urn:microsoft.com/office/officeart/2005/8/layout/orgChart1"/>
    <dgm:cxn modelId="{815CC243-BF94-45F7-8564-5838A14D5154}" type="presParOf" srcId="{316DE164-1010-44CB-B7FA-D547F3676A4E}" destId="{EDE6DB7E-524C-4921-A1B2-6DC0EFD336DA}" srcOrd="1" destOrd="0" presId="urn:microsoft.com/office/officeart/2005/8/layout/orgChart1"/>
    <dgm:cxn modelId="{095D70D2-886D-48F1-9DD3-A7393A51F884}" type="presParOf" srcId="{65B26C38-AE46-4A52-8082-A2141A6380DE}" destId="{DDD47AB1-3684-45CB-9FF5-B8ACAD5D6710}" srcOrd="1" destOrd="0" presId="urn:microsoft.com/office/officeart/2005/8/layout/orgChart1"/>
    <dgm:cxn modelId="{A01AD9EC-FFEC-4C57-8962-112CE9396F16}" type="presParOf" srcId="{65B26C38-AE46-4A52-8082-A2141A6380DE}" destId="{58101B48-97EA-4B50-9D0B-98A7FE2747C4}" srcOrd="2" destOrd="0" presId="urn:microsoft.com/office/officeart/2005/8/layout/orgChart1"/>
    <dgm:cxn modelId="{9E9FEAE3-B620-4D1A-A916-C3B412586959}" type="presParOf" srcId="{DCBD4B56-2406-4C62-8B27-A585AF19F03A}" destId="{654B2F52-F35A-4577-B38F-D4859B41B53B}" srcOrd="2" destOrd="0" presId="urn:microsoft.com/office/officeart/2005/8/layout/orgChart1"/>
    <dgm:cxn modelId="{152BBD62-B63E-4B98-8284-8559FA3EB1AF}" type="presParOf" srcId="{DCBD4B56-2406-4C62-8B27-A585AF19F03A}" destId="{1BD517F8-8508-410E-B159-BF3261BDE731}" srcOrd="3" destOrd="0" presId="urn:microsoft.com/office/officeart/2005/8/layout/orgChart1"/>
    <dgm:cxn modelId="{A0B3D500-D376-48F0-895C-1D43EF64B41D}" type="presParOf" srcId="{1BD517F8-8508-410E-B159-BF3261BDE731}" destId="{69FD574F-39AC-4E17-9409-3626420FFDB9}" srcOrd="0" destOrd="0" presId="urn:microsoft.com/office/officeart/2005/8/layout/orgChart1"/>
    <dgm:cxn modelId="{EA97F810-CB16-4344-9056-7094745461A3}" type="presParOf" srcId="{69FD574F-39AC-4E17-9409-3626420FFDB9}" destId="{ABF38D28-33DD-42A0-948A-1A1794882976}" srcOrd="0" destOrd="0" presId="urn:microsoft.com/office/officeart/2005/8/layout/orgChart1"/>
    <dgm:cxn modelId="{EDC22E72-2444-4256-A852-B8C50C08CB69}" type="presParOf" srcId="{69FD574F-39AC-4E17-9409-3626420FFDB9}" destId="{80C7CDB3-BF48-442C-96C1-5CC696B55EC1}" srcOrd="1" destOrd="0" presId="urn:microsoft.com/office/officeart/2005/8/layout/orgChart1"/>
    <dgm:cxn modelId="{3F6A0664-C693-4EAC-991E-4640BBF47055}" type="presParOf" srcId="{1BD517F8-8508-410E-B159-BF3261BDE731}" destId="{EE3372B5-0FAB-4D14-9422-2426A10ACA9D}" srcOrd="1" destOrd="0" presId="urn:microsoft.com/office/officeart/2005/8/layout/orgChart1"/>
    <dgm:cxn modelId="{08F16C32-361B-4154-A842-8EFAC78AFE12}" type="presParOf" srcId="{1BD517F8-8508-410E-B159-BF3261BDE731}" destId="{33A4E944-E240-4EF8-80F9-FB5249F8E16E}" srcOrd="2" destOrd="0" presId="urn:microsoft.com/office/officeart/2005/8/layout/orgChart1"/>
    <dgm:cxn modelId="{54798B09-EE70-4A55-912B-A4D12A0DA636}" type="presParOf" srcId="{DCBD4B56-2406-4C62-8B27-A585AF19F03A}" destId="{B57F99D3-1BBD-46A0-8F99-2C2AD3E0D267}" srcOrd="4" destOrd="0" presId="urn:microsoft.com/office/officeart/2005/8/layout/orgChart1"/>
    <dgm:cxn modelId="{5D07DBE2-64E8-47F9-A7B3-9D7767ED8AAF}" type="presParOf" srcId="{DCBD4B56-2406-4C62-8B27-A585AF19F03A}" destId="{80AB4211-400F-40C8-9033-31B15C836F8E}" srcOrd="5" destOrd="0" presId="urn:microsoft.com/office/officeart/2005/8/layout/orgChart1"/>
    <dgm:cxn modelId="{3DEFC0C0-765A-4014-9ACE-F67F7EC5C8F3}" type="presParOf" srcId="{80AB4211-400F-40C8-9033-31B15C836F8E}" destId="{5ACCAB0F-008B-4B54-A985-6261CE7B7E42}" srcOrd="0" destOrd="0" presId="urn:microsoft.com/office/officeart/2005/8/layout/orgChart1"/>
    <dgm:cxn modelId="{42FB7C33-CA14-43C9-9F71-6BD2C106A986}" type="presParOf" srcId="{5ACCAB0F-008B-4B54-A985-6261CE7B7E42}" destId="{02404DFB-15C2-4DB5-BB1A-4CBE53DABDDA}" srcOrd="0" destOrd="0" presId="urn:microsoft.com/office/officeart/2005/8/layout/orgChart1"/>
    <dgm:cxn modelId="{3D6DCF75-D51F-41DE-9610-1761848BF387}" type="presParOf" srcId="{5ACCAB0F-008B-4B54-A985-6261CE7B7E42}" destId="{7301EDC9-011B-4120-9006-6B51714C32E8}" srcOrd="1" destOrd="0" presId="urn:microsoft.com/office/officeart/2005/8/layout/orgChart1"/>
    <dgm:cxn modelId="{7711D6A3-EB90-4933-BC38-2550698F0A7E}" type="presParOf" srcId="{80AB4211-400F-40C8-9033-31B15C836F8E}" destId="{07BE6D57-A029-4132-8223-3C26EB61E4E8}" srcOrd="1" destOrd="0" presId="urn:microsoft.com/office/officeart/2005/8/layout/orgChart1"/>
    <dgm:cxn modelId="{EB72B79C-E60D-452C-A8D4-EB9B0CDA05A7}" type="presParOf" srcId="{80AB4211-400F-40C8-9033-31B15C836F8E}" destId="{6A7E00A1-8DBA-41BC-999C-1F7BE9308596}" srcOrd="2" destOrd="0" presId="urn:microsoft.com/office/officeart/2005/8/layout/orgChart1"/>
    <dgm:cxn modelId="{0108BD22-2531-48FE-8F46-F444E1CE4E64}" type="presParOf" srcId="{DCBD4B56-2406-4C62-8B27-A585AF19F03A}" destId="{C1CE64FF-67B3-49E0-933B-F6D9893E5B3B}" srcOrd="6" destOrd="0" presId="urn:microsoft.com/office/officeart/2005/8/layout/orgChart1"/>
    <dgm:cxn modelId="{AFAB00EF-4E0B-42EA-B4AA-87B7A1BD8DA5}" type="presParOf" srcId="{DCBD4B56-2406-4C62-8B27-A585AF19F03A}" destId="{A8705708-3265-474A-8B2B-7E1C428A0CBA}" srcOrd="7" destOrd="0" presId="urn:microsoft.com/office/officeart/2005/8/layout/orgChart1"/>
    <dgm:cxn modelId="{1180BE9B-DF22-4C4E-8BAD-40526B037545}" type="presParOf" srcId="{A8705708-3265-474A-8B2B-7E1C428A0CBA}" destId="{584A3F6A-F424-49D2-8F16-DE8960A9C637}" srcOrd="0" destOrd="0" presId="urn:microsoft.com/office/officeart/2005/8/layout/orgChart1"/>
    <dgm:cxn modelId="{2B6C626B-51D3-429B-A98E-CDC7AD298FEF}" type="presParOf" srcId="{584A3F6A-F424-49D2-8F16-DE8960A9C637}" destId="{DC4C2FDD-87DC-4CED-9B08-D08275FD474B}" srcOrd="0" destOrd="0" presId="urn:microsoft.com/office/officeart/2005/8/layout/orgChart1"/>
    <dgm:cxn modelId="{E1B19196-B666-44D2-A61B-942CB8B19536}" type="presParOf" srcId="{584A3F6A-F424-49D2-8F16-DE8960A9C637}" destId="{C936A822-CF6F-4671-B7D8-F19A3AF90BB9}" srcOrd="1" destOrd="0" presId="urn:microsoft.com/office/officeart/2005/8/layout/orgChart1"/>
    <dgm:cxn modelId="{D47D411C-AF25-4FD0-8DF9-ECBCA0D1CC86}" type="presParOf" srcId="{A8705708-3265-474A-8B2B-7E1C428A0CBA}" destId="{122B1DAB-4A27-4440-B69C-BE7BCEDCACB0}" srcOrd="1" destOrd="0" presId="urn:microsoft.com/office/officeart/2005/8/layout/orgChart1"/>
    <dgm:cxn modelId="{F09BAD3D-74A4-4B5C-97A7-58C994F57113}" type="presParOf" srcId="{A8705708-3265-474A-8B2B-7E1C428A0CBA}" destId="{96C947BD-B2A2-43AA-90BC-6F65C0F8C1A4}" srcOrd="2" destOrd="0" presId="urn:microsoft.com/office/officeart/2005/8/layout/orgChart1"/>
    <dgm:cxn modelId="{A4979551-1D11-4B87-BF8D-2812DE7265E3}" type="presParOf" srcId="{4ED6225A-C97E-4BBB-B20C-E42B94CEEF3F}" destId="{5B82DF36-F401-453A-8741-0D55987CF3F8}" srcOrd="2" destOrd="0" presId="urn:microsoft.com/office/officeart/2005/8/layout/orgChart1"/>
  </dgm:cxnLst>
  <dgm:bg>
    <a:noFill/>
  </dgm:bg>
  <dgm:whole/>
  <dgm:extLst>
    <a:ext uri="http://schemas.microsoft.com/office/drawing/2008/diagram">
      <dsp:dataModelExt xmlns:dsp="http://schemas.microsoft.com/office/drawing/2008/diagram" relId="rId45" minVer="http://schemas.openxmlformats.org/drawingml/2006/diagram"/>
    </a:ext>
  </dgm:extLst>
</dgm:dataModel>
</file>

<file path=xl/diagrams/data10.xml><?xml version="1.0" encoding="utf-8"?>
<dgm:dataModel xmlns:dgm="http://schemas.openxmlformats.org/drawingml/2006/diagram" xmlns:a="http://schemas.openxmlformats.org/drawingml/2006/main">
  <dgm:ptLst>
    <dgm:pt modelId="{EA002893-040E-4A4B-83DA-FE7BEF7A4B53}" type="doc">
      <dgm:prSet loTypeId="urn:microsoft.com/office/officeart/2005/8/layout/orgChart1" loCatId="hierarchy" qsTypeId="urn:microsoft.com/office/officeart/2005/8/quickstyle/simple1" qsCatId="simple" csTypeId="urn:microsoft.com/office/officeart/2005/8/colors/accent1_2" csCatId="accent1" phldr="1"/>
      <dgm:spPr/>
      <dgm:t>
        <a:bodyPr/>
        <a:lstStyle/>
        <a:p>
          <a:endParaRPr lang="pt-BR"/>
        </a:p>
      </dgm:t>
    </dgm:pt>
    <dgm:pt modelId="{60257331-2462-4D8C-BB63-69E510E2E57B}">
      <dgm:prSet phldrT="[Texto]" custT="1"/>
      <dgm:spPr>
        <a:solidFill>
          <a:schemeClr val="accent4"/>
        </a:solidFill>
      </dgm:spPr>
      <dgm:t>
        <a:bodyPr/>
        <a:lstStyle/>
        <a:p>
          <a:r>
            <a:rPr lang="pt-BR" sz="1200"/>
            <a:t>Layout Prestação de Contas (REGPC)</a:t>
          </a:r>
        </a:p>
      </dgm:t>
    </dgm:pt>
    <dgm:pt modelId="{EFD38FBD-81A8-43DA-B500-EFD6133771BF}" type="parTrans" cxnId="{FA5A15D4-D50A-483A-ABEA-1BAA9F418900}">
      <dgm:prSet/>
      <dgm:spPr/>
      <dgm:t>
        <a:bodyPr/>
        <a:lstStyle/>
        <a:p>
          <a:endParaRPr lang="pt-BR"/>
        </a:p>
      </dgm:t>
    </dgm:pt>
    <dgm:pt modelId="{D60A2F32-22AE-4F0F-8746-1B64A6454939}" type="sibTrans" cxnId="{FA5A15D4-D50A-483A-ABEA-1BAA9F418900}">
      <dgm:prSet/>
      <dgm:spPr/>
      <dgm:t>
        <a:bodyPr/>
        <a:lstStyle/>
        <a:p>
          <a:endParaRPr lang="pt-BR"/>
        </a:p>
      </dgm:t>
    </dgm:pt>
    <dgm:pt modelId="{ED26BE4D-024B-4320-B44B-ADAD3DB8161D}">
      <dgm:prSet phldrT="[Texto]" custT="1"/>
      <dgm:spPr>
        <a:solidFill>
          <a:schemeClr val="accent4"/>
        </a:solidFill>
      </dgm:spPr>
      <dgm:t>
        <a:bodyPr/>
        <a:lstStyle/>
        <a:p>
          <a:r>
            <a:rPr lang="pt-BR" sz="1200" b="1" u="sng"/>
            <a:t>1: Informações da Prestação de Contas</a:t>
          </a:r>
          <a:r>
            <a:rPr lang="pt-BR" sz="1200" b="0" u="none"/>
            <a:t> - </a:t>
          </a:r>
        </a:p>
        <a:p>
          <a:r>
            <a:rPr lang="pt-BR" sz="1200" b="0" u="none"/>
            <a:t>Cardinalidade [1]</a:t>
          </a:r>
        </a:p>
      </dgm:t>
    </dgm:pt>
    <dgm:pt modelId="{0BBF80FA-4A59-4BD6-954E-11A0176B6AD7}" type="parTrans" cxnId="{C456368D-EEA5-49D9-97EC-A7C1148262B1}">
      <dgm:prSet/>
      <dgm:spPr/>
      <dgm:t>
        <a:bodyPr/>
        <a:lstStyle/>
        <a:p>
          <a:endParaRPr lang="pt-BR"/>
        </a:p>
      </dgm:t>
    </dgm:pt>
    <dgm:pt modelId="{4B29FBB5-C111-4E60-9522-90D0D16A30A1}" type="sibTrans" cxnId="{C456368D-EEA5-49D9-97EC-A7C1148262B1}">
      <dgm:prSet/>
      <dgm:spPr/>
      <dgm:t>
        <a:bodyPr/>
        <a:lstStyle/>
        <a:p>
          <a:endParaRPr lang="pt-BR"/>
        </a:p>
      </dgm:t>
    </dgm:pt>
    <dgm:pt modelId="{48FF4BC9-34A0-4BD6-8B81-BCDD4FE1F1A3}">
      <dgm:prSet phldrT="[Texto]" custT="1"/>
      <dgm:spPr>
        <a:solidFill>
          <a:srgbClr val="7030A0"/>
        </a:solidFill>
      </dgm:spPr>
      <dgm:t>
        <a:bodyPr/>
        <a:lstStyle/>
        <a:p>
          <a:r>
            <a:rPr lang="pt-BR" sz="1200" b="1" u="sng"/>
            <a:t>2: Dados da Alteração</a:t>
          </a:r>
          <a:r>
            <a:rPr lang="pt-BR" sz="1200" b="0" u="none"/>
            <a:t> - </a:t>
          </a:r>
        </a:p>
        <a:p>
          <a:r>
            <a:rPr lang="pt-BR" sz="1200" b="0" u="none"/>
            <a:t>Cardinalidade [1]</a:t>
          </a:r>
        </a:p>
      </dgm:t>
    </dgm:pt>
    <dgm:pt modelId="{AFFC5F90-56FB-45DD-89CA-99FC7B8A2D84}" type="parTrans" cxnId="{80E023EF-DC51-44CE-AD2F-D305C6ECD6A9}">
      <dgm:prSet/>
      <dgm:spPr/>
      <dgm:t>
        <a:bodyPr/>
        <a:lstStyle/>
        <a:p>
          <a:endParaRPr lang="pt-BR"/>
        </a:p>
      </dgm:t>
    </dgm:pt>
    <dgm:pt modelId="{499ED3FC-C90C-4970-8468-15D216F5C348}" type="sibTrans" cxnId="{80E023EF-DC51-44CE-AD2F-D305C6ECD6A9}">
      <dgm:prSet/>
      <dgm:spPr/>
      <dgm:t>
        <a:bodyPr/>
        <a:lstStyle/>
        <a:p>
          <a:endParaRPr lang="pt-BR"/>
        </a:p>
      </dgm:t>
    </dgm:pt>
    <dgm:pt modelId="{4C9B9135-0720-48D3-B956-A8249C4EDB69}" type="pres">
      <dgm:prSet presAssocID="{EA002893-040E-4A4B-83DA-FE7BEF7A4B53}" presName="hierChild1" presStyleCnt="0">
        <dgm:presLayoutVars>
          <dgm:orgChart val="1"/>
          <dgm:chPref val="1"/>
          <dgm:dir/>
          <dgm:animOne val="branch"/>
          <dgm:animLvl val="lvl"/>
          <dgm:resizeHandles/>
        </dgm:presLayoutVars>
      </dgm:prSet>
      <dgm:spPr/>
    </dgm:pt>
    <dgm:pt modelId="{7DC5B939-D709-4A41-AA44-B6B4D6FD2E02}" type="pres">
      <dgm:prSet presAssocID="{60257331-2462-4D8C-BB63-69E510E2E57B}" presName="hierRoot1" presStyleCnt="0">
        <dgm:presLayoutVars>
          <dgm:hierBranch val="init"/>
        </dgm:presLayoutVars>
      </dgm:prSet>
      <dgm:spPr/>
    </dgm:pt>
    <dgm:pt modelId="{5B60D5C9-5562-420F-807E-68398E017F7F}" type="pres">
      <dgm:prSet presAssocID="{60257331-2462-4D8C-BB63-69E510E2E57B}" presName="rootComposite1" presStyleCnt="0"/>
      <dgm:spPr/>
    </dgm:pt>
    <dgm:pt modelId="{3523D7E5-0471-48F1-AD94-3B76E007E67D}" type="pres">
      <dgm:prSet presAssocID="{60257331-2462-4D8C-BB63-69E510E2E57B}" presName="rootText1" presStyleLbl="node0" presStyleIdx="0" presStyleCnt="1" custScaleX="4819" custScaleY="2704" custLinFactNeighborX="-61" custLinFactNeighborY="-6411">
        <dgm:presLayoutVars>
          <dgm:chPref val="3"/>
        </dgm:presLayoutVars>
      </dgm:prSet>
      <dgm:spPr/>
    </dgm:pt>
    <dgm:pt modelId="{4FB1F74B-521E-4875-BDDD-40913502CE16}" type="pres">
      <dgm:prSet presAssocID="{60257331-2462-4D8C-BB63-69E510E2E57B}" presName="rootConnector1" presStyleLbl="node1" presStyleIdx="0" presStyleCnt="0"/>
      <dgm:spPr/>
    </dgm:pt>
    <dgm:pt modelId="{233A7012-1025-49B6-A772-6BF035FC01CC}" type="pres">
      <dgm:prSet presAssocID="{60257331-2462-4D8C-BB63-69E510E2E57B}" presName="hierChild2" presStyleCnt="0"/>
      <dgm:spPr/>
    </dgm:pt>
    <dgm:pt modelId="{4A7BE8D3-B82B-4064-8BD9-3E279B313247}" type="pres">
      <dgm:prSet presAssocID="{0BBF80FA-4A59-4BD6-954E-11A0176B6AD7}" presName="Name37" presStyleLbl="parChTrans1D2" presStyleIdx="0" presStyleCnt="2"/>
      <dgm:spPr/>
    </dgm:pt>
    <dgm:pt modelId="{4390BBED-190F-4063-A96D-AFED01AE952A}" type="pres">
      <dgm:prSet presAssocID="{ED26BE4D-024B-4320-B44B-ADAD3DB8161D}" presName="hierRoot2" presStyleCnt="0">
        <dgm:presLayoutVars>
          <dgm:hierBranch val="init"/>
        </dgm:presLayoutVars>
      </dgm:prSet>
      <dgm:spPr/>
    </dgm:pt>
    <dgm:pt modelId="{BD0FB0AF-555F-4E92-9109-CC0DD6C0DA15}" type="pres">
      <dgm:prSet presAssocID="{ED26BE4D-024B-4320-B44B-ADAD3DB8161D}" presName="rootComposite" presStyleCnt="0"/>
      <dgm:spPr/>
    </dgm:pt>
    <dgm:pt modelId="{D92C1D45-2B2B-4EF4-90E5-20BB615E3E8C}" type="pres">
      <dgm:prSet presAssocID="{ED26BE4D-024B-4320-B44B-ADAD3DB8161D}" presName="rootText" presStyleLbl="node2" presStyleIdx="0" presStyleCnt="2" custScaleX="4819" custScaleY="2704" custLinFactNeighborX="5786" custLinFactNeighborY="-28636">
        <dgm:presLayoutVars>
          <dgm:chPref val="3"/>
        </dgm:presLayoutVars>
      </dgm:prSet>
      <dgm:spPr/>
    </dgm:pt>
    <dgm:pt modelId="{68F5D212-1A41-440E-A34B-471745C839DA}" type="pres">
      <dgm:prSet presAssocID="{ED26BE4D-024B-4320-B44B-ADAD3DB8161D}" presName="rootConnector" presStyleLbl="node2" presStyleIdx="0" presStyleCnt="2"/>
      <dgm:spPr/>
    </dgm:pt>
    <dgm:pt modelId="{7C10C222-74AD-49D0-AB94-D087E4BFA4CC}" type="pres">
      <dgm:prSet presAssocID="{ED26BE4D-024B-4320-B44B-ADAD3DB8161D}" presName="hierChild4" presStyleCnt="0"/>
      <dgm:spPr/>
    </dgm:pt>
    <dgm:pt modelId="{9D5564A0-5506-4DA0-9063-F59285D85352}" type="pres">
      <dgm:prSet presAssocID="{ED26BE4D-024B-4320-B44B-ADAD3DB8161D}" presName="hierChild5" presStyleCnt="0"/>
      <dgm:spPr/>
    </dgm:pt>
    <dgm:pt modelId="{2776B3A0-1DE9-49AF-A619-73D4123C844A}" type="pres">
      <dgm:prSet presAssocID="{AFFC5F90-56FB-45DD-89CA-99FC7B8A2D84}" presName="Name37" presStyleLbl="parChTrans1D2" presStyleIdx="1" presStyleCnt="2"/>
      <dgm:spPr/>
    </dgm:pt>
    <dgm:pt modelId="{590EF8D5-42AC-4EA4-A796-957ABD0551D7}" type="pres">
      <dgm:prSet presAssocID="{48FF4BC9-34A0-4BD6-8B81-BCDD4FE1F1A3}" presName="hierRoot2" presStyleCnt="0">
        <dgm:presLayoutVars>
          <dgm:hierBranch val="init"/>
        </dgm:presLayoutVars>
      </dgm:prSet>
      <dgm:spPr/>
    </dgm:pt>
    <dgm:pt modelId="{E333BEA2-FD14-4070-838C-C560F0FEA6F5}" type="pres">
      <dgm:prSet presAssocID="{48FF4BC9-34A0-4BD6-8B81-BCDD4FE1F1A3}" presName="rootComposite" presStyleCnt="0"/>
      <dgm:spPr/>
    </dgm:pt>
    <dgm:pt modelId="{B4DDC10F-6B92-4E28-B99E-839AAAE24E1C}" type="pres">
      <dgm:prSet presAssocID="{48FF4BC9-34A0-4BD6-8B81-BCDD4FE1F1A3}" presName="rootText" presStyleLbl="node2" presStyleIdx="1" presStyleCnt="2" custScaleX="4819" custScaleY="2704" custLinFactNeighborX="-5646" custLinFactNeighborY="-28599">
        <dgm:presLayoutVars>
          <dgm:chPref val="3"/>
        </dgm:presLayoutVars>
      </dgm:prSet>
      <dgm:spPr/>
    </dgm:pt>
    <dgm:pt modelId="{39949CA6-6A56-44B9-BBE5-691314B17A18}" type="pres">
      <dgm:prSet presAssocID="{48FF4BC9-34A0-4BD6-8B81-BCDD4FE1F1A3}" presName="rootConnector" presStyleLbl="node2" presStyleIdx="1" presStyleCnt="2"/>
      <dgm:spPr/>
    </dgm:pt>
    <dgm:pt modelId="{0A56082A-4159-4F35-A0E6-717E6E80D1D7}" type="pres">
      <dgm:prSet presAssocID="{48FF4BC9-34A0-4BD6-8B81-BCDD4FE1F1A3}" presName="hierChild4" presStyleCnt="0"/>
      <dgm:spPr/>
    </dgm:pt>
    <dgm:pt modelId="{D3897901-35BC-445F-9B4C-B72A83336B56}" type="pres">
      <dgm:prSet presAssocID="{48FF4BC9-34A0-4BD6-8B81-BCDD4FE1F1A3}" presName="hierChild5" presStyleCnt="0"/>
      <dgm:spPr/>
    </dgm:pt>
    <dgm:pt modelId="{AAB8AC27-630E-4A48-98DF-CA4DAF8E7799}" type="pres">
      <dgm:prSet presAssocID="{60257331-2462-4D8C-BB63-69E510E2E57B}" presName="hierChild3" presStyleCnt="0"/>
      <dgm:spPr/>
    </dgm:pt>
  </dgm:ptLst>
  <dgm:cxnLst>
    <dgm:cxn modelId="{2E74DF04-B7EB-4E02-B1EF-3C7593D39AFC}" type="presOf" srcId="{60257331-2462-4D8C-BB63-69E510E2E57B}" destId="{4FB1F74B-521E-4875-BDDD-40913502CE16}" srcOrd="1" destOrd="0" presId="urn:microsoft.com/office/officeart/2005/8/layout/orgChart1"/>
    <dgm:cxn modelId="{03550B5E-F55E-4456-943B-170CB1D2E3FD}" type="presOf" srcId="{48FF4BC9-34A0-4BD6-8B81-BCDD4FE1F1A3}" destId="{B4DDC10F-6B92-4E28-B99E-839AAAE24E1C}" srcOrd="0" destOrd="0" presId="urn:microsoft.com/office/officeart/2005/8/layout/orgChart1"/>
    <dgm:cxn modelId="{49340263-5A99-4231-B93F-A0837DB34D2D}" type="presOf" srcId="{48FF4BC9-34A0-4BD6-8B81-BCDD4FE1F1A3}" destId="{39949CA6-6A56-44B9-BBE5-691314B17A18}" srcOrd="1" destOrd="0" presId="urn:microsoft.com/office/officeart/2005/8/layout/orgChart1"/>
    <dgm:cxn modelId="{7AEB5F56-C921-4DCC-BF89-FD3AD4F12C56}" type="presOf" srcId="{ED26BE4D-024B-4320-B44B-ADAD3DB8161D}" destId="{68F5D212-1A41-440E-A34B-471745C839DA}" srcOrd="1" destOrd="0" presId="urn:microsoft.com/office/officeart/2005/8/layout/orgChart1"/>
    <dgm:cxn modelId="{58469F5A-1654-4C70-AA09-7D8025814E72}" type="presOf" srcId="{AFFC5F90-56FB-45DD-89CA-99FC7B8A2D84}" destId="{2776B3A0-1DE9-49AF-A619-73D4123C844A}" srcOrd="0" destOrd="0" presId="urn:microsoft.com/office/officeart/2005/8/layout/orgChart1"/>
    <dgm:cxn modelId="{C456368D-EEA5-49D9-97EC-A7C1148262B1}" srcId="{60257331-2462-4D8C-BB63-69E510E2E57B}" destId="{ED26BE4D-024B-4320-B44B-ADAD3DB8161D}" srcOrd="0" destOrd="0" parTransId="{0BBF80FA-4A59-4BD6-954E-11A0176B6AD7}" sibTransId="{4B29FBB5-C111-4E60-9522-90D0D16A30A1}"/>
    <dgm:cxn modelId="{260A8395-4A11-4886-B9A2-22664CCAAB5F}" type="presOf" srcId="{ED26BE4D-024B-4320-B44B-ADAD3DB8161D}" destId="{D92C1D45-2B2B-4EF4-90E5-20BB615E3E8C}" srcOrd="0" destOrd="0" presId="urn:microsoft.com/office/officeart/2005/8/layout/orgChart1"/>
    <dgm:cxn modelId="{E39B34C3-4AEB-494D-A779-7FB0AB2FF78B}" type="presOf" srcId="{EA002893-040E-4A4B-83DA-FE7BEF7A4B53}" destId="{4C9B9135-0720-48D3-B956-A8249C4EDB69}" srcOrd="0" destOrd="0" presId="urn:microsoft.com/office/officeart/2005/8/layout/orgChart1"/>
    <dgm:cxn modelId="{212F1FC5-7239-4C9A-98D6-69CD9F5A135A}" type="presOf" srcId="{60257331-2462-4D8C-BB63-69E510E2E57B}" destId="{3523D7E5-0471-48F1-AD94-3B76E007E67D}" srcOrd="0" destOrd="0" presId="urn:microsoft.com/office/officeart/2005/8/layout/orgChart1"/>
    <dgm:cxn modelId="{FA5A15D4-D50A-483A-ABEA-1BAA9F418900}" srcId="{EA002893-040E-4A4B-83DA-FE7BEF7A4B53}" destId="{60257331-2462-4D8C-BB63-69E510E2E57B}" srcOrd="0" destOrd="0" parTransId="{EFD38FBD-81A8-43DA-B500-EFD6133771BF}" sibTransId="{D60A2F32-22AE-4F0F-8746-1B64A6454939}"/>
    <dgm:cxn modelId="{0B8463DC-1155-4DAA-A514-A560014DAFF4}" type="presOf" srcId="{0BBF80FA-4A59-4BD6-954E-11A0176B6AD7}" destId="{4A7BE8D3-B82B-4064-8BD9-3E279B313247}" srcOrd="0" destOrd="0" presId="urn:microsoft.com/office/officeart/2005/8/layout/orgChart1"/>
    <dgm:cxn modelId="{80E023EF-DC51-44CE-AD2F-D305C6ECD6A9}" srcId="{60257331-2462-4D8C-BB63-69E510E2E57B}" destId="{48FF4BC9-34A0-4BD6-8B81-BCDD4FE1F1A3}" srcOrd="1" destOrd="0" parTransId="{AFFC5F90-56FB-45DD-89CA-99FC7B8A2D84}" sibTransId="{499ED3FC-C90C-4970-8468-15D216F5C348}"/>
    <dgm:cxn modelId="{DB724F9B-C63F-4B77-AEF4-10BCA0823B01}" type="presParOf" srcId="{4C9B9135-0720-48D3-B956-A8249C4EDB69}" destId="{7DC5B939-D709-4A41-AA44-B6B4D6FD2E02}" srcOrd="0" destOrd="0" presId="urn:microsoft.com/office/officeart/2005/8/layout/orgChart1"/>
    <dgm:cxn modelId="{D8E4E757-C863-416B-9516-32585E667392}" type="presParOf" srcId="{7DC5B939-D709-4A41-AA44-B6B4D6FD2E02}" destId="{5B60D5C9-5562-420F-807E-68398E017F7F}" srcOrd="0" destOrd="0" presId="urn:microsoft.com/office/officeart/2005/8/layout/orgChart1"/>
    <dgm:cxn modelId="{46BB20DA-593D-4806-BB38-47AD53DD7D08}" type="presParOf" srcId="{5B60D5C9-5562-420F-807E-68398E017F7F}" destId="{3523D7E5-0471-48F1-AD94-3B76E007E67D}" srcOrd="0" destOrd="0" presId="urn:microsoft.com/office/officeart/2005/8/layout/orgChart1"/>
    <dgm:cxn modelId="{7D4AB57D-6971-4A2F-BE96-81AD1DCFDD0D}" type="presParOf" srcId="{5B60D5C9-5562-420F-807E-68398E017F7F}" destId="{4FB1F74B-521E-4875-BDDD-40913502CE16}" srcOrd="1" destOrd="0" presId="urn:microsoft.com/office/officeart/2005/8/layout/orgChart1"/>
    <dgm:cxn modelId="{3ADE8B67-E6A9-4D9D-8727-E027CAD7F78B}" type="presParOf" srcId="{7DC5B939-D709-4A41-AA44-B6B4D6FD2E02}" destId="{233A7012-1025-49B6-A772-6BF035FC01CC}" srcOrd="1" destOrd="0" presId="urn:microsoft.com/office/officeart/2005/8/layout/orgChart1"/>
    <dgm:cxn modelId="{B62D07F9-2C63-4AF4-87A3-143E99822062}" type="presParOf" srcId="{233A7012-1025-49B6-A772-6BF035FC01CC}" destId="{4A7BE8D3-B82B-4064-8BD9-3E279B313247}" srcOrd="0" destOrd="0" presId="urn:microsoft.com/office/officeart/2005/8/layout/orgChart1"/>
    <dgm:cxn modelId="{D594A441-5811-4F6C-8D0B-DAA0CDFC493A}" type="presParOf" srcId="{233A7012-1025-49B6-A772-6BF035FC01CC}" destId="{4390BBED-190F-4063-A96D-AFED01AE952A}" srcOrd="1" destOrd="0" presId="urn:microsoft.com/office/officeart/2005/8/layout/orgChart1"/>
    <dgm:cxn modelId="{F183F3AD-9EAE-4FDF-BB30-3367A109D898}" type="presParOf" srcId="{4390BBED-190F-4063-A96D-AFED01AE952A}" destId="{BD0FB0AF-555F-4E92-9109-CC0DD6C0DA15}" srcOrd="0" destOrd="0" presId="urn:microsoft.com/office/officeart/2005/8/layout/orgChart1"/>
    <dgm:cxn modelId="{C717237D-953C-449A-8774-ECE7E85DD603}" type="presParOf" srcId="{BD0FB0AF-555F-4E92-9109-CC0DD6C0DA15}" destId="{D92C1D45-2B2B-4EF4-90E5-20BB615E3E8C}" srcOrd="0" destOrd="0" presId="urn:microsoft.com/office/officeart/2005/8/layout/orgChart1"/>
    <dgm:cxn modelId="{12E04A0A-671E-4CA5-990C-DE183E832FC7}" type="presParOf" srcId="{BD0FB0AF-555F-4E92-9109-CC0DD6C0DA15}" destId="{68F5D212-1A41-440E-A34B-471745C839DA}" srcOrd="1" destOrd="0" presId="urn:microsoft.com/office/officeart/2005/8/layout/orgChart1"/>
    <dgm:cxn modelId="{59419DD4-672B-4E66-B480-2EEBADEA584B}" type="presParOf" srcId="{4390BBED-190F-4063-A96D-AFED01AE952A}" destId="{7C10C222-74AD-49D0-AB94-D087E4BFA4CC}" srcOrd="1" destOrd="0" presId="urn:microsoft.com/office/officeart/2005/8/layout/orgChart1"/>
    <dgm:cxn modelId="{E1C4D3E0-DCBE-4186-B055-35885440EF9F}" type="presParOf" srcId="{4390BBED-190F-4063-A96D-AFED01AE952A}" destId="{9D5564A0-5506-4DA0-9063-F59285D85352}" srcOrd="2" destOrd="0" presId="urn:microsoft.com/office/officeart/2005/8/layout/orgChart1"/>
    <dgm:cxn modelId="{0828B12F-5C25-4304-9AED-924BA33665A8}" type="presParOf" srcId="{233A7012-1025-49B6-A772-6BF035FC01CC}" destId="{2776B3A0-1DE9-49AF-A619-73D4123C844A}" srcOrd="2" destOrd="0" presId="urn:microsoft.com/office/officeart/2005/8/layout/orgChart1"/>
    <dgm:cxn modelId="{92426D70-6B56-4AB8-9A9B-97814F7EE308}" type="presParOf" srcId="{233A7012-1025-49B6-A772-6BF035FC01CC}" destId="{590EF8D5-42AC-4EA4-A796-957ABD0551D7}" srcOrd="3" destOrd="0" presId="urn:microsoft.com/office/officeart/2005/8/layout/orgChart1"/>
    <dgm:cxn modelId="{DBBD2791-36F9-43D2-A47E-746B6AA41FD7}" type="presParOf" srcId="{590EF8D5-42AC-4EA4-A796-957ABD0551D7}" destId="{E333BEA2-FD14-4070-838C-C560F0FEA6F5}" srcOrd="0" destOrd="0" presId="urn:microsoft.com/office/officeart/2005/8/layout/orgChart1"/>
    <dgm:cxn modelId="{C4F00A5C-86AD-47A1-ACC6-81F4E67F0992}" type="presParOf" srcId="{E333BEA2-FD14-4070-838C-C560F0FEA6F5}" destId="{B4DDC10F-6B92-4E28-B99E-839AAAE24E1C}" srcOrd="0" destOrd="0" presId="urn:microsoft.com/office/officeart/2005/8/layout/orgChart1"/>
    <dgm:cxn modelId="{AED8780B-27FE-45B9-91ED-4F98D95E2EAB}" type="presParOf" srcId="{E333BEA2-FD14-4070-838C-C560F0FEA6F5}" destId="{39949CA6-6A56-44B9-BBE5-691314B17A18}" srcOrd="1" destOrd="0" presId="urn:microsoft.com/office/officeart/2005/8/layout/orgChart1"/>
    <dgm:cxn modelId="{492E99DA-F10E-4DC0-8150-948A654C1126}" type="presParOf" srcId="{590EF8D5-42AC-4EA4-A796-957ABD0551D7}" destId="{0A56082A-4159-4F35-A0E6-717E6E80D1D7}" srcOrd="1" destOrd="0" presId="urn:microsoft.com/office/officeart/2005/8/layout/orgChart1"/>
    <dgm:cxn modelId="{89E27EE3-4C8F-45FD-9AF4-D50E27B6A0EC}" type="presParOf" srcId="{590EF8D5-42AC-4EA4-A796-957ABD0551D7}" destId="{D3897901-35BC-445F-9B4C-B72A83336B56}" srcOrd="2" destOrd="0" presId="urn:microsoft.com/office/officeart/2005/8/layout/orgChart1"/>
    <dgm:cxn modelId="{3900360F-030D-4B48-92A6-632D0880232C}" type="presParOf" srcId="{7DC5B939-D709-4A41-AA44-B6B4D6FD2E02}" destId="{AAB8AC27-630E-4A48-98DF-CA4DAF8E7799}" srcOrd="2" destOrd="0" presId="urn:microsoft.com/office/officeart/2005/8/layout/orgChart1"/>
  </dgm:cxnLst>
  <dgm:bg>
    <a:noFill/>
  </dgm:bg>
  <dgm:whole/>
  <dgm:extLst>
    <a:ext uri="http://schemas.microsoft.com/office/drawing/2008/diagram">
      <dsp:dataModelExt xmlns:dsp="http://schemas.microsoft.com/office/drawing/2008/diagram" relId="rId50" minVer="http://schemas.openxmlformats.org/drawingml/2006/diagram"/>
    </a:ext>
  </dgm:extLst>
</dgm:dataModel>
</file>

<file path=xl/diagrams/data11.xml><?xml version="1.0" encoding="utf-8"?>
<dgm:dataModel xmlns:dgm="http://schemas.openxmlformats.org/drawingml/2006/diagram" xmlns:a="http://schemas.openxmlformats.org/drawingml/2006/main">
  <dgm:ptLst>
    <dgm:pt modelId="{EA002893-040E-4A4B-83DA-FE7BEF7A4B53}" type="doc">
      <dgm:prSet loTypeId="urn:microsoft.com/office/officeart/2005/8/layout/orgChart1" loCatId="hierarchy" qsTypeId="urn:microsoft.com/office/officeart/2005/8/quickstyle/simple1" qsCatId="simple" csTypeId="urn:microsoft.com/office/officeart/2005/8/colors/accent1_2" csCatId="accent1" phldr="1"/>
      <dgm:spPr/>
      <dgm:t>
        <a:bodyPr/>
        <a:lstStyle/>
        <a:p>
          <a:endParaRPr lang="pt-BR"/>
        </a:p>
      </dgm:t>
    </dgm:pt>
    <dgm:pt modelId="{60257331-2462-4D8C-BB63-69E510E2E57B}">
      <dgm:prSet phldrT="[Texto]" custT="1"/>
      <dgm:spPr/>
      <dgm:t>
        <a:bodyPr/>
        <a:lstStyle/>
        <a:p>
          <a:r>
            <a:rPr lang="pt-BR" sz="1200"/>
            <a:t>Layout Registro CCG (REGCG)</a:t>
          </a:r>
        </a:p>
      </dgm:t>
    </dgm:pt>
    <dgm:pt modelId="{EFD38FBD-81A8-43DA-B500-EFD6133771BF}" type="parTrans" cxnId="{FA5A15D4-D50A-483A-ABEA-1BAA9F418900}">
      <dgm:prSet/>
      <dgm:spPr/>
      <dgm:t>
        <a:bodyPr/>
        <a:lstStyle/>
        <a:p>
          <a:endParaRPr lang="pt-BR"/>
        </a:p>
      </dgm:t>
    </dgm:pt>
    <dgm:pt modelId="{D60A2F32-22AE-4F0F-8746-1B64A6454939}" type="sibTrans" cxnId="{FA5A15D4-D50A-483A-ABEA-1BAA9F418900}">
      <dgm:prSet/>
      <dgm:spPr/>
      <dgm:t>
        <a:bodyPr/>
        <a:lstStyle/>
        <a:p>
          <a:endParaRPr lang="pt-BR"/>
        </a:p>
      </dgm:t>
    </dgm:pt>
    <dgm:pt modelId="{ED26BE4D-024B-4320-B44B-ADAD3DB8161D}">
      <dgm:prSet phldrT="[Texto]" custT="1"/>
      <dgm:spPr/>
      <dgm:t>
        <a:bodyPr/>
        <a:lstStyle/>
        <a:p>
          <a:r>
            <a:rPr lang="pt-BR" sz="1200" b="1" u="sng"/>
            <a:t>1: Informações do CCG</a:t>
          </a:r>
          <a:r>
            <a:rPr lang="pt-BR" sz="1200" b="0" u="none"/>
            <a:t> - </a:t>
          </a:r>
        </a:p>
        <a:p>
          <a:r>
            <a:rPr lang="pt-BR" sz="1200" b="0" u="none"/>
            <a:t>Cardinalidade [1]</a:t>
          </a:r>
        </a:p>
      </dgm:t>
    </dgm:pt>
    <dgm:pt modelId="{0BBF80FA-4A59-4BD6-954E-11A0176B6AD7}" type="parTrans" cxnId="{C456368D-EEA5-49D9-97EC-A7C1148262B1}">
      <dgm:prSet/>
      <dgm:spPr/>
      <dgm:t>
        <a:bodyPr/>
        <a:lstStyle/>
        <a:p>
          <a:endParaRPr lang="pt-BR"/>
        </a:p>
      </dgm:t>
    </dgm:pt>
    <dgm:pt modelId="{4B29FBB5-C111-4E60-9522-90D0D16A30A1}" type="sibTrans" cxnId="{C456368D-EEA5-49D9-97EC-A7C1148262B1}">
      <dgm:prSet/>
      <dgm:spPr/>
      <dgm:t>
        <a:bodyPr/>
        <a:lstStyle/>
        <a:p>
          <a:endParaRPr lang="pt-BR"/>
        </a:p>
      </dgm:t>
    </dgm:pt>
    <dgm:pt modelId="{176D11A6-6106-4A29-8915-C3CBE535A39C}">
      <dgm:prSet phldrT="[Texto]" custT="1"/>
      <dgm:spPr/>
      <dgm:t>
        <a:bodyPr/>
        <a:lstStyle/>
        <a:p>
          <a:r>
            <a:rPr lang="pt-BR" sz="1200" b="1" u="sng"/>
            <a:t>2: Informações do Tomador</a:t>
          </a:r>
          <a:r>
            <a:rPr lang="pt-BR" sz="1200" b="0" u="none"/>
            <a:t> - </a:t>
          </a:r>
        </a:p>
        <a:p>
          <a:r>
            <a:rPr lang="pt-BR" sz="1200" b="0" u="none"/>
            <a:t>Cardinalidade [1..N]</a:t>
          </a:r>
        </a:p>
      </dgm:t>
    </dgm:pt>
    <dgm:pt modelId="{0E5BB6A2-5C84-4F0C-970D-26D452134D64}" type="parTrans" cxnId="{E0CB3296-098F-4A80-8BC1-DBC34DC256C7}">
      <dgm:prSet/>
      <dgm:spPr/>
      <dgm:t>
        <a:bodyPr/>
        <a:lstStyle/>
        <a:p>
          <a:endParaRPr lang="pt-BR"/>
        </a:p>
      </dgm:t>
    </dgm:pt>
    <dgm:pt modelId="{BBF83501-B110-485A-9348-FD79A0739159}" type="sibTrans" cxnId="{E0CB3296-098F-4A80-8BC1-DBC34DC256C7}">
      <dgm:prSet/>
      <dgm:spPr/>
      <dgm:t>
        <a:bodyPr/>
        <a:lstStyle/>
        <a:p>
          <a:endParaRPr lang="pt-BR"/>
        </a:p>
      </dgm:t>
    </dgm:pt>
    <dgm:pt modelId="{912D0AF4-3B5B-4D07-B184-280C675BA91C}">
      <dgm:prSet phldrT="[Texto]" custT="1"/>
      <dgm:spPr/>
      <dgm:t>
        <a:bodyPr/>
        <a:lstStyle/>
        <a:p>
          <a:r>
            <a:rPr lang="pt-BR" sz="1200" b="1" u="sng"/>
            <a:t>3: Informações do Fiador</a:t>
          </a:r>
          <a:r>
            <a:rPr lang="pt-BR" sz="1200" b="0" u="none"/>
            <a:t> - </a:t>
          </a:r>
        </a:p>
        <a:p>
          <a:r>
            <a:rPr lang="pt-BR" sz="1200" b="0" u="none"/>
            <a:t>Cardinalidade [0..N]</a:t>
          </a:r>
        </a:p>
      </dgm:t>
    </dgm:pt>
    <dgm:pt modelId="{1671E049-B180-4BDC-9AD1-63DD8334BDE3}" type="parTrans" cxnId="{3CFC7643-59BB-4FAF-B2CB-794D9AEDA3C1}">
      <dgm:prSet/>
      <dgm:spPr/>
      <dgm:t>
        <a:bodyPr/>
        <a:lstStyle/>
        <a:p>
          <a:endParaRPr lang="pt-BR"/>
        </a:p>
      </dgm:t>
    </dgm:pt>
    <dgm:pt modelId="{2E027AB8-7329-4663-BE54-4EB4D4D5B01A}" type="sibTrans" cxnId="{3CFC7643-59BB-4FAF-B2CB-794D9AEDA3C1}">
      <dgm:prSet/>
      <dgm:spPr/>
      <dgm:t>
        <a:bodyPr/>
        <a:lstStyle/>
        <a:p>
          <a:endParaRPr lang="pt-BR"/>
        </a:p>
      </dgm:t>
    </dgm:pt>
    <dgm:pt modelId="{93C207EC-F443-4C73-B935-1FAB2CDAE56B}">
      <dgm:prSet phldrT="[Texto]" custT="1"/>
      <dgm:spPr/>
      <dgm:t>
        <a:bodyPr/>
        <a:lstStyle/>
        <a:p>
          <a:r>
            <a:rPr lang="pt-BR" sz="1200" b="1" u="none"/>
            <a:t>4: Informações dos Colaterais</a:t>
          </a:r>
          <a:r>
            <a:rPr lang="pt-BR" sz="1200" b="0" u="none"/>
            <a:t> - </a:t>
          </a:r>
        </a:p>
        <a:p>
          <a:r>
            <a:rPr lang="pt-BR" sz="1200" b="0" u="none"/>
            <a:t>Cardinalidade [0..N]</a:t>
          </a:r>
        </a:p>
      </dgm:t>
    </dgm:pt>
    <dgm:pt modelId="{F4BF5A53-4E19-40B0-82CC-E24F84F52035}" type="parTrans" cxnId="{0ECFC16B-DB41-4172-A835-7823223B82DC}">
      <dgm:prSet/>
      <dgm:spPr/>
      <dgm:t>
        <a:bodyPr/>
        <a:lstStyle/>
        <a:p>
          <a:endParaRPr lang="pt-BR"/>
        </a:p>
      </dgm:t>
    </dgm:pt>
    <dgm:pt modelId="{F2FC6F06-F8F1-4D42-8DED-DB8CA30A9C14}" type="sibTrans" cxnId="{0ECFC16B-DB41-4172-A835-7823223B82DC}">
      <dgm:prSet/>
      <dgm:spPr/>
      <dgm:t>
        <a:bodyPr/>
        <a:lstStyle/>
        <a:p>
          <a:endParaRPr lang="pt-BR"/>
        </a:p>
      </dgm:t>
    </dgm:pt>
    <dgm:pt modelId="{0283A7B9-B082-4387-B55B-908537CBD849}">
      <dgm:prSet phldrT="[Texto]" custT="1"/>
      <dgm:spPr>
        <a:solidFill>
          <a:srgbClr val="7030A0"/>
        </a:solidFill>
      </dgm:spPr>
      <dgm:t>
        <a:bodyPr/>
        <a:lstStyle/>
        <a:p>
          <a:r>
            <a:rPr lang="pt-BR" sz="1200" b="1" u="sng"/>
            <a:t>5: Dados da Alteração </a:t>
          </a:r>
          <a:r>
            <a:rPr lang="pt-BR" sz="1200" b="0" u="none"/>
            <a:t>- </a:t>
          </a:r>
        </a:p>
        <a:p>
          <a:r>
            <a:rPr lang="pt-BR" sz="1200" b="0" u="none"/>
            <a:t>Cardinalidade [1]</a:t>
          </a:r>
        </a:p>
      </dgm:t>
    </dgm:pt>
    <dgm:pt modelId="{77C0E3BA-8ADC-44C1-AAF5-C99A0E53B3F1}" type="parTrans" cxnId="{0F4767AE-02C6-46A9-946A-5BFEBAFE3FFC}">
      <dgm:prSet/>
      <dgm:spPr/>
      <dgm:t>
        <a:bodyPr/>
        <a:lstStyle/>
        <a:p>
          <a:endParaRPr lang="pt-BR"/>
        </a:p>
      </dgm:t>
    </dgm:pt>
    <dgm:pt modelId="{F157F416-E4F2-4A89-829F-71C39DE28E34}" type="sibTrans" cxnId="{0F4767AE-02C6-46A9-946A-5BFEBAFE3FFC}">
      <dgm:prSet/>
      <dgm:spPr/>
      <dgm:t>
        <a:bodyPr/>
        <a:lstStyle/>
        <a:p>
          <a:endParaRPr lang="pt-BR"/>
        </a:p>
      </dgm:t>
    </dgm:pt>
    <dgm:pt modelId="{BD5D49FD-D00B-4874-BD5E-EF5EFB15EFA2}" type="pres">
      <dgm:prSet presAssocID="{EA002893-040E-4A4B-83DA-FE7BEF7A4B53}" presName="hierChild1" presStyleCnt="0">
        <dgm:presLayoutVars>
          <dgm:orgChart val="1"/>
          <dgm:chPref val="1"/>
          <dgm:dir/>
          <dgm:animOne val="branch"/>
          <dgm:animLvl val="lvl"/>
          <dgm:resizeHandles/>
        </dgm:presLayoutVars>
      </dgm:prSet>
      <dgm:spPr/>
    </dgm:pt>
    <dgm:pt modelId="{D25A8925-BC61-431B-9524-854B77CAD25C}" type="pres">
      <dgm:prSet presAssocID="{60257331-2462-4D8C-BB63-69E510E2E57B}" presName="hierRoot1" presStyleCnt="0">
        <dgm:presLayoutVars>
          <dgm:hierBranch val="init"/>
        </dgm:presLayoutVars>
      </dgm:prSet>
      <dgm:spPr/>
    </dgm:pt>
    <dgm:pt modelId="{5820BB84-FCC4-4881-B8E0-D646EBA73D40}" type="pres">
      <dgm:prSet presAssocID="{60257331-2462-4D8C-BB63-69E510E2E57B}" presName="rootComposite1" presStyleCnt="0"/>
      <dgm:spPr/>
    </dgm:pt>
    <dgm:pt modelId="{560B87C1-C2E9-46F5-B111-4BCC85D076DD}" type="pres">
      <dgm:prSet presAssocID="{60257331-2462-4D8C-BB63-69E510E2E57B}" presName="rootText1" presStyleLbl="node0" presStyleIdx="0" presStyleCnt="1" custLinFactY="-225690" custLinFactNeighborX="267" custLinFactNeighborY="-300000">
        <dgm:presLayoutVars>
          <dgm:chPref val="3"/>
        </dgm:presLayoutVars>
      </dgm:prSet>
      <dgm:spPr/>
    </dgm:pt>
    <dgm:pt modelId="{3B488A97-089B-4E5D-9123-FAB767B63470}" type="pres">
      <dgm:prSet presAssocID="{60257331-2462-4D8C-BB63-69E510E2E57B}" presName="rootConnector1" presStyleLbl="node1" presStyleIdx="0" presStyleCnt="0"/>
      <dgm:spPr/>
    </dgm:pt>
    <dgm:pt modelId="{02E80AC8-4E5A-4A25-8FBB-B57877E9A51E}" type="pres">
      <dgm:prSet presAssocID="{60257331-2462-4D8C-BB63-69E510E2E57B}" presName="hierChild2" presStyleCnt="0"/>
      <dgm:spPr/>
    </dgm:pt>
    <dgm:pt modelId="{1EF8B2B3-AE36-45DC-B7B6-A17A5F9E4145}" type="pres">
      <dgm:prSet presAssocID="{0BBF80FA-4A59-4BD6-954E-11A0176B6AD7}" presName="Name37" presStyleLbl="parChTrans1D2" presStyleIdx="0" presStyleCnt="5"/>
      <dgm:spPr/>
    </dgm:pt>
    <dgm:pt modelId="{20A399A4-6717-46FA-8666-6941723FE154}" type="pres">
      <dgm:prSet presAssocID="{ED26BE4D-024B-4320-B44B-ADAD3DB8161D}" presName="hierRoot2" presStyleCnt="0">
        <dgm:presLayoutVars>
          <dgm:hierBranch val="init"/>
        </dgm:presLayoutVars>
      </dgm:prSet>
      <dgm:spPr/>
    </dgm:pt>
    <dgm:pt modelId="{C578B564-66F5-47B6-AAC3-BB270C02D346}" type="pres">
      <dgm:prSet presAssocID="{ED26BE4D-024B-4320-B44B-ADAD3DB8161D}" presName="rootComposite" presStyleCnt="0"/>
      <dgm:spPr/>
    </dgm:pt>
    <dgm:pt modelId="{8B3B9300-6F83-4135-88C3-BF977222992E}" type="pres">
      <dgm:prSet presAssocID="{ED26BE4D-024B-4320-B44B-ADAD3DB8161D}" presName="rootText" presStyleLbl="node2" presStyleIdx="0" presStyleCnt="5" custLinFactY="-200000" custLinFactNeighborX="-50" custLinFactNeighborY="-236797">
        <dgm:presLayoutVars>
          <dgm:chPref val="3"/>
        </dgm:presLayoutVars>
      </dgm:prSet>
      <dgm:spPr/>
    </dgm:pt>
    <dgm:pt modelId="{99448A6B-3F25-4D16-9889-C75A8B6C484B}" type="pres">
      <dgm:prSet presAssocID="{ED26BE4D-024B-4320-B44B-ADAD3DB8161D}" presName="rootConnector" presStyleLbl="node2" presStyleIdx="0" presStyleCnt="5"/>
      <dgm:spPr/>
    </dgm:pt>
    <dgm:pt modelId="{22D0BC5F-5B8B-4230-8598-672B466F6B1F}" type="pres">
      <dgm:prSet presAssocID="{ED26BE4D-024B-4320-B44B-ADAD3DB8161D}" presName="hierChild4" presStyleCnt="0"/>
      <dgm:spPr/>
    </dgm:pt>
    <dgm:pt modelId="{DB8A1AE9-9E6C-412B-9435-02A74C4012E2}" type="pres">
      <dgm:prSet presAssocID="{ED26BE4D-024B-4320-B44B-ADAD3DB8161D}" presName="hierChild5" presStyleCnt="0"/>
      <dgm:spPr/>
    </dgm:pt>
    <dgm:pt modelId="{BE7C5CA0-1A09-4417-BCC0-C8BC4FBD1E76}" type="pres">
      <dgm:prSet presAssocID="{0E5BB6A2-5C84-4F0C-970D-26D452134D64}" presName="Name37" presStyleLbl="parChTrans1D2" presStyleIdx="1" presStyleCnt="5"/>
      <dgm:spPr/>
    </dgm:pt>
    <dgm:pt modelId="{59F7F386-4074-4CCE-AB9A-CD5433717FF9}" type="pres">
      <dgm:prSet presAssocID="{176D11A6-6106-4A29-8915-C3CBE535A39C}" presName="hierRoot2" presStyleCnt="0">
        <dgm:presLayoutVars>
          <dgm:hierBranch val="init"/>
        </dgm:presLayoutVars>
      </dgm:prSet>
      <dgm:spPr/>
    </dgm:pt>
    <dgm:pt modelId="{76246FD4-33FD-4514-A3CA-ACFF3685E037}" type="pres">
      <dgm:prSet presAssocID="{176D11A6-6106-4A29-8915-C3CBE535A39C}" presName="rootComposite" presStyleCnt="0"/>
      <dgm:spPr/>
    </dgm:pt>
    <dgm:pt modelId="{A64FBD91-911D-423F-87DD-741613045A06}" type="pres">
      <dgm:prSet presAssocID="{176D11A6-6106-4A29-8915-C3CBE535A39C}" presName="rootText" presStyleLbl="node2" presStyleIdx="1" presStyleCnt="5" custLinFactY="-200000" custLinFactNeighborX="-51" custLinFactNeighborY="-236797">
        <dgm:presLayoutVars>
          <dgm:chPref val="3"/>
        </dgm:presLayoutVars>
      </dgm:prSet>
      <dgm:spPr/>
    </dgm:pt>
    <dgm:pt modelId="{8AF48A12-932C-4A68-9065-B1A056E10A98}" type="pres">
      <dgm:prSet presAssocID="{176D11A6-6106-4A29-8915-C3CBE535A39C}" presName="rootConnector" presStyleLbl="node2" presStyleIdx="1" presStyleCnt="5"/>
      <dgm:spPr/>
    </dgm:pt>
    <dgm:pt modelId="{A1E4ABCC-7D7B-4B7D-89D4-654D3BECC8A5}" type="pres">
      <dgm:prSet presAssocID="{176D11A6-6106-4A29-8915-C3CBE535A39C}" presName="hierChild4" presStyleCnt="0"/>
      <dgm:spPr/>
    </dgm:pt>
    <dgm:pt modelId="{780EB464-C3EA-49B0-8509-354296D0A6B0}" type="pres">
      <dgm:prSet presAssocID="{176D11A6-6106-4A29-8915-C3CBE535A39C}" presName="hierChild5" presStyleCnt="0"/>
      <dgm:spPr/>
    </dgm:pt>
    <dgm:pt modelId="{308EF6A1-EC35-4F35-8BC6-FC7204866C31}" type="pres">
      <dgm:prSet presAssocID="{1671E049-B180-4BDC-9AD1-63DD8334BDE3}" presName="Name37" presStyleLbl="parChTrans1D2" presStyleIdx="2" presStyleCnt="5"/>
      <dgm:spPr/>
    </dgm:pt>
    <dgm:pt modelId="{151D78B1-7D49-4C86-BB3D-67A67E7E6E48}" type="pres">
      <dgm:prSet presAssocID="{912D0AF4-3B5B-4D07-B184-280C675BA91C}" presName="hierRoot2" presStyleCnt="0">
        <dgm:presLayoutVars>
          <dgm:hierBranch val="init"/>
        </dgm:presLayoutVars>
      </dgm:prSet>
      <dgm:spPr/>
    </dgm:pt>
    <dgm:pt modelId="{4ECAC446-B68C-4517-9B02-6B3DDD1030DF}" type="pres">
      <dgm:prSet presAssocID="{912D0AF4-3B5B-4D07-B184-280C675BA91C}" presName="rootComposite" presStyleCnt="0"/>
      <dgm:spPr/>
    </dgm:pt>
    <dgm:pt modelId="{B3BB654D-8AC6-47C9-8F34-7E46577DB8D3}" type="pres">
      <dgm:prSet presAssocID="{912D0AF4-3B5B-4D07-B184-280C675BA91C}" presName="rootText" presStyleLbl="node2" presStyleIdx="2" presStyleCnt="5" custLinFactY="-200000" custLinFactNeighborX="-51" custLinFactNeighborY="-236797">
        <dgm:presLayoutVars>
          <dgm:chPref val="3"/>
        </dgm:presLayoutVars>
      </dgm:prSet>
      <dgm:spPr/>
    </dgm:pt>
    <dgm:pt modelId="{17A36981-478C-4B46-BA17-5E887D038B07}" type="pres">
      <dgm:prSet presAssocID="{912D0AF4-3B5B-4D07-B184-280C675BA91C}" presName="rootConnector" presStyleLbl="node2" presStyleIdx="2" presStyleCnt="5"/>
      <dgm:spPr/>
    </dgm:pt>
    <dgm:pt modelId="{9A7A9C0C-E308-4C9C-A9AE-8FC64B366583}" type="pres">
      <dgm:prSet presAssocID="{912D0AF4-3B5B-4D07-B184-280C675BA91C}" presName="hierChild4" presStyleCnt="0"/>
      <dgm:spPr/>
    </dgm:pt>
    <dgm:pt modelId="{AC1F0936-B53D-4871-AD4D-E49A6D0C6A96}" type="pres">
      <dgm:prSet presAssocID="{912D0AF4-3B5B-4D07-B184-280C675BA91C}" presName="hierChild5" presStyleCnt="0"/>
      <dgm:spPr/>
    </dgm:pt>
    <dgm:pt modelId="{A0BBDC51-07B3-4BBB-B79F-794A39AA7881}" type="pres">
      <dgm:prSet presAssocID="{F4BF5A53-4E19-40B0-82CC-E24F84F52035}" presName="Name37" presStyleLbl="parChTrans1D2" presStyleIdx="3" presStyleCnt="5"/>
      <dgm:spPr/>
    </dgm:pt>
    <dgm:pt modelId="{F2D7F29D-8560-46BB-B593-6970469AAB67}" type="pres">
      <dgm:prSet presAssocID="{93C207EC-F443-4C73-B935-1FAB2CDAE56B}" presName="hierRoot2" presStyleCnt="0">
        <dgm:presLayoutVars>
          <dgm:hierBranch val="init"/>
        </dgm:presLayoutVars>
      </dgm:prSet>
      <dgm:spPr/>
    </dgm:pt>
    <dgm:pt modelId="{12203EBC-CCE0-4DE4-9DF1-2B665EFF49B7}" type="pres">
      <dgm:prSet presAssocID="{93C207EC-F443-4C73-B935-1FAB2CDAE56B}" presName="rootComposite" presStyleCnt="0"/>
      <dgm:spPr/>
    </dgm:pt>
    <dgm:pt modelId="{4C215676-7BF5-48D3-B43F-77EC3220D13F}" type="pres">
      <dgm:prSet presAssocID="{93C207EC-F443-4C73-B935-1FAB2CDAE56B}" presName="rootText" presStyleLbl="node2" presStyleIdx="3" presStyleCnt="5" custLinFactY="-200000" custLinFactNeighborX="-51" custLinFactNeighborY="-236797">
        <dgm:presLayoutVars>
          <dgm:chPref val="3"/>
        </dgm:presLayoutVars>
      </dgm:prSet>
      <dgm:spPr/>
    </dgm:pt>
    <dgm:pt modelId="{515E7671-97BA-4934-83D6-29D26186562A}" type="pres">
      <dgm:prSet presAssocID="{93C207EC-F443-4C73-B935-1FAB2CDAE56B}" presName="rootConnector" presStyleLbl="node2" presStyleIdx="3" presStyleCnt="5"/>
      <dgm:spPr/>
    </dgm:pt>
    <dgm:pt modelId="{CBE3EC6E-EEED-4105-AED4-F35F88C3F815}" type="pres">
      <dgm:prSet presAssocID="{93C207EC-F443-4C73-B935-1FAB2CDAE56B}" presName="hierChild4" presStyleCnt="0"/>
      <dgm:spPr/>
    </dgm:pt>
    <dgm:pt modelId="{4DF53A46-1073-4EFC-808A-09F15923D5C9}" type="pres">
      <dgm:prSet presAssocID="{93C207EC-F443-4C73-B935-1FAB2CDAE56B}" presName="hierChild5" presStyleCnt="0"/>
      <dgm:spPr/>
    </dgm:pt>
    <dgm:pt modelId="{6CB4CFE6-1044-44EE-9D5A-86D86FF6FAEA}" type="pres">
      <dgm:prSet presAssocID="{77C0E3BA-8ADC-44C1-AAF5-C99A0E53B3F1}" presName="Name37" presStyleLbl="parChTrans1D2" presStyleIdx="4" presStyleCnt="5"/>
      <dgm:spPr/>
    </dgm:pt>
    <dgm:pt modelId="{C0DFEA9B-E1B5-4B23-B33F-EE0E3A78EEDE}" type="pres">
      <dgm:prSet presAssocID="{0283A7B9-B082-4387-B55B-908537CBD849}" presName="hierRoot2" presStyleCnt="0">
        <dgm:presLayoutVars>
          <dgm:hierBranch val="init"/>
        </dgm:presLayoutVars>
      </dgm:prSet>
      <dgm:spPr/>
    </dgm:pt>
    <dgm:pt modelId="{73FAF127-61CF-4E51-B789-3FCD3479E184}" type="pres">
      <dgm:prSet presAssocID="{0283A7B9-B082-4387-B55B-908537CBD849}" presName="rootComposite" presStyleCnt="0"/>
      <dgm:spPr/>
    </dgm:pt>
    <dgm:pt modelId="{A085FB57-6D94-4C57-8C56-24723B1F1341}" type="pres">
      <dgm:prSet presAssocID="{0283A7B9-B082-4387-B55B-908537CBD849}" presName="rootText" presStyleLbl="node2" presStyleIdx="4" presStyleCnt="5" custLinFactY="-200000" custLinFactNeighborX="-268" custLinFactNeighborY="-236797">
        <dgm:presLayoutVars>
          <dgm:chPref val="3"/>
        </dgm:presLayoutVars>
      </dgm:prSet>
      <dgm:spPr/>
    </dgm:pt>
    <dgm:pt modelId="{161A63C3-A79E-44DE-AFB8-48CE377C7076}" type="pres">
      <dgm:prSet presAssocID="{0283A7B9-B082-4387-B55B-908537CBD849}" presName="rootConnector" presStyleLbl="node2" presStyleIdx="4" presStyleCnt="5"/>
      <dgm:spPr/>
    </dgm:pt>
    <dgm:pt modelId="{942EEF0B-1F21-4E14-88EF-8BC810044C94}" type="pres">
      <dgm:prSet presAssocID="{0283A7B9-B082-4387-B55B-908537CBD849}" presName="hierChild4" presStyleCnt="0"/>
      <dgm:spPr/>
    </dgm:pt>
    <dgm:pt modelId="{1161F4DF-0911-4940-8878-A6A0FC573E81}" type="pres">
      <dgm:prSet presAssocID="{0283A7B9-B082-4387-B55B-908537CBD849}" presName="hierChild5" presStyleCnt="0"/>
      <dgm:spPr/>
    </dgm:pt>
    <dgm:pt modelId="{5CC36B7F-74F9-4567-A422-A63EFFBBE985}" type="pres">
      <dgm:prSet presAssocID="{60257331-2462-4D8C-BB63-69E510E2E57B}" presName="hierChild3" presStyleCnt="0"/>
      <dgm:spPr/>
    </dgm:pt>
  </dgm:ptLst>
  <dgm:cxnLst>
    <dgm:cxn modelId="{AFA6E406-233C-4E04-BA51-B88630BA9138}" type="presOf" srcId="{0BBF80FA-4A59-4BD6-954E-11A0176B6AD7}" destId="{1EF8B2B3-AE36-45DC-B7B6-A17A5F9E4145}" srcOrd="0" destOrd="0" presId="urn:microsoft.com/office/officeart/2005/8/layout/orgChart1"/>
    <dgm:cxn modelId="{4C58011A-AB6A-423F-8B33-4E08AC8474D5}" type="presOf" srcId="{912D0AF4-3B5B-4D07-B184-280C675BA91C}" destId="{B3BB654D-8AC6-47C9-8F34-7E46577DB8D3}" srcOrd="0" destOrd="0" presId="urn:microsoft.com/office/officeart/2005/8/layout/orgChart1"/>
    <dgm:cxn modelId="{AF63421F-A705-4694-BF56-5F61CF5FCEC0}" type="presOf" srcId="{0283A7B9-B082-4387-B55B-908537CBD849}" destId="{A085FB57-6D94-4C57-8C56-24723B1F1341}" srcOrd="0" destOrd="0" presId="urn:microsoft.com/office/officeart/2005/8/layout/orgChart1"/>
    <dgm:cxn modelId="{D5700C2E-A8D6-485D-BE4A-9FD7E5C263D6}" type="presOf" srcId="{60257331-2462-4D8C-BB63-69E510E2E57B}" destId="{3B488A97-089B-4E5D-9123-FAB767B63470}" srcOrd="1" destOrd="0" presId="urn:microsoft.com/office/officeart/2005/8/layout/orgChart1"/>
    <dgm:cxn modelId="{3CFC7643-59BB-4FAF-B2CB-794D9AEDA3C1}" srcId="{60257331-2462-4D8C-BB63-69E510E2E57B}" destId="{912D0AF4-3B5B-4D07-B184-280C675BA91C}" srcOrd="2" destOrd="0" parTransId="{1671E049-B180-4BDC-9AD1-63DD8334BDE3}" sibTransId="{2E027AB8-7329-4663-BE54-4EB4D4D5B01A}"/>
    <dgm:cxn modelId="{B12BF263-5A96-413C-A5D7-194D66BE0A7B}" type="presOf" srcId="{0283A7B9-B082-4387-B55B-908537CBD849}" destId="{161A63C3-A79E-44DE-AFB8-48CE377C7076}" srcOrd="1" destOrd="0" presId="urn:microsoft.com/office/officeart/2005/8/layout/orgChart1"/>
    <dgm:cxn modelId="{29B49B68-CCCD-4457-B3A7-40C23C9D7925}" type="presOf" srcId="{ED26BE4D-024B-4320-B44B-ADAD3DB8161D}" destId="{99448A6B-3F25-4D16-9889-C75A8B6C484B}" srcOrd="1" destOrd="0" presId="urn:microsoft.com/office/officeart/2005/8/layout/orgChart1"/>
    <dgm:cxn modelId="{0ECFC16B-DB41-4172-A835-7823223B82DC}" srcId="{60257331-2462-4D8C-BB63-69E510E2E57B}" destId="{93C207EC-F443-4C73-B935-1FAB2CDAE56B}" srcOrd="3" destOrd="0" parTransId="{F4BF5A53-4E19-40B0-82CC-E24F84F52035}" sibTransId="{F2FC6F06-F8F1-4D42-8DED-DB8CA30A9C14}"/>
    <dgm:cxn modelId="{67326F73-7977-4F98-BD01-575A785BFFF2}" type="presOf" srcId="{1671E049-B180-4BDC-9AD1-63DD8334BDE3}" destId="{308EF6A1-EC35-4F35-8BC6-FC7204866C31}" srcOrd="0" destOrd="0" presId="urn:microsoft.com/office/officeart/2005/8/layout/orgChart1"/>
    <dgm:cxn modelId="{F165BB86-7735-49B9-9BEF-77104D09A6C3}" type="presOf" srcId="{60257331-2462-4D8C-BB63-69E510E2E57B}" destId="{560B87C1-C2E9-46F5-B111-4BCC85D076DD}" srcOrd="0" destOrd="0" presId="urn:microsoft.com/office/officeart/2005/8/layout/orgChart1"/>
    <dgm:cxn modelId="{87260F88-841D-4BCB-8626-BD375B0EF4AD}" type="presOf" srcId="{F4BF5A53-4E19-40B0-82CC-E24F84F52035}" destId="{A0BBDC51-07B3-4BBB-B79F-794A39AA7881}" srcOrd="0" destOrd="0" presId="urn:microsoft.com/office/officeart/2005/8/layout/orgChart1"/>
    <dgm:cxn modelId="{2B82228A-D116-4FAA-8E43-6278A08ED738}" type="presOf" srcId="{176D11A6-6106-4A29-8915-C3CBE535A39C}" destId="{A64FBD91-911D-423F-87DD-741613045A06}" srcOrd="0" destOrd="0" presId="urn:microsoft.com/office/officeart/2005/8/layout/orgChart1"/>
    <dgm:cxn modelId="{C456368D-EEA5-49D9-97EC-A7C1148262B1}" srcId="{60257331-2462-4D8C-BB63-69E510E2E57B}" destId="{ED26BE4D-024B-4320-B44B-ADAD3DB8161D}" srcOrd="0" destOrd="0" parTransId="{0BBF80FA-4A59-4BD6-954E-11A0176B6AD7}" sibTransId="{4B29FBB5-C111-4E60-9522-90D0D16A30A1}"/>
    <dgm:cxn modelId="{E0CB3296-098F-4A80-8BC1-DBC34DC256C7}" srcId="{60257331-2462-4D8C-BB63-69E510E2E57B}" destId="{176D11A6-6106-4A29-8915-C3CBE535A39C}" srcOrd="1" destOrd="0" parTransId="{0E5BB6A2-5C84-4F0C-970D-26D452134D64}" sibTransId="{BBF83501-B110-485A-9348-FD79A0739159}"/>
    <dgm:cxn modelId="{0F4767AE-02C6-46A9-946A-5BFEBAFE3FFC}" srcId="{60257331-2462-4D8C-BB63-69E510E2E57B}" destId="{0283A7B9-B082-4387-B55B-908537CBD849}" srcOrd="4" destOrd="0" parTransId="{77C0E3BA-8ADC-44C1-AAF5-C99A0E53B3F1}" sibTransId="{F157F416-E4F2-4A89-829F-71C39DE28E34}"/>
    <dgm:cxn modelId="{59E05DAF-0AA4-4CE2-B887-1FF442A615B1}" type="presOf" srcId="{93C207EC-F443-4C73-B935-1FAB2CDAE56B}" destId="{4C215676-7BF5-48D3-B43F-77EC3220D13F}" srcOrd="0" destOrd="0" presId="urn:microsoft.com/office/officeart/2005/8/layout/orgChart1"/>
    <dgm:cxn modelId="{0A5058B5-BA78-45DA-BF74-E9201954DDE0}" type="presOf" srcId="{93C207EC-F443-4C73-B935-1FAB2CDAE56B}" destId="{515E7671-97BA-4934-83D6-29D26186562A}" srcOrd="1" destOrd="0" presId="urn:microsoft.com/office/officeart/2005/8/layout/orgChart1"/>
    <dgm:cxn modelId="{CAB358BD-F3E8-4BB3-9A2F-4A3781F0AF58}" type="presOf" srcId="{176D11A6-6106-4A29-8915-C3CBE535A39C}" destId="{8AF48A12-932C-4A68-9065-B1A056E10A98}" srcOrd="1" destOrd="0" presId="urn:microsoft.com/office/officeart/2005/8/layout/orgChart1"/>
    <dgm:cxn modelId="{B21659C8-46AC-4167-AF13-A1AFD4A4B356}" type="presOf" srcId="{ED26BE4D-024B-4320-B44B-ADAD3DB8161D}" destId="{8B3B9300-6F83-4135-88C3-BF977222992E}" srcOrd="0" destOrd="0" presId="urn:microsoft.com/office/officeart/2005/8/layout/orgChart1"/>
    <dgm:cxn modelId="{FA5A15D4-D50A-483A-ABEA-1BAA9F418900}" srcId="{EA002893-040E-4A4B-83DA-FE7BEF7A4B53}" destId="{60257331-2462-4D8C-BB63-69E510E2E57B}" srcOrd="0" destOrd="0" parTransId="{EFD38FBD-81A8-43DA-B500-EFD6133771BF}" sibTransId="{D60A2F32-22AE-4F0F-8746-1B64A6454939}"/>
    <dgm:cxn modelId="{553878D5-9B3E-4E28-BE7B-F0863DD11102}" type="presOf" srcId="{912D0AF4-3B5B-4D07-B184-280C675BA91C}" destId="{17A36981-478C-4B46-BA17-5E887D038B07}" srcOrd="1" destOrd="0" presId="urn:microsoft.com/office/officeart/2005/8/layout/orgChart1"/>
    <dgm:cxn modelId="{7348B0EE-8F4A-4B4F-88E8-82747E6BF493}" type="presOf" srcId="{77C0E3BA-8ADC-44C1-AAF5-C99A0E53B3F1}" destId="{6CB4CFE6-1044-44EE-9D5A-86D86FF6FAEA}" srcOrd="0" destOrd="0" presId="urn:microsoft.com/office/officeart/2005/8/layout/orgChart1"/>
    <dgm:cxn modelId="{7368F9EF-15AD-4EBE-B9E7-16460FCA0368}" type="presOf" srcId="{EA002893-040E-4A4B-83DA-FE7BEF7A4B53}" destId="{BD5D49FD-D00B-4874-BD5E-EF5EFB15EFA2}" srcOrd="0" destOrd="0" presId="urn:microsoft.com/office/officeart/2005/8/layout/orgChart1"/>
    <dgm:cxn modelId="{F2AD02F9-EE80-40EE-B0F4-03035D28D819}" type="presOf" srcId="{0E5BB6A2-5C84-4F0C-970D-26D452134D64}" destId="{BE7C5CA0-1A09-4417-BCC0-C8BC4FBD1E76}" srcOrd="0" destOrd="0" presId="urn:microsoft.com/office/officeart/2005/8/layout/orgChart1"/>
    <dgm:cxn modelId="{CCA0F94B-3BDE-4ECD-A1B3-56B4B0E0A3FB}" type="presParOf" srcId="{BD5D49FD-D00B-4874-BD5E-EF5EFB15EFA2}" destId="{D25A8925-BC61-431B-9524-854B77CAD25C}" srcOrd="0" destOrd="0" presId="urn:microsoft.com/office/officeart/2005/8/layout/orgChart1"/>
    <dgm:cxn modelId="{05C7B96D-ED20-4C5E-A0B8-CBF2EAFE41B7}" type="presParOf" srcId="{D25A8925-BC61-431B-9524-854B77CAD25C}" destId="{5820BB84-FCC4-4881-B8E0-D646EBA73D40}" srcOrd="0" destOrd="0" presId="urn:microsoft.com/office/officeart/2005/8/layout/orgChart1"/>
    <dgm:cxn modelId="{E78CED14-ED96-4C72-B491-BE42F4CC93C6}" type="presParOf" srcId="{5820BB84-FCC4-4881-B8E0-D646EBA73D40}" destId="{560B87C1-C2E9-46F5-B111-4BCC85D076DD}" srcOrd="0" destOrd="0" presId="urn:microsoft.com/office/officeart/2005/8/layout/orgChart1"/>
    <dgm:cxn modelId="{8F31F4B0-B375-4E8D-8CB2-C45FF31504B2}" type="presParOf" srcId="{5820BB84-FCC4-4881-B8E0-D646EBA73D40}" destId="{3B488A97-089B-4E5D-9123-FAB767B63470}" srcOrd="1" destOrd="0" presId="urn:microsoft.com/office/officeart/2005/8/layout/orgChart1"/>
    <dgm:cxn modelId="{014D79B4-E256-4429-B270-4B001267FDB7}" type="presParOf" srcId="{D25A8925-BC61-431B-9524-854B77CAD25C}" destId="{02E80AC8-4E5A-4A25-8FBB-B57877E9A51E}" srcOrd="1" destOrd="0" presId="urn:microsoft.com/office/officeart/2005/8/layout/orgChart1"/>
    <dgm:cxn modelId="{35A5AF0C-FABB-490A-80D8-A49A163C0693}" type="presParOf" srcId="{02E80AC8-4E5A-4A25-8FBB-B57877E9A51E}" destId="{1EF8B2B3-AE36-45DC-B7B6-A17A5F9E4145}" srcOrd="0" destOrd="0" presId="urn:microsoft.com/office/officeart/2005/8/layout/orgChart1"/>
    <dgm:cxn modelId="{9F60E469-C1CF-4CDB-991B-3C57D4A56D11}" type="presParOf" srcId="{02E80AC8-4E5A-4A25-8FBB-B57877E9A51E}" destId="{20A399A4-6717-46FA-8666-6941723FE154}" srcOrd="1" destOrd="0" presId="urn:microsoft.com/office/officeart/2005/8/layout/orgChart1"/>
    <dgm:cxn modelId="{2FEB3347-20AE-4A30-8BC3-5B948B2186DF}" type="presParOf" srcId="{20A399A4-6717-46FA-8666-6941723FE154}" destId="{C578B564-66F5-47B6-AAC3-BB270C02D346}" srcOrd="0" destOrd="0" presId="urn:microsoft.com/office/officeart/2005/8/layout/orgChart1"/>
    <dgm:cxn modelId="{CF25F833-36F1-46FA-826C-C373C72E6471}" type="presParOf" srcId="{C578B564-66F5-47B6-AAC3-BB270C02D346}" destId="{8B3B9300-6F83-4135-88C3-BF977222992E}" srcOrd="0" destOrd="0" presId="urn:microsoft.com/office/officeart/2005/8/layout/orgChart1"/>
    <dgm:cxn modelId="{80FAD464-4D1D-4F77-BFEE-E1D3900957BA}" type="presParOf" srcId="{C578B564-66F5-47B6-AAC3-BB270C02D346}" destId="{99448A6B-3F25-4D16-9889-C75A8B6C484B}" srcOrd="1" destOrd="0" presId="urn:microsoft.com/office/officeart/2005/8/layout/orgChart1"/>
    <dgm:cxn modelId="{9FAF4BE6-0992-43DF-8D92-1B6BD585A7A5}" type="presParOf" srcId="{20A399A4-6717-46FA-8666-6941723FE154}" destId="{22D0BC5F-5B8B-4230-8598-672B466F6B1F}" srcOrd="1" destOrd="0" presId="urn:microsoft.com/office/officeart/2005/8/layout/orgChart1"/>
    <dgm:cxn modelId="{C5357BBA-6BDF-4123-BB95-C40F3E062254}" type="presParOf" srcId="{20A399A4-6717-46FA-8666-6941723FE154}" destId="{DB8A1AE9-9E6C-412B-9435-02A74C4012E2}" srcOrd="2" destOrd="0" presId="urn:microsoft.com/office/officeart/2005/8/layout/orgChart1"/>
    <dgm:cxn modelId="{3FAD7328-8491-4C46-9A22-77422AF9A3A0}" type="presParOf" srcId="{02E80AC8-4E5A-4A25-8FBB-B57877E9A51E}" destId="{BE7C5CA0-1A09-4417-BCC0-C8BC4FBD1E76}" srcOrd="2" destOrd="0" presId="urn:microsoft.com/office/officeart/2005/8/layout/orgChart1"/>
    <dgm:cxn modelId="{4EC4BFD6-CF5C-4F41-B3F6-E0CA6FBEFEC4}" type="presParOf" srcId="{02E80AC8-4E5A-4A25-8FBB-B57877E9A51E}" destId="{59F7F386-4074-4CCE-AB9A-CD5433717FF9}" srcOrd="3" destOrd="0" presId="urn:microsoft.com/office/officeart/2005/8/layout/orgChart1"/>
    <dgm:cxn modelId="{BF2A2255-1F24-404F-B7F3-56954D79F264}" type="presParOf" srcId="{59F7F386-4074-4CCE-AB9A-CD5433717FF9}" destId="{76246FD4-33FD-4514-A3CA-ACFF3685E037}" srcOrd="0" destOrd="0" presId="urn:microsoft.com/office/officeart/2005/8/layout/orgChart1"/>
    <dgm:cxn modelId="{02B48061-6E10-4CB3-B94F-CC5DF791CB53}" type="presParOf" srcId="{76246FD4-33FD-4514-A3CA-ACFF3685E037}" destId="{A64FBD91-911D-423F-87DD-741613045A06}" srcOrd="0" destOrd="0" presId="urn:microsoft.com/office/officeart/2005/8/layout/orgChart1"/>
    <dgm:cxn modelId="{6BEBCC9F-1CDE-4617-AB35-F9FABA039819}" type="presParOf" srcId="{76246FD4-33FD-4514-A3CA-ACFF3685E037}" destId="{8AF48A12-932C-4A68-9065-B1A056E10A98}" srcOrd="1" destOrd="0" presId="urn:microsoft.com/office/officeart/2005/8/layout/orgChart1"/>
    <dgm:cxn modelId="{C14364FD-2D21-4186-B138-147A12EE57E4}" type="presParOf" srcId="{59F7F386-4074-4CCE-AB9A-CD5433717FF9}" destId="{A1E4ABCC-7D7B-4B7D-89D4-654D3BECC8A5}" srcOrd="1" destOrd="0" presId="urn:microsoft.com/office/officeart/2005/8/layout/orgChart1"/>
    <dgm:cxn modelId="{FEB405A3-AA88-4B3B-9E93-05CD492B1952}" type="presParOf" srcId="{59F7F386-4074-4CCE-AB9A-CD5433717FF9}" destId="{780EB464-C3EA-49B0-8509-354296D0A6B0}" srcOrd="2" destOrd="0" presId="urn:microsoft.com/office/officeart/2005/8/layout/orgChart1"/>
    <dgm:cxn modelId="{3E606797-F9F4-489F-B022-3981C39E6140}" type="presParOf" srcId="{02E80AC8-4E5A-4A25-8FBB-B57877E9A51E}" destId="{308EF6A1-EC35-4F35-8BC6-FC7204866C31}" srcOrd="4" destOrd="0" presId="urn:microsoft.com/office/officeart/2005/8/layout/orgChart1"/>
    <dgm:cxn modelId="{C553E30A-DDC2-46C5-B2D8-6A83ECAC92F4}" type="presParOf" srcId="{02E80AC8-4E5A-4A25-8FBB-B57877E9A51E}" destId="{151D78B1-7D49-4C86-BB3D-67A67E7E6E48}" srcOrd="5" destOrd="0" presId="urn:microsoft.com/office/officeart/2005/8/layout/orgChart1"/>
    <dgm:cxn modelId="{2DF03464-30A7-4711-8E09-33DA84F6BB46}" type="presParOf" srcId="{151D78B1-7D49-4C86-BB3D-67A67E7E6E48}" destId="{4ECAC446-B68C-4517-9B02-6B3DDD1030DF}" srcOrd="0" destOrd="0" presId="urn:microsoft.com/office/officeart/2005/8/layout/orgChart1"/>
    <dgm:cxn modelId="{DDFACBE2-4D8A-48AE-8F38-AFDD698514B6}" type="presParOf" srcId="{4ECAC446-B68C-4517-9B02-6B3DDD1030DF}" destId="{B3BB654D-8AC6-47C9-8F34-7E46577DB8D3}" srcOrd="0" destOrd="0" presId="urn:microsoft.com/office/officeart/2005/8/layout/orgChart1"/>
    <dgm:cxn modelId="{BC8EDA65-D03F-4B89-8FF7-A3D02725E505}" type="presParOf" srcId="{4ECAC446-B68C-4517-9B02-6B3DDD1030DF}" destId="{17A36981-478C-4B46-BA17-5E887D038B07}" srcOrd="1" destOrd="0" presId="urn:microsoft.com/office/officeart/2005/8/layout/orgChart1"/>
    <dgm:cxn modelId="{08D23279-654B-4301-918D-4CA09C10C3DE}" type="presParOf" srcId="{151D78B1-7D49-4C86-BB3D-67A67E7E6E48}" destId="{9A7A9C0C-E308-4C9C-A9AE-8FC64B366583}" srcOrd="1" destOrd="0" presId="urn:microsoft.com/office/officeart/2005/8/layout/orgChart1"/>
    <dgm:cxn modelId="{807834B2-A414-4BF0-B12E-F5B8172D83C7}" type="presParOf" srcId="{151D78B1-7D49-4C86-BB3D-67A67E7E6E48}" destId="{AC1F0936-B53D-4871-AD4D-E49A6D0C6A96}" srcOrd="2" destOrd="0" presId="urn:microsoft.com/office/officeart/2005/8/layout/orgChart1"/>
    <dgm:cxn modelId="{FA91F34F-ABC7-45D9-A2F3-00DAAD5FC0BB}" type="presParOf" srcId="{02E80AC8-4E5A-4A25-8FBB-B57877E9A51E}" destId="{A0BBDC51-07B3-4BBB-B79F-794A39AA7881}" srcOrd="6" destOrd="0" presId="urn:microsoft.com/office/officeart/2005/8/layout/orgChart1"/>
    <dgm:cxn modelId="{0C948EB0-5B63-4E72-B53B-21C6DCB6D0D7}" type="presParOf" srcId="{02E80AC8-4E5A-4A25-8FBB-B57877E9A51E}" destId="{F2D7F29D-8560-46BB-B593-6970469AAB67}" srcOrd="7" destOrd="0" presId="urn:microsoft.com/office/officeart/2005/8/layout/orgChart1"/>
    <dgm:cxn modelId="{99521575-6A80-4FA3-BCC3-62496301DDA3}" type="presParOf" srcId="{F2D7F29D-8560-46BB-B593-6970469AAB67}" destId="{12203EBC-CCE0-4DE4-9DF1-2B665EFF49B7}" srcOrd="0" destOrd="0" presId="urn:microsoft.com/office/officeart/2005/8/layout/orgChart1"/>
    <dgm:cxn modelId="{BA18EEFE-F8E5-4F1F-B1F6-1D7398E6EBFC}" type="presParOf" srcId="{12203EBC-CCE0-4DE4-9DF1-2B665EFF49B7}" destId="{4C215676-7BF5-48D3-B43F-77EC3220D13F}" srcOrd="0" destOrd="0" presId="urn:microsoft.com/office/officeart/2005/8/layout/orgChart1"/>
    <dgm:cxn modelId="{8E0E30F5-6C3A-4A1F-BFF6-1CF3F6AAD4AC}" type="presParOf" srcId="{12203EBC-CCE0-4DE4-9DF1-2B665EFF49B7}" destId="{515E7671-97BA-4934-83D6-29D26186562A}" srcOrd="1" destOrd="0" presId="urn:microsoft.com/office/officeart/2005/8/layout/orgChart1"/>
    <dgm:cxn modelId="{F4A68359-BC87-405D-88F5-E01CD5C272FC}" type="presParOf" srcId="{F2D7F29D-8560-46BB-B593-6970469AAB67}" destId="{CBE3EC6E-EEED-4105-AED4-F35F88C3F815}" srcOrd="1" destOrd="0" presId="urn:microsoft.com/office/officeart/2005/8/layout/orgChart1"/>
    <dgm:cxn modelId="{6B6E6CA3-58AA-4B57-8887-043F88CE3492}" type="presParOf" srcId="{F2D7F29D-8560-46BB-B593-6970469AAB67}" destId="{4DF53A46-1073-4EFC-808A-09F15923D5C9}" srcOrd="2" destOrd="0" presId="urn:microsoft.com/office/officeart/2005/8/layout/orgChart1"/>
    <dgm:cxn modelId="{8CC896F1-856F-43BD-9C73-AF7DF9D9E77E}" type="presParOf" srcId="{02E80AC8-4E5A-4A25-8FBB-B57877E9A51E}" destId="{6CB4CFE6-1044-44EE-9D5A-86D86FF6FAEA}" srcOrd="8" destOrd="0" presId="urn:microsoft.com/office/officeart/2005/8/layout/orgChart1"/>
    <dgm:cxn modelId="{373E59CE-064E-43A6-8DB2-4E21AE7E346C}" type="presParOf" srcId="{02E80AC8-4E5A-4A25-8FBB-B57877E9A51E}" destId="{C0DFEA9B-E1B5-4B23-B33F-EE0E3A78EEDE}" srcOrd="9" destOrd="0" presId="urn:microsoft.com/office/officeart/2005/8/layout/orgChart1"/>
    <dgm:cxn modelId="{2E48ED16-3100-4878-8A57-DC0720D1E08A}" type="presParOf" srcId="{C0DFEA9B-E1B5-4B23-B33F-EE0E3A78EEDE}" destId="{73FAF127-61CF-4E51-B789-3FCD3479E184}" srcOrd="0" destOrd="0" presId="urn:microsoft.com/office/officeart/2005/8/layout/orgChart1"/>
    <dgm:cxn modelId="{398593E0-7A13-4030-A940-E016391C4A22}" type="presParOf" srcId="{73FAF127-61CF-4E51-B789-3FCD3479E184}" destId="{A085FB57-6D94-4C57-8C56-24723B1F1341}" srcOrd="0" destOrd="0" presId="urn:microsoft.com/office/officeart/2005/8/layout/orgChart1"/>
    <dgm:cxn modelId="{8FC389D1-C97A-433C-9AB3-E2B3A1DC1596}" type="presParOf" srcId="{73FAF127-61CF-4E51-B789-3FCD3479E184}" destId="{161A63C3-A79E-44DE-AFB8-48CE377C7076}" srcOrd="1" destOrd="0" presId="urn:microsoft.com/office/officeart/2005/8/layout/orgChart1"/>
    <dgm:cxn modelId="{56980643-9F27-4F40-82D8-552780C39687}" type="presParOf" srcId="{C0DFEA9B-E1B5-4B23-B33F-EE0E3A78EEDE}" destId="{942EEF0B-1F21-4E14-88EF-8BC810044C94}" srcOrd="1" destOrd="0" presId="urn:microsoft.com/office/officeart/2005/8/layout/orgChart1"/>
    <dgm:cxn modelId="{92478058-56A7-44E0-B00D-C75DBF0D7A21}" type="presParOf" srcId="{C0DFEA9B-E1B5-4B23-B33F-EE0E3A78EEDE}" destId="{1161F4DF-0911-4940-8878-A6A0FC573E81}" srcOrd="2" destOrd="0" presId="urn:microsoft.com/office/officeart/2005/8/layout/orgChart1"/>
    <dgm:cxn modelId="{29A1E6C3-6DCA-490A-95DA-0A25B67B1B64}" type="presParOf" srcId="{D25A8925-BC61-431B-9524-854B77CAD25C}" destId="{5CC36B7F-74F9-4567-A422-A63EFFBBE985}" srcOrd="2" destOrd="0" presId="urn:microsoft.com/office/officeart/2005/8/layout/orgChart1"/>
  </dgm:cxnLst>
  <dgm:bg>
    <a:noFill/>
  </dgm:bg>
  <dgm:whole/>
  <dgm:extLst>
    <a:ext uri="http://schemas.microsoft.com/office/drawing/2008/diagram">
      <dsp:dataModelExt xmlns:dsp="http://schemas.microsoft.com/office/drawing/2008/diagram" relId="rId55" minVer="http://schemas.openxmlformats.org/drawingml/2006/diagram"/>
    </a:ext>
  </dgm:extLst>
</dgm:dataModel>
</file>

<file path=xl/diagrams/data12.xml><?xml version="1.0" encoding="utf-8"?>
<dgm:dataModel xmlns:dgm="http://schemas.openxmlformats.org/drawingml/2006/diagram" xmlns:a="http://schemas.openxmlformats.org/drawingml/2006/main">
  <dgm:ptLst>
    <dgm:pt modelId="{EA002893-040E-4A4B-83DA-FE7BEF7A4B53}" type="doc">
      <dgm:prSet loTypeId="urn:microsoft.com/office/officeart/2005/8/layout/orgChart1" loCatId="hierarchy" qsTypeId="urn:microsoft.com/office/officeart/2005/8/quickstyle/simple1" qsCatId="simple" csTypeId="urn:microsoft.com/office/officeart/2005/8/colors/accent1_2" csCatId="accent1" phldr="1"/>
      <dgm:spPr/>
      <dgm:t>
        <a:bodyPr/>
        <a:lstStyle/>
        <a:p>
          <a:endParaRPr lang="pt-BR"/>
        </a:p>
      </dgm:t>
    </dgm:pt>
    <dgm:pt modelId="{60257331-2462-4D8C-BB63-69E510E2E57B}">
      <dgm:prSet phldrT="[Texto]" custT="1"/>
      <dgm:spPr/>
      <dgm:t>
        <a:bodyPr/>
        <a:lstStyle/>
        <a:p>
          <a:r>
            <a:rPr lang="pt-BR" sz="1200"/>
            <a:t>Layout Registro CCG (REGCG)</a:t>
          </a:r>
        </a:p>
      </dgm:t>
    </dgm:pt>
    <dgm:pt modelId="{EFD38FBD-81A8-43DA-B500-EFD6133771BF}" type="parTrans" cxnId="{FA5A15D4-D50A-483A-ABEA-1BAA9F418900}">
      <dgm:prSet/>
      <dgm:spPr/>
      <dgm:t>
        <a:bodyPr/>
        <a:lstStyle/>
        <a:p>
          <a:endParaRPr lang="pt-BR"/>
        </a:p>
      </dgm:t>
    </dgm:pt>
    <dgm:pt modelId="{D60A2F32-22AE-4F0F-8746-1B64A6454939}" type="sibTrans" cxnId="{FA5A15D4-D50A-483A-ABEA-1BAA9F418900}">
      <dgm:prSet/>
      <dgm:spPr/>
      <dgm:t>
        <a:bodyPr/>
        <a:lstStyle/>
        <a:p>
          <a:endParaRPr lang="pt-BR"/>
        </a:p>
      </dgm:t>
    </dgm:pt>
    <dgm:pt modelId="{ED26BE4D-024B-4320-B44B-ADAD3DB8161D}">
      <dgm:prSet phldrT="[Texto]" custT="1"/>
      <dgm:spPr/>
      <dgm:t>
        <a:bodyPr/>
        <a:lstStyle/>
        <a:p>
          <a:r>
            <a:rPr lang="pt-BR" sz="1200" b="1" u="sng"/>
            <a:t>1: Vinculação/Desvinculação de Contrato de Resseguro</a:t>
          </a:r>
          <a:r>
            <a:rPr lang="pt-BR" sz="1200" b="0" u="none"/>
            <a:t> - Cardinalidade [1]</a:t>
          </a:r>
        </a:p>
      </dgm:t>
    </dgm:pt>
    <dgm:pt modelId="{0BBF80FA-4A59-4BD6-954E-11A0176B6AD7}" type="parTrans" cxnId="{C456368D-EEA5-49D9-97EC-A7C1148262B1}">
      <dgm:prSet/>
      <dgm:spPr/>
      <dgm:t>
        <a:bodyPr/>
        <a:lstStyle/>
        <a:p>
          <a:endParaRPr lang="pt-BR"/>
        </a:p>
      </dgm:t>
    </dgm:pt>
    <dgm:pt modelId="{4B29FBB5-C111-4E60-9522-90D0D16A30A1}" type="sibTrans" cxnId="{C456368D-EEA5-49D9-97EC-A7C1148262B1}">
      <dgm:prSet/>
      <dgm:spPr/>
      <dgm:t>
        <a:bodyPr/>
        <a:lstStyle/>
        <a:p>
          <a:endParaRPr lang="pt-BR"/>
        </a:p>
      </dgm:t>
    </dgm:pt>
    <dgm:pt modelId="{107250CD-1F5F-4A5E-9E15-ED1FACF9080A}" type="pres">
      <dgm:prSet presAssocID="{EA002893-040E-4A4B-83DA-FE7BEF7A4B53}" presName="hierChild1" presStyleCnt="0">
        <dgm:presLayoutVars>
          <dgm:orgChart val="1"/>
          <dgm:chPref val="1"/>
          <dgm:dir/>
          <dgm:animOne val="branch"/>
          <dgm:animLvl val="lvl"/>
          <dgm:resizeHandles/>
        </dgm:presLayoutVars>
      </dgm:prSet>
      <dgm:spPr/>
    </dgm:pt>
    <dgm:pt modelId="{39F2204E-D4E6-4781-95BE-4B4B8B1A1897}" type="pres">
      <dgm:prSet presAssocID="{60257331-2462-4D8C-BB63-69E510E2E57B}" presName="hierRoot1" presStyleCnt="0">
        <dgm:presLayoutVars>
          <dgm:hierBranch val="init"/>
        </dgm:presLayoutVars>
      </dgm:prSet>
      <dgm:spPr/>
    </dgm:pt>
    <dgm:pt modelId="{59424783-E3E2-4B65-A48D-4C1CB4BB25E2}" type="pres">
      <dgm:prSet presAssocID="{60257331-2462-4D8C-BB63-69E510E2E57B}" presName="rootComposite1" presStyleCnt="0"/>
      <dgm:spPr/>
    </dgm:pt>
    <dgm:pt modelId="{BE14E6E2-29C8-448D-9111-33EEFAF62BCA}" type="pres">
      <dgm:prSet presAssocID="{60257331-2462-4D8C-BB63-69E510E2E57B}" presName="rootText1" presStyleLbl="node0" presStyleIdx="0" presStyleCnt="1" custScaleX="3252" custScaleY="4863" custLinFactNeighborX="74" custLinFactNeighborY="1489">
        <dgm:presLayoutVars>
          <dgm:chPref val="3"/>
        </dgm:presLayoutVars>
      </dgm:prSet>
      <dgm:spPr/>
    </dgm:pt>
    <dgm:pt modelId="{1DEC42E7-1003-40AF-99D2-51A2610C94D8}" type="pres">
      <dgm:prSet presAssocID="{60257331-2462-4D8C-BB63-69E510E2E57B}" presName="rootConnector1" presStyleLbl="node1" presStyleIdx="0" presStyleCnt="0"/>
      <dgm:spPr/>
    </dgm:pt>
    <dgm:pt modelId="{629382D8-0AAB-47D0-97DC-465805F91A46}" type="pres">
      <dgm:prSet presAssocID="{60257331-2462-4D8C-BB63-69E510E2E57B}" presName="hierChild2" presStyleCnt="0"/>
      <dgm:spPr/>
    </dgm:pt>
    <dgm:pt modelId="{632FE6C6-28E5-4896-BBE6-43B34E283C09}" type="pres">
      <dgm:prSet presAssocID="{0BBF80FA-4A59-4BD6-954E-11A0176B6AD7}" presName="Name37" presStyleLbl="parChTrans1D2" presStyleIdx="0" presStyleCnt="1"/>
      <dgm:spPr/>
    </dgm:pt>
    <dgm:pt modelId="{2B11BBD1-BE4F-4028-B974-886ED0E9FC45}" type="pres">
      <dgm:prSet presAssocID="{ED26BE4D-024B-4320-B44B-ADAD3DB8161D}" presName="hierRoot2" presStyleCnt="0">
        <dgm:presLayoutVars>
          <dgm:hierBranch val="init"/>
        </dgm:presLayoutVars>
      </dgm:prSet>
      <dgm:spPr/>
    </dgm:pt>
    <dgm:pt modelId="{4095AB44-81A1-491C-8934-0874F9ECE6A0}" type="pres">
      <dgm:prSet presAssocID="{ED26BE4D-024B-4320-B44B-ADAD3DB8161D}" presName="rootComposite" presStyleCnt="0"/>
      <dgm:spPr/>
    </dgm:pt>
    <dgm:pt modelId="{1BF0AB00-AC50-4BA1-8D51-E4B7303097D5}" type="pres">
      <dgm:prSet presAssocID="{ED26BE4D-024B-4320-B44B-ADAD3DB8161D}" presName="rootText" presStyleLbl="node2" presStyleIdx="0" presStyleCnt="1" custScaleX="3252" custScaleY="4863" custLinFactNeighborX="74" custLinFactNeighborY="-36087">
        <dgm:presLayoutVars>
          <dgm:chPref val="3"/>
        </dgm:presLayoutVars>
      </dgm:prSet>
      <dgm:spPr/>
    </dgm:pt>
    <dgm:pt modelId="{71277B29-5202-4BF7-A7CB-64609C75C9CB}" type="pres">
      <dgm:prSet presAssocID="{ED26BE4D-024B-4320-B44B-ADAD3DB8161D}" presName="rootConnector" presStyleLbl="node2" presStyleIdx="0" presStyleCnt="1"/>
      <dgm:spPr/>
    </dgm:pt>
    <dgm:pt modelId="{9C6F5F8B-638C-4251-B4AB-153BD3CD6805}" type="pres">
      <dgm:prSet presAssocID="{ED26BE4D-024B-4320-B44B-ADAD3DB8161D}" presName="hierChild4" presStyleCnt="0"/>
      <dgm:spPr/>
    </dgm:pt>
    <dgm:pt modelId="{2C19CE81-235C-4F1A-9F48-FB8E2472511B}" type="pres">
      <dgm:prSet presAssocID="{ED26BE4D-024B-4320-B44B-ADAD3DB8161D}" presName="hierChild5" presStyleCnt="0"/>
      <dgm:spPr/>
    </dgm:pt>
    <dgm:pt modelId="{4780242E-6D2E-4F5C-BED7-D8DEDF376148}" type="pres">
      <dgm:prSet presAssocID="{60257331-2462-4D8C-BB63-69E510E2E57B}" presName="hierChild3" presStyleCnt="0"/>
      <dgm:spPr/>
    </dgm:pt>
  </dgm:ptLst>
  <dgm:cxnLst>
    <dgm:cxn modelId="{1347A523-AB78-4512-90C0-0F27D6D9B3CC}" type="presOf" srcId="{60257331-2462-4D8C-BB63-69E510E2E57B}" destId="{BE14E6E2-29C8-448D-9111-33EEFAF62BCA}" srcOrd="0" destOrd="0" presId="urn:microsoft.com/office/officeart/2005/8/layout/orgChart1"/>
    <dgm:cxn modelId="{CB53953C-94EE-4365-90D9-82A23396B752}" type="presOf" srcId="{ED26BE4D-024B-4320-B44B-ADAD3DB8161D}" destId="{71277B29-5202-4BF7-A7CB-64609C75C9CB}" srcOrd="1" destOrd="0" presId="urn:microsoft.com/office/officeart/2005/8/layout/orgChart1"/>
    <dgm:cxn modelId="{E01DA63C-7C3A-4338-9EDA-0AA38815B38E}" type="presOf" srcId="{ED26BE4D-024B-4320-B44B-ADAD3DB8161D}" destId="{1BF0AB00-AC50-4BA1-8D51-E4B7303097D5}" srcOrd="0" destOrd="0" presId="urn:microsoft.com/office/officeart/2005/8/layout/orgChart1"/>
    <dgm:cxn modelId="{2D8C7D62-65B5-4748-8589-9820EF6C4860}" type="presOf" srcId="{60257331-2462-4D8C-BB63-69E510E2E57B}" destId="{1DEC42E7-1003-40AF-99D2-51A2610C94D8}" srcOrd="1" destOrd="0" presId="urn:microsoft.com/office/officeart/2005/8/layout/orgChart1"/>
    <dgm:cxn modelId="{1814016C-1580-439F-9426-EE8CF475EAB9}" type="presOf" srcId="{EA002893-040E-4A4B-83DA-FE7BEF7A4B53}" destId="{107250CD-1F5F-4A5E-9E15-ED1FACF9080A}" srcOrd="0" destOrd="0" presId="urn:microsoft.com/office/officeart/2005/8/layout/orgChart1"/>
    <dgm:cxn modelId="{9900704C-9D5D-4EC4-9B4E-FBF28A691A87}" type="presOf" srcId="{0BBF80FA-4A59-4BD6-954E-11A0176B6AD7}" destId="{632FE6C6-28E5-4896-BBE6-43B34E283C09}" srcOrd="0" destOrd="0" presId="urn:microsoft.com/office/officeart/2005/8/layout/orgChart1"/>
    <dgm:cxn modelId="{C456368D-EEA5-49D9-97EC-A7C1148262B1}" srcId="{60257331-2462-4D8C-BB63-69E510E2E57B}" destId="{ED26BE4D-024B-4320-B44B-ADAD3DB8161D}" srcOrd="0" destOrd="0" parTransId="{0BBF80FA-4A59-4BD6-954E-11A0176B6AD7}" sibTransId="{4B29FBB5-C111-4E60-9522-90D0D16A30A1}"/>
    <dgm:cxn modelId="{FA5A15D4-D50A-483A-ABEA-1BAA9F418900}" srcId="{EA002893-040E-4A4B-83DA-FE7BEF7A4B53}" destId="{60257331-2462-4D8C-BB63-69E510E2E57B}" srcOrd="0" destOrd="0" parTransId="{EFD38FBD-81A8-43DA-B500-EFD6133771BF}" sibTransId="{D60A2F32-22AE-4F0F-8746-1B64A6454939}"/>
    <dgm:cxn modelId="{E3BDDC34-BAE8-49F8-8F09-56E8A368CC17}" type="presParOf" srcId="{107250CD-1F5F-4A5E-9E15-ED1FACF9080A}" destId="{39F2204E-D4E6-4781-95BE-4B4B8B1A1897}" srcOrd="0" destOrd="0" presId="urn:microsoft.com/office/officeart/2005/8/layout/orgChart1"/>
    <dgm:cxn modelId="{260B01D5-70F9-4A14-BA7B-9002963D79C9}" type="presParOf" srcId="{39F2204E-D4E6-4781-95BE-4B4B8B1A1897}" destId="{59424783-E3E2-4B65-A48D-4C1CB4BB25E2}" srcOrd="0" destOrd="0" presId="urn:microsoft.com/office/officeart/2005/8/layout/orgChart1"/>
    <dgm:cxn modelId="{299CA562-0BA4-44E6-B2C0-B4B830E5DE75}" type="presParOf" srcId="{59424783-E3E2-4B65-A48D-4C1CB4BB25E2}" destId="{BE14E6E2-29C8-448D-9111-33EEFAF62BCA}" srcOrd="0" destOrd="0" presId="urn:microsoft.com/office/officeart/2005/8/layout/orgChart1"/>
    <dgm:cxn modelId="{FD2AC958-2AA0-4DBC-B113-5910E3E49BB4}" type="presParOf" srcId="{59424783-E3E2-4B65-A48D-4C1CB4BB25E2}" destId="{1DEC42E7-1003-40AF-99D2-51A2610C94D8}" srcOrd="1" destOrd="0" presId="urn:microsoft.com/office/officeart/2005/8/layout/orgChart1"/>
    <dgm:cxn modelId="{3BD6920B-6A5B-48DE-9687-3846C9632F53}" type="presParOf" srcId="{39F2204E-D4E6-4781-95BE-4B4B8B1A1897}" destId="{629382D8-0AAB-47D0-97DC-465805F91A46}" srcOrd="1" destOrd="0" presId="urn:microsoft.com/office/officeart/2005/8/layout/orgChart1"/>
    <dgm:cxn modelId="{6E69C91B-200E-4545-8BFD-A1EE21128350}" type="presParOf" srcId="{629382D8-0AAB-47D0-97DC-465805F91A46}" destId="{632FE6C6-28E5-4896-BBE6-43B34E283C09}" srcOrd="0" destOrd="0" presId="urn:microsoft.com/office/officeart/2005/8/layout/orgChart1"/>
    <dgm:cxn modelId="{07142B95-43FC-48CE-BB47-6E3E82854AB8}" type="presParOf" srcId="{629382D8-0AAB-47D0-97DC-465805F91A46}" destId="{2B11BBD1-BE4F-4028-B974-886ED0E9FC45}" srcOrd="1" destOrd="0" presId="urn:microsoft.com/office/officeart/2005/8/layout/orgChart1"/>
    <dgm:cxn modelId="{A6B339BC-C6B4-41C3-96B0-37C5B8AB2A0D}" type="presParOf" srcId="{2B11BBD1-BE4F-4028-B974-886ED0E9FC45}" destId="{4095AB44-81A1-491C-8934-0874F9ECE6A0}" srcOrd="0" destOrd="0" presId="urn:microsoft.com/office/officeart/2005/8/layout/orgChart1"/>
    <dgm:cxn modelId="{1C626C5D-9C22-4A86-9310-CBCC355E815C}" type="presParOf" srcId="{4095AB44-81A1-491C-8934-0874F9ECE6A0}" destId="{1BF0AB00-AC50-4BA1-8D51-E4B7303097D5}" srcOrd="0" destOrd="0" presId="urn:microsoft.com/office/officeart/2005/8/layout/orgChart1"/>
    <dgm:cxn modelId="{DD1C8131-2F2D-4941-9E5E-1D86271E1158}" type="presParOf" srcId="{4095AB44-81A1-491C-8934-0874F9ECE6A0}" destId="{71277B29-5202-4BF7-A7CB-64609C75C9CB}" srcOrd="1" destOrd="0" presId="urn:microsoft.com/office/officeart/2005/8/layout/orgChart1"/>
    <dgm:cxn modelId="{C25B20C1-C1CF-4D87-8718-94F6C5A89845}" type="presParOf" srcId="{2B11BBD1-BE4F-4028-B974-886ED0E9FC45}" destId="{9C6F5F8B-638C-4251-B4AB-153BD3CD6805}" srcOrd="1" destOrd="0" presId="urn:microsoft.com/office/officeart/2005/8/layout/orgChart1"/>
    <dgm:cxn modelId="{0FE1E105-3732-4036-8F0B-067D84147553}" type="presParOf" srcId="{2B11BBD1-BE4F-4028-B974-886ED0E9FC45}" destId="{2C19CE81-235C-4F1A-9F48-FB8E2472511B}" srcOrd="2" destOrd="0" presId="urn:microsoft.com/office/officeart/2005/8/layout/orgChart1"/>
    <dgm:cxn modelId="{F3A29C59-EC71-4CE1-B495-C906455D1E2A}" type="presParOf" srcId="{39F2204E-D4E6-4781-95BE-4B4B8B1A1897}" destId="{4780242E-6D2E-4F5C-BED7-D8DEDF376148}" srcOrd="2" destOrd="0" presId="urn:microsoft.com/office/officeart/2005/8/layout/orgChart1"/>
  </dgm:cxnLst>
  <dgm:bg>
    <a:noFill/>
  </dgm:bg>
  <dgm:whole/>
  <dgm:extLst>
    <a:ext uri="http://schemas.microsoft.com/office/drawing/2008/diagram">
      <dsp:dataModelExt xmlns:dsp="http://schemas.microsoft.com/office/drawing/2008/diagram" relId="rId60" minVer="http://schemas.openxmlformats.org/drawingml/2006/diagram"/>
    </a:ext>
  </dgm:extLst>
</dgm:dataModel>
</file>

<file path=xl/diagrams/data13.xml><?xml version="1.0" encoding="utf-8"?>
<dgm:dataModel xmlns:dgm="http://schemas.openxmlformats.org/drawingml/2006/diagram" xmlns:a="http://schemas.openxmlformats.org/drawingml/2006/main">
  <dgm:ptLst>
    <dgm:pt modelId="{EA002893-040E-4A4B-83DA-FE7BEF7A4B53}" type="doc">
      <dgm:prSet loTypeId="urn:microsoft.com/office/officeart/2005/8/layout/orgChart1" loCatId="hierarchy" qsTypeId="urn:microsoft.com/office/officeart/2005/8/quickstyle/simple1" qsCatId="simple" csTypeId="urn:microsoft.com/office/officeart/2005/8/colors/accent1_2" csCatId="accent1" phldr="1"/>
      <dgm:spPr/>
      <dgm:t>
        <a:bodyPr/>
        <a:lstStyle/>
        <a:p>
          <a:endParaRPr lang="pt-BR"/>
        </a:p>
      </dgm:t>
    </dgm:pt>
    <dgm:pt modelId="{60257331-2462-4D8C-BB63-69E510E2E57B}">
      <dgm:prSet phldrT="[Texto]" custT="1"/>
      <dgm:spPr>
        <a:solidFill>
          <a:schemeClr val="tx1"/>
        </a:solidFill>
      </dgm:spPr>
      <dgm:t>
        <a:bodyPr/>
        <a:lstStyle/>
        <a:p>
          <a:r>
            <a:rPr lang="pt-BR" sz="1200"/>
            <a:t>Layout Exclusão (REGEX)</a:t>
          </a:r>
        </a:p>
      </dgm:t>
    </dgm:pt>
    <dgm:pt modelId="{EFD38FBD-81A8-43DA-B500-EFD6133771BF}" type="parTrans" cxnId="{FA5A15D4-D50A-483A-ABEA-1BAA9F418900}">
      <dgm:prSet/>
      <dgm:spPr/>
      <dgm:t>
        <a:bodyPr/>
        <a:lstStyle/>
        <a:p>
          <a:endParaRPr lang="pt-BR"/>
        </a:p>
      </dgm:t>
    </dgm:pt>
    <dgm:pt modelId="{D60A2F32-22AE-4F0F-8746-1B64A6454939}" type="sibTrans" cxnId="{FA5A15D4-D50A-483A-ABEA-1BAA9F418900}">
      <dgm:prSet/>
      <dgm:spPr/>
      <dgm:t>
        <a:bodyPr/>
        <a:lstStyle/>
        <a:p>
          <a:endParaRPr lang="pt-BR"/>
        </a:p>
      </dgm:t>
    </dgm:pt>
    <dgm:pt modelId="{ED26BE4D-024B-4320-B44B-ADAD3DB8161D}">
      <dgm:prSet phldrT="[Texto]" custT="1"/>
      <dgm:spPr>
        <a:solidFill>
          <a:schemeClr val="tx1"/>
        </a:solidFill>
      </dgm:spPr>
      <dgm:t>
        <a:bodyPr/>
        <a:lstStyle/>
        <a:p>
          <a:r>
            <a:rPr lang="pt-BR" sz="1200" b="1" u="sng"/>
            <a:t>1: Dados de Exclusão</a:t>
          </a:r>
          <a:r>
            <a:rPr lang="pt-BR" sz="1200" b="0" u="none"/>
            <a:t> - </a:t>
          </a:r>
        </a:p>
        <a:p>
          <a:r>
            <a:rPr lang="pt-BR" sz="1200" b="0" u="none"/>
            <a:t>Cardinalidade [1..N]</a:t>
          </a:r>
        </a:p>
      </dgm:t>
    </dgm:pt>
    <dgm:pt modelId="{0BBF80FA-4A59-4BD6-954E-11A0176B6AD7}" type="parTrans" cxnId="{C456368D-EEA5-49D9-97EC-A7C1148262B1}">
      <dgm:prSet/>
      <dgm:spPr/>
      <dgm:t>
        <a:bodyPr/>
        <a:lstStyle/>
        <a:p>
          <a:endParaRPr lang="pt-BR"/>
        </a:p>
      </dgm:t>
    </dgm:pt>
    <dgm:pt modelId="{4B29FBB5-C111-4E60-9522-90D0D16A30A1}" type="sibTrans" cxnId="{C456368D-EEA5-49D9-97EC-A7C1148262B1}">
      <dgm:prSet/>
      <dgm:spPr/>
      <dgm:t>
        <a:bodyPr/>
        <a:lstStyle/>
        <a:p>
          <a:endParaRPr lang="pt-BR"/>
        </a:p>
      </dgm:t>
    </dgm:pt>
    <dgm:pt modelId="{4EEB9762-D158-4C8B-855B-ECAB53FB1E65}" type="pres">
      <dgm:prSet presAssocID="{EA002893-040E-4A4B-83DA-FE7BEF7A4B53}" presName="hierChild1" presStyleCnt="0">
        <dgm:presLayoutVars>
          <dgm:orgChart val="1"/>
          <dgm:chPref val="1"/>
          <dgm:dir/>
          <dgm:animOne val="branch"/>
          <dgm:animLvl val="lvl"/>
          <dgm:resizeHandles/>
        </dgm:presLayoutVars>
      </dgm:prSet>
      <dgm:spPr/>
    </dgm:pt>
    <dgm:pt modelId="{258F7AB1-5B0B-42AA-831E-B2EA047E9507}" type="pres">
      <dgm:prSet presAssocID="{60257331-2462-4D8C-BB63-69E510E2E57B}" presName="hierRoot1" presStyleCnt="0">
        <dgm:presLayoutVars>
          <dgm:hierBranch val="init"/>
        </dgm:presLayoutVars>
      </dgm:prSet>
      <dgm:spPr/>
    </dgm:pt>
    <dgm:pt modelId="{A8788986-1CEA-4E0D-9A9B-B40302725D98}" type="pres">
      <dgm:prSet presAssocID="{60257331-2462-4D8C-BB63-69E510E2E57B}" presName="rootComposite1" presStyleCnt="0"/>
      <dgm:spPr/>
    </dgm:pt>
    <dgm:pt modelId="{A112053B-403F-4DDD-8C84-16C0F5C59AB9}" type="pres">
      <dgm:prSet presAssocID="{60257331-2462-4D8C-BB63-69E510E2E57B}" presName="rootText1" presStyleLbl="node0" presStyleIdx="0" presStyleCnt="1" custScaleX="3803" custScaleY="3847" custLinFactNeighborY="-875">
        <dgm:presLayoutVars>
          <dgm:chPref val="3"/>
        </dgm:presLayoutVars>
      </dgm:prSet>
      <dgm:spPr/>
    </dgm:pt>
    <dgm:pt modelId="{C53B7BF3-BD5E-4B44-BB0F-81E3B2F27251}" type="pres">
      <dgm:prSet presAssocID="{60257331-2462-4D8C-BB63-69E510E2E57B}" presName="rootConnector1" presStyleLbl="node1" presStyleIdx="0" presStyleCnt="0"/>
      <dgm:spPr/>
    </dgm:pt>
    <dgm:pt modelId="{1E396E4D-9943-4CBD-8306-6E655B7FBA69}" type="pres">
      <dgm:prSet presAssocID="{60257331-2462-4D8C-BB63-69E510E2E57B}" presName="hierChild2" presStyleCnt="0"/>
      <dgm:spPr/>
    </dgm:pt>
    <dgm:pt modelId="{B6440C73-74A5-4950-AF41-8868A09EFD18}" type="pres">
      <dgm:prSet presAssocID="{0BBF80FA-4A59-4BD6-954E-11A0176B6AD7}" presName="Name37" presStyleLbl="parChTrans1D2" presStyleIdx="0" presStyleCnt="1"/>
      <dgm:spPr/>
    </dgm:pt>
    <dgm:pt modelId="{B04CBE29-90D4-4000-BC55-8B2B0B6F46C0}" type="pres">
      <dgm:prSet presAssocID="{ED26BE4D-024B-4320-B44B-ADAD3DB8161D}" presName="hierRoot2" presStyleCnt="0">
        <dgm:presLayoutVars>
          <dgm:hierBranch val="init"/>
        </dgm:presLayoutVars>
      </dgm:prSet>
      <dgm:spPr/>
    </dgm:pt>
    <dgm:pt modelId="{5BD2C046-15A9-4BCB-9A49-9A3509E05FF9}" type="pres">
      <dgm:prSet presAssocID="{ED26BE4D-024B-4320-B44B-ADAD3DB8161D}" presName="rootComposite" presStyleCnt="0"/>
      <dgm:spPr/>
    </dgm:pt>
    <dgm:pt modelId="{1BD38991-9627-470F-955B-EA8D95190F69}" type="pres">
      <dgm:prSet presAssocID="{ED26BE4D-024B-4320-B44B-ADAD3DB8161D}" presName="rootText" presStyleLbl="node2" presStyleIdx="0" presStyleCnt="1" custScaleX="3803" custScaleY="3847" custLinFactNeighborX="-37" custLinFactNeighborY="-39194">
        <dgm:presLayoutVars>
          <dgm:chPref val="3"/>
        </dgm:presLayoutVars>
      </dgm:prSet>
      <dgm:spPr/>
    </dgm:pt>
    <dgm:pt modelId="{9507D976-1D5C-4462-8BAE-5569D4ED701C}" type="pres">
      <dgm:prSet presAssocID="{ED26BE4D-024B-4320-B44B-ADAD3DB8161D}" presName="rootConnector" presStyleLbl="node2" presStyleIdx="0" presStyleCnt="1"/>
      <dgm:spPr/>
    </dgm:pt>
    <dgm:pt modelId="{F4A805F3-6FAE-4140-971F-594D8BBBD49A}" type="pres">
      <dgm:prSet presAssocID="{ED26BE4D-024B-4320-B44B-ADAD3DB8161D}" presName="hierChild4" presStyleCnt="0"/>
      <dgm:spPr/>
    </dgm:pt>
    <dgm:pt modelId="{14978106-09EC-4F6F-A7E9-30626C43FD56}" type="pres">
      <dgm:prSet presAssocID="{ED26BE4D-024B-4320-B44B-ADAD3DB8161D}" presName="hierChild5" presStyleCnt="0"/>
      <dgm:spPr/>
    </dgm:pt>
    <dgm:pt modelId="{F0571C83-8D29-4518-9AB3-CD27793962FC}" type="pres">
      <dgm:prSet presAssocID="{60257331-2462-4D8C-BB63-69E510E2E57B}" presName="hierChild3" presStyleCnt="0"/>
      <dgm:spPr/>
    </dgm:pt>
  </dgm:ptLst>
  <dgm:cxnLst>
    <dgm:cxn modelId="{1401D80E-CF87-4222-BBBB-5D6C798C49A6}" type="presOf" srcId="{60257331-2462-4D8C-BB63-69E510E2E57B}" destId="{A112053B-403F-4DDD-8C84-16C0F5C59AB9}" srcOrd="0" destOrd="0" presId="urn:microsoft.com/office/officeart/2005/8/layout/orgChart1"/>
    <dgm:cxn modelId="{26B82846-975E-4C99-9374-6C736B674453}" type="presOf" srcId="{ED26BE4D-024B-4320-B44B-ADAD3DB8161D}" destId="{9507D976-1D5C-4462-8BAE-5569D4ED701C}" srcOrd="1" destOrd="0" presId="urn:microsoft.com/office/officeart/2005/8/layout/orgChart1"/>
    <dgm:cxn modelId="{16939250-A3B3-402C-B0FD-B497A6E8CE2F}" type="presOf" srcId="{ED26BE4D-024B-4320-B44B-ADAD3DB8161D}" destId="{1BD38991-9627-470F-955B-EA8D95190F69}" srcOrd="0" destOrd="0" presId="urn:microsoft.com/office/officeart/2005/8/layout/orgChart1"/>
    <dgm:cxn modelId="{8E0FD079-5F9E-4DFA-89C7-55FC9BDEE627}" type="presOf" srcId="{EA002893-040E-4A4B-83DA-FE7BEF7A4B53}" destId="{4EEB9762-D158-4C8B-855B-ECAB53FB1E65}" srcOrd="0" destOrd="0" presId="urn:microsoft.com/office/officeart/2005/8/layout/orgChart1"/>
    <dgm:cxn modelId="{C456368D-EEA5-49D9-97EC-A7C1148262B1}" srcId="{60257331-2462-4D8C-BB63-69E510E2E57B}" destId="{ED26BE4D-024B-4320-B44B-ADAD3DB8161D}" srcOrd="0" destOrd="0" parTransId="{0BBF80FA-4A59-4BD6-954E-11A0176B6AD7}" sibTransId="{4B29FBB5-C111-4E60-9522-90D0D16A30A1}"/>
    <dgm:cxn modelId="{0113AAA1-0F90-4CE7-96F9-9DA2B16186C2}" type="presOf" srcId="{60257331-2462-4D8C-BB63-69E510E2E57B}" destId="{C53B7BF3-BD5E-4B44-BB0F-81E3B2F27251}" srcOrd="1" destOrd="0" presId="urn:microsoft.com/office/officeart/2005/8/layout/orgChart1"/>
    <dgm:cxn modelId="{FA5A15D4-D50A-483A-ABEA-1BAA9F418900}" srcId="{EA002893-040E-4A4B-83DA-FE7BEF7A4B53}" destId="{60257331-2462-4D8C-BB63-69E510E2E57B}" srcOrd="0" destOrd="0" parTransId="{EFD38FBD-81A8-43DA-B500-EFD6133771BF}" sibTransId="{D60A2F32-22AE-4F0F-8746-1B64A6454939}"/>
    <dgm:cxn modelId="{531E20E6-8B4B-459A-87C4-A8E2593AC0D0}" type="presOf" srcId="{0BBF80FA-4A59-4BD6-954E-11A0176B6AD7}" destId="{B6440C73-74A5-4950-AF41-8868A09EFD18}" srcOrd="0" destOrd="0" presId="urn:microsoft.com/office/officeart/2005/8/layout/orgChart1"/>
    <dgm:cxn modelId="{706A6CD1-9EAE-4765-BA03-91D967D8DDF5}" type="presParOf" srcId="{4EEB9762-D158-4C8B-855B-ECAB53FB1E65}" destId="{258F7AB1-5B0B-42AA-831E-B2EA047E9507}" srcOrd="0" destOrd="0" presId="urn:microsoft.com/office/officeart/2005/8/layout/orgChart1"/>
    <dgm:cxn modelId="{ACE0DA5A-AE6E-41E3-8925-E6AC5B385590}" type="presParOf" srcId="{258F7AB1-5B0B-42AA-831E-B2EA047E9507}" destId="{A8788986-1CEA-4E0D-9A9B-B40302725D98}" srcOrd="0" destOrd="0" presId="urn:microsoft.com/office/officeart/2005/8/layout/orgChart1"/>
    <dgm:cxn modelId="{C5EA6A00-217C-4127-8003-C8418EC4344B}" type="presParOf" srcId="{A8788986-1CEA-4E0D-9A9B-B40302725D98}" destId="{A112053B-403F-4DDD-8C84-16C0F5C59AB9}" srcOrd="0" destOrd="0" presId="urn:microsoft.com/office/officeart/2005/8/layout/orgChart1"/>
    <dgm:cxn modelId="{4BB3C7A5-AD6F-4878-8DBB-7E8E8F4701C8}" type="presParOf" srcId="{A8788986-1CEA-4E0D-9A9B-B40302725D98}" destId="{C53B7BF3-BD5E-4B44-BB0F-81E3B2F27251}" srcOrd="1" destOrd="0" presId="urn:microsoft.com/office/officeart/2005/8/layout/orgChart1"/>
    <dgm:cxn modelId="{44711B22-EF19-4CFE-B94F-F3AD78048E01}" type="presParOf" srcId="{258F7AB1-5B0B-42AA-831E-B2EA047E9507}" destId="{1E396E4D-9943-4CBD-8306-6E655B7FBA69}" srcOrd="1" destOrd="0" presId="urn:microsoft.com/office/officeart/2005/8/layout/orgChart1"/>
    <dgm:cxn modelId="{8D47D534-051C-426C-9B9A-0EA9A467D18E}" type="presParOf" srcId="{1E396E4D-9943-4CBD-8306-6E655B7FBA69}" destId="{B6440C73-74A5-4950-AF41-8868A09EFD18}" srcOrd="0" destOrd="0" presId="urn:microsoft.com/office/officeart/2005/8/layout/orgChart1"/>
    <dgm:cxn modelId="{144F17A0-2156-41D7-A320-17022C22705B}" type="presParOf" srcId="{1E396E4D-9943-4CBD-8306-6E655B7FBA69}" destId="{B04CBE29-90D4-4000-BC55-8B2B0B6F46C0}" srcOrd="1" destOrd="0" presId="urn:microsoft.com/office/officeart/2005/8/layout/orgChart1"/>
    <dgm:cxn modelId="{7764FF50-4A2C-4A3D-BA75-164645BBBB75}" type="presParOf" srcId="{B04CBE29-90D4-4000-BC55-8B2B0B6F46C0}" destId="{5BD2C046-15A9-4BCB-9A49-9A3509E05FF9}" srcOrd="0" destOrd="0" presId="urn:microsoft.com/office/officeart/2005/8/layout/orgChart1"/>
    <dgm:cxn modelId="{21D7FD39-2603-42FF-8198-2CB8D665B145}" type="presParOf" srcId="{5BD2C046-15A9-4BCB-9A49-9A3509E05FF9}" destId="{1BD38991-9627-470F-955B-EA8D95190F69}" srcOrd="0" destOrd="0" presId="urn:microsoft.com/office/officeart/2005/8/layout/orgChart1"/>
    <dgm:cxn modelId="{81FB2CE8-A25F-47A9-AA04-1D7947BB2211}" type="presParOf" srcId="{5BD2C046-15A9-4BCB-9A49-9A3509E05FF9}" destId="{9507D976-1D5C-4462-8BAE-5569D4ED701C}" srcOrd="1" destOrd="0" presId="urn:microsoft.com/office/officeart/2005/8/layout/orgChart1"/>
    <dgm:cxn modelId="{87EE4DC0-82CD-4AD0-9FE8-755A99F0F077}" type="presParOf" srcId="{B04CBE29-90D4-4000-BC55-8B2B0B6F46C0}" destId="{F4A805F3-6FAE-4140-971F-594D8BBBD49A}" srcOrd="1" destOrd="0" presId="urn:microsoft.com/office/officeart/2005/8/layout/orgChart1"/>
    <dgm:cxn modelId="{6164ED31-EB86-4198-A154-EAF32934F7E6}" type="presParOf" srcId="{B04CBE29-90D4-4000-BC55-8B2B0B6F46C0}" destId="{14978106-09EC-4F6F-A7E9-30626C43FD56}" srcOrd="2" destOrd="0" presId="urn:microsoft.com/office/officeart/2005/8/layout/orgChart1"/>
    <dgm:cxn modelId="{53D910C3-333C-47D1-AB7C-0BF8DBB37517}" type="presParOf" srcId="{258F7AB1-5B0B-42AA-831E-B2EA047E9507}" destId="{F0571C83-8D29-4518-9AB3-CD27793962FC}" srcOrd="2" destOrd="0" presId="urn:microsoft.com/office/officeart/2005/8/layout/orgChart1"/>
  </dgm:cxnLst>
  <dgm:bg>
    <a:noFill/>
  </dgm:bg>
  <dgm:whole/>
  <dgm:extLst>
    <a:ext uri="http://schemas.microsoft.com/office/drawing/2008/diagram">
      <dsp:dataModelExt xmlns:dsp="http://schemas.microsoft.com/office/drawing/2008/diagram" relId="rId65" minVer="http://schemas.openxmlformats.org/drawingml/2006/diagram"/>
    </a:ext>
  </dgm:extLst>
</dgm:dataModel>
</file>

<file path=xl/diagrams/data14.xml><?xml version="1.0" encoding="utf-8"?>
<dgm:dataModel xmlns:dgm="http://schemas.openxmlformats.org/drawingml/2006/diagram" xmlns:a="http://schemas.openxmlformats.org/drawingml/2006/main">
  <dgm:ptLst>
    <dgm:pt modelId="{EA002893-040E-4A4B-83DA-FE7BEF7A4B53}" type="doc">
      <dgm:prSet loTypeId="urn:microsoft.com/office/officeart/2005/8/layout/orgChart1" loCatId="hierarchy" qsTypeId="urn:microsoft.com/office/officeart/2005/8/quickstyle/simple1" qsCatId="simple" csTypeId="urn:microsoft.com/office/officeart/2005/8/colors/accent1_2" csCatId="accent1" phldr="1"/>
      <dgm:spPr/>
      <dgm:t>
        <a:bodyPr/>
        <a:lstStyle/>
        <a:p>
          <a:endParaRPr lang="pt-BR"/>
        </a:p>
      </dgm:t>
    </dgm:pt>
    <dgm:pt modelId="{6803B033-1B01-4B16-88DD-484603E27642}">
      <dgm:prSet phldrT="[Texto]"/>
      <dgm:spPr>
        <a:solidFill>
          <a:srgbClr val="C00000"/>
        </a:solidFill>
      </dgm:spPr>
      <dgm:t>
        <a:bodyPr/>
        <a:lstStyle/>
        <a:p>
          <a:r>
            <a:rPr lang="pt-BR" b="1" u="sng"/>
            <a:t>1: Características Gerais</a:t>
          </a:r>
          <a:r>
            <a:rPr lang="pt-BR" b="1"/>
            <a:t> </a:t>
          </a:r>
          <a:r>
            <a:rPr lang="pt-BR"/>
            <a:t>- Cardinalidade [1]</a:t>
          </a:r>
        </a:p>
      </dgm:t>
    </dgm:pt>
    <dgm:pt modelId="{99569ED8-4E08-4087-9D0D-2A8CE357635A}" type="parTrans" cxnId="{0004059B-E76C-4352-97C3-C766133018AD}">
      <dgm:prSet/>
      <dgm:spPr/>
      <dgm:t>
        <a:bodyPr/>
        <a:lstStyle/>
        <a:p>
          <a:endParaRPr lang="pt-BR"/>
        </a:p>
      </dgm:t>
    </dgm:pt>
    <dgm:pt modelId="{303A3A61-3264-44B3-83D1-620F4A65A1F8}" type="sibTrans" cxnId="{0004059B-E76C-4352-97C3-C766133018AD}">
      <dgm:prSet/>
      <dgm:spPr/>
      <dgm:t>
        <a:bodyPr/>
        <a:lstStyle/>
        <a:p>
          <a:endParaRPr lang="pt-BR"/>
        </a:p>
      </dgm:t>
    </dgm:pt>
    <dgm:pt modelId="{DDDB517C-8A95-4770-B2B4-9C7ED317A8C3}" type="asst">
      <dgm:prSet phldrT="[Texto]"/>
      <dgm:spPr>
        <a:solidFill>
          <a:srgbClr val="C00000"/>
        </a:solidFill>
      </dgm:spPr>
      <dgm:t>
        <a:bodyPr/>
        <a:lstStyle/>
        <a:p>
          <a:r>
            <a:rPr lang="pt-BR" b="1" u="sng"/>
            <a:t>D: Identificação dos Documentos -</a:t>
          </a:r>
          <a:r>
            <a:rPr lang="pt-BR" b="1"/>
            <a:t> </a:t>
          </a:r>
        </a:p>
        <a:p>
          <a:r>
            <a:rPr lang="pt-BR"/>
            <a:t>Cardinalidade (0..N)</a:t>
          </a:r>
        </a:p>
      </dgm:t>
    </dgm:pt>
    <dgm:pt modelId="{0F255D33-75C3-4409-BA52-57F94E533103}" type="parTrans" cxnId="{5C0AE243-2D1D-4DE7-9E98-8ABDDC3842E9}">
      <dgm:prSet/>
      <dgm:spPr/>
      <dgm:t>
        <a:bodyPr/>
        <a:lstStyle/>
        <a:p>
          <a:endParaRPr lang="pt-BR"/>
        </a:p>
      </dgm:t>
    </dgm:pt>
    <dgm:pt modelId="{0231D185-C1E3-41EB-91F6-8D250F92B9AE}" type="sibTrans" cxnId="{5C0AE243-2D1D-4DE7-9E98-8ABDDC3842E9}">
      <dgm:prSet/>
      <dgm:spPr/>
      <dgm:t>
        <a:bodyPr/>
        <a:lstStyle/>
        <a:p>
          <a:endParaRPr lang="pt-BR"/>
        </a:p>
      </dgm:t>
    </dgm:pt>
    <dgm:pt modelId="{6B1C72FD-457D-45B6-8D19-12B140C2F86A}">
      <dgm:prSet phldrT="[Texto]"/>
      <dgm:spPr>
        <a:solidFill>
          <a:schemeClr val="accent1"/>
        </a:solidFill>
      </dgm:spPr>
      <dgm:t>
        <a:bodyPr/>
        <a:lstStyle/>
        <a:p>
          <a:r>
            <a:rPr lang="pt-BR" b="1" u="sng"/>
            <a:t>P: Informações Exclusivas do Ramo Automóvel</a:t>
          </a:r>
          <a:r>
            <a:rPr lang="pt-BR"/>
            <a:t> - Cardinalidade [0..1]</a:t>
          </a:r>
        </a:p>
      </dgm:t>
    </dgm:pt>
    <dgm:pt modelId="{854DF5CA-24C5-4959-8381-B55D8B734A5A}" type="parTrans" cxnId="{1D4DBB8B-1680-46E2-9E4F-0174FE04424A}">
      <dgm:prSet/>
      <dgm:spPr/>
      <dgm:t>
        <a:bodyPr/>
        <a:lstStyle/>
        <a:p>
          <a:endParaRPr lang="pt-BR"/>
        </a:p>
      </dgm:t>
    </dgm:pt>
    <dgm:pt modelId="{729A4EEB-77F4-48AC-8B55-96E17A692962}" type="sibTrans" cxnId="{1D4DBB8B-1680-46E2-9E4F-0174FE04424A}">
      <dgm:prSet/>
      <dgm:spPr/>
      <dgm:t>
        <a:bodyPr/>
        <a:lstStyle/>
        <a:p>
          <a:endParaRPr lang="pt-BR"/>
        </a:p>
      </dgm:t>
    </dgm:pt>
    <dgm:pt modelId="{E92F4F65-99AD-41EE-83C5-9FCF5C3E44F5}">
      <dgm:prSet phldrT="[Texto]"/>
      <dgm:spPr/>
      <dgm:t>
        <a:bodyPr/>
        <a:lstStyle/>
        <a:p>
          <a:r>
            <a:rPr lang="pt-BR" b="1" u="sng"/>
            <a:t>U: Crédito Interno à Exportação</a:t>
          </a:r>
          <a:r>
            <a:rPr lang="pt-BR"/>
            <a:t> - Cardinalidade [0..1]</a:t>
          </a:r>
        </a:p>
      </dgm:t>
    </dgm:pt>
    <dgm:pt modelId="{313B76F7-FD60-4E04-BFC1-7C71D4003DBE}" type="parTrans" cxnId="{0D7140AC-FE89-419D-9204-7502D8AA358B}">
      <dgm:prSet/>
      <dgm:spPr/>
      <dgm:t>
        <a:bodyPr/>
        <a:lstStyle/>
        <a:p>
          <a:endParaRPr lang="pt-BR"/>
        </a:p>
      </dgm:t>
    </dgm:pt>
    <dgm:pt modelId="{2AC6CA56-2262-4982-A1B0-9287D4633E9E}" type="sibTrans" cxnId="{0D7140AC-FE89-419D-9204-7502D8AA358B}">
      <dgm:prSet/>
      <dgm:spPr/>
      <dgm:t>
        <a:bodyPr/>
        <a:lstStyle/>
        <a:p>
          <a:endParaRPr lang="pt-BR"/>
        </a:p>
      </dgm:t>
    </dgm:pt>
    <dgm:pt modelId="{BCFE2CEB-A110-4146-A918-BADBF7C3E5F5}">
      <dgm:prSet phldrT="[Texto]"/>
      <dgm:spPr>
        <a:solidFill>
          <a:srgbClr val="C00000"/>
        </a:solidFill>
      </dgm:spPr>
      <dgm:t>
        <a:bodyPr/>
        <a:lstStyle/>
        <a:p>
          <a:r>
            <a:rPr lang="pt-BR" b="1" u="sng"/>
            <a:t>2: Informações de Proposta </a:t>
          </a:r>
          <a:r>
            <a:rPr lang="pt-BR"/>
            <a:t>- Cardinalidade [0..N]</a:t>
          </a:r>
        </a:p>
      </dgm:t>
    </dgm:pt>
    <dgm:pt modelId="{AB540BA5-189E-4328-BD57-217E39781E46}" type="parTrans" cxnId="{73F51AA5-86C4-4DB4-AD62-EA36B989CFE8}">
      <dgm:prSet/>
      <dgm:spPr/>
      <dgm:t>
        <a:bodyPr/>
        <a:lstStyle/>
        <a:p>
          <a:endParaRPr lang="pt-BR"/>
        </a:p>
      </dgm:t>
    </dgm:pt>
    <dgm:pt modelId="{CDAB7ECA-DE7B-4396-BE29-E3D454AA6663}" type="sibTrans" cxnId="{73F51AA5-86C4-4DB4-AD62-EA36B989CFE8}">
      <dgm:prSet/>
      <dgm:spPr/>
      <dgm:t>
        <a:bodyPr/>
        <a:lstStyle/>
        <a:p>
          <a:endParaRPr lang="pt-BR"/>
        </a:p>
      </dgm:t>
    </dgm:pt>
    <dgm:pt modelId="{DF175114-22A6-4744-9714-F783E3A28F66}">
      <dgm:prSet phldrT="[Texto]"/>
      <dgm:spPr>
        <a:solidFill>
          <a:srgbClr val="C00000"/>
        </a:solidFill>
      </dgm:spPr>
      <dgm:t>
        <a:bodyPr/>
        <a:lstStyle/>
        <a:p>
          <a:r>
            <a:rPr lang="pt-BR" b="1" u="sng"/>
            <a:t>3: Informações de Intermediação</a:t>
          </a:r>
          <a:r>
            <a:rPr lang="pt-BR"/>
            <a:t> - </a:t>
          </a:r>
        </a:p>
        <a:p>
          <a:r>
            <a:rPr lang="pt-BR"/>
            <a:t>Cardinalidade [0..N]</a:t>
          </a:r>
        </a:p>
      </dgm:t>
    </dgm:pt>
    <dgm:pt modelId="{99703124-5E1F-4C0B-AA87-70520B3A4244}" type="parTrans" cxnId="{C45A1F63-0779-48AA-BC0B-C46F1B9C1F26}">
      <dgm:prSet/>
      <dgm:spPr/>
      <dgm:t>
        <a:bodyPr/>
        <a:lstStyle/>
        <a:p>
          <a:endParaRPr lang="pt-BR"/>
        </a:p>
      </dgm:t>
    </dgm:pt>
    <dgm:pt modelId="{4B836B5C-8312-4616-9470-99F6CD48820E}" type="sibTrans" cxnId="{C45A1F63-0779-48AA-BC0B-C46F1B9C1F26}">
      <dgm:prSet/>
      <dgm:spPr/>
      <dgm:t>
        <a:bodyPr/>
        <a:lstStyle/>
        <a:p>
          <a:endParaRPr lang="pt-BR"/>
        </a:p>
      </dgm:t>
    </dgm:pt>
    <dgm:pt modelId="{60257331-2462-4D8C-BB63-69E510E2E57B}">
      <dgm:prSet phldrT="[Texto]"/>
      <dgm:spPr>
        <a:solidFill>
          <a:srgbClr val="C00000"/>
        </a:solidFill>
      </dgm:spPr>
      <dgm:t>
        <a:bodyPr/>
        <a:lstStyle/>
        <a:p>
          <a:r>
            <a:rPr lang="pt-BR"/>
            <a:t>Layout Documento (REGDC)</a:t>
          </a:r>
        </a:p>
      </dgm:t>
    </dgm:pt>
    <dgm:pt modelId="{EFD38FBD-81A8-43DA-B500-EFD6133771BF}" type="parTrans" cxnId="{FA5A15D4-D50A-483A-ABEA-1BAA9F418900}">
      <dgm:prSet/>
      <dgm:spPr/>
      <dgm:t>
        <a:bodyPr/>
        <a:lstStyle/>
        <a:p>
          <a:endParaRPr lang="pt-BR"/>
        </a:p>
      </dgm:t>
    </dgm:pt>
    <dgm:pt modelId="{D60A2F32-22AE-4F0F-8746-1B64A6454939}" type="sibTrans" cxnId="{FA5A15D4-D50A-483A-ABEA-1BAA9F418900}">
      <dgm:prSet/>
      <dgm:spPr/>
      <dgm:t>
        <a:bodyPr/>
        <a:lstStyle/>
        <a:p>
          <a:endParaRPr lang="pt-BR"/>
        </a:p>
      </dgm:t>
    </dgm:pt>
    <dgm:pt modelId="{3997C4C2-3351-4415-8CF1-F23EC75387C9}">
      <dgm:prSet phldrT="[Texto]"/>
      <dgm:spPr/>
      <dgm:t>
        <a:bodyPr/>
        <a:lstStyle/>
        <a:p>
          <a:r>
            <a:rPr lang="pt-BR" b="1" u="sng"/>
            <a:t>4: Informações de Contrato de Contragarantia</a:t>
          </a:r>
          <a:r>
            <a:rPr lang="pt-BR"/>
            <a:t> - </a:t>
          </a:r>
        </a:p>
        <a:p>
          <a:r>
            <a:rPr lang="pt-BR"/>
            <a:t>Cardinalidade [0..N]</a:t>
          </a:r>
        </a:p>
      </dgm:t>
    </dgm:pt>
    <dgm:pt modelId="{976D31CC-6EA2-40BF-8AD7-0F69A5ED4968}" type="parTrans" cxnId="{C78DE08B-52B2-42BE-88D8-8DD4E8E23C77}">
      <dgm:prSet/>
      <dgm:spPr/>
      <dgm:t>
        <a:bodyPr/>
        <a:lstStyle/>
        <a:p>
          <a:endParaRPr lang="pt-BR"/>
        </a:p>
      </dgm:t>
    </dgm:pt>
    <dgm:pt modelId="{E890DF93-F026-4A14-8AC2-4AB67B40DA1C}" type="sibTrans" cxnId="{C78DE08B-52B2-42BE-88D8-8DD4E8E23C77}">
      <dgm:prSet/>
      <dgm:spPr/>
      <dgm:t>
        <a:bodyPr/>
        <a:lstStyle/>
        <a:p>
          <a:endParaRPr lang="pt-BR"/>
        </a:p>
      </dgm:t>
    </dgm:pt>
    <dgm:pt modelId="{FB6AEF17-C678-4148-A85A-2FFD494991D0}">
      <dgm:prSet phldrT="[Texto]"/>
      <dgm:spPr/>
      <dgm:t>
        <a:bodyPr/>
        <a:lstStyle/>
        <a:p>
          <a:r>
            <a:rPr lang="pt-BR" b="1" u="sng"/>
            <a:t>5: Informações de Cosseguro</a:t>
          </a:r>
          <a:r>
            <a:rPr lang="pt-BR"/>
            <a:t> - Cardinalidade [0..N]</a:t>
          </a:r>
        </a:p>
      </dgm:t>
    </dgm:pt>
    <dgm:pt modelId="{F1F851AB-16D8-436E-9FC3-209ABBF75108}" type="parTrans" cxnId="{5D94F82F-EF86-4CB1-BB5E-32B1BEA3C15A}">
      <dgm:prSet/>
      <dgm:spPr/>
      <dgm:t>
        <a:bodyPr/>
        <a:lstStyle/>
        <a:p>
          <a:endParaRPr lang="pt-BR"/>
        </a:p>
      </dgm:t>
    </dgm:pt>
    <dgm:pt modelId="{79B0F1E4-B3B7-41AE-8FEA-CCD30D642AD7}" type="sibTrans" cxnId="{5D94F82F-EF86-4CB1-BB5E-32B1BEA3C15A}">
      <dgm:prSet/>
      <dgm:spPr/>
      <dgm:t>
        <a:bodyPr/>
        <a:lstStyle/>
        <a:p>
          <a:endParaRPr lang="pt-BR"/>
        </a:p>
      </dgm:t>
    </dgm:pt>
    <dgm:pt modelId="{78D34575-27B9-42CF-B5A7-D5E19EE25CC4}">
      <dgm:prSet phldrT="[Texto]"/>
      <dgm:spPr>
        <a:solidFill>
          <a:srgbClr val="C00000"/>
        </a:solidFill>
      </dgm:spPr>
      <dgm:t>
        <a:bodyPr/>
        <a:lstStyle/>
        <a:p>
          <a:r>
            <a:rPr lang="pt-BR" b="1" u="sng"/>
            <a:t>6: Informações de Pessoas</a:t>
          </a:r>
          <a:r>
            <a:rPr lang="pt-BR"/>
            <a:t> - Cardinalidade [0..N]</a:t>
          </a:r>
        </a:p>
      </dgm:t>
    </dgm:pt>
    <dgm:pt modelId="{67F5AC63-A29E-4177-8A8C-371BE699343E}" type="parTrans" cxnId="{0EEF87A2-73F9-4182-A165-D01BBAE4CBCF}">
      <dgm:prSet/>
      <dgm:spPr/>
      <dgm:t>
        <a:bodyPr/>
        <a:lstStyle/>
        <a:p>
          <a:endParaRPr lang="pt-BR"/>
        </a:p>
      </dgm:t>
    </dgm:pt>
    <dgm:pt modelId="{38580D9A-8BCE-4543-8217-DA78CD0A885A}" type="sibTrans" cxnId="{0EEF87A2-73F9-4182-A165-D01BBAE4CBCF}">
      <dgm:prSet/>
      <dgm:spPr/>
      <dgm:t>
        <a:bodyPr/>
        <a:lstStyle/>
        <a:p>
          <a:endParaRPr lang="pt-BR"/>
        </a:p>
      </dgm:t>
    </dgm:pt>
    <dgm:pt modelId="{C69D0A93-C843-48C3-8CE5-23E8C4A3ACF0}">
      <dgm:prSet phldrT="[Texto]"/>
      <dgm:spPr>
        <a:solidFill>
          <a:srgbClr val="C00000"/>
        </a:solidFill>
      </dgm:spPr>
      <dgm:t>
        <a:bodyPr/>
        <a:lstStyle/>
        <a:p>
          <a:r>
            <a:rPr lang="pt-BR" b="1" u="sng"/>
            <a:t>N: Identificação de pessoa por cobertura</a:t>
          </a:r>
          <a:r>
            <a:rPr lang="pt-BR"/>
            <a:t> - </a:t>
          </a:r>
        </a:p>
        <a:p>
          <a:r>
            <a:rPr lang="pt-BR"/>
            <a:t>Cardinalidade [0..N]</a:t>
          </a:r>
        </a:p>
      </dgm:t>
    </dgm:pt>
    <dgm:pt modelId="{9514C809-39B8-4A6E-B8CE-3831FBA212ED}" type="parTrans" cxnId="{6CFD6E0E-9C68-45CC-B00D-9803ADBB74F1}">
      <dgm:prSet/>
      <dgm:spPr/>
      <dgm:t>
        <a:bodyPr/>
        <a:lstStyle/>
        <a:p>
          <a:endParaRPr lang="pt-BR"/>
        </a:p>
      </dgm:t>
    </dgm:pt>
    <dgm:pt modelId="{F3FE3BEF-EFDB-416E-88CC-3EF7BC6A9138}" type="sibTrans" cxnId="{6CFD6E0E-9C68-45CC-B00D-9803ADBB74F1}">
      <dgm:prSet/>
      <dgm:spPr/>
      <dgm:t>
        <a:bodyPr/>
        <a:lstStyle/>
        <a:p>
          <a:endParaRPr lang="pt-BR"/>
        </a:p>
      </dgm:t>
    </dgm:pt>
    <dgm:pt modelId="{EDF82B1E-A89B-4AFE-8608-51C0354B4431}">
      <dgm:prSet phldrT="[Texto]"/>
      <dgm:spPr>
        <a:solidFill>
          <a:srgbClr val="C00000"/>
        </a:solidFill>
      </dgm:spPr>
      <dgm:t>
        <a:bodyPr/>
        <a:lstStyle/>
        <a:p>
          <a:r>
            <a:rPr lang="pt-BR" b="1" u="sng"/>
            <a:t>7: Informações do Objeto Segurado</a:t>
          </a:r>
          <a:r>
            <a:rPr lang="pt-BR"/>
            <a:t> -</a:t>
          </a:r>
        </a:p>
        <a:p>
          <a:r>
            <a:rPr lang="pt-BR"/>
            <a:t> Cardinalidade [1..N]</a:t>
          </a:r>
        </a:p>
      </dgm:t>
    </dgm:pt>
    <dgm:pt modelId="{192FCDBA-DEFB-4AEB-92DA-F71BD95DAC48}" type="parTrans" cxnId="{F32EFCD1-39D1-497C-9207-2EE73AF492DD}">
      <dgm:prSet/>
      <dgm:spPr/>
      <dgm:t>
        <a:bodyPr/>
        <a:lstStyle/>
        <a:p>
          <a:endParaRPr lang="pt-BR"/>
        </a:p>
      </dgm:t>
    </dgm:pt>
    <dgm:pt modelId="{80186737-2D07-4255-8C9A-07CEE625B5C1}" type="sibTrans" cxnId="{F32EFCD1-39D1-497C-9207-2EE73AF492DD}">
      <dgm:prSet/>
      <dgm:spPr/>
      <dgm:t>
        <a:bodyPr/>
        <a:lstStyle/>
        <a:p>
          <a:endParaRPr lang="pt-BR"/>
        </a:p>
      </dgm:t>
    </dgm:pt>
    <dgm:pt modelId="{4AB86BD9-8C41-452F-BE32-4E9FDE53440C}">
      <dgm:prSet phldrT="[Texto]"/>
      <dgm:spPr/>
      <dgm:t>
        <a:bodyPr/>
        <a:lstStyle/>
        <a:p>
          <a:r>
            <a:rPr lang="pt-BR" b="1" u="sng"/>
            <a:t>F: Informações Exclusivas do Grupo Marítimo</a:t>
          </a:r>
          <a:r>
            <a:rPr lang="pt-BR"/>
            <a:t> -</a:t>
          </a:r>
        </a:p>
        <a:p>
          <a:r>
            <a:rPr lang="pt-BR"/>
            <a:t> Cardinalidade [0..N]</a:t>
          </a:r>
        </a:p>
      </dgm:t>
    </dgm:pt>
    <dgm:pt modelId="{56561AA7-014C-4476-B5E4-18F8D8358C24}" type="parTrans" cxnId="{4DC0755F-755A-49A8-8325-F154A719D1B9}">
      <dgm:prSet/>
      <dgm:spPr/>
      <dgm:t>
        <a:bodyPr/>
        <a:lstStyle/>
        <a:p>
          <a:endParaRPr lang="pt-BR"/>
        </a:p>
      </dgm:t>
    </dgm:pt>
    <dgm:pt modelId="{ABFA1BD8-0256-4D68-815F-967DB9E44EE5}" type="sibTrans" cxnId="{4DC0755F-755A-49A8-8325-F154A719D1B9}">
      <dgm:prSet/>
      <dgm:spPr/>
      <dgm:t>
        <a:bodyPr/>
        <a:lstStyle/>
        <a:p>
          <a:endParaRPr lang="pt-BR"/>
        </a:p>
      </dgm:t>
    </dgm:pt>
    <dgm:pt modelId="{4244839F-F3A8-44DB-8E3D-7C06ED047168}">
      <dgm:prSet phldrT="[Texto]"/>
      <dgm:spPr/>
      <dgm:t>
        <a:bodyPr/>
        <a:lstStyle/>
        <a:p>
          <a:r>
            <a:rPr lang="pt-BR" b="1" u="sng"/>
            <a:t>G: Identificação específica do Grupo Marítimo</a:t>
          </a:r>
          <a:r>
            <a:rPr lang="pt-BR"/>
            <a:t> - </a:t>
          </a:r>
        </a:p>
        <a:p>
          <a:r>
            <a:rPr lang="pt-BR"/>
            <a:t>Cardinalidade [0..N]</a:t>
          </a:r>
        </a:p>
      </dgm:t>
    </dgm:pt>
    <dgm:pt modelId="{B1419BF6-BB35-4F11-9DD9-692C2A42D76E}" type="parTrans" cxnId="{3C0FA3BF-D27C-4A3A-B16D-53E825613767}">
      <dgm:prSet/>
      <dgm:spPr/>
      <dgm:t>
        <a:bodyPr/>
        <a:lstStyle/>
        <a:p>
          <a:endParaRPr lang="pt-BR"/>
        </a:p>
      </dgm:t>
    </dgm:pt>
    <dgm:pt modelId="{8EFD46AA-3301-41A5-9547-C47798873288}" type="sibTrans" cxnId="{3C0FA3BF-D27C-4A3A-B16D-53E825613767}">
      <dgm:prSet/>
      <dgm:spPr/>
      <dgm:t>
        <a:bodyPr/>
        <a:lstStyle/>
        <a:p>
          <a:endParaRPr lang="pt-BR"/>
        </a:p>
      </dgm:t>
    </dgm:pt>
    <dgm:pt modelId="{5DD07F87-C780-4DEC-8948-214F82F84DB5}">
      <dgm:prSet phldrT="[Texto]"/>
      <dgm:spPr/>
      <dgm:t>
        <a:bodyPr/>
        <a:lstStyle/>
        <a:p>
          <a:r>
            <a:rPr lang="pt-BR" b="1" u="sng"/>
            <a:t>H: Informações Exclusivas do Grupo Aeronáutico</a:t>
          </a:r>
          <a:r>
            <a:rPr lang="pt-BR"/>
            <a:t> - Cardinalidade [0..N]</a:t>
          </a:r>
        </a:p>
      </dgm:t>
    </dgm:pt>
    <dgm:pt modelId="{4F67EFE6-3A89-431D-9EA0-3C875BAA5F61}" type="parTrans" cxnId="{74017E68-396B-47D4-9A77-F37158833071}">
      <dgm:prSet/>
      <dgm:spPr/>
      <dgm:t>
        <a:bodyPr/>
        <a:lstStyle/>
        <a:p>
          <a:endParaRPr lang="pt-BR"/>
        </a:p>
      </dgm:t>
    </dgm:pt>
    <dgm:pt modelId="{B8D98B77-6FF1-4D22-B192-4865F8B9CF52}" type="sibTrans" cxnId="{74017E68-396B-47D4-9A77-F37158833071}">
      <dgm:prSet/>
      <dgm:spPr/>
      <dgm:t>
        <a:bodyPr/>
        <a:lstStyle/>
        <a:p>
          <a:endParaRPr lang="pt-BR"/>
        </a:p>
      </dgm:t>
    </dgm:pt>
    <dgm:pt modelId="{B69E80BC-ED6E-4FA3-8B5E-6C434E4CF764}">
      <dgm:prSet phldrT="[Texto]"/>
      <dgm:spPr/>
      <dgm:t>
        <a:bodyPr/>
        <a:lstStyle/>
        <a:p>
          <a:r>
            <a:rPr lang="pt-BR" b="1" u="sng"/>
            <a:t>I: Informações Exclusivas do Grupo Petróleo</a:t>
          </a:r>
          <a:r>
            <a:rPr lang="pt-BR"/>
            <a:t> - </a:t>
          </a:r>
        </a:p>
        <a:p>
          <a:r>
            <a:rPr lang="pt-BR"/>
            <a:t>Cardinalidade [0..N]</a:t>
          </a:r>
        </a:p>
      </dgm:t>
    </dgm:pt>
    <dgm:pt modelId="{908DFE27-BE54-4855-A0E6-0F26859D2674}" type="parTrans" cxnId="{949D2FB2-7D65-4D29-A151-9AB21F6C0D59}">
      <dgm:prSet/>
      <dgm:spPr/>
      <dgm:t>
        <a:bodyPr/>
        <a:lstStyle/>
        <a:p>
          <a:endParaRPr lang="pt-BR"/>
        </a:p>
      </dgm:t>
    </dgm:pt>
    <dgm:pt modelId="{3C3BB032-848E-49C0-8083-6615B7B4CB46}" type="sibTrans" cxnId="{949D2FB2-7D65-4D29-A151-9AB21F6C0D59}">
      <dgm:prSet/>
      <dgm:spPr/>
      <dgm:t>
        <a:bodyPr/>
        <a:lstStyle/>
        <a:p>
          <a:endParaRPr lang="pt-BR"/>
        </a:p>
      </dgm:t>
    </dgm:pt>
    <dgm:pt modelId="{0DDAFAEB-72B6-42B7-A4F0-66F3A82FD293}">
      <dgm:prSet phldrT="[Texto]"/>
      <dgm:spPr/>
      <dgm:t>
        <a:bodyPr/>
        <a:lstStyle/>
        <a:p>
          <a:r>
            <a:rPr lang="pt-BR" b="1" u="sng"/>
            <a:t>K: Informações Exclusivas do Grupo Rural</a:t>
          </a:r>
          <a:r>
            <a:rPr lang="pt-BR"/>
            <a:t> - </a:t>
          </a:r>
        </a:p>
        <a:p>
          <a:r>
            <a:rPr lang="pt-BR"/>
            <a:t>Cardinalidade [0..N]</a:t>
          </a:r>
        </a:p>
      </dgm:t>
    </dgm:pt>
    <dgm:pt modelId="{2CDEDB56-9A31-4EFE-B16E-8F614D739336}" type="parTrans" cxnId="{4194D443-FD28-4C3F-AED1-39E1DE408A12}">
      <dgm:prSet/>
      <dgm:spPr/>
      <dgm:t>
        <a:bodyPr/>
        <a:lstStyle/>
        <a:p>
          <a:endParaRPr lang="pt-BR"/>
        </a:p>
      </dgm:t>
    </dgm:pt>
    <dgm:pt modelId="{80715E91-E261-4E8E-8A29-AE1E3500FE91}" type="sibTrans" cxnId="{4194D443-FD28-4C3F-AED1-39E1DE408A12}">
      <dgm:prSet/>
      <dgm:spPr/>
      <dgm:t>
        <a:bodyPr/>
        <a:lstStyle/>
        <a:p>
          <a:endParaRPr lang="pt-BR"/>
        </a:p>
      </dgm:t>
    </dgm:pt>
    <dgm:pt modelId="{C8AD1FA0-78C3-49AF-8938-7D0961BD7C96}">
      <dgm:prSet phldrT="[Texto]"/>
      <dgm:spPr/>
      <dgm:t>
        <a:bodyPr/>
        <a:lstStyle/>
        <a:p>
          <a:r>
            <a:rPr lang="pt-BR" b="1" u="sng"/>
            <a:t>L: Informações Exclusivas do Grupo Responsabilidades</a:t>
          </a:r>
          <a:r>
            <a:rPr lang="pt-BR"/>
            <a:t> - Cardinalidade [0..N]</a:t>
          </a:r>
        </a:p>
      </dgm:t>
    </dgm:pt>
    <dgm:pt modelId="{77A12E1E-CD9E-4A79-A95C-C30217C0A129}" type="parTrans" cxnId="{889EFFD6-B5BC-4D9A-8F17-443708E17F9D}">
      <dgm:prSet/>
      <dgm:spPr/>
      <dgm:t>
        <a:bodyPr/>
        <a:lstStyle/>
        <a:p>
          <a:endParaRPr lang="pt-BR"/>
        </a:p>
      </dgm:t>
    </dgm:pt>
    <dgm:pt modelId="{73FA9403-8637-4EF8-91AA-8B97AC73EAB2}" type="sibTrans" cxnId="{889EFFD6-B5BC-4D9A-8F17-443708E17F9D}">
      <dgm:prSet/>
      <dgm:spPr/>
      <dgm:t>
        <a:bodyPr/>
        <a:lstStyle/>
        <a:p>
          <a:endParaRPr lang="pt-BR"/>
        </a:p>
      </dgm:t>
    </dgm:pt>
    <dgm:pt modelId="{9D54CF37-06F6-4351-B326-D65DFB3A5FFA}">
      <dgm:prSet phldrT="[Texto]"/>
      <dgm:spPr/>
      <dgm:t>
        <a:bodyPr/>
        <a:lstStyle/>
        <a:p>
          <a:r>
            <a:rPr lang="pt-BR" b="1" u="sng"/>
            <a:t>M: Informações Exclusivas do Grupo Patrimonial</a:t>
          </a:r>
          <a:r>
            <a:rPr lang="pt-BR"/>
            <a:t> - Cardinalidade [0..N ]</a:t>
          </a:r>
        </a:p>
      </dgm:t>
    </dgm:pt>
    <dgm:pt modelId="{4AFA966B-CCD5-4E99-AE6C-8A49AFBC9C96}" type="parTrans" cxnId="{873D6B26-5450-4248-B92C-A661C55997E5}">
      <dgm:prSet/>
      <dgm:spPr/>
      <dgm:t>
        <a:bodyPr/>
        <a:lstStyle/>
        <a:p>
          <a:endParaRPr lang="pt-BR"/>
        </a:p>
      </dgm:t>
    </dgm:pt>
    <dgm:pt modelId="{F0071BC1-43D5-4A54-A3B2-77E754BB3C6D}" type="sibTrans" cxnId="{873D6B26-5450-4248-B92C-A661C55997E5}">
      <dgm:prSet/>
      <dgm:spPr/>
      <dgm:t>
        <a:bodyPr/>
        <a:lstStyle/>
        <a:p>
          <a:endParaRPr lang="pt-BR"/>
        </a:p>
      </dgm:t>
    </dgm:pt>
    <dgm:pt modelId="{2F4903E0-92E0-4D30-8B54-9806CCBF2DEE}">
      <dgm:prSet phldrT="[Texto]"/>
      <dgm:spPr/>
      <dgm:t>
        <a:bodyPr/>
        <a:lstStyle/>
        <a:p>
          <a:r>
            <a:rPr lang="pt-BR" b="1" u="sng"/>
            <a:t>O: Informações Exclusivas do ramo Stop Loss</a:t>
          </a:r>
          <a:r>
            <a:rPr lang="pt-BR"/>
            <a:t> - </a:t>
          </a:r>
        </a:p>
        <a:p>
          <a:r>
            <a:rPr lang="pt-BR"/>
            <a:t>Cardinalidade [0..N]</a:t>
          </a:r>
        </a:p>
      </dgm:t>
    </dgm:pt>
    <dgm:pt modelId="{D72CB06B-9697-4EC3-B298-C8F85F1648E3}" type="parTrans" cxnId="{3F5AD56F-36AC-47CE-B5EB-49B3A70C3112}">
      <dgm:prSet/>
      <dgm:spPr/>
      <dgm:t>
        <a:bodyPr/>
        <a:lstStyle/>
        <a:p>
          <a:endParaRPr lang="pt-BR"/>
        </a:p>
      </dgm:t>
    </dgm:pt>
    <dgm:pt modelId="{06038332-DE71-4023-8CFE-10EC3D63CE8B}" type="sibTrans" cxnId="{3F5AD56F-36AC-47CE-B5EB-49B3A70C3112}">
      <dgm:prSet/>
      <dgm:spPr/>
      <dgm:t>
        <a:bodyPr/>
        <a:lstStyle/>
        <a:p>
          <a:endParaRPr lang="pt-BR"/>
        </a:p>
      </dgm:t>
    </dgm:pt>
    <dgm:pt modelId="{FB540311-F6BE-47B3-9289-DD3DD9D729B6}">
      <dgm:prSet phldrT="[Texto]"/>
      <dgm:spPr/>
      <dgm:t>
        <a:bodyPr/>
        <a:lstStyle/>
        <a:p>
          <a:r>
            <a:rPr lang="pt-BR" b="1" u="sng"/>
            <a:t>S: Informações Exclusivas do ramo Habitacional</a:t>
          </a:r>
          <a:r>
            <a:rPr lang="pt-BR"/>
            <a:t> - Cardinalidade [0..N]</a:t>
          </a:r>
        </a:p>
      </dgm:t>
    </dgm:pt>
    <dgm:pt modelId="{1D6A8920-B4C3-4DC5-9CCC-3A2250ADCCD9}" type="parTrans" cxnId="{54AC8818-8873-4521-9412-5C4723DA092D}">
      <dgm:prSet/>
      <dgm:spPr/>
      <dgm:t>
        <a:bodyPr/>
        <a:lstStyle/>
        <a:p>
          <a:endParaRPr lang="pt-BR"/>
        </a:p>
      </dgm:t>
    </dgm:pt>
    <dgm:pt modelId="{361493F7-00B9-4026-B7C5-AF18EEE827FB}" type="sibTrans" cxnId="{54AC8818-8873-4521-9412-5C4723DA092D}">
      <dgm:prSet/>
      <dgm:spPr/>
      <dgm:t>
        <a:bodyPr/>
        <a:lstStyle/>
        <a:p>
          <a:endParaRPr lang="pt-BR"/>
        </a:p>
      </dgm:t>
    </dgm:pt>
    <dgm:pt modelId="{1627A634-B412-4AB7-B435-8F2F9B4C71E0}">
      <dgm:prSet phldrT="[Texto]"/>
      <dgm:spPr/>
      <dgm:t>
        <a:bodyPr/>
        <a:lstStyle/>
        <a:p>
          <a:r>
            <a:rPr lang="pt-BR" b="1" u="sng"/>
            <a:t>8: Informações das Coberturas Contratadas</a:t>
          </a:r>
          <a:r>
            <a:rPr lang="pt-BR"/>
            <a:t> - </a:t>
          </a:r>
        </a:p>
        <a:p>
          <a:r>
            <a:rPr lang="pt-BR"/>
            <a:t>Cardinalidade [1..N]</a:t>
          </a:r>
        </a:p>
      </dgm:t>
    </dgm:pt>
    <dgm:pt modelId="{5BA7FDE4-8563-46CC-90EA-6839F4176EF2}" type="parTrans" cxnId="{55986E85-EF55-4A31-AC38-270F589624B5}">
      <dgm:prSet/>
      <dgm:spPr/>
      <dgm:t>
        <a:bodyPr/>
        <a:lstStyle/>
        <a:p>
          <a:endParaRPr lang="pt-BR"/>
        </a:p>
      </dgm:t>
    </dgm:pt>
    <dgm:pt modelId="{1E8120FE-2A3B-47D0-8120-C1E9039560AF}" type="sibTrans" cxnId="{55986E85-EF55-4A31-AC38-270F589624B5}">
      <dgm:prSet/>
      <dgm:spPr/>
      <dgm:t>
        <a:bodyPr/>
        <a:lstStyle/>
        <a:p>
          <a:endParaRPr lang="pt-BR"/>
        </a:p>
      </dgm:t>
    </dgm:pt>
    <dgm:pt modelId="{45298525-B995-4A3F-B74F-B59E87645559}">
      <dgm:prSet phldrT="[Texto]"/>
      <dgm:spPr/>
      <dgm:t>
        <a:bodyPr/>
        <a:lstStyle/>
        <a:p>
          <a:r>
            <a:rPr lang="pt-BR" b="1" u="sng"/>
            <a:t>9: Informações dos Dados do Prêmio de Seguro</a:t>
          </a:r>
          <a:r>
            <a:rPr lang="pt-BR"/>
            <a:t> - Cardinalidade [0..N]</a:t>
          </a:r>
        </a:p>
      </dgm:t>
    </dgm:pt>
    <dgm:pt modelId="{8BE7D129-CB41-4518-8168-8634D61EA2CC}" type="parTrans" cxnId="{49B49FE7-158A-4C0C-A544-FBFB71063691}">
      <dgm:prSet/>
      <dgm:spPr/>
      <dgm:t>
        <a:bodyPr/>
        <a:lstStyle/>
        <a:p>
          <a:endParaRPr lang="pt-BR"/>
        </a:p>
      </dgm:t>
    </dgm:pt>
    <dgm:pt modelId="{658462E0-F451-47F5-9BD6-1EBEA3B16E68}" type="sibTrans" cxnId="{49B49FE7-158A-4C0C-A544-FBFB71063691}">
      <dgm:prSet/>
      <dgm:spPr/>
      <dgm:t>
        <a:bodyPr/>
        <a:lstStyle/>
        <a:p>
          <a:endParaRPr lang="pt-BR"/>
        </a:p>
      </dgm:t>
    </dgm:pt>
    <dgm:pt modelId="{0BA331BE-5677-4ED2-936E-CAF05A16308A}">
      <dgm:prSet phldrT="[Texto]"/>
      <dgm:spPr/>
      <dgm:t>
        <a:bodyPr/>
        <a:lstStyle/>
        <a:p>
          <a:r>
            <a:rPr lang="pt-BR" b="1" u="sng"/>
            <a:t>J: Informações Exclusivas dos Grupos Aceitação do Exterior e Sucursal no Exterior</a:t>
          </a:r>
          <a:r>
            <a:rPr lang="pt-BR"/>
            <a:t> - Cardinalidade [0..N]</a:t>
          </a:r>
        </a:p>
      </dgm:t>
    </dgm:pt>
    <dgm:pt modelId="{ACE3E24F-CA00-48A1-A53E-6F1A77B188C8}" type="parTrans" cxnId="{4563C785-81B9-4E5E-9B84-09D43C82CF40}">
      <dgm:prSet/>
      <dgm:spPr/>
      <dgm:t>
        <a:bodyPr/>
        <a:lstStyle/>
        <a:p>
          <a:endParaRPr lang="pt-BR"/>
        </a:p>
      </dgm:t>
    </dgm:pt>
    <dgm:pt modelId="{AA275A1C-6DE3-4C92-B5F3-2865A29285B8}" type="sibTrans" cxnId="{4563C785-81B9-4E5E-9B84-09D43C82CF40}">
      <dgm:prSet/>
      <dgm:spPr/>
      <dgm:t>
        <a:bodyPr/>
        <a:lstStyle/>
        <a:p>
          <a:endParaRPr lang="pt-BR"/>
        </a:p>
      </dgm:t>
    </dgm:pt>
    <dgm:pt modelId="{D26E1408-16BB-4DCF-A790-FFC318677474}">
      <dgm:prSet phldrT="[Texto]"/>
      <dgm:spPr>
        <a:solidFill>
          <a:srgbClr val="7030A0"/>
        </a:solidFill>
      </dgm:spPr>
      <dgm:t>
        <a:bodyPr/>
        <a:lstStyle/>
        <a:p>
          <a:r>
            <a:rPr lang="pt-BR" b="1" u="sng"/>
            <a:t>B: Alteração </a:t>
          </a:r>
          <a:r>
            <a:rPr lang="pt-BR"/>
            <a:t>-</a:t>
          </a:r>
        </a:p>
        <a:p>
          <a:r>
            <a:rPr lang="pt-BR"/>
            <a:t> Cardinalidade [1]</a:t>
          </a:r>
        </a:p>
      </dgm:t>
    </dgm:pt>
    <dgm:pt modelId="{E9AD4CE6-7DEB-4700-BAD9-CB479811687F}" type="parTrans" cxnId="{CBEFF50B-C9F6-480A-A670-A6BBC2FE0487}">
      <dgm:prSet/>
      <dgm:spPr/>
      <dgm:t>
        <a:bodyPr/>
        <a:lstStyle/>
        <a:p>
          <a:endParaRPr lang="pt-BR"/>
        </a:p>
      </dgm:t>
    </dgm:pt>
    <dgm:pt modelId="{1CA65292-7464-4C31-B35B-43F0EDACB636}" type="sibTrans" cxnId="{CBEFF50B-C9F6-480A-A670-A6BBC2FE0487}">
      <dgm:prSet/>
      <dgm:spPr/>
      <dgm:t>
        <a:bodyPr/>
        <a:lstStyle/>
        <a:p>
          <a:endParaRPr lang="pt-BR"/>
        </a:p>
      </dgm:t>
    </dgm:pt>
    <dgm:pt modelId="{E247196A-C189-49CB-B0E7-2D9E8CA0B035}">
      <dgm:prSet phldrT="[Texto]"/>
      <dgm:spPr>
        <a:solidFill>
          <a:srgbClr val="C00000"/>
        </a:solidFill>
      </dgm:spPr>
      <dgm:t>
        <a:bodyPr/>
        <a:lstStyle/>
        <a:p>
          <a:r>
            <a:rPr lang="pt-BR" b="1" u="sng"/>
            <a:t>X: Carência para RCC, Capitalização e Sobrevivência - Cardinalidade</a:t>
          </a:r>
          <a:r>
            <a:rPr lang="pt-BR"/>
            <a:t> [0..N]</a:t>
          </a:r>
        </a:p>
      </dgm:t>
    </dgm:pt>
    <dgm:pt modelId="{0462CB56-5A7F-434B-BF70-DED2ECA6F5FC}" type="parTrans" cxnId="{A8960A6A-61ED-4ED9-9276-85BA4E3C2C98}">
      <dgm:prSet/>
      <dgm:spPr/>
      <dgm:t>
        <a:bodyPr/>
        <a:lstStyle/>
        <a:p>
          <a:endParaRPr lang="pt-BR"/>
        </a:p>
      </dgm:t>
    </dgm:pt>
    <dgm:pt modelId="{77279B3B-038B-43A5-8156-74BFD7CDC448}" type="sibTrans" cxnId="{A8960A6A-61ED-4ED9-9276-85BA4E3C2C98}">
      <dgm:prSet/>
      <dgm:spPr/>
      <dgm:t>
        <a:bodyPr/>
        <a:lstStyle/>
        <a:p>
          <a:endParaRPr lang="pt-BR"/>
        </a:p>
      </dgm:t>
    </dgm:pt>
    <dgm:pt modelId="{CBF611B0-3AA3-459F-8E50-A156C4555BB6}">
      <dgm:prSet phldrT="[Texto]"/>
      <dgm:spPr>
        <a:solidFill>
          <a:srgbClr val="C00000"/>
        </a:solidFill>
      </dgm:spPr>
      <dgm:t>
        <a:bodyPr/>
        <a:lstStyle/>
        <a:p>
          <a:r>
            <a:rPr lang="pt-BR" b="1" u="sng"/>
            <a:t>Y: Informações do Plano e Técnicas Referente às Coberturas Contratadas </a:t>
          </a:r>
          <a:r>
            <a:rPr lang="pt-BR"/>
            <a:t>- Cardinalidade [0..N]</a:t>
          </a:r>
        </a:p>
      </dgm:t>
    </dgm:pt>
    <dgm:pt modelId="{2AE34950-4982-468D-AE62-2FCB004F1B33}" type="parTrans" cxnId="{F15F37C9-9A4A-42DB-8384-9DE44A60AA4D}">
      <dgm:prSet/>
      <dgm:spPr/>
      <dgm:t>
        <a:bodyPr/>
        <a:lstStyle/>
        <a:p>
          <a:endParaRPr lang="pt-BR"/>
        </a:p>
      </dgm:t>
    </dgm:pt>
    <dgm:pt modelId="{942B4D4E-80BB-44E9-83A6-48A0E68D2E88}" type="sibTrans" cxnId="{F15F37C9-9A4A-42DB-8384-9DE44A60AA4D}">
      <dgm:prSet/>
      <dgm:spPr/>
      <dgm:t>
        <a:bodyPr/>
        <a:lstStyle/>
        <a:p>
          <a:endParaRPr lang="pt-BR"/>
        </a:p>
      </dgm:t>
    </dgm:pt>
    <dgm:pt modelId="{8178DD8B-D6D9-4AA0-8996-D68F49CB43F0}">
      <dgm:prSet phldrT="[Texto]"/>
      <dgm:spPr>
        <a:solidFill>
          <a:srgbClr val="00B050"/>
        </a:solidFill>
      </dgm:spPr>
      <dgm:t>
        <a:bodyPr/>
        <a:lstStyle/>
        <a:p>
          <a:r>
            <a:rPr lang="pt-BR" b="1" u="sng"/>
            <a:t>V: Dados do Contrato</a:t>
          </a:r>
          <a:r>
            <a:rPr lang="pt-BR"/>
            <a:t> - Cardinalidade [0...1]</a:t>
          </a:r>
        </a:p>
      </dgm:t>
    </dgm:pt>
    <dgm:pt modelId="{7B756AF5-D572-4E00-83DF-8E1CC26FD2A5}" type="parTrans" cxnId="{8AA25658-E9D7-465B-9368-1B69D830A227}">
      <dgm:prSet/>
      <dgm:spPr/>
      <dgm:t>
        <a:bodyPr/>
        <a:lstStyle/>
        <a:p>
          <a:endParaRPr lang="pt-BR"/>
        </a:p>
      </dgm:t>
    </dgm:pt>
    <dgm:pt modelId="{B7A5CC8B-DDCB-4DA2-8F37-920B622D1DBA}" type="sibTrans" cxnId="{8AA25658-E9D7-465B-9368-1B69D830A227}">
      <dgm:prSet/>
      <dgm:spPr/>
      <dgm:t>
        <a:bodyPr/>
        <a:lstStyle/>
        <a:p>
          <a:endParaRPr lang="pt-BR"/>
        </a:p>
      </dgm:t>
    </dgm:pt>
    <dgm:pt modelId="{112EB1A0-F09F-4BAB-9301-9A2F209116A8}">
      <dgm:prSet phldrT="[Texto]"/>
      <dgm:spPr>
        <a:solidFill>
          <a:srgbClr val="00B050"/>
        </a:solidFill>
      </dgm:spPr>
      <dgm:t>
        <a:bodyPr/>
        <a:lstStyle/>
        <a:p>
          <a:r>
            <a:rPr lang="pt-BR" b="1" u="sng"/>
            <a:t>R: Contribuição total</a:t>
          </a:r>
          <a:r>
            <a:rPr lang="pt-BR"/>
            <a:t> - Cardinalidade [0..1]</a:t>
          </a:r>
        </a:p>
      </dgm:t>
    </dgm:pt>
    <dgm:pt modelId="{146FF82A-3421-4F58-A0F0-6FB430835DFD}" type="parTrans" cxnId="{CC03348D-B847-4908-90FD-EF7CB4017985}">
      <dgm:prSet/>
      <dgm:spPr/>
      <dgm:t>
        <a:bodyPr/>
        <a:lstStyle/>
        <a:p>
          <a:endParaRPr lang="pt-BR"/>
        </a:p>
      </dgm:t>
    </dgm:pt>
    <dgm:pt modelId="{BC5E5639-517F-4500-9FB1-09B0583DF692}" type="sibTrans" cxnId="{CC03348D-B847-4908-90FD-EF7CB4017985}">
      <dgm:prSet/>
      <dgm:spPr/>
      <dgm:t>
        <a:bodyPr/>
        <a:lstStyle/>
        <a:p>
          <a:endParaRPr lang="pt-BR"/>
        </a:p>
      </dgm:t>
    </dgm:pt>
    <dgm:pt modelId="{335DFA26-EA65-4073-9D6B-08F03BD03B04}">
      <dgm:prSet phldrT="[Texto]"/>
      <dgm:spPr/>
      <dgm:t>
        <a:bodyPr/>
        <a:lstStyle/>
        <a:p>
          <a:r>
            <a:rPr lang="pt-BR" b="1" u="sng"/>
            <a:t>C: Informações da Franquia</a:t>
          </a:r>
          <a:r>
            <a:rPr lang="pt-BR"/>
            <a:t> - Cardinalidade [0..N]</a:t>
          </a:r>
        </a:p>
      </dgm:t>
    </dgm:pt>
    <dgm:pt modelId="{D4327C86-4AF2-4CFA-A150-D69CF45F6528}" type="parTrans" cxnId="{BDA84DA4-E7BC-4039-9A75-5150FB727C8E}">
      <dgm:prSet/>
      <dgm:spPr/>
      <dgm:t>
        <a:bodyPr/>
        <a:lstStyle/>
        <a:p>
          <a:endParaRPr lang="pt-BR"/>
        </a:p>
      </dgm:t>
    </dgm:pt>
    <dgm:pt modelId="{3174AE36-0E93-4F1C-A8F3-8495F65BFF9A}" type="sibTrans" cxnId="{BDA84DA4-E7BC-4039-9A75-5150FB727C8E}">
      <dgm:prSet/>
      <dgm:spPr/>
      <dgm:t>
        <a:bodyPr/>
        <a:lstStyle/>
        <a:p>
          <a:endParaRPr lang="pt-BR"/>
        </a:p>
      </dgm:t>
    </dgm:pt>
    <dgm:pt modelId="{93FE30AE-1D17-42DF-B140-D9955D61209C}">
      <dgm:prSet phldrT="[Texto]"/>
      <dgm:spPr/>
      <dgm:t>
        <a:bodyPr/>
        <a:lstStyle/>
        <a:p>
          <a:r>
            <a:rPr lang="pt-BR" b="1" u="sng"/>
            <a:t>E: Informações Adicionais da Cobertura</a:t>
          </a:r>
          <a:r>
            <a:rPr lang="pt-BR"/>
            <a:t> - </a:t>
          </a:r>
        </a:p>
        <a:p>
          <a:r>
            <a:rPr lang="pt-BR"/>
            <a:t>Cardinalidade [0..N]</a:t>
          </a:r>
        </a:p>
      </dgm:t>
    </dgm:pt>
    <dgm:pt modelId="{BD1663F7-D889-4057-B12F-86FB6F9E72B0}" type="parTrans" cxnId="{4DE4FAA0-3160-4080-9F5F-C3D90E6E67B7}">
      <dgm:prSet/>
      <dgm:spPr/>
      <dgm:t>
        <a:bodyPr/>
        <a:lstStyle/>
        <a:p>
          <a:endParaRPr lang="pt-BR"/>
        </a:p>
      </dgm:t>
    </dgm:pt>
    <dgm:pt modelId="{455A87A8-B328-4F27-9022-A0C259FCB4BA}" type="sibTrans" cxnId="{4DE4FAA0-3160-4080-9F5F-C3D90E6E67B7}">
      <dgm:prSet/>
      <dgm:spPr/>
      <dgm:t>
        <a:bodyPr/>
        <a:lstStyle/>
        <a:p>
          <a:endParaRPr lang="pt-BR"/>
        </a:p>
      </dgm:t>
    </dgm:pt>
    <dgm:pt modelId="{7090ED43-A7D9-40FC-82B3-48B05785822A}">
      <dgm:prSet phldrT="[Texto]"/>
      <dgm:spPr/>
      <dgm:t>
        <a:bodyPr/>
        <a:lstStyle/>
        <a:p>
          <a:r>
            <a:rPr lang="pt-BR" b="1" u="sng"/>
            <a:t>Q: Ramo de Pessoas</a:t>
          </a:r>
          <a:r>
            <a:rPr lang="pt-BR"/>
            <a:t> - Cardinalidade [0..1]</a:t>
          </a:r>
        </a:p>
      </dgm:t>
    </dgm:pt>
    <dgm:pt modelId="{4ACBAAEC-F97B-46D1-A1B0-BD0FE802E8CD}" type="parTrans" cxnId="{510B22F3-BFA7-45B7-BBB7-ACB6B0CDE8BA}">
      <dgm:prSet/>
      <dgm:spPr/>
      <dgm:t>
        <a:bodyPr/>
        <a:lstStyle/>
        <a:p>
          <a:endParaRPr lang="pt-BR"/>
        </a:p>
      </dgm:t>
    </dgm:pt>
    <dgm:pt modelId="{B65FA0F4-B8B7-4815-82AD-567C1FE68E6D}" type="sibTrans" cxnId="{510B22F3-BFA7-45B7-BBB7-ACB6B0CDE8BA}">
      <dgm:prSet/>
      <dgm:spPr/>
      <dgm:t>
        <a:bodyPr/>
        <a:lstStyle/>
        <a:p>
          <a:endParaRPr lang="pt-BR"/>
        </a:p>
      </dgm:t>
    </dgm:pt>
    <dgm:pt modelId="{A36E5667-8AF1-4088-A3D2-3C9ECAD6B7FC}">
      <dgm:prSet phldrT="[Texto]"/>
      <dgm:spPr>
        <a:solidFill>
          <a:srgbClr val="00B050"/>
        </a:solidFill>
      </dgm:spPr>
      <dgm:t>
        <a:bodyPr/>
        <a:lstStyle/>
        <a:p>
          <a:r>
            <a:rPr lang="pt-BR" b="1" u="sng"/>
            <a:t>W: Cobertura Previdência </a:t>
          </a:r>
          <a:r>
            <a:rPr lang="pt-BR"/>
            <a:t>- Cardinalidade [0..N]</a:t>
          </a:r>
        </a:p>
      </dgm:t>
    </dgm:pt>
    <dgm:pt modelId="{62C9914C-5E47-45CA-8406-4F0972E2B3DB}" type="parTrans" cxnId="{8625AC2C-6E6D-4EE6-9E1A-015E0917BD1E}">
      <dgm:prSet/>
      <dgm:spPr/>
      <dgm:t>
        <a:bodyPr/>
        <a:lstStyle/>
        <a:p>
          <a:endParaRPr lang="pt-BR"/>
        </a:p>
      </dgm:t>
    </dgm:pt>
    <dgm:pt modelId="{813089AA-F979-41B9-99EC-2D0AE4D1DEF2}" type="sibTrans" cxnId="{8625AC2C-6E6D-4EE6-9E1A-015E0917BD1E}">
      <dgm:prSet/>
      <dgm:spPr/>
      <dgm:t>
        <a:bodyPr/>
        <a:lstStyle/>
        <a:p>
          <a:endParaRPr lang="pt-BR"/>
        </a:p>
      </dgm:t>
    </dgm:pt>
    <dgm:pt modelId="{F9A1B841-31BF-4C7C-B4FE-125CA73F64AB}" type="pres">
      <dgm:prSet presAssocID="{EA002893-040E-4A4B-83DA-FE7BEF7A4B53}" presName="hierChild1" presStyleCnt="0">
        <dgm:presLayoutVars>
          <dgm:orgChart val="1"/>
          <dgm:chPref val="1"/>
          <dgm:dir/>
          <dgm:animOne val="branch"/>
          <dgm:animLvl val="lvl"/>
          <dgm:resizeHandles/>
        </dgm:presLayoutVars>
      </dgm:prSet>
      <dgm:spPr/>
    </dgm:pt>
    <dgm:pt modelId="{C1C84ADD-5D62-4D06-8567-32A70487508D}" type="pres">
      <dgm:prSet presAssocID="{60257331-2462-4D8C-BB63-69E510E2E57B}" presName="hierRoot1" presStyleCnt="0">
        <dgm:presLayoutVars>
          <dgm:hierBranch val="init"/>
        </dgm:presLayoutVars>
      </dgm:prSet>
      <dgm:spPr/>
    </dgm:pt>
    <dgm:pt modelId="{29149DB8-290F-4B15-B285-DB645E0760AD}" type="pres">
      <dgm:prSet presAssocID="{60257331-2462-4D8C-BB63-69E510E2E57B}" presName="rootComposite1" presStyleCnt="0"/>
      <dgm:spPr/>
    </dgm:pt>
    <dgm:pt modelId="{5037482A-49A5-45AC-AA80-71EBEAA265CF}" type="pres">
      <dgm:prSet presAssocID="{60257331-2462-4D8C-BB63-69E510E2E57B}" presName="rootText1" presStyleLbl="node0" presStyleIdx="0" presStyleCnt="1" custLinFactY="-777582" custLinFactNeighborX="-20" custLinFactNeighborY="-800000">
        <dgm:presLayoutVars>
          <dgm:chPref val="3"/>
        </dgm:presLayoutVars>
      </dgm:prSet>
      <dgm:spPr/>
    </dgm:pt>
    <dgm:pt modelId="{DFD92536-89B0-4001-934F-E8AA717CB214}" type="pres">
      <dgm:prSet presAssocID="{60257331-2462-4D8C-BB63-69E510E2E57B}" presName="rootConnector1" presStyleLbl="node1" presStyleIdx="0" presStyleCnt="0"/>
      <dgm:spPr/>
    </dgm:pt>
    <dgm:pt modelId="{B127AC88-AD6C-4A2C-B492-A0D82CEE190C}" type="pres">
      <dgm:prSet presAssocID="{60257331-2462-4D8C-BB63-69E510E2E57B}" presName="hierChild2" presStyleCnt="0"/>
      <dgm:spPr/>
    </dgm:pt>
    <dgm:pt modelId="{5020022A-EB5A-4CBB-9D7A-026E24F96CCC}" type="pres">
      <dgm:prSet presAssocID="{99569ED8-4E08-4087-9D0D-2A8CE357635A}" presName="Name37" presStyleLbl="parChTrans1D2" presStyleIdx="0" presStyleCnt="15"/>
      <dgm:spPr/>
    </dgm:pt>
    <dgm:pt modelId="{F0F0D9B9-70E5-4B4C-A0E7-9FC1E43A0A73}" type="pres">
      <dgm:prSet presAssocID="{6803B033-1B01-4B16-88DD-484603E27642}" presName="hierRoot2" presStyleCnt="0">
        <dgm:presLayoutVars>
          <dgm:hierBranch val="init"/>
        </dgm:presLayoutVars>
      </dgm:prSet>
      <dgm:spPr/>
    </dgm:pt>
    <dgm:pt modelId="{699FB545-91C8-4524-BE16-147E35CB4A68}" type="pres">
      <dgm:prSet presAssocID="{6803B033-1B01-4B16-88DD-484603E27642}" presName="rootComposite" presStyleCnt="0"/>
      <dgm:spPr/>
    </dgm:pt>
    <dgm:pt modelId="{81390567-1494-4339-9F43-4CD4E3F20A32}" type="pres">
      <dgm:prSet presAssocID="{6803B033-1B01-4B16-88DD-484603E27642}" presName="rootText" presStyleLbl="node2" presStyleIdx="0" presStyleCnt="14" custLinFactY="-682735" custLinFactNeighborX="2273" custLinFactNeighborY="-700000">
        <dgm:presLayoutVars>
          <dgm:chPref val="3"/>
        </dgm:presLayoutVars>
      </dgm:prSet>
      <dgm:spPr/>
    </dgm:pt>
    <dgm:pt modelId="{57EF1E7D-EF04-4625-B190-66BB38B72FA9}" type="pres">
      <dgm:prSet presAssocID="{6803B033-1B01-4B16-88DD-484603E27642}" presName="rootConnector" presStyleLbl="node2" presStyleIdx="0" presStyleCnt="14"/>
      <dgm:spPr/>
    </dgm:pt>
    <dgm:pt modelId="{7586C9EB-6D94-4703-AF7B-22D18E8BE522}" type="pres">
      <dgm:prSet presAssocID="{6803B033-1B01-4B16-88DD-484603E27642}" presName="hierChild4" presStyleCnt="0"/>
      <dgm:spPr/>
    </dgm:pt>
    <dgm:pt modelId="{4024C94C-D593-4393-A244-AB70854F0612}" type="pres">
      <dgm:prSet presAssocID="{6803B033-1B01-4B16-88DD-484603E27642}" presName="hierChild5" presStyleCnt="0"/>
      <dgm:spPr/>
    </dgm:pt>
    <dgm:pt modelId="{FA0C0149-5512-4134-AD07-EB8B639B6B9D}" type="pres">
      <dgm:prSet presAssocID="{854DF5CA-24C5-4959-8381-B55D8B734A5A}" presName="Name37" presStyleLbl="parChTrans1D2" presStyleIdx="1" presStyleCnt="15"/>
      <dgm:spPr/>
    </dgm:pt>
    <dgm:pt modelId="{B368675F-8B92-49E4-A29D-E7605779A048}" type="pres">
      <dgm:prSet presAssocID="{6B1C72FD-457D-45B6-8D19-12B140C2F86A}" presName="hierRoot2" presStyleCnt="0">
        <dgm:presLayoutVars>
          <dgm:hierBranch val="init"/>
        </dgm:presLayoutVars>
      </dgm:prSet>
      <dgm:spPr/>
    </dgm:pt>
    <dgm:pt modelId="{5352419D-CAA5-4AD1-8589-5495071BDE07}" type="pres">
      <dgm:prSet presAssocID="{6B1C72FD-457D-45B6-8D19-12B140C2F86A}" presName="rootComposite" presStyleCnt="0"/>
      <dgm:spPr/>
    </dgm:pt>
    <dgm:pt modelId="{A8A206F0-52FD-4001-8BDF-1B992BC54C71}" type="pres">
      <dgm:prSet presAssocID="{6B1C72FD-457D-45B6-8D19-12B140C2F86A}" presName="rootText" presStyleLbl="node2" presStyleIdx="1" presStyleCnt="14" custLinFactY="-682735" custLinFactNeighborX="2272" custLinFactNeighborY="-700000">
        <dgm:presLayoutVars>
          <dgm:chPref val="3"/>
        </dgm:presLayoutVars>
      </dgm:prSet>
      <dgm:spPr/>
    </dgm:pt>
    <dgm:pt modelId="{3C4A8392-3B59-4B92-9D37-DFFAEDCA59E6}" type="pres">
      <dgm:prSet presAssocID="{6B1C72FD-457D-45B6-8D19-12B140C2F86A}" presName="rootConnector" presStyleLbl="node2" presStyleIdx="1" presStyleCnt="14"/>
      <dgm:spPr/>
    </dgm:pt>
    <dgm:pt modelId="{CF5DBFB3-9E1D-4471-BE4B-F64E36B27611}" type="pres">
      <dgm:prSet presAssocID="{6B1C72FD-457D-45B6-8D19-12B140C2F86A}" presName="hierChild4" presStyleCnt="0"/>
      <dgm:spPr/>
    </dgm:pt>
    <dgm:pt modelId="{5DCBDB5F-2A4E-492C-AC58-D451F025E0E9}" type="pres">
      <dgm:prSet presAssocID="{6B1C72FD-457D-45B6-8D19-12B140C2F86A}" presName="hierChild5" presStyleCnt="0"/>
      <dgm:spPr/>
    </dgm:pt>
    <dgm:pt modelId="{745350F7-5F6C-42C2-8F06-18A404EDE073}" type="pres">
      <dgm:prSet presAssocID="{313B76F7-FD60-4E04-BFC1-7C71D4003DBE}" presName="Name37" presStyleLbl="parChTrans1D2" presStyleIdx="2" presStyleCnt="15"/>
      <dgm:spPr/>
    </dgm:pt>
    <dgm:pt modelId="{5BDBFE40-430D-4A93-8402-5C236C1628A3}" type="pres">
      <dgm:prSet presAssocID="{E92F4F65-99AD-41EE-83C5-9FCF5C3E44F5}" presName="hierRoot2" presStyleCnt="0">
        <dgm:presLayoutVars>
          <dgm:hierBranch val="init"/>
        </dgm:presLayoutVars>
      </dgm:prSet>
      <dgm:spPr/>
    </dgm:pt>
    <dgm:pt modelId="{465C1519-739D-4D6A-8C8E-3C5B166B9A4E}" type="pres">
      <dgm:prSet presAssocID="{E92F4F65-99AD-41EE-83C5-9FCF5C3E44F5}" presName="rootComposite" presStyleCnt="0"/>
      <dgm:spPr/>
    </dgm:pt>
    <dgm:pt modelId="{5412E005-D4CB-4FF9-8FA9-6AA30CEADA0A}" type="pres">
      <dgm:prSet presAssocID="{E92F4F65-99AD-41EE-83C5-9FCF5C3E44F5}" presName="rootText" presStyleLbl="node2" presStyleIdx="2" presStyleCnt="14" custLinFactY="-682735" custLinFactNeighborX="2272" custLinFactNeighborY="-700000">
        <dgm:presLayoutVars>
          <dgm:chPref val="3"/>
        </dgm:presLayoutVars>
      </dgm:prSet>
      <dgm:spPr/>
    </dgm:pt>
    <dgm:pt modelId="{BF1EB11B-A36C-4FF6-B35E-7351DE68138B}" type="pres">
      <dgm:prSet presAssocID="{E92F4F65-99AD-41EE-83C5-9FCF5C3E44F5}" presName="rootConnector" presStyleLbl="node2" presStyleIdx="2" presStyleCnt="14"/>
      <dgm:spPr/>
    </dgm:pt>
    <dgm:pt modelId="{D08C3826-99D9-4582-AF6E-21B094A505CF}" type="pres">
      <dgm:prSet presAssocID="{E92F4F65-99AD-41EE-83C5-9FCF5C3E44F5}" presName="hierChild4" presStyleCnt="0"/>
      <dgm:spPr/>
    </dgm:pt>
    <dgm:pt modelId="{A92730AE-5F62-4530-BA6B-A78D8C6B1417}" type="pres">
      <dgm:prSet presAssocID="{E92F4F65-99AD-41EE-83C5-9FCF5C3E44F5}" presName="hierChild5" presStyleCnt="0"/>
      <dgm:spPr/>
    </dgm:pt>
    <dgm:pt modelId="{F0BE4E7C-4051-4561-897D-A1898D351E79}" type="pres">
      <dgm:prSet presAssocID="{AB540BA5-189E-4328-BD57-217E39781E46}" presName="Name37" presStyleLbl="parChTrans1D2" presStyleIdx="3" presStyleCnt="15"/>
      <dgm:spPr/>
    </dgm:pt>
    <dgm:pt modelId="{A64B80CB-B9A0-457E-A1CD-9970EDB98668}" type="pres">
      <dgm:prSet presAssocID="{BCFE2CEB-A110-4146-A918-BADBF7C3E5F5}" presName="hierRoot2" presStyleCnt="0">
        <dgm:presLayoutVars>
          <dgm:hierBranch val="init"/>
        </dgm:presLayoutVars>
      </dgm:prSet>
      <dgm:spPr/>
    </dgm:pt>
    <dgm:pt modelId="{7258FD01-BEB5-451C-90E0-C218581F8971}" type="pres">
      <dgm:prSet presAssocID="{BCFE2CEB-A110-4146-A918-BADBF7C3E5F5}" presName="rootComposite" presStyleCnt="0"/>
      <dgm:spPr/>
    </dgm:pt>
    <dgm:pt modelId="{22A6FDAB-3788-44EA-8AD0-7CFC46F35C64}" type="pres">
      <dgm:prSet presAssocID="{BCFE2CEB-A110-4146-A918-BADBF7C3E5F5}" presName="rootText" presStyleLbl="node2" presStyleIdx="3" presStyleCnt="14" custLinFactY="-682735" custLinFactNeighborX="2272" custLinFactNeighborY="-700000">
        <dgm:presLayoutVars>
          <dgm:chPref val="3"/>
        </dgm:presLayoutVars>
      </dgm:prSet>
      <dgm:spPr/>
    </dgm:pt>
    <dgm:pt modelId="{EA206936-C46E-4D99-AB77-9CE2A6AD7453}" type="pres">
      <dgm:prSet presAssocID="{BCFE2CEB-A110-4146-A918-BADBF7C3E5F5}" presName="rootConnector" presStyleLbl="node2" presStyleIdx="3" presStyleCnt="14"/>
      <dgm:spPr/>
    </dgm:pt>
    <dgm:pt modelId="{3C7B8EB9-1C65-4A8A-9A3C-96AA84F3D5C4}" type="pres">
      <dgm:prSet presAssocID="{BCFE2CEB-A110-4146-A918-BADBF7C3E5F5}" presName="hierChild4" presStyleCnt="0"/>
      <dgm:spPr/>
    </dgm:pt>
    <dgm:pt modelId="{8D735BAC-B761-4110-B207-CDCC233AAFE0}" type="pres">
      <dgm:prSet presAssocID="{BCFE2CEB-A110-4146-A918-BADBF7C3E5F5}" presName="hierChild5" presStyleCnt="0"/>
      <dgm:spPr/>
    </dgm:pt>
    <dgm:pt modelId="{F1E21EF1-C500-470A-86F4-FDB24AECD614}" type="pres">
      <dgm:prSet presAssocID="{99703124-5E1F-4C0B-AA87-70520B3A4244}" presName="Name37" presStyleLbl="parChTrans1D2" presStyleIdx="4" presStyleCnt="15"/>
      <dgm:spPr/>
    </dgm:pt>
    <dgm:pt modelId="{07252E20-B103-4F4E-B624-39BCF1D8E066}" type="pres">
      <dgm:prSet presAssocID="{DF175114-22A6-4744-9714-F783E3A28F66}" presName="hierRoot2" presStyleCnt="0">
        <dgm:presLayoutVars>
          <dgm:hierBranch val="init"/>
        </dgm:presLayoutVars>
      </dgm:prSet>
      <dgm:spPr/>
    </dgm:pt>
    <dgm:pt modelId="{8D29B2B7-4C5B-4186-8B33-6D5B45595B77}" type="pres">
      <dgm:prSet presAssocID="{DF175114-22A6-4744-9714-F783E3A28F66}" presName="rootComposite" presStyleCnt="0"/>
      <dgm:spPr/>
    </dgm:pt>
    <dgm:pt modelId="{E20E60EA-0031-4954-817D-EDE52B6F6D3D}" type="pres">
      <dgm:prSet presAssocID="{DF175114-22A6-4744-9714-F783E3A28F66}" presName="rootText" presStyleLbl="node2" presStyleIdx="4" presStyleCnt="14" custLinFactY="-682735" custLinFactNeighborX="2272" custLinFactNeighborY="-700000">
        <dgm:presLayoutVars>
          <dgm:chPref val="3"/>
        </dgm:presLayoutVars>
      </dgm:prSet>
      <dgm:spPr/>
    </dgm:pt>
    <dgm:pt modelId="{7EFDA518-EA08-4AE5-B710-CBD62E3DF95B}" type="pres">
      <dgm:prSet presAssocID="{DF175114-22A6-4744-9714-F783E3A28F66}" presName="rootConnector" presStyleLbl="node2" presStyleIdx="4" presStyleCnt="14"/>
      <dgm:spPr/>
    </dgm:pt>
    <dgm:pt modelId="{E69ADE8D-74C6-44F1-BE19-DA2D43D07A46}" type="pres">
      <dgm:prSet presAssocID="{DF175114-22A6-4744-9714-F783E3A28F66}" presName="hierChild4" presStyleCnt="0"/>
      <dgm:spPr/>
    </dgm:pt>
    <dgm:pt modelId="{28CA59BA-E890-4F75-A6C4-537ECA69055A}" type="pres">
      <dgm:prSet presAssocID="{DF175114-22A6-4744-9714-F783E3A28F66}" presName="hierChild5" presStyleCnt="0"/>
      <dgm:spPr/>
    </dgm:pt>
    <dgm:pt modelId="{6DD26164-6185-47CE-BEBD-5BD89526A5B0}" type="pres">
      <dgm:prSet presAssocID="{976D31CC-6EA2-40BF-8AD7-0F69A5ED4968}" presName="Name37" presStyleLbl="parChTrans1D2" presStyleIdx="5" presStyleCnt="15"/>
      <dgm:spPr/>
    </dgm:pt>
    <dgm:pt modelId="{F00ACE36-0E91-41AD-9840-4BBD98D3C3A8}" type="pres">
      <dgm:prSet presAssocID="{3997C4C2-3351-4415-8CF1-F23EC75387C9}" presName="hierRoot2" presStyleCnt="0">
        <dgm:presLayoutVars>
          <dgm:hierBranch val="init"/>
        </dgm:presLayoutVars>
      </dgm:prSet>
      <dgm:spPr/>
    </dgm:pt>
    <dgm:pt modelId="{944001F3-0CA9-4B3E-A6D4-30B3C06F5157}" type="pres">
      <dgm:prSet presAssocID="{3997C4C2-3351-4415-8CF1-F23EC75387C9}" presName="rootComposite" presStyleCnt="0"/>
      <dgm:spPr/>
    </dgm:pt>
    <dgm:pt modelId="{1A949717-A0C4-40FA-8FF7-BBEB25A38A48}" type="pres">
      <dgm:prSet presAssocID="{3997C4C2-3351-4415-8CF1-F23EC75387C9}" presName="rootText" presStyleLbl="node2" presStyleIdx="5" presStyleCnt="14" custLinFactY="-682735" custLinFactNeighborX="2272" custLinFactNeighborY="-700000">
        <dgm:presLayoutVars>
          <dgm:chPref val="3"/>
        </dgm:presLayoutVars>
      </dgm:prSet>
      <dgm:spPr/>
    </dgm:pt>
    <dgm:pt modelId="{BA279484-86BD-4DD2-9D86-E99876E9383A}" type="pres">
      <dgm:prSet presAssocID="{3997C4C2-3351-4415-8CF1-F23EC75387C9}" presName="rootConnector" presStyleLbl="node2" presStyleIdx="5" presStyleCnt="14"/>
      <dgm:spPr/>
    </dgm:pt>
    <dgm:pt modelId="{5767B55F-9EEF-4A59-8F73-7309D84CDB6D}" type="pres">
      <dgm:prSet presAssocID="{3997C4C2-3351-4415-8CF1-F23EC75387C9}" presName="hierChild4" presStyleCnt="0"/>
      <dgm:spPr/>
    </dgm:pt>
    <dgm:pt modelId="{8071E53F-0A4F-4E5A-95BB-33C6AF3B2095}" type="pres">
      <dgm:prSet presAssocID="{3997C4C2-3351-4415-8CF1-F23EC75387C9}" presName="hierChild5" presStyleCnt="0"/>
      <dgm:spPr/>
    </dgm:pt>
    <dgm:pt modelId="{4A084D29-B2D7-4F06-A5FB-31E1E977A0A0}" type="pres">
      <dgm:prSet presAssocID="{F1F851AB-16D8-436E-9FC3-209ABBF75108}" presName="Name37" presStyleLbl="parChTrans1D2" presStyleIdx="6" presStyleCnt="15"/>
      <dgm:spPr/>
    </dgm:pt>
    <dgm:pt modelId="{77B74043-3195-4CB0-91C8-5A47CBE84B42}" type="pres">
      <dgm:prSet presAssocID="{FB6AEF17-C678-4148-A85A-2FFD494991D0}" presName="hierRoot2" presStyleCnt="0">
        <dgm:presLayoutVars>
          <dgm:hierBranch val="init"/>
        </dgm:presLayoutVars>
      </dgm:prSet>
      <dgm:spPr/>
    </dgm:pt>
    <dgm:pt modelId="{A1017848-B3B3-4580-8ED9-3592546563E0}" type="pres">
      <dgm:prSet presAssocID="{FB6AEF17-C678-4148-A85A-2FFD494991D0}" presName="rootComposite" presStyleCnt="0"/>
      <dgm:spPr/>
    </dgm:pt>
    <dgm:pt modelId="{F848DA39-932C-4EAE-9061-3C2EA13D6E39}" type="pres">
      <dgm:prSet presAssocID="{FB6AEF17-C678-4148-A85A-2FFD494991D0}" presName="rootText" presStyleLbl="node2" presStyleIdx="6" presStyleCnt="14" custLinFactY="-682735" custLinFactNeighborX="2272" custLinFactNeighborY="-700000">
        <dgm:presLayoutVars>
          <dgm:chPref val="3"/>
        </dgm:presLayoutVars>
      </dgm:prSet>
      <dgm:spPr/>
    </dgm:pt>
    <dgm:pt modelId="{C1D800B7-9E4C-4B65-BB3E-CC05FBB21520}" type="pres">
      <dgm:prSet presAssocID="{FB6AEF17-C678-4148-A85A-2FFD494991D0}" presName="rootConnector" presStyleLbl="node2" presStyleIdx="6" presStyleCnt="14"/>
      <dgm:spPr/>
    </dgm:pt>
    <dgm:pt modelId="{EC2D2852-9395-425A-BEB3-8A1A176BD9F6}" type="pres">
      <dgm:prSet presAssocID="{FB6AEF17-C678-4148-A85A-2FFD494991D0}" presName="hierChild4" presStyleCnt="0"/>
      <dgm:spPr/>
    </dgm:pt>
    <dgm:pt modelId="{910C248E-1F21-415E-8599-2EFD73E7E036}" type="pres">
      <dgm:prSet presAssocID="{FB6AEF17-C678-4148-A85A-2FFD494991D0}" presName="hierChild5" presStyleCnt="0"/>
      <dgm:spPr/>
    </dgm:pt>
    <dgm:pt modelId="{AB4148F2-0248-4A86-9B2B-EC272EAE9F25}" type="pres">
      <dgm:prSet presAssocID="{67F5AC63-A29E-4177-8A8C-371BE699343E}" presName="Name37" presStyleLbl="parChTrans1D2" presStyleIdx="7" presStyleCnt="15"/>
      <dgm:spPr/>
    </dgm:pt>
    <dgm:pt modelId="{F462E2AC-04F9-45BC-A249-B456BE96988D}" type="pres">
      <dgm:prSet presAssocID="{78D34575-27B9-42CF-B5A7-D5E19EE25CC4}" presName="hierRoot2" presStyleCnt="0">
        <dgm:presLayoutVars>
          <dgm:hierBranch val="init"/>
        </dgm:presLayoutVars>
      </dgm:prSet>
      <dgm:spPr/>
    </dgm:pt>
    <dgm:pt modelId="{5CF0DD29-6552-4B20-B7C9-B7C93EAC1B1D}" type="pres">
      <dgm:prSet presAssocID="{78D34575-27B9-42CF-B5A7-D5E19EE25CC4}" presName="rootComposite" presStyleCnt="0"/>
      <dgm:spPr/>
    </dgm:pt>
    <dgm:pt modelId="{123DD129-A1E8-4DCC-9F61-CADD54D7E01C}" type="pres">
      <dgm:prSet presAssocID="{78D34575-27B9-42CF-B5A7-D5E19EE25CC4}" presName="rootText" presStyleLbl="node2" presStyleIdx="7" presStyleCnt="14" custLinFactY="-682735" custLinFactNeighborX="2272" custLinFactNeighborY="-700000">
        <dgm:presLayoutVars>
          <dgm:chPref val="3"/>
        </dgm:presLayoutVars>
      </dgm:prSet>
      <dgm:spPr/>
    </dgm:pt>
    <dgm:pt modelId="{BEB242CD-5B85-4CDE-864F-F4B80DA6BDCE}" type="pres">
      <dgm:prSet presAssocID="{78D34575-27B9-42CF-B5A7-D5E19EE25CC4}" presName="rootConnector" presStyleLbl="node2" presStyleIdx="7" presStyleCnt="14"/>
      <dgm:spPr/>
    </dgm:pt>
    <dgm:pt modelId="{98B37B27-613C-4CA7-82EA-425D98B0A0D9}" type="pres">
      <dgm:prSet presAssocID="{78D34575-27B9-42CF-B5A7-D5E19EE25CC4}" presName="hierChild4" presStyleCnt="0"/>
      <dgm:spPr/>
    </dgm:pt>
    <dgm:pt modelId="{6F5698B0-3FFF-4400-87AB-0F831DD20D98}" type="pres">
      <dgm:prSet presAssocID="{9514C809-39B8-4A6E-B8CE-3831FBA212ED}" presName="Name37" presStyleLbl="parChTrans1D3" presStyleIdx="0" presStyleCnt="14"/>
      <dgm:spPr/>
    </dgm:pt>
    <dgm:pt modelId="{4C136D54-3E19-4900-9BE9-7B986ED18620}" type="pres">
      <dgm:prSet presAssocID="{C69D0A93-C843-48C3-8CE5-23E8C4A3ACF0}" presName="hierRoot2" presStyleCnt="0">
        <dgm:presLayoutVars>
          <dgm:hierBranch val="init"/>
        </dgm:presLayoutVars>
      </dgm:prSet>
      <dgm:spPr/>
    </dgm:pt>
    <dgm:pt modelId="{AC6C9917-CC89-4B46-B1B8-AC3A306AE947}" type="pres">
      <dgm:prSet presAssocID="{C69D0A93-C843-48C3-8CE5-23E8C4A3ACF0}" presName="rootComposite" presStyleCnt="0"/>
      <dgm:spPr/>
    </dgm:pt>
    <dgm:pt modelId="{939B379C-4DC5-4E09-B243-776EDDA821F0}" type="pres">
      <dgm:prSet presAssocID="{C69D0A93-C843-48C3-8CE5-23E8C4A3ACF0}" presName="rootText" presStyleLbl="node3" presStyleIdx="0" presStyleCnt="14" custLinFactY="-682735" custLinFactNeighborX="2272" custLinFactNeighborY="-700000">
        <dgm:presLayoutVars>
          <dgm:chPref val="3"/>
        </dgm:presLayoutVars>
      </dgm:prSet>
      <dgm:spPr/>
    </dgm:pt>
    <dgm:pt modelId="{0F3B6C02-FD6C-4681-8805-536DB956612E}" type="pres">
      <dgm:prSet presAssocID="{C69D0A93-C843-48C3-8CE5-23E8C4A3ACF0}" presName="rootConnector" presStyleLbl="node3" presStyleIdx="0" presStyleCnt="14"/>
      <dgm:spPr/>
    </dgm:pt>
    <dgm:pt modelId="{2AA197DE-77C8-4ECF-80B0-E049DAD554CC}" type="pres">
      <dgm:prSet presAssocID="{C69D0A93-C843-48C3-8CE5-23E8C4A3ACF0}" presName="hierChild4" presStyleCnt="0"/>
      <dgm:spPr/>
    </dgm:pt>
    <dgm:pt modelId="{92598A03-20D2-4860-A0F5-234DBED00E98}" type="pres">
      <dgm:prSet presAssocID="{C69D0A93-C843-48C3-8CE5-23E8C4A3ACF0}" presName="hierChild5" presStyleCnt="0"/>
      <dgm:spPr/>
    </dgm:pt>
    <dgm:pt modelId="{F0A01734-26CA-4686-B7A3-26DDBFF9346E}" type="pres">
      <dgm:prSet presAssocID="{78D34575-27B9-42CF-B5A7-D5E19EE25CC4}" presName="hierChild5" presStyleCnt="0"/>
      <dgm:spPr/>
    </dgm:pt>
    <dgm:pt modelId="{9FE69DC1-91DA-40BB-9EDC-184869D67540}" type="pres">
      <dgm:prSet presAssocID="{192FCDBA-DEFB-4AEB-92DA-F71BD95DAC48}" presName="Name37" presStyleLbl="parChTrans1D2" presStyleIdx="8" presStyleCnt="15"/>
      <dgm:spPr/>
    </dgm:pt>
    <dgm:pt modelId="{8B990154-EE14-4F8C-943E-24AF2B95204A}" type="pres">
      <dgm:prSet presAssocID="{EDF82B1E-A89B-4AFE-8608-51C0354B4431}" presName="hierRoot2" presStyleCnt="0">
        <dgm:presLayoutVars>
          <dgm:hierBranch val="init"/>
        </dgm:presLayoutVars>
      </dgm:prSet>
      <dgm:spPr/>
    </dgm:pt>
    <dgm:pt modelId="{13CCB7CA-A04A-44AD-9D83-A915D8E6C350}" type="pres">
      <dgm:prSet presAssocID="{EDF82B1E-A89B-4AFE-8608-51C0354B4431}" presName="rootComposite" presStyleCnt="0"/>
      <dgm:spPr/>
    </dgm:pt>
    <dgm:pt modelId="{3A559B53-46F7-4430-A83B-632BF0A09BA1}" type="pres">
      <dgm:prSet presAssocID="{EDF82B1E-A89B-4AFE-8608-51C0354B4431}" presName="rootText" presStyleLbl="node2" presStyleIdx="8" presStyleCnt="14" custLinFactY="-682735" custLinFactNeighborX="2272" custLinFactNeighborY="-700000">
        <dgm:presLayoutVars>
          <dgm:chPref val="3"/>
        </dgm:presLayoutVars>
      </dgm:prSet>
      <dgm:spPr/>
    </dgm:pt>
    <dgm:pt modelId="{38D55529-C3D2-4640-8A29-CDA8773A102D}" type="pres">
      <dgm:prSet presAssocID="{EDF82B1E-A89B-4AFE-8608-51C0354B4431}" presName="rootConnector" presStyleLbl="node2" presStyleIdx="8" presStyleCnt="14"/>
      <dgm:spPr/>
    </dgm:pt>
    <dgm:pt modelId="{C32BA666-3D1A-4543-8EA7-45C135E8DBB8}" type="pres">
      <dgm:prSet presAssocID="{EDF82B1E-A89B-4AFE-8608-51C0354B4431}" presName="hierChild4" presStyleCnt="0"/>
      <dgm:spPr/>
    </dgm:pt>
    <dgm:pt modelId="{C4482C08-BE31-4D35-90F4-523E5166B1CF}" type="pres">
      <dgm:prSet presAssocID="{56561AA7-014C-4476-B5E4-18F8D8358C24}" presName="Name37" presStyleLbl="parChTrans1D3" presStyleIdx="1" presStyleCnt="14"/>
      <dgm:spPr/>
    </dgm:pt>
    <dgm:pt modelId="{27EEB293-19CC-4584-8578-261F51589504}" type="pres">
      <dgm:prSet presAssocID="{4AB86BD9-8C41-452F-BE32-4E9FDE53440C}" presName="hierRoot2" presStyleCnt="0">
        <dgm:presLayoutVars>
          <dgm:hierBranch val="init"/>
        </dgm:presLayoutVars>
      </dgm:prSet>
      <dgm:spPr/>
    </dgm:pt>
    <dgm:pt modelId="{E78CB5B2-92DB-469A-8B57-E6B9417369B2}" type="pres">
      <dgm:prSet presAssocID="{4AB86BD9-8C41-452F-BE32-4E9FDE53440C}" presName="rootComposite" presStyleCnt="0"/>
      <dgm:spPr/>
    </dgm:pt>
    <dgm:pt modelId="{C128FAAE-2013-46D5-8CC7-2DFBCD59E3E8}" type="pres">
      <dgm:prSet presAssocID="{4AB86BD9-8C41-452F-BE32-4E9FDE53440C}" presName="rootText" presStyleLbl="node3" presStyleIdx="1" presStyleCnt="14" custLinFactY="-682735" custLinFactNeighborX="2272" custLinFactNeighborY="-700000">
        <dgm:presLayoutVars>
          <dgm:chPref val="3"/>
        </dgm:presLayoutVars>
      </dgm:prSet>
      <dgm:spPr/>
    </dgm:pt>
    <dgm:pt modelId="{FDC44F87-5B39-4B26-9D8F-F86A3815D562}" type="pres">
      <dgm:prSet presAssocID="{4AB86BD9-8C41-452F-BE32-4E9FDE53440C}" presName="rootConnector" presStyleLbl="node3" presStyleIdx="1" presStyleCnt="14"/>
      <dgm:spPr/>
    </dgm:pt>
    <dgm:pt modelId="{2C5FC3D0-44BB-441A-A8BC-CE4D573F07AF}" type="pres">
      <dgm:prSet presAssocID="{4AB86BD9-8C41-452F-BE32-4E9FDE53440C}" presName="hierChild4" presStyleCnt="0"/>
      <dgm:spPr/>
    </dgm:pt>
    <dgm:pt modelId="{D5F720A1-EDD4-416A-B189-858967403D13}" type="pres">
      <dgm:prSet presAssocID="{4AB86BD9-8C41-452F-BE32-4E9FDE53440C}" presName="hierChild5" presStyleCnt="0"/>
      <dgm:spPr/>
    </dgm:pt>
    <dgm:pt modelId="{604F205C-71FA-4341-8365-2B28E149F516}" type="pres">
      <dgm:prSet presAssocID="{B1419BF6-BB35-4F11-9DD9-692C2A42D76E}" presName="Name37" presStyleLbl="parChTrans1D3" presStyleIdx="2" presStyleCnt="14"/>
      <dgm:spPr/>
    </dgm:pt>
    <dgm:pt modelId="{A32B2494-2869-4AB0-AFB5-D95CDB21FE20}" type="pres">
      <dgm:prSet presAssocID="{4244839F-F3A8-44DB-8E3D-7C06ED047168}" presName="hierRoot2" presStyleCnt="0">
        <dgm:presLayoutVars>
          <dgm:hierBranch val="init"/>
        </dgm:presLayoutVars>
      </dgm:prSet>
      <dgm:spPr/>
    </dgm:pt>
    <dgm:pt modelId="{99DD9657-58D3-4854-978C-51E35D3E8692}" type="pres">
      <dgm:prSet presAssocID="{4244839F-F3A8-44DB-8E3D-7C06ED047168}" presName="rootComposite" presStyleCnt="0"/>
      <dgm:spPr/>
    </dgm:pt>
    <dgm:pt modelId="{F24421F9-7888-4D60-8192-5EE6581A5B40}" type="pres">
      <dgm:prSet presAssocID="{4244839F-F3A8-44DB-8E3D-7C06ED047168}" presName="rootText" presStyleLbl="node3" presStyleIdx="2" presStyleCnt="14" custLinFactY="-682735" custLinFactNeighborX="2272" custLinFactNeighborY="-700000">
        <dgm:presLayoutVars>
          <dgm:chPref val="3"/>
        </dgm:presLayoutVars>
      </dgm:prSet>
      <dgm:spPr/>
    </dgm:pt>
    <dgm:pt modelId="{AAF8A038-FEDC-4139-8900-D0CC0175AAA8}" type="pres">
      <dgm:prSet presAssocID="{4244839F-F3A8-44DB-8E3D-7C06ED047168}" presName="rootConnector" presStyleLbl="node3" presStyleIdx="2" presStyleCnt="14"/>
      <dgm:spPr/>
    </dgm:pt>
    <dgm:pt modelId="{6778EE54-CDC9-4571-B8C9-89842F48D80E}" type="pres">
      <dgm:prSet presAssocID="{4244839F-F3A8-44DB-8E3D-7C06ED047168}" presName="hierChild4" presStyleCnt="0"/>
      <dgm:spPr/>
    </dgm:pt>
    <dgm:pt modelId="{82DA05C2-B30B-4AA4-9763-FA86989FEE06}" type="pres">
      <dgm:prSet presAssocID="{4244839F-F3A8-44DB-8E3D-7C06ED047168}" presName="hierChild5" presStyleCnt="0"/>
      <dgm:spPr/>
    </dgm:pt>
    <dgm:pt modelId="{DB38EEAD-66EE-4F59-94AC-142254CDD9E2}" type="pres">
      <dgm:prSet presAssocID="{4F67EFE6-3A89-431D-9EA0-3C875BAA5F61}" presName="Name37" presStyleLbl="parChTrans1D3" presStyleIdx="3" presStyleCnt="14"/>
      <dgm:spPr/>
    </dgm:pt>
    <dgm:pt modelId="{53C65E0F-56DA-454E-A55B-161D12BF8BD4}" type="pres">
      <dgm:prSet presAssocID="{5DD07F87-C780-4DEC-8948-214F82F84DB5}" presName="hierRoot2" presStyleCnt="0">
        <dgm:presLayoutVars>
          <dgm:hierBranch val="init"/>
        </dgm:presLayoutVars>
      </dgm:prSet>
      <dgm:spPr/>
    </dgm:pt>
    <dgm:pt modelId="{92FEDFBC-339D-477E-8751-3B21E3FCCD68}" type="pres">
      <dgm:prSet presAssocID="{5DD07F87-C780-4DEC-8948-214F82F84DB5}" presName="rootComposite" presStyleCnt="0"/>
      <dgm:spPr/>
    </dgm:pt>
    <dgm:pt modelId="{199D59F7-1723-42AC-9B37-584FB3E45DCE}" type="pres">
      <dgm:prSet presAssocID="{5DD07F87-C780-4DEC-8948-214F82F84DB5}" presName="rootText" presStyleLbl="node3" presStyleIdx="3" presStyleCnt="14" custLinFactY="-682735" custLinFactNeighborX="2272" custLinFactNeighborY="-700000">
        <dgm:presLayoutVars>
          <dgm:chPref val="3"/>
        </dgm:presLayoutVars>
      </dgm:prSet>
      <dgm:spPr/>
    </dgm:pt>
    <dgm:pt modelId="{FAECC062-FCE4-4885-A088-F85722AC0989}" type="pres">
      <dgm:prSet presAssocID="{5DD07F87-C780-4DEC-8948-214F82F84DB5}" presName="rootConnector" presStyleLbl="node3" presStyleIdx="3" presStyleCnt="14"/>
      <dgm:spPr/>
    </dgm:pt>
    <dgm:pt modelId="{CBB8B459-AC25-40C4-B3EF-3E48F7CC0568}" type="pres">
      <dgm:prSet presAssocID="{5DD07F87-C780-4DEC-8948-214F82F84DB5}" presName="hierChild4" presStyleCnt="0"/>
      <dgm:spPr/>
    </dgm:pt>
    <dgm:pt modelId="{3D0CB87F-2640-48DD-8794-F36BE856ED2A}" type="pres">
      <dgm:prSet presAssocID="{5DD07F87-C780-4DEC-8948-214F82F84DB5}" presName="hierChild5" presStyleCnt="0"/>
      <dgm:spPr/>
    </dgm:pt>
    <dgm:pt modelId="{E65842E9-B503-4D37-BDD4-1D02EA7BF7FE}" type="pres">
      <dgm:prSet presAssocID="{908DFE27-BE54-4855-A0E6-0F26859D2674}" presName="Name37" presStyleLbl="parChTrans1D3" presStyleIdx="4" presStyleCnt="14"/>
      <dgm:spPr/>
    </dgm:pt>
    <dgm:pt modelId="{066AEDE0-E2F5-4BC6-A50A-E7B71A6CEFC1}" type="pres">
      <dgm:prSet presAssocID="{B69E80BC-ED6E-4FA3-8B5E-6C434E4CF764}" presName="hierRoot2" presStyleCnt="0">
        <dgm:presLayoutVars>
          <dgm:hierBranch val="init"/>
        </dgm:presLayoutVars>
      </dgm:prSet>
      <dgm:spPr/>
    </dgm:pt>
    <dgm:pt modelId="{B40E7848-6B09-4E29-B7AA-69722788A104}" type="pres">
      <dgm:prSet presAssocID="{B69E80BC-ED6E-4FA3-8B5E-6C434E4CF764}" presName="rootComposite" presStyleCnt="0"/>
      <dgm:spPr/>
    </dgm:pt>
    <dgm:pt modelId="{D82DA144-4A71-4BAD-A287-66500667500A}" type="pres">
      <dgm:prSet presAssocID="{B69E80BC-ED6E-4FA3-8B5E-6C434E4CF764}" presName="rootText" presStyleLbl="node3" presStyleIdx="4" presStyleCnt="14" custLinFactY="-682735" custLinFactNeighborX="2272" custLinFactNeighborY="-700000">
        <dgm:presLayoutVars>
          <dgm:chPref val="3"/>
        </dgm:presLayoutVars>
      </dgm:prSet>
      <dgm:spPr/>
    </dgm:pt>
    <dgm:pt modelId="{62CFC4E6-73A8-48A1-85F1-8E22D6EE35EA}" type="pres">
      <dgm:prSet presAssocID="{B69E80BC-ED6E-4FA3-8B5E-6C434E4CF764}" presName="rootConnector" presStyleLbl="node3" presStyleIdx="4" presStyleCnt="14"/>
      <dgm:spPr/>
    </dgm:pt>
    <dgm:pt modelId="{CD283927-D431-4080-AB82-D0B2C216DBD8}" type="pres">
      <dgm:prSet presAssocID="{B69E80BC-ED6E-4FA3-8B5E-6C434E4CF764}" presName="hierChild4" presStyleCnt="0"/>
      <dgm:spPr/>
    </dgm:pt>
    <dgm:pt modelId="{450A09A3-7D20-4DB1-ABBE-C7C8D1E939D7}" type="pres">
      <dgm:prSet presAssocID="{B69E80BC-ED6E-4FA3-8B5E-6C434E4CF764}" presName="hierChild5" presStyleCnt="0"/>
      <dgm:spPr/>
    </dgm:pt>
    <dgm:pt modelId="{A5AE59E0-46EB-43A4-A890-588ABDD4C559}" type="pres">
      <dgm:prSet presAssocID="{2CDEDB56-9A31-4EFE-B16E-8F614D739336}" presName="Name37" presStyleLbl="parChTrans1D3" presStyleIdx="5" presStyleCnt="14"/>
      <dgm:spPr/>
    </dgm:pt>
    <dgm:pt modelId="{434ABB3B-CD35-4FD2-A40F-A3C605DCB908}" type="pres">
      <dgm:prSet presAssocID="{0DDAFAEB-72B6-42B7-A4F0-66F3A82FD293}" presName="hierRoot2" presStyleCnt="0">
        <dgm:presLayoutVars>
          <dgm:hierBranch val="init"/>
        </dgm:presLayoutVars>
      </dgm:prSet>
      <dgm:spPr/>
    </dgm:pt>
    <dgm:pt modelId="{31BE0A3D-2729-423F-806D-618100DCCF26}" type="pres">
      <dgm:prSet presAssocID="{0DDAFAEB-72B6-42B7-A4F0-66F3A82FD293}" presName="rootComposite" presStyleCnt="0"/>
      <dgm:spPr/>
    </dgm:pt>
    <dgm:pt modelId="{932F5C92-944B-4F84-8A48-5F4CC9F5DBA1}" type="pres">
      <dgm:prSet presAssocID="{0DDAFAEB-72B6-42B7-A4F0-66F3A82FD293}" presName="rootText" presStyleLbl="node3" presStyleIdx="5" presStyleCnt="14" custLinFactY="-682735" custLinFactNeighborX="2272" custLinFactNeighborY="-700000">
        <dgm:presLayoutVars>
          <dgm:chPref val="3"/>
        </dgm:presLayoutVars>
      </dgm:prSet>
      <dgm:spPr/>
    </dgm:pt>
    <dgm:pt modelId="{BAE4E699-3F81-4A4D-A2C8-5B94251E3616}" type="pres">
      <dgm:prSet presAssocID="{0DDAFAEB-72B6-42B7-A4F0-66F3A82FD293}" presName="rootConnector" presStyleLbl="node3" presStyleIdx="5" presStyleCnt="14"/>
      <dgm:spPr/>
    </dgm:pt>
    <dgm:pt modelId="{8D87CECA-F5E8-4E9A-BA4F-5C62F9C5993D}" type="pres">
      <dgm:prSet presAssocID="{0DDAFAEB-72B6-42B7-A4F0-66F3A82FD293}" presName="hierChild4" presStyleCnt="0"/>
      <dgm:spPr/>
    </dgm:pt>
    <dgm:pt modelId="{283B75D2-D943-41AD-8831-9B4F85A89F3E}" type="pres">
      <dgm:prSet presAssocID="{0DDAFAEB-72B6-42B7-A4F0-66F3A82FD293}" presName="hierChild5" presStyleCnt="0"/>
      <dgm:spPr/>
    </dgm:pt>
    <dgm:pt modelId="{CF9D61BE-6314-4E58-8CAE-7D2BB431AF98}" type="pres">
      <dgm:prSet presAssocID="{77A12E1E-CD9E-4A79-A95C-C30217C0A129}" presName="Name37" presStyleLbl="parChTrans1D3" presStyleIdx="6" presStyleCnt="14"/>
      <dgm:spPr/>
    </dgm:pt>
    <dgm:pt modelId="{422CD5C7-01C9-434B-AE59-602AF06CB2D5}" type="pres">
      <dgm:prSet presAssocID="{C8AD1FA0-78C3-49AF-8938-7D0961BD7C96}" presName="hierRoot2" presStyleCnt="0">
        <dgm:presLayoutVars>
          <dgm:hierBranch val="init"/>
        </dgm:presLayoutVars>
      </dgm:prSet>
      <dgm:spPr/>
    </dgm:pt>
    <dgm:pt modelId="{FAB5BF7B-139E-4395-93F3-203CD331CDBE}" type="pres">
      <dgm:prSet presAssocID="{C8AD1FA0-78C3-49AF-8938-7D0961BD7C96}" presName="rootComposite" presStyleCnt="0"/>
      <dgm:spPr/>
    </dgm:pt>
    <dgm:pt modelId="{ADAA81A2-465B-45A0-A03C-F63005C5B7A0}" type="pres">
      <dgm:prSet presAssocID="{C8AD1FA0-78C3-49AF-8938-7D0961BD7C96}" presName="rootText" presStyleLbl="node3" presStyleIdx="6" presStyleCnt="14" custLinFactY="-682735" custLinFactNeighborX="2272" custLinFactNeighborY="-700000">
        <dgm:presLayoutVars>
          <dgm:chPref val="3"/>
        </dgm:presLayoutVars>
      </dgm:prSet>
      <dgm:spPr/>
    </dgm:pt>
    <dgm:pt modelId="{F9CAB770-EB0E-4820-B2D5-FEBED589ED1C}" type="pres">
      <dgm:prSet presAssocID="{C8AD1FA0-78C3-49AF-8938-7D0961BD7C96}" presName="rootConnector" presStyleLbl="node3" presStyleIdx="6" presStyleCnt="14"/>
      <dgm:spPr/>
    </dgm:pt>
    <dgm:pt modelId="{DD2CE3CC-2A6A-46A0-B056-5EDE2D3A5DB2}" type="pres">
      <dgm:prSet presAssocID="{C8AD1FA0-78C3-49AF-8938-7D0961BD7C96}" presName="hierChild4" presStyleCnt="0"/>
      <dgm:spPr/>
    </dgm:pt>
    <dgm:pt modelId="{1AAC042D-38C4-42C1-A842-6BF22E57DB75}" type="pres">
      <dgm:prSet presAssocID="{C8AD1FA0-78C3-49AF-8938-7D0961BD7C96}" presName="hierChild5" presStyleCnt="0"/>
      <dgm:spPr/>
    </dgm:pt>
    <dgm:pt modelId="{F647BE72-60DB-4C7F-8EDB-7CF7DC8AB5A7}" type="pres">
      <dgm:prSet presAssocID="{4AFA966B-CCD5-4E99-AE6C-8A49AFBC9C96}" presName="Name37" presStyleLbl="parChTrans1D3" presStyleIdx="7" presStyleCnt="14"/>
      <dgm:spPr/>
    </dgm:pt>
    <dgm:pt modelId="{B2E98D31-7D0D-487B-8EEA-1783DAA228EC}" type="pres">
      <dgm:prSet presAssocID="{9D54CF37-06F6-4351-B326-D65DFB3A5FFA}" presName="hierRoot2" presStyleCnt="0">
        <dgm:presLayoutVars>
          <dgm:hierBranch val="init"/>
        </dgm:presLayoutVars>
      </dgm:prSet>
      <dgm:spPr/>
    </dgm:pt>
    <dgm:pt modelId="{68645479-F25B-4875-8FBE-13380138ADEC}" type="pres">
      <dgm:prSet presAssocID="{9D54CF37-06F6-4351-B326-D65DFB3A5FFA}" presName="rootComposite" presStyleCnt="0"/>
      <dgm:spPr/>
    </dgm:pt>
    <dgm:pt modelId="{6E00BBE4-3117-45C3-B5D8-2C7684D559DB}" type="pres">
      <dgm:prSet presAssocID="{9D54CF37-06F6-4351-B326-D65DFB3A5FFA}" presName="rootText" presStyleLbl="node3" presStyleIdx="7" presStyleCnt="14" custLinFactY="-682735" custLinFactNeighborX="2272" custLinFactNeighborY="-700000">
        <dgm:presLayoutVars>
          <dgm:chPref val="3"/>
        </dgm:presLayoutVars>
      </dgm:prSet>
      <dgm:spPr/>
    </dgm:pt>
    <dgm:pt modelId="{ADFA4AB1-B4EB-4BF7-8416-1DCD154CC164}" type="pres">
      <dgm:prSet presAssocID="{9D54CF37-06F6-4351-B326-D65DFB3A5FFA}" presName="rootConnector" presStyleLbl="node3" presStyleIdx="7" presStyleCnt="14"/>
      <dgm:spPr/>
    </dgm:pt>
    <dgm:pt modelId="{205FD3B9-1859-4F56-B90F-929B813440A7}" type="pres">
      <dgm:prSet presAssocID="{9D54CF37-06F6-4351-B326-D65DFB3A5FFA}" presName="hierChild4" presStyleCnt="0"/>
      <dgm:spPr/>
    </dgm:pt>
    <dgm:pt modelId="{08465971-185D-4D32-8DE9-C8C74758DF93}" type="pres">
      <dgm:prSet presAssocID="{9D54CF37-06F6-4351-B326-D65DFB3A5FFA}" presName="hierChild5" presStyleCnt="0"/>
      <dgm:spPr/>
    </dgm:pt>
    <dgm:pt modelId="{E9AF2935-989D-4850-B2D8-D59B1436C956}" type="pres">
      <dgm:prSet presAssocID="{D72CB06B-9697-4EC3-B298-C8F85F1648E3}" presName="Name37" presStyleLbl="parChTrans1D3" presStyleIdx="8" presStyleCnt="14"/>
      <dgm:spPr/>
    </dgm:pt>
    <dgm:pt modelId="{14F5D4EA-FDF4-424E-ADFB-BB8F50AE8603}" type="pres">
      <dgm:prSet presAssocID="{2F4903E0-92E0-4D30-8B54-9806CCBF2DEE}" presName="hierRoot2" presStyleCnt="0">
        <dgm:presLayoutVars>
          <dgm:hierBranch val="init"/>
        </dgm:presLayoutVars>
      </dgm:prSet>
      <dgm:spPr/>
    </dgm:pt>
    <dgm:pt modelId="{ED40E7C8-7989-442F-A314-91B5BB8C3A35}" type="pres">
      <dgm:prSet presAssocID="{2F4903E0-92E0-4D30-8B54-9806CCBF2DEE}" presName="rootComposite" presStyleCnt="0"/>
      <dgm:spPr/>
    </dgm:pt>
    <dgm:pt modelId="{440070F4-4C68-4EBD-AAA8-AC13707A6097}" type="pres">
      <dgm:prSet presAssocID="{2F4903E0-92E0-4D30-8B54-9806CCBF2DEE}" presName="rootText" presStyleLbl="node3" presStyleIdx="8" presStyleCnt="14" custLinFactY="-682735" custLinFactNeighborX="2272" custLinFactNeighborY="-700000">
        <dgm:presLayoutVars>
          <dgm:chPref val="3"/>
        </dgm:presLayoutVars>
      </dgm:prSet>
      <dgm:spPr/>
    </dgm:pt>
    <dgm:pt modelId="{1EF74E28-E0B2-4A3F-94BC-78A853C3493A}" type="pres">
      <dgm:prSet presAssocID="{2F4903E0-92E0-4D30-8B54-9806CCBF2DEE}" presName="rootConnector" presStyleLbl="node3" presStyleIdx="8" presStyleCnt="14"/>
      <dgm:spPr/>
    </dgm:pt>
    <dgm:pt modelId="{22A77B2A-56C8-47A6-B206-0D5D835C7B2F}" type="pres">
      <dgm:prSet presAssocID="{2F4903E0-92E0-4D30-8B54-9806CCBF2DEE}" presName="hierChild4" presStyleCnt="0"/>
      <dgm:spPr/>
    </dgm:pt>
    <dgm:pt modelId="{CA39E9ED-89D5-4AA0-B4AF-4995A6BD8963}" type="pres">
      <dgm:prSet presAssocID="{2F4903E0-92E0-4D30-8B54-9806CCBF2DEE}" presName="hierChild5" presStyleCnt="0"/>
      <dgm:spPr/>
    </dgm:pt>
    <dgm:pt modelId="{57515E08-06CE-4ED6-90CD-D4C1D3145F8E}" type="pres">
      <dgm:prSet presAssocID="{1D6A8920-B4C3-4DC5-9CCC-3A2250ADCCD9}" presName="Name37" presStyleLbl="parChTrans1D3" presStyleIdx="9" presStyleCnt="14"/>
      <dgm:spPr/>
    </dgm:pt>
    <dgm:pt modelId="{0EE84A06-3E5A-4A22-B012-8751CCDCC25E}" type="pres">
      <dgm:prSet presAssocID="{FB540311-F6BE-47B3-9289-DD3DD9D729B6}" presName="hierRoot2" presStyleCnt="0">
        <dgm:presLayoutVars>
          <dgm:hierBranch val="init"/>
        </dgm:presLayoutVars>
      </dgm:prSet>
      <dgm:spPr/>
    </dgm:pt>
    <dgm:pt modelId="{99F3544D-9FF3-44C8-8655-4A6ADC3FE63C}" type="pres">
      <dgm:prSet presAssocID="{FB540311-F6BE-47B3-9289-DD3DD9D729B6}" presName="rootComposite" presStyleCnt="0"/>
      <dgm:spPr/>
    </dgm:pt>
    <dgm:pt modelId="{00804B54-D347-461D-8B09-2A371EE07C88}" type="pres">
      <dgm:prSet presAssocID="{FB540311-F6BE-47B3-9289-DD3DD9D729B6}" presName="rootText" presStyleLbl="node3" presStyleIdx="9" presStyleCnt="14" custLinFactY="-682735" custLinFactNeighborX="2272" custLinFactNeighborY="-700000">
        <dgm:presLayoutVars>
          <dgm:chPref val="3"/>
        </dgm:presLayoutVars>
      </dgm:prSet>
      <dgm:spPr/>
    </dgm:pt>
    <dgm:pt modelId="{BAA7A959-544F-4856-8990-13BD8DBFBB11}" type="pres">
      <dgm:prSet presAssocID="{FB540311-F6BE-47B3-9289-DD3DD9D729B6}" presName="rootConnector" presStyleLbl="node3" presStyleIdx="9" presStyleCnt="14"/>
      <dgm:spPr/>
    </dgm:pt>
    <dgm:pt modelId="{F50095A1-8706-4FDF-8F76-53202F08AA30}" type="pres">
      <dgm:prSet presAssocID="{FB540311-F6BE-47B3-9289-DD3DD9D729B6}" presName="hierChild4" presStyleCnt="0"/>
      <dgm:spPr/>
    </dgm:pt>
    <dgm:pt modelId="{74807FBF-4F28-4FBB-AF61-4021ADA203BB}" type="pres">
      <dgm:prSet presAssocID="{FB540311-F6BE-47B3-9289-DD3DD9D729B6}" presName="hierChild5" presStyleCnt="0"/>
      <dgm:spPr/>
    </dgm:pt>
    <dgm:pt modelId="{047F2F62-3FA6-4B65-9C39-8CD57FA658A7}" type="pres">
      <dgm:prSet presAssocID="{0462CB56-5A7F-434B-BF70-DED2ECA6F5FC}" presName="Name37" presStyleLbl="parChTrans1D3" presStyleIdx="10" presStyleCnt="14"/>
      <dgm:spPr/>
    </dgm:pt>
    <dgm:pt modelId="{8B897CB1-622D-4C33-A891-C3CB2D497BAD}" type="pres">
      <dgm:prSet presAssocID="{E247196A-C189-49CB-B0E7-2D9E8CA0B035}" presName="hierRoot2" presStyleCnt="0">
        <dgm:presLayoutVars>
          <dgm:hierBranch val="init"/>
        </dgm:presLayoutVars>
      </dgm:prSet>
      <dgm:spPr/>
    </dgm:pt>
    <dgm:pt modelId="{3F78316E-06E4-4F5D-AD8C-E770C9DB87B3}" type="pres">
      <dgm:prSet presAssocID="{E247196A-C189-49CB-B0E7-2D9E8CA0B035}" presName="rootComposite" presStyleCnt="0"/>
      <dgm:spPr/>
    </dgm:pt>
    <dgm:pt modelId="{ECCF7895-40C8-43FF-912F-CCC429329E34}" type="pres">
      <dgm:prSet presAssocID="{E247196A-C189-49CB-B0E7-2D9E8CA0B035}" presName="rootText" presStyleLbl="node3" presStyleIdx="10" presStyleCnt="14" custLinFactY="-682735" custLinFactNeighborX="2272" custLinFactNeighborY="-700000">
        <dgm:presLayoutVars>
          <dgm:chPref val="3"/>
        </dgm:presLayoutVars>
      </dgm:prSet>
      <dgm:spPr/>
    </dgm:pt>
    <dgm:pt modelId="{4A2EBC18-8372-403D-A605-B0CCBAC59FFD}" type="pres">
      <dgm:prSet presAssocID="{E247196A-C189-49CB-B0E7-2D9E8CA0B035}" presName="rootConnector" presStyleLbl="node3" presStyleIdx="10" presStyleCnt="14"/>
      <dgm:spPr/>
    </dgm:pt>
    <dgm:pt modelId="{10B3BB57-7357-4CAC-8789-423534DB3924}" type="pres">
      <dgm:prSet presAssocID="{E247196A-C189-49CB-B0E7-2D9E8CA0B035}" presName="hierChild4" presStyleCnt="0"/>
      <dgm:spPr/>
    </dgm:pt>
    <dgm:pt modelId="{DC4C34AD-BB13-4FAE-9DF8-F25AA62D15D7}" type="pres">
      <dgm:prSet presAssocID="{E247196A-C189-49CB-B0E7-2D9E8CA0B035}" presName="hierChild5" presStyleCnt="0"/>
      <dgm:spPr/>
    </dgm:pt>
    <dgm:pt modelId="{A43075F5-9ACC-4A94-A72E-D89991B848CB}" type="pres">
      <dgm:prSet presAssocID="{2AE34950-4982-468D-AE62-2FCB004F1B33}" presName="Name37" presStyleLbl="parChTrans1D3" presStyleIdx="11" presStyleCnt="14"/>
      <dgm:spPr/>
    </dgm:pt>
    <dgm:pt modelId="{42F68CF2-028E-422B-B8BC-1EA2FE8E9AA5}" type="pres">
      <dgm:prSet presAssocID="{CBF611B0-3AA3-459F-8E50-A156C4555BB6}" presName="hierRoot2" presStyleCnt="0">
        <dgm:presLayoutVars>
          <dgm:hierBranch val="init"/>
        </dgm:presLayoutVars>
      </dgm:prSet>
      <dgm:spPr/>
    </dgm:pt>
    <dgm:pt modelId="{7DC1550C-3B9B-4233-B5CE-DD6574454AD3}" type="pres">
      <dgm:prSet presAssocID="{CBF611B0-3AA3-459F-8E50-A156C4555BB6}" presName="rootComposite" presStyleCnt="0"/>
      <dgm:spPr/>
    </dgm:pt>
    <dgm:pt modelId="{D8519A80-39C3-4FBC-A1FA-8F62C8E1329F}" type="pres">
      <dgm:prSet presAssocID="{CBF611B0-3AA3-459F-8E50-A156C4555BB6}" presName="rootText" presStyleLbl="node3" presStyleIdx="11" presStyleCnt="14" custLinFactY="-682735" custLinFactNeighborX="2272" custLinFactNeighborY="-700000">
        <dgm:presLayoutVars>
          <dgm:chPref val="3"/>
        </dgm:presLayoutVars>
      </dgm:prSet>
      <dgm:spPr/>
    </dgm:pt>
    <dgm:pt modelId="{9C3B0E6F-732D-48E1-9E89-A37B1E49C8DF}" type="pres">
      <dgm:prSet presAssocID="{CBF611B0-3AA3-459F-8E50-A156C4555BB6}" presName="rootConnector" presStyleLbl="node3" presStyleIdx="11" presStyleCnt="14"/>
      <dgm:spPr/>
    </dgm:pt>
    <dgm:pt modelId="{FA7EFC0F-2BDA-4CC8-85F8-E2D9B0FA929C}" type="pres">
      <dgm:prSet presAssocID="{CBF611B0-3AA3-459F-8E50-A156C4555BB6}" presName="hierChild4" presStyleCnt="0"/>
      <dgm:spPr/>
    </dgm:pt>
    <dgm:pt modelId="{B52B7E8A-9243-44C0-8B84-071E32F897E3}" type="pres">
      <dgm:prSet presAssocID="{CBF611B0-3AA3-459F-8E50-A156C4555BB6}" presName="hierChild5" presStyleCnt="0"/>
      <dgm:spPr/>
    </dgm:pt>
    <dgm:pt modelId="{82D0C837-9CFC-4752-AC60-5336C92B8993}" type="pres">
      <dgm:prSet presAssocID="{62C9914C-5E47-45CA-8406-4F0972E2B3DB}" presName="Name37" presStyleLbl="parChTrans1D3" presStyleIdx="12" presStyleCnt="14"/>
      <dgm:spPr/>
    </dgm:pt>
    <dgm:pt modelId="{5820524D-2C4B-4EC1-A93D-6293B75F9FE4}" type="pres">
      <dgm:prSet presAssocID="{A36E5667-8AF1-4088-A3D2-3C9ECAD6B7FC}" presName="hierRoot2" presStyleCnt="0">
        <dgm:presLayoutVars>
          <dgm:hierBranch val="init"/>
        </dgm:presLayoutVars>
      </dgm:prSet>
      <dgm:spPr/>
    </dgm:pt>
    <dgm:pt modelId="{594ED853-1BCF-4B1A-B823-ABF4995B5A51}" type="pres">
      <dgm:prSet presAssocID="{A36E5667-8AF1-4088-A3D2-3C9ECAD6B7FC}" presName="rootComposite" presStyleCnt="0"/>
      <dgm:spPr/>
    </dgm:pt>
    <dgm:pt modelId="{B44F9453-7CCA-468C-BBBA-7B650AA76C24}" type="pres">
      <dgm:prSet presAssocID="{A36E5667-8AF1-4088-A3D2-3C9ECAD6B7FC}" presName="rootText" presStyleLbl="node3" presStyleIdx="12" presStyleCnt="14" custLinFactY="-682735" custLinFactNeighborX="2272" custLinFactNeighborY="-700000">
        <dgm:presLayoutVars>
          <dgm:chPref val="3"/>
        </dgm:presLayoutVars>
      </dgm:prSet>
      <dgm:spPr/>
    </dgm:pt>
    <dgm:pt modelId="{D2D3E9B7-1AC9-4558-9284-77A9AF2FF7F3}" type="pres">
      <dgm:prSet presAssocID="{A36E5667-8AF1-4088-A3D2-3C9ECAD6B7FC}" presName="rootConnector" presStyleLbl="node3" presStyleIdx="12" presStyleCnt="14"/>
      <dgm:spPr/>
    </dgm:pt>
    <dgm:pt modelId="{5EEBEAA9-31E1-4651-BEC4-6D8F460D6B5C}" type="pres">
      <dgm:prSet presAssocID="{A36E5667-8AF1-4088-A3D2-3C9ECAD6B7FC}" presName="hierChild4" presStyleCnt="0"/>
      <dgm:spPr/>
    </dgm:pt>
    <dgm:pt modelId="{227E94DF-CAE4-4306-885E-F130C48576CA}" type="pres">
      <dgm:prSet presAssocID="{A36E5667-8AF1-4088-A3D2-3C9ECAD6B7FC}" presName="hierChild5" presStyleCnt="0"/>
      <dgm:spPr/>
    </dgm:pt>
    <dgm:pt modelId="{A3D9031E-E392-4429-AFB3-2F8C9861EBE2}" type="pres">
      <dgm:prSet presAssocID="{5BA7FDE4-8563-46CC-90EA-6839F4176EF2}" presName="Name37" presStyleLbl="parChTrans1D3" presStyleIdx="13" presStyleCnt="14"/>
      <dgm:spPr/>
    </dgm:pt>
    <dgm:pt modelId="{6B20618F-D4A5-441B-B346-70B074C5AE6E}" type="pres">
      <dgm:prSet presAssocID="{1627A634-B412-4AB7-B435-8F2F9B4C71E0}" presName="hierRoot2" presStyleCnt="0">
        <dgm:presLayoutVars>
          <dgm:hierBranch val="init"/>
        </dgm:presLayoutVars>
      </dgm:prSet>
      <dgm:spPr/>
    </dgm:pt>
    <dgm:pt modelId="{FBA7A8D5-42E7-4168-954E-DC71C753D49C}" type="pres">
      <dgm:prSet presAssocID="{1627A634-B412-4AB7-B435-8F2F9B4C71E0}" presName="rootComposite" presStyleCnt="0"/>
      <dgm:spPr/>
    </dgm:pt>
    <dgm:pt modelId="{47068630-9E1C-4BE8-9B37-9D95CFDA9549}" type="pres">
      <dgm:prSet presAssocID="{1627A634-B412-4AB7-B435-8F2F9B4C71E0}" presName="rootText" presStyleLbl="node3" presStyleIdx="13" presStyleCnt="14" custLinFactY="-682735" custLinFactNeighborX="2272" custLinFactNeighborY="-700000">
        <dgm:presLayoutVars>
          <dgm:chPref val="3"/>
        </dgm:presLayoutVars>
      </dgm:prSet>
      <dgm:spPr/>
    </dgm:pt>
    <dgm:pt modelId="{483B2D14-E6FD-42CB-8498-5F6C03388935}" type="pres">
      <dgm:prSet presAssocID="{1627A634-B412-4AB7-B435-8F2F9B4C71E0}" presName="rootConnector" presStyleLbl="node3" presStyleIdx="13" presStyleCnt="14"/>
      <dgm:spPr/>
    </dgm:pt>
    <dgm:pt modelId="{F84BAB4F-3945-46C4-A691-E0640415747D}" type="pres">
      <dgm:prSet presAssocID="{1627A634-B412-4AB7-B435-8F2F9B4C71E0}" presName="hierChild4" presStyleCnt="0"/>
      <dgm:spPr/>
    </dgm:pt>
    <dgm:pt modelId="{018EDA7B-961D-43EE-BE0E-7A8090EFA048}" type="pres">
      <dgm:prSet presAssocID="{D4327C86-4AF2-4CFA-A150-D69CF45F6528}" presName="Name37" presStyleLbl="parChTrans1D4" presStyleIdx="0" presStyleCnt="3"/>
      <dgm:spPr/>
    </dgm:pt>
    <dgm:pt modelId="{64A92CDC-30E9-4174-8E4D-5FB6AFBE5234}" type="pres">
      <dgm:prSet presAssocID="{335DFA26-EA65-4073-9D6B-08F03BD03B04}" presName="hierRoot2" presStyleCnt="0">
        <dgm:presLayoutVars>
          <dgm:hierBranch val="init"/>
        </dgm:presLayoutVars>
      </dgm:prSet>
      <dgm:spPr/>
    </dgm:pt>
    <dgm:pt modelId="{093E0ADF-203A-477C-9967-4F7A4D30DBA6}" type="pres">
      <dgm:prSet presAssocID="{335DFA26-EA65-4073-9D6B-08F03BD03B04}" presName="rootComposite" presStyleCnt="0"/>
      <dgm:spPr/>
    </dgm:pt>
    <dgm:pt modelId="{62FB57F8-EFF1-4EDE-8721-863B9ADAFB93}" type="pres">
      <dgm:prSet presAssocID="{335DFA26-EA65-4073-9D6B-08F03BD03B04}" presName="rootText" presStyleLbl="node4" presStyleIdx="0" presStyleCnt="3" custLinFactY="-682735" custLinFactNeighborX="2272" custLinFactNeighborY="-700000">
        <dgm:presLayoutVars>
          <dgm:chPref val="3"/>
        </dgm:presLayoutVars>
      </dgm:prSet>
      <dgm:spPr/>
    </dgm:pt>
    <dgm:pt modelId="{D5CC7BA0-EDEF-4EAD-A892-F202C94ED528}" type="pres">
      <dgm:prSet presAssocID="{335DFA26-EA65-4073-9D6B-08F03BD03B04}" presName="rootConnector" presStyleLbl="node4" presStyleIdx="0" presStyleCnt="3"/>
      <dgm:spPr/>
    </dgm:pt>
    <dgm:pt modelId="{6BDABB7D-B358-4EBD-8B18-B32BE5105690}" type="pres">
      <dgm:prSet presAssocID="{335DFA26-EA65-4073-9D6B-08F03BD03B04}" presName="hierChild4" presStyleCnt="0"/>
      <dgm:spPr/>
    </dgm:pt>
    <dgm:pt modelId="{834E3360-50B0-430F-BA30-F48225A0BD7C}" type="pres">
      <dgm:prSet presAssocID="{335DFA26-EA65-4073-9D6B-08F03BD03B04}" presName="hierChild5" presStyleCnt="0"/>
      <dgm:spPr/>
    </dgm:pt>
    <dgm:pt modelId="{F9687F55-F846-4A85-9C74-0422327051E3}" type="pres">
      <dgm:prSet presAssocID="{BD1663F7-D889-4057-B12F-86FB6F9E72B0}" presName="Name37" presStyleLbl="parChTrans1D4" presStyleIdx="1" presStyleCnt="3"/>
      <dgm:spPr/>
    </dgm:pt>
    <dgm:pt modelId="{DA561C6B-1941-4AE8-85CD-5DE281393629}" type="pres">
      <dgm:prSet presAssocID="{93FE30AE-1D17-42DF-B140-D9955D61209C}" presName="hierRoot2" presStyleCnt="0">
        <dgm:presLayoutVars>
          <dgm:hierBranch val="init"/>
        </dgm:presLayoutVars>
      </dgm:prSet>
      <dgm:spPr/>
    </dgm:pt>
    <dgm:pt modelId="{1274DD93-82EA-4379-940A-CFB25C3D2027}" type="pres">
      <dgm:prSet presAssocID="{93FE30AE-1D17-42DF-B140-D9955D61209C}" presName="rootComposite" presStyleCnt="0"/>
      <dgm:spPr/>
    </dgm:pt>
    <dgm:pt modelId="{F8CAAE3C-C257-4D9C-BDE0-258B93A50EBC}" type="pres">
      <dgm:prSet presAssocID="{93FE30AE-1D17-42DF-B140-D9955D61209C}" presName="rootText" presStyleLbl="node4" presStyleIdx="1" presStyleCnt="3" custLinFactY="-682735" custLinFactNeighborX="2272" custLinFactNeighborY="-700000">
        <dgm:presLayoutVars>
          <dgm:chPref val="3"/>
        </dgm:presLayoutVars>
      </dgm:prSet>
      <dgm:spPr/>
    </dgm:pt>
    <dgm:pt modelId="{1A09E42F-84D4-4C25-9ED8-1CA237689B7A}" type="pres">
      <dgm:prSet presAssocID="{93FE30AE-1D17-42DF-B140-D9955D61209C}" presName="rootConnector" presStyleLbl="node4" presStyleIdx="1" presStyleCnt="3"/>
      <dgm:spPr/>
    </dgm:pt>
    <dgm:pt modelId="{0A30B6C6-A4E4-4F46-9357-6B19C794EB38}" type="pres">
      <dgm:prSet presAssocID="{93FE30AE-1D17-42DF-B140-D9955D61209C}" presName="hierChild4" presStyleCnt="0"/>
      <dgm:spPr/>
    </dgm:pt>
    <dgm:pt modelId="{73BDF020-0BBD-4C21-B047-5428B49947D5}" type="pres">
      <dgm:prSet presAssocID="{93FE30AE-1D17-42DF-B140-D9955D61209C}" presName="hierChild5" presStyleCnt="0"/>
      <dgm:spPr/>
    </dgm:pt>
    <dgm:pt modelId="{7BBEAD01-6D0C-4243-ACB9-0FF9526658E7}" type="pres">
      <dgm:prSet presAssocID="{4ACBAAEC-F97B-46D1-A1B0-BD0FE802E8CD}" presName="Name37" presStyleLbl="parChTrans1D4" presStyleIdx="2" presStyleCnt="3"/>
      <dgm:spPr/>
    </dgm:pt>
    <dgm:pt modelId="{4A52190C-13DD-4BCE-9EA5-6EFB73FE2CA9}" type="pres">
      <dgm:prSet presAssocID="{7090ED43-A7D9-40FC-82B3-48B05785822A}" presName="hierRoot2" presStyleCnt="0">
        <dgm:presLayoutVars>
          <dgm:hierBranch val="init"/>
        </dgm:presLayoutVars>
      </dgm:prSet>
      <dgm:spPr/>
    </dgm:pt>
    <dgm:pt modelId="{E996C5B2-A3A6-4049-B958-08CD816DF106}" type="pres">
      <dgm:prSet presAssocID="{7090ED43-A7D9-40FC-82B3-48B05785822A}" presName="rootComposite" presStyleCnt="0"/>
      <dgm:spPr/>
    </dgm:pt>
    <dgm:pt modelId="{99676547-19BC-43D0-B56A-1801F0896FB4}" type="pres">
      <dgm:prSet presAssocID="{7090ED43-A7D9-40FC-82B3-48B05785822A}" presName="rootText" presStyleLbl="node4" presStyleIdx="2" presStyleCnt="3" custLinFactY="-682735" custLinFactNeighborX="2272" custLinFactNeighborY="-700000">
        <dgm:presLayoutVars>
          <dgm:chPref val="3"/>
        </dgm:presLayoutVars>
      </dgm:prSet>
      <dgm:spPr/>
    </dgm:pt>
    <dgm:pt modelId="{41D74D55-7995-4529-AB29-77022447D4B9}" type="pres">
      <dgm:prSet presAssocID="{7090ED43-A7D9-40FC-82B3-48B05785822A}" presName="rootConnector" presStyleLbl="node4" presStyleIdx="2" presStyleCnt="3"/>
      <dgm:spPr/>
    </dgm:pt>
    <dgm:pt modelId="{A3C271E1-1675-4159-B0E3-DC803E30EE55}" type="pres">
      <dgm:prSet presAssocID="{7090ED43-A7D9-40FC-82B3-48B05785822A}" presName="hierChild4" presStyleCnt="0"/>
      <dgm:spPr/>
    </dgm:pt>
    <dgm:pt modelId="{33A08556-8D2F-47BB-9D19-6CFEC47E49CF}" type="pres">
      <dgm:prSet presAssocID="{7090ED43-A7D9-40FC-82B3-48B05785822A}" presName="hierChild5" presStyleCnt="0"/>
      <dgm:spPr/>
    </dgm:pt>
    <dgm:pt modelId="{4249BADA-1717-414C-A3E4-FE0AF12EF68E}" type="pres">
      <dgm:prSet presAssocID="{1627A634-B412-4AB7-B435-8F2F9B4C71E0}" presName="hierChild5" presStyleCnt="0"/>
      <dgm:spPr/>
    </dgm:pt>
    <dgm:pt modelId="{C9BC173C-7FFA-4AA8-A83A-FC0ADFE839C0}" type="pres">
      <dgm:prSet presAssocID="{EDF82B1E-A89B-4AFE-8608-51C0354B4431}" presName="hierChild5" presStyleCnt="0"/>
      <dgm:spPr/>
    </dgm:pt>
    <dgm:pt modelId="{9A844851-86F6-4932-911A-27FDB82B7510}" type="pres">
      <dgm:prSet presAssocID="{8BE7D129-CB41-4518-8168-8634D61EA2CC}" presName="Name37" presStyleLbl="parChTrans1D2" presStyleIdx="9" presStyleCnt="15"/>
      <dgm:spPr/>
    </dgm:pt>
    <dgm:pt modelId="{879FB516-108B-49FB-8FC2-61A04BE5DA7A}" type="pres">
      <dgm:prSet presAssocID="{45298525-B995-4A3F-B74F-B59E87645559}" presName="hierRoot2" presStyleCnt="0">
        <dgm:presLayoutVars>
          <dgm:hierBranch val="init"/>
        </dgm:presLayoutVars>
      </dgm:prSet>
      <dgm:spPr/>
    </dgm:pt>
    <dgm:pt modelId="{3542F2F4-C756-4FD0-9AC2-5DE8CD737454}" type="pres">
      <dgm:prSet presAssocID="{45298525-B995-4A3F-B74F-B59E87645559}" presName="rootComposite" presStyleCnt="0"/>
      <dgm:spPr/>
    </dgm:pt>
    <dgm:pt modelId="{8DFFFED6-2C45-4625-923C-ECCAF8445F74}" type="pres">
      <dgm:prSet presAssocID="{45298525-B995-4A3F-B74F-B59E87645559}" presName="rootText" presStyleLbl="node2" presStyleIdx="9" presStyleCnt="14" custLinFactY="-682735" custLinFactNeighborX="2272" custLinFactNeighborY="-700000">
        <dgm:presLayoutVars>
          <dgm:chPref val="3"/>
        </dgm:presLayoutVars>
      </dgm:prSet>
      <dgm:spPr/>
    </dgm:pt>
    <dgm:pt modelId="{C0BCB831-9048-49D1-B182-67B3F2325D34}" type="pres">
      <dgm:prSet presAssocID="{45298525-B995-4A3F-B74F-B59E87645559}" presName="rootConnector" presStyleLbl="node2" presStyleIdx="9" presStyleCnt="14"/>
      <dgm:spPr/>
    </dgm:pt>
    <dgm:pt modelId="{4C9AE89F-6D8E-4750-9D3C-C28E1E456D9E}" type="pres">
      <dgm:prSet presAssocID="{45298525-B995-4A3F-B74F-B59E87645559}" presName="hierChild4" presStyleCnt="0"/>
      <dgm:spPr/>
    </dgm:pt>
    <dgm:pt modelId="{D9AC6D66-9B2E-4E6C-9297-1B61C6662D99}" type="pres">
      <dgm:prSet presAssocID="{45298525-B995-4A3F-B74F-B59E87645559}" presName="hierChild5" presStyleCnt="0"/>
      <dgm:spPr/>
    </dgm:pt>
    <dgm:pt modelId="{63B1D9C4-DC2F-4D6C-8619-16618D06FB7C}" type="pres">
      <dgm:prSet presAssocID="{ACE3E24F-CA00-48A1-A53E-6F1A77B188C8}" presName="Name37" presStyleLbl="parChTrans1D2" presStyleIdx="10" presStyleCnt="15"/>
      <dgm:spPr/>
    </dgm:pt>
    <dgm:pt modelId="{42FB925A-4325-44F9-A920-9E428945F70A}" type="pres">
      <dgm:prSet presAssocID="{0BA331BE-5677-4ED2-936E-CAF05A16308A}" presName="hierRoot2" presStyleCnt="0">
        <dgm:presLayoutVars>
          <dgm:hierBranch val="init"/>
        </dgm:presLayoutVars>
      </dgm:prSet>
      <dgm:spPr/>
    </dgm:pt>
    <dgm:pt modelId="{ADEC057F-F4E8-49BD-8B29-16814249506E}" type="pres">
      <dgm:prSet presAssocID="{0BA331BE-5677-4ED2-936E-CAF05A16308A}" presName="rootComposite" presStyleCnt="0"/>
      <dgm:spPr/>
    </dgm:pt>
    <dgm:pt modelId="{9678114F-24C8-4DD2-896E-E64F4AB937FF}" type="pres">
      <dgm:prSet presAssocID="{0BA331BE-5677-4ED2-936E-CAF05A16308A}" presName="rootText" presStyleLbl="node2" presStyleIdx="10" presStyleCnt="14" custLinFactY="-682735" custLinFactNeighborX="2272" custLinFactNeighborY="-700000">
        <dgm:presLayoutVars>
          <dgm:chPref val="3"/>
        </dgm:presLayoutVars>
      </dgm:prSet>
      <dgm:spPr/>
    </dgm:pt>
    <dgm:pt modelId="{0C0068F6-B689-44D9-A056-171EB6C21284}" type="pres">
      <dgm:prSet presAssocID="{0BA331BE-5677-4ED2-936E-CAF05A16308A}" presName="rootConnector" presStyleLbl="node2" presStyleIdx="10" presStyleCnt="14"/>
      <dgm:spPr/>
    </dgm:pt>
    <dgm:pt modelId="{36D37FF5-49BC-4915-9435-09934F9805BA}" type="pres">
      <dgm:prSet presAssocID="{0BA331BE-5677-4ED2-936E-CAF05A16308A}" presName="hierChild4" presStyleCnt="0"/>
      <dgm:spPr/>
    </dgm:pt>
    <dgm:pt modelId="{F660C375-23FD-4BA1-9477-60CA897E980F}" type="pres">
      <dgm:prSet presAssocID="{0BA331BE-5677-4ED2-936E-CAF05A16308A}" presName="hierChild5" presStyleCnt="0"/>
      <dgm:spPr/>
    </dgm:pt>
    <dgm:pt modelId="{3F33F6F2-2383-4B35-B01B-8D4A7312EA43}" type="pres">
      <dgm:prSet presAssocID="{7B756AF5-D572-4E00-83DF-8E1CC26FD2A5}" presName="Name37" presStyleLbl="parChTrans1D2" presStyleIdx="11" presStyleCnt="15"/>
      <dgm:spPr/>
    </dgm:pt>
    <dgm:pt modelId="{B26BED4C-B0C6-4591-8748-9B6F5AD8C2D1}" type="pres">
      <dgm:prSet presAssocID="{8178DD8B-D6D9-4AA0-8996-D68F49CB43F0}" presName="hierRoot2" presStyleCnt="0">
        <dgm:presLayoutVars>
          <dgm:hierBranch val="init"/>
        </dgm:presLayoutVars>
      </dgm:prSet>
      <dgm:spPr/>
    </dgm:pt>
    <dgm:pt modelId="{F95E5B5E-D098-402F-A32D-38E296AF6542}" type="pres">
      <dgm:prSet presAssocID="{8178DD8B-D6D9-4AA0-8996-D68F49CB43F0}" presName="rootComposite" presStyleCnt="0"/>
      <dgm:spPr/>
    </dgm:pt>
    <dgm:pt modelId="{ECF84986-82DA-403E-9AC0-E49D433EA0D7}" type="pres">
      <dgm:prSet presAssocID="{8178DD8B-D6D9-4AA0-8996-D68F49CB43F0}" presName="rootText" presStyleLbl="node2" presStyleIdx="11" presStyleCnt="14" custLinFactY="-682735" custLinFactNeighborX="2272" custLinFactNeighborY="-700000">
        <dgm:presLayoutVars>
          <dgm:chPref val="3"/>
        </dgm:presLayoutVars>
      </dgm:prSet>
      <dgm:spPr/>
    </dgm:pt>
    <dgm:pt modelId="{E8F84E15-1C83-4F4E-8808-51E630A68A61}" type="pres">
      <dgm:prSet presAssocID="{8178DD8B-D6D9-4AA0-8996-D68F49CB43F0}" presName="rootConnector" presStyleLbl="node2" presStyleIdx="11" presStyleCnt="14"/>
      <dgm:spPr/>
    </dgm:pt>
    <dgm:pt modelId="{186F44B8-F5C2-4013-ADD3-6D39230DE7B0}" type="pres">
      <dgm:prSet presAssocID="{8178DD8B-D6D9-4AA0-8996-D68F49CB43F0}" presName="hierChild4" presStyleCnt="0"/>
      <dgm:spPr/>
    </dgm:pt>
    <dgm:pt modelId="{5EE162CB-3A4E-4350-ADAC-0EB12DA1790E}" type="pres">
      <dgm:prSet presAssocID="{8178DD8B-D6D9-4AA0-8996-D68F49CB43F0}" presName="hierChild5" presStyleCnt="0"/>
      <dgm:spPr/>
    </dgm:pt>
    <dgm:pt modelId="{E2E5E039-6C5A-4FFE-9E1E-C7A50166E116}" type="pres">
      <dgm:prSet presAssocID="{146FF82A-3421-4F58-A0F0-6FB430835DFD}" presName="Name37" presStyleLbl="parChTrans1D2" presStyleIdx="12" presStyleCnt="15"/>
      <dgm:spPr/>
    </dgm:pt>
    <dgm:pt modelId="{9BFE2988-9B0D-4378-8380-77D72263C9FF}" type="pres">
      <dgm:prSet presAssocID="{112EB1A0-F09F-4BAB-9301-9A2F209116A8}" presName="hierRoot2" presStyleCnt="0">
        <dgm:presLayoutVars>
          <dgm:hierBranch val="init"/>
        </dgm:presLayoutVars>
      </dgm:prSet>
      <dgm:spPr/>
    </dgm:pt>
    <dgm:pt modelId="{7A3FC910-C1F2-44D7-9F60-DDBC16A116DF}" type="pres">
      <dgm:prSet presAssocID="{112EB1A0-F09F-4BAB-9301-9A2F209116A8}" presName="rootComposite" presStyleCnt="0"/>
      <dgm:spPr/>
    </dgm:pt>
    <dgm:pt modelId="{F362ACFD-5742-4B72-8331-63EE913EC043}" type="pres">
      <dgm:prSet presAssocID="{112EB1A0-F09F-4BAB-9301-9A2F209116A8}" presName="rootText" presStyleLbl="node2" presStyleIdx="12" presStyleCnt="14" custLinFactY="-682735" custLinFactNeighborX="2272" custLinFactNeighborY="-700000">
        <dgm:presLayoutVars>
          <dgm:chPref val="3"/>
        </dgm:presLayoutVars>
      </dgm:prSet>
      <dgm:spPr/>
    </dgm:pt>
    <dgm:pt modelId="{B5EF0419-FA18-43F2-8ADB-C93725826D18}" type="pres">
      <dgm:prSet presAssocID="{112EB1A0-F09F-4BAB-9301-9A2F209116A8}" presName="rootConnector" presStyleLbl="node2" presStyleIdx="12" presStyleCnt="14"/>
      <dgm:spPr/>
    </dgm:pt>
    <dgm:pt modelId="{074425B7-FF3D-4871-A780-E1AD9515BAC0}" type="pres">
      <dgm:prSet presAssocID="{112EB1A0-F09F-4BAB-9301-9A2F209116A8}" presName="hierChild4" presStyleCnt="0"/>
      <dgm:spPr/>
    </dgm:pt>
    <dgm:pt modelId="{EA11D7A8-58A1-4E62-A7B3-F04B831338CE}" type="pres">
      <dgm:prSet presAssocID="{112EB1A0-F09F-4BAB-9301-9A2F209116A8}" presName="hierChild5" presStyleCnt="0"/>
      <dgm:spPr/>
    </dgm:pt>
    <dgm:pt modelId="{0ACD7FFE-3590-48D0-B86F-5B5B4EF275B8}" type="pres">
      <dgm:prSet presAssocID="{E9AD4CE6-7DEB-4700-BAD9-CB479811687F}" presName="Name37" presStyleLbl="parChTrans1D2" presStyleIdx="13" presStyleCnt="15"/>
      <dgm:spPr/>
    </dgm:pt>
    <dgm:pt modelId="{CC55DE9B-FFFA-4E17-9644-0B6AE8A97719}" type="pres">
      <dgm:prSet presAssocID="{D26E1408-16BB-4DCF-A790-FFC318677474}" presName="hierRoot2" presStyleCnt="0">
        <dgm:presLayoutVars>
          <dgm:hierBranch val="init"/>
        </dgm:presLayoutVars>
      </dgm:prSet>
      <dgm:spPr/>
    </dgm:pt>
    <dgm:pt modelId="{B2B1F311-97EC-42B9-8C66-AB9848CD11A9}" type="pres">
      <dgm:prSet presAssocID="{D26E1408-16BB-4DCF-A790-FFC318677474}" presName="rootComposite" presStyleCnt="0"/>
      <dgm:spPr/>
    </dgm:pt>
    <dgm:pt modelId="{006AFF7E-BCEF-4ED6-9096-2AE4F97A6CFB}" type="pres">
      <dgm:prSet presAssocID="{D26E1408-16BB-4DCF-A790-FFC318677474}" presName="rootText" presStyleLbl="node2" presStyleIdx="13" presStyleCnt="14" custLinFactY="-682735" custLinFactNeighborX="2272" custLinFactNeighborY="-700000">
        <dgm:presLayoutVars>
          <dgm:chPref val="3"/>
        </dgm:presLayoutVars>
      </dgm:prSet>
      <dgm:spPr/>
    </dgm:pt>
    <dgm:pt modelId="{17E2B466-C4F1-410A-9EFB-FAE0835814B7}" type="pres">
      <dgm:prSet presAssocID="{D26E1408-16BB-4DCF-A790-FFC318677474}" presName="rootConnector" presStyleLbl="node2" presStyleIdx="13" presStyleCnt="14"/>
      <dgm:spPr/>
    </dgm:pt>
    <dgm:pt modelId="{A03C0235-C4B1-4FD7-95DB-3D85E3CC0931}" type="pres">
      <dgm:prSet presAssocID="{D26E1408-16BB-4DCF-A790-FFC318677474}" presName="hierChild4" presStyleCnt="0"/>
      <dgm:spPr/>
    </dgm:pt>
    <dgm:pt modelId="{BDAD4AEC-268F-44C3-9213-A00207F6E668}" type="pres">
      <dgm:prSet presAssocID="{D26E1408-16BB-4DCF-A790-FFC318677474}" presName="hierChild5" presStyleCnt="0"/>
      <dgm:spPr/>
    </dgm:pt>
    <dgm:pt modelId="{F8836542-90F9-44AB-8EA9-AB978F5CB39E}" type="pres">
      <dgm:prSet presAssocID="{60257331-2462-4D8C-BB63-69E510E2E57B}" presName="hierChild3" presStyleCnt="0"/>
      <dgm:spPr/>
    </dgm:pt>
    <dgm:pt modelId="{B06538FD-2F13-42F7-93DF-75AA992485AE}" type="pres">
      <dgm:prSet presAssocID="{0F255D33-75C3-4409-BA52-57F94E533103}" presName="Name111" presStyleLbl="parChTrans1D2" presStyleIdx="14" presStyleCnt="15"/>
      <dgm:spPr/>
    </dgm:pt>
    <dgm:pt modelId="{CC7A81CF-C16D-4DC9-AD9D-E7F84B81EF60}" type="pres">
      <dgm:prSet presAssocID="{DDDB517C-8A95-4770-B2B4-9C7ED317A8C3}" presName="hierRoot3" presStyleCnt="0">
        <dgm:presLayoutVars>
          <dgm:hierBranch val="init"/>
        </dgm:presLayoutVars>
      </dgm:prSet>
      <dgm:spPr/>
    </dgm:pt>
    <dgm:pt modelId="{76E7F2B5-7067-450E-A3A9-551C0E756CEF}" type="pres">
      <dgm:prSet presAssocID="{DDDB517C-8A95-4770-B2B4-9C7ED317A8C3}" presName="rootComposite3" presStyleCnt="0"/>
      <dgm:spPr/>
    </dgm:pt>
    <dgm:pt modelId="{72300E2C-04A3-49F8-A1AD-7057736521D0}" type="pres">
      <dgm:prSet presAssocID="{DDDB517C-8A95-4770-B2B4-9C7ED317A8C3}" presName="rootText3" presStyleLbl="asst1" presStyleIdx="0" presStyleCnt="1" custLinFactY="-700000" custLinFactNeighborX="-63059" custLinFactNeighborY="-717120">
        <dgm:presLayoutVars>
          <dgm:chPref val="3"/>
        </dgm:presLayoutVars>
      </dgm:prSet>
      <dgm:spPr/>
    </dgm:pt>
    <dgm:pt modelId="{93855200-A1F8-4211-A47A-0723B6D5B042}" type="pres">
      <dgm:prSet presAssocID="{DDDB517C-8A95-4770-B2B4-9C7ED317A8C3}" presName="rootConnector3" presStyleLbl="asst1" presStyleIdx="0" presStyleCnt="1"/>
      <dgm:spPr/>
    </dgm:pt>
    <dgm:pt modelId="{3CDE9E79-7E7F-4E11-A451-35EBEDAE6B0B}" type="pres">
      <dgm:prSet presAssocID="{DDDB517C-8A95-4770-B2B4-9C7ED317A8C3}" presName="hierChild6" presStyleCnt="0"/>
      <dgm:spPr/>
    </dgm:pt>
    <dgm:pt modelId="{8C786513-5052-4B36-A8B8-D038DFFE2F67}" type="pres">
      <dgm:prSet presAssocID="{DDDB517C-8A95-4770-B2B4-9C7ED317A8C3}" presName="hierChild7" presStyleCnt="0"/>
      <dgm:spPr/>
    </dgm:pt>
  </dgm:ptLst>
  <dgm:cxnLst>
    <dgm:cxn modelId="{BBACC800-24F3-4CD8-903E-86C88D6DE73A}" type="presOf" srcId="{976D31CC-6EA2-40BF-8AD7-0F69A5ED4968}" destId="{6DD26164-6185-47CE-BEBD-5BD89526A5B0}" srcOrd="0" destOrd="0" presId="urn:microsoft.com/office/officeart/2005/8/layout/orgChart1"/>
    <dgm:cxn modelId="{F2170802-95E4-4DBC-8590-D52A1EF4B9BA}" type="presOf" srcId="{1627A634-B412-4AB7-B435-8F2F9B4C71E0}" destId="{483B2D14-E6FD-42CB-8498-5F6C03388935}" srcOrd="1" destOrd="0" presId="urn:microsoft.com/office/officeart/2005/8/layout/orgChart1"/>
    <dgm:cxn modelId="{DDEF7507-52A3-407C-AAD6-790731256E54}" type="presOf" srcId="{6B1C72FD-457D-45B6-8D19-12B140C2F86A}" destId="{A8A206F0-52FD-4001-8BDF-1B992BC54C71}" srcOrd="0" destOrd="0" presId="urn:microsoft.com/office/officeart/2005/8/layout/orgChart1"/>
    <dgm:cxn modelId="{3439EE09-3C0A-4729-9C46-EB8CEFD2BB34}" type="presOf" srcId="{5DD07F87-C780-4DEC-8948-214F82F84DB5}" destId="{FAECC062-FCE4-4885-A088-F85722AC0989}" srcOrd="1" destOrd="0" presId="urn:microsoft.com/office/officeart/2005/8/layout/orgChart1"/>
    <dgm:cxn modelId="{CE603F0A-D4F0-481C-8B8A-F63F2A6F7F44}" type="presOf" srcId="{C8AD1FA0-78C3-49AF-8938-7D0961BD7C96}" destId="{F9CAB770-EB0E-4820-B2D5-FEBED589ED1C}" srcOrd="1" destOrd="0" presId="urn:microsoft.com/office/officeart/2005/8/layout/orgChart1"/>
    <dgm:cxn modelId="{1974B10B-C2FA-46A9-AF83-687610791BC0}" type="presOf" srcId="{6B1C72FD-457D-45B6-8D19-12B140C2F86A}" destId="{3C4A8392-3B59-4B92-9D37-DFFAEDCA59E6}" srcOrd="1" destOrd="0" presId="urn:microsoft.com/office/officeart/2005/8/layout/orgChart1"/>
    <dgm:cxn modelId="{CBEFF50B-C9F6-480A-A670-A6BBC2FE0487}" srcId="{60257331-2462-4D8C-BB63-69E510E2E57B}" destId="{D26E1408-16BB-4DCF-A790-FFC318677474}" srcOrd="14" destOrd="0" parTransId="{E9AD4CE6-7DEB-4700-BAD9-CB479811687F}" sibTransId="{1CA65292-7464-4C31-B35B-43F0EDACB636}"/>
    <dgm:cxn modelId="{44091B0C-9365-46DD-9443-0CCE2006ABCE}" type="presOf" srcId="{4ACBAAEC-F97B-46D1-A1B0-BD0FE802E8CD}" destId="{7BBEAD01-6D0C-4243-ACB9-0FF9526658E7}" srcOrd="0" destOrd="0" presId="urn:microsoft.com/office/officeart/2005/8/layout/orgChart1"/>
    <dgm:cxn modelId="{6CFD6E0E-9C68-45CC-B00D-9803ADBB74F1}" srcId="{78D34575-27B9-42CF-B5A7-D5E19EE25CC4}" destId="{C69D0A93-C843-48C3-8CE5-23E8C4A3ACF0}" srcOrd="0" destOrd="0" parTransId="{9514C809-39B8-4A6E-B8CE-3831FBA212ED}" sibTransId="{F3FE3BEF-EFDB-416E-88CC-3EF7BC6A9138}"/>
    <dgm:cxn modelId="{2C178F11-1FBE-4648-B23E-28AA36558A7A}" type="presOf" srcId="{E92F4F65-99AD-41EE-83C5-9FCF5C3E44F5}" destId="{BF1EB11B-A36C-4FF6-B35E-7351DE68138B}" srcOrd="1" destOrd="0" presId="urn:microsoft.com/office/officeart/2005/8/layout/orgChart1"/>
    <dgm:cxn modelId="{A670C711-6228-4592-8AE7-70F3ABF1DD6B}" type="presOf" srcId="{62C9914C-5E47-45CA-8406-4F0972E2B3DB}" destId="{82D0C837-9CFC-4752-AC60-5336C92B8993}" srcOrd="0" destOrd="0" presId="urn:microsoft.com/office/officeart/2005/8/layout/orgChart1"/>
    <dgm:cxn modelId="{F2784513-F0B4-4DDA-80B4-0098EBDBF1D3}" type="presOf" srcId="{112EB1A0-F09F-4BAB-9301-9A2F209116A8}" destId="{B5EF0419-FA18-43F2-8ADB-C93725826D18}" srcOrd="1" destOrd="0" presId="urn:microsoft.com/office/officeart/2005/8/layout/orgChart1"/>
    <dgm:cxn modelId="{CC471215-7A5E-4CEB-B586-A242594A473E}" type="presOf" srcId="{F1F851AB-16D8-436E-9FC3-209ABBF75108}" destId="{4A084D29-B2D7-4F06-A5FB-31E1E977A0A0}" srcOrd="0" destOrd="0" presId="urn:microsoft.com/office/officeart/2005/8/layout/orgChart1"/>
    <dgm:cxn modelId="{54AC8818-8873-4521-9412-5C4723DA092D}" srcId="{EDF82B1E-A89B-4AFE-8608-51C0354B4431}" destId="{FB540311-F6BE-47B3-9289-DD3DD9D729B6}" srcOrd="8" destOrd="0" parTransId="{1D6A8920-B4C3-4DC5-9CCC-3A2250ADCCD9}" sibTransId="{361493F7-00B9-4026-B7C5-AF18EEE827FB}"/>
    <dgm:cxn modelId="{7A147322-4A97-4427-A08D-237FA4573395}" type="presOf" srcId="{313B76F7-FD60-4E04-BFC1-7C71D4003DBE}" destId="{745350F7-5F6C-42C2-8F06-18A404EDE073}" srcOrd="0" destOrd="0" presId="urn:microsoft.com/office/officeart/2005/8/layout/orgChart1"/>
    <dgm:cxn modelId="{8F794324-DE60-4485-9EA9-1139853F5AAB}" type="presOf" srcId="{0462CB56-5A7F-434B-BF70-DED2ECA6F5FC}" destId="{047F2F62-3FA6-4B65-9C39-8CD57FA658A7}" srcOrd="0" destOrd="0" presId="urn:microsoft.com/office/officeart/2005/8/layout/orgChart1"/>
    <dgm:cxn modelId="{873D6B26-5450-4248-B92C-A661C55997E5}" srcId="{EDF82B1E-A89B-4AFE-8608-51C0354B4431}" destId="{9D54CF37-06F6-4351-B326-D65DFB3A5FFA}" srcOrd="6" destOrd="0" parTransId="{4AFA966B-CCD5-4E99-AE6C-8A49AFBC9C96}" sibTransId="{F0071BC1-43D5-4A54-A3B2-77E754BB3C6D}"/>
    <dgm:cxn modelId="{8625AC2C-6E6D-4EE6-9E1A-015E0917BD1E}" srcId="{EDF82B1E-A89B-4AFE-8608-51C0354B4431}" destId="{A36E5667-8AF1-4088-A3D2-3C9ECAD6B7FC}" srcOrd="11" destOrd="0" parTransId="{62C9914C-5E47-45CA-8406-4F0972E2B3DB}" sibTransId="{813089AA-F979-41B9-99EC-2D0AE4D1DEF2}"/>
    <dgm:cxn modelId="{A1941F2E-E247-4DC3-9B31-913044CE8678}" type="presOf" srcId="{0DDAFAEB-72B6-42B7-A4F0-66F3A82FD293}" destId="{932F5C92-944B-4F84-8A48-5F4CC9F5DBA1}" srcOrd="0" destOrd="0" presId="urn:microsoft.com/office/officeart/2005/8/layout/orgChart1"/>
    <dgm:cxn modelId="{A867802E-6CD7-4341-BB2F-B1BB1DF3DE53}" type="presOf" srcId="{3997C4C2-3351-4415-8CF1-F23EC75387C9}" destId="{BA279484-86BD-4DD2-9D86-E99876E9383A}" srcOrd="1" destOrd="0" presId="urn:microsoft.com/office/officeart/2005/8/layout/orgChart1"/>
    <dgm:cxn modelId="{3316DC2E-48C3-43E7-9803-7349BB075EC0}" type="presOf" srcId="{0BA331BE-5677-4ED2-936E-CAF05A16308A}" destId="{9678114F-24C8-4DD2-896E-E64F4AB937FF}" srcOrd="0" destOrd="0" presId="urn:microsoft.com/office/officeart/2005/8/layout/orgChart1"/>
    <dgm:cxn modelId="{5D94F82F-EF86-4CB1-BB5E-32B1BEA3C15A}" srcId="{60257331-2462-4D8C-BB63-69E510E2E57B}" destId="{FB6AEF17-C678-4148-A85A-2FFD494991D0}" srcOrd="7" destOrd="0" parTransId="{F1F851AB-16D8-436E-9FC3-209ABBF75108}" sibTransId="{79B0F1E4-B3B7-41AE-8FEA-CCD30D642AD7}"/>
    <dgm:cxn modelId="{BD3AEC30-EF84-4E46-97A4-40D0BE9B8DFD}" type="presOf" srcId="{FB6AEF17-C678-4148-A85A-2FFD494991D0}" destId="{C1D800B7-9E4C-4B65-BB3E-CC05FBB21520}" srcOrd="1" destOrd="0" presId="urn:microsoft.com/office/officeart/2005/8/layout/orgChart1"/>
    <dgm:cxn modelId="{71B5D133-7889-44D3-B371-45FBBDD64704}" type="presOf" srcId="{0DDAFAEB-72B6-42B7-A4F0-66F3A82FD293}" destId="{BAE4E699-3F81-4A4D-A2C8-5B94251E3616}" srcOrd="1" destOrd="0" presId="urn:microsoft.com/office/officeart/2005/8/layout/orgChart1"/>
    <dgm:cxn modelId="{E470D936-9C29-4EC6-80B8-C3057E5FEDA2}" type="presOf" srcId="{DF175114-22A6-4744-9714-F783E3A28F66}" destId="{E20E60EA-0031-4954-817D-EDE52B6F6D3D}" srcOrd="0" destOrd="0" presId="urn:microsoft.com/office/officeart/2005/8/layout/orgChart1"/>
    <dgm:cxn modelId="{501A1037-2145-4A8E-9088-6FC38D17F6BE}" type="presOf" srcId="{9D54CF37-06F6-4351-B326-D65DFB3A5FFA}" destId="{ADFA4AB1-B4EB-4BF7-8416-1DCD154CC164}" srcOrd="1" destOrd="0" presId="urn:microsoft.com/office/officeart/2005/8/layout/orgChart1"/>
    <dgm:cxn modelId="{46E41139-F6B0-4335-8383-A02469DADCAF}" type="presOf" srcId="{FB540311-F6BE-47B3-9289-DD3DD9D729B6}" destId="{BAA7A959-544F-4856-8990-13BD8DBFBB11}" srcOrd="1" destOrd="0" presId="urn:microsoft.com/office/officeart/2005/8/layout/orgChart1"/>
    <dgm:cxn modelId="{A7E0E63B-F22C-4B6A-A7E6-E46ACD80AFB4}" type="presOf" srcId="{5DD07F87-C780-4DEC-8948-214F82F84DB5}" destId="{199D59F7-1723-42AC-9B37-584FB3E45DCE}" srcOrd="0" destOrd="0" presId="urn:microsoft.com/office/officeart/2005/8/layout/orgChart1"/>
    <dgm:cxn modelId="{BB60503C-FAA3-4A99-9052-7FFD07A3DA55}" type="presOf" srcId="{EA002893-040E-4A4B-83DA-FE7BEF7A4B53}" destId="{F9A1B841-31BF-4C7C-B4FE-125CA73F64AB}" srcOrd="0" destOrd="0" presId="urn:microsoft.com/office/officeart/2005/8/layout/orgChart1"/>
    <dgm:cxn modelId="{5BE4783D-1DE9-4548-8FF1-431AB7EC2F3F}" type="presOf" srcId="{192FCDBA-DEFB-4AEB-92DA-F71BD95DAC48}" destId="{9FE69DC1-91DA-40BB-9EDC-184869D67540}" srcOrd="0" destOrd="0" presId="urn:microsoft.com/office/officeart/2005/8/layout/orgChart1"/>
    <dgm:cxn modelId="{A9FAE03E-6928-4CF0-A733-3354574EAA3C}" type="presOf" srcId="{7090ED43-A7D9-40FC-82B3-48B05785822A}" destId="{99676547-19BC-43D0-B56A-1801F0896FB4}" srcOrd="0" destOrd="0" presId="urn:microsoft.com/office/officeart/2005/8/layout/orgChart1"/>
    <dgm:cxn modelId="{E0DC3C3F-D937-4910-A61A-C9C85AB99336}" type="presOf" srcId="{2CDEDB56-9A31-4EFE-B16E-8F614D739336}" destId="{A5AE59E0-46EB-43A4-A890-588ABDD4C559}" srcOrd="0" destOrd="0" presId="urn:microsoft.com/office/officeart/2005/8/layout/orgChart1"/>
    <dgm:cxn modelId="{7EF43640-673C-4D08-86CA-E24F149B5E7C}" type="presOf" srcId="{8BE7D129-CB41-4518-8168-8634D61EA2CC}" destId="{9A844851-86F6-4932-911A-27FDB82B7510}" srcOrd="0" destOrd="0" presId="urn:microsoft.com/office/officeart/2005/8/layout/orgChart1"/>
    <dgm:cxn modelId="{0BDA2F5D-04B1-4E01-9072-C41A547C1014}" type="presOf" srcId="{6803B033-1B01-4B16-88DD-484603E27642}" destId="{57EF1E7D-EF04-4625-B190-66BB38B72FA9}" srcOrd="1" destOrd="0" presId="urn:microsoft.com/office/officeart/2005/8/layout/orgChart1"/>
    <dgm:cxn modelId="{4DC0755F-755A-49A8-8325-F154A719D1B9}" srcId="{EDF82B1E-A89B-4AFE-8608-51C0354B4431}" destId="{4AB86BD9-8C41-452F-BE32-4E9FDE53440C}" srcOrd="0" destOrd="0" parTransId="{56561AA7-014C-4476-B5E4-18F8D8358C24}" sibTransId="{ABFA1BD8-0256-4D68-815F-967DB9E44EE5}"/>
    <dgm:cxn modelId="{8F37BD60-EE7A-4A76-B525-66FC32109281}" type="presOf" srcId="{4244839F-F3A8-44DB-8E3D-7C06ED047168}" destId="{AAF8A038-FEDC-4139-8900-D0CC0175AAA8}" srcOrd="1" destOrd="0" presId="urn:microsoft.com/office/officeart/2005/8/layout/orgChart1"/>
    <dgm:cxn modelId="{0F2D7762-971D-4487-891E-D5A22403B304}" type="presOf" srcId="{1D6A8920-B4C3-4DC5-9CCC-3A2250ADCCD9}" destId="{57515E08-06CE-4ED6-90CD-D4C1D3145F8E}" srcOrd="0" destOrd="0" presId="urn:microsoft.com/office/officeart/2005/8/layout/orgChart1"/>
    <dgm:cxn modelId="{4B169842-5B6E-4EBE-BECE-0A5CF3219708}" type="presOf" srcId="{93FE30AE-1D17-42DF-B140-D9955D61209C}" destId="{F8CAAE3C-C257-4D9C-BDE0-258B93A50EBC}" srcOrd="0" destOrd="0" presId="urn:microsoft.com/office/officeart/2005/8/layout/orgChart1"/>
    <dgm:cxn modelId="{C45A1F63-0779-48AA-BC0B-C46F1B9C1F26}" srcId="{60257331-2462-4D8C-BB63-69E510E2E57B}" destId="{DF175114-22A6-4744-9714-F783E3A28F66}" srcOrd="5" destOrd="0" parTransId="{99703124-5E1F-4C0B-AA87-70520B3A4244}" sibTransId="{4B836B5C-8312-4616-9470-99F6CD48820E}"/>
    <dgm:cxn modelId="{4194D443-FD28-4C3F-AED1-39E1DE408A12}" srcId="{EDF82B1E-A89B-4AFE-8608-51C0354B4431}" destId="{0DDAFAEB-72B6-42B7-A4F0-66F3A82FD293}" srcOrd="4" destOrd="0" parTransId="{2CDEDB56-9A31-4EFE-B16E-8F614D739336}" sibTransId="{80715E91-E261-4E8E-8A29-AE1E3500FE91}"/>
    <dgm:cxn modelId="{5C0AE243-2D1D-4DE7-9E98-8ABDDC3842E9}" srcId="{60257331-2462-4D8C-BB63-69E510E2E57B}" destId="{DDDB517C-8A95-4770-B2B4-9C7ED317A8C3}" srcOrd="1" destOrd="0" parTransId="{0F255D33-75C3-4409-BA52-57F94E533103}" sibTransId="{0231D185-C1E3-41EB-91F6-8D250F92B9AE}"/>
    <dgm:cxn modelId="{4C4B8944-65FB-4909-8369-C92ED4F58661}" type="presOf" srcId="{B69E80BC-ED6E-4FA3-8B5E-6C434E4CF764}" destId="{D82DA144-4A71-4BAD-A287-66500667500A}" srcOrd="0" destOrd="0" presId="urn:microsoft.com/office/officeart/2005/8/layout/orgChart1"/>
    <dgm:cxn modelId="{4FE66446-140F-4CE1-8E56-BE1AAD15C233}" type="presOf" srcId="{A36E5667-8AF1-4088-A3D2-3C9ECAD6B7FC}" destId="{B44F9453-7CCA-468C-BBBA-7B650AA76C24}" srcOrd="0" destOrd="0" presId="urn:microsoft.com/office/officeart/2005/8/layout/orgChart1"/>
    <dgm:cxn modelId="{6F6C1148-4C47-4A10-B5BD-DCC9C07AB285}" type="presOf" srcId="{854DF5CA-24C5-4959-8381-B55D8B734A5A}" destId="{FA0C0149-5512-4134-AD07-EB8B639B6B9D}" srcOrd="0" destOrd="0" presId="urn:microsoft.com/office/officeart/2005/8/layout/orgChart1"/>
    <dgm:cxn modelId="{74017E68-396B-47D4-9A77-F37158833071}" srcId="{EDF82B1E-A89B-4AFE-8608-51C0354B4431}" destId="{5DD07F87-C780-4DEC-8948-214F82F84DB5}" srcOrd="2" destOrd="0" parTransId="{4F67EFE6-3A89-431D-9EA0-3C875BAA5F61}" sibTransId="{B8D98B77-6FF1-4D22-B192-4865F8B9CF52}"/>
    <dgm:cxn modelId="{5DE14669-F062-4A3A-AE24-BB70D6E1B2D6}" type="presOf" srcId="{E92F4F65-99AD-41EE-83C5-9FCF5C3E44F5}" destId="{5412E005-D4CB-4FF9-8FA9-6AA30CEADA0A}" srcOrd="0" destOrd="0" presId="urn:microsoft.com/office/officeart/2005/8/layout/orgChart1"/>
    <dgm:cxn modelId="{A8960A6A-61ED-4ED9-9276-85BA4E3C2C98}" srcId="{EDF82B1E-A89B-4AFE-8608-51C0354B4431}" destId="{E247196A-C189-49CB-B0E7-2D9E8CA0B035}" srcOrd="9" destOrd="0" parTransId="{0462CB56-5A7F-434B-BF70-DED2ECA6F5FC}" sibTransId="{77279B3B-038B-43A5-8156-74BFD7CDC448}"/>
    <dgm:cxn modelId="{9E0D6B4A-22F7-4A2C-A350-4C503D5BF85E}" type="presOf" srcId="{3997C4C2-3351-4415-8CF1-F23EC75387C9}" destId="{1A949717-A0C4-40FA-8FF7-BBEB25A38A48}" srcOrd="0" destOrd="0" presId="urn:microsoft.com/office/officeart/2005/8/layout/orgChart1"/>
    <dgm:cxn modelId="{D490E74A-895A-49F7-9802-9C6F6D412CC6}" type="presOf" srcId="{2F4903E0-92E0-4D30-8B54-9806CCBF2DEE}" destId="{440070F4-4C68-4EBD-AAA8-AC13707A6097}" srcOrd="0" destOrd="0" presId="urn:microsoft.com/office/officeart/2005/8/layout/orgChart1"/>
    <dgm:cxn modelId="{ED24B86C-2E34-45CF-A8F5-74E95329B34D}" type="presOf" srcId="{C69D0A93-C843-48C3-8CE5-23E8C4A3ACF0}" destId="{939B379C-4DC5-4E09-B243-776EDDA821F0}" srcOrd="0" destOrd="0" presId="urn:microsoft.com/office/officeart/2005/8/layout/orgChart1"/>
    <dgm:cxn modelId="{649C686D-B494-419C-B6EB-848933A69378}" type="presOf" srcId="{DF175114-22A6-4744-9714-F783E3A28F66}" destId="{7EFDA518-EA08-4AE5-B710-CBD62E3DF95B}" srcOrd="1" destOrd="0" presId="urn:microsoft.com/office/officeart/2005/8/layout/orgChart1"/>
    <dgm:cxn modelId="{5885E86D-3735-4E44-95C6-D1CF4C2D081F}" type="presOf" srcId="{FB540311-F6BE-47B3-9289-DD3DD9D729B6}" destId="{00804B54-D347-461D-8B09-2A371EE07C88}" srcOrd="0" destOrd="0" presId="urn:microsoft.com/office/officeart/2005/8/layout/orgChart1"/>
    <dgm:cxn modelId="{F04B0B4E-C3DD-4F3B-87EF-8FE89BB551BE}" type="presOf" srcId="{78D34575-27B9-42CF-B5A7-D5E19EE25CC4}" destId="{123DD129-A1E8-4DCC-9F61-CADD54D7E01C}" srcOrd="0" destOrd="0" presId="urn:microsoft.com/office/officeart/2005/8/layout/orgChart1"/>
    <dgm:cxn modelId="{1BA4926F-2322-4BF2-82A9-F457211BF2F4}" type="presOf" srcId="{EDF82B1E-A89B-4AFE-8608-51C0354B4431}" destId="{3A559B53-46F7-4430-A83B-632BF0A09BA1}" srcOrd="0" destOrd="0" presId="urn:microsoft.com/office/officeart/2005/8/layout/orgChart1"/>
    <dgm:cxn modelId="{3F5AD56F-36AC-47CE-B5EB-49B3A70C3112}" srcId="{EDF82B1E-A89B-4AFE-8608-51C0354B4431}" destId="{2F4903E0-92E0-4D30-8B54-9806CCBF2DEE}" srcOrd="7" destOrd="0" parTransId="{D72CB06B-9697-4EC3-B298-C8F85F1648E3}" sibTransId="{06038332-DE71-4023-8CFE-10EC3D63CE8B}"/>
    <dgm:cxn modelId="{166B0D50-92A1-4BDE-A219-B0F093436577}" type="presOf" srcId="{60257331-2462-4D8C-BB63-69E510E2E57B}" destId="{5037482A-49A5-45AC-AA80-71EBEAA265CF}" srcOrd="0" destOrd="0" presId="urn:microsoft.com/office/officeart/2005/8/layout/orgChart1"/>
    <dgm:cxn modelId="{45E94070-BDD2-47E7-B5D1-5BBDDA06FC97}" type="presOf" srcId="{56561AA7-014C-4476-B5E4-18F8D8358C24}" destId="{C4482C08-BE31-4D35-90F4-523E5166B1CF}" srcOrd="0" destOrd="0" presId="urn:microsoft.com/office/officeart/2005/8/layout/orgChart1"/>
    <dgm:cxn modelId="{94516456-25D5-4454-92FB-8862FFEA7282}" type="presOf" srcId="{C8AD1FA0-78C3-49AF-8938-7D0961BD7C96}" destId="{ADAA81A2-465B-45A0-A03C-F63005C5B7A0}" srcOrd="0" destOrd="0" presId="urn:microsoft.com/office/officeart/2005/8/layout/orgChart1"/>
    <dgm:cxn modelId="{61CD6756-57C3-4E96-8D60-E7E13E71E23C}" type="presOf" srcId="{4AB86BD9-8C41-452F-BE32-4E9FDE53440C}" destId="{FDC44F87-5B39-4B26-9D8F-F86A3815D562}" srcOrd="1" destOrd="0" presId="urn:microsoft.com/office/officeart/2005/8/layout/orgChart1"/>
    <dgm:cxn modelId="{11DC0A58-C92E-44ED-BFBE-2F52A0B5DA8E}" type="presOf" srcId="{4AFA966B-CCD5-4E99-AE6C-8A49AFBC9C96}" destId="{F647BE72-60DB-4C7F-8EDB-7CF7DC8AB5A7}" srcOrd="0" destOrd="0" presId="urn:microsoft.com/office/officeart/2005/8/layout/orgChart1"/>
    <dgm:cxn modelId="{8AA25658-E9D7-465B-9368-1B69D830A227}" srcId="{60257331-2462-4D8C-BB63-69E510E2E57B}" destId="{8178DD8B-D6D9-4AA0-8996-D68F49CB43F0}" srcOrd="12" destOrd="0" parTransId="{7B756AF5-D572-4E00-83DF-8E1CC26FD2A5}" sibTransId="{B7A5CC8B-DDCB-4DA2-8F37-920B622D1DBA}"/>
    <dgm:cxn modelId="{6891C378-B4E8-4FF5-B6F4-C0156C5682E3}" type="presOf" srcId="{77A12E1E-CD9E-4A79-A95C-C30217C0A129}" destId="{CF9D61BE-6314-4E58-8CAE-7D2BB431AF98}" srcOrd="0" destOrd="0" presId="urn:microsoft.com/office/officeart/2005/8/layout/orgChart1"/>
    <dgm:cxn modelId="{59D72C7B-FA2A-48F8-A761-769DE4BA2939}" type="presOf" srcId="{45298525-B995-4A3F-B74F-B59E87645559}" destId="{8DFFFED6-2C45-4625-923C-ECCAF8445F74}" srcOrd="0" destOrd="0" presId="urn:microsoft.com/office/officeart/2005/8/layout/orgChart1"/>
    <dgm:cxn modelId="{3AD9D77C-E4CE-48C4-BA1D-400C84C519B8}" type="presOf" srcId="{2F4903E0-92E0-4D30-8B54-9806CCBF2DEE}" destId="{1EF74E28-E0B2-4A3F-94BC-78A853C3493A}" srcOrd="1" destOrd="0" presId="urn:microsoft.com/office/officeart/2005/8/layout/orgChart1"/>
    <dgm:cxn modelId="{E991B17E-70D3-4EC8-9863-D2F0AC8A1ACD}" type="presOf" srcId="{908DFE27-BE54-4855-A0E6-0F26859D2674}" destId="{E65842E9-B503-4D37-BDD4-1D02EA7BF7FE}" srcOrd="0" destOrd="0" presId="urn:microsoft.com/office/officeart/2005/8/layout/orgChart1"/>
    <dgm:cxn modelId="{604E127F-5C03-48B9-AE68-60333BE55DA9}" type="presOf" srcId="{9514C809-39B8-4A6E-B8CE-3831FBA212ED}" destId="{6F5698B0-3FFF-4400-87AB-0F831DD20D98}" srcOrd="0" destOrd="0" presId="urn:microsoft.com/office/officeart/2005/8/layout/orgChart1"/>
    <dgm:cxn modelId="{24A6C583-E701-4A2C-90C8-A84647B4F90F}" type="presOf" srcId="{E247196A-C189-49CB-B0E7-2D9E8CA0B035}" destId="{4A2EBC18-8372-403D-A605-B0CCBAC59FFD}" srcOrd="1" destOrd="0" presId="urn:microsoft.com/office/officeart/2005/8/layout/orgChart1"/>
    <dgm:cxn modelId="{55986E85-EF55-4A31-AC38-270F589624B5}" srcId="{EDF82B1E-A89B-4AFE-8608-51C0354B4431}" destId="{1627A634-B412-4AB7-B435-8F2F9B4C71E0}" srcOrd="12" destOrd="0" parTransId="{5BA7FDE4-8563-46CC-90EA-6839F4176EF2}" sibTransId="{1E8120FE-2A3B-47D0-8120-C1E9039560AF}"/>
    <dgm:cxn modelId="{4563C785-81B9-4E5E-9B84-09D43C82CF40}" srcId="{60257331-2462-4D8C-BB63-69E510E2E57B}" destId="{0BA331BE-5677-4ED2-936E-CAF05A16308A}" srcOrd="11" destOrd="0" parTransId="{ACE3E24F-CA00-48A1-A53E-6F1A77B188C8}" sibTransId="{AA275A1C-6DE3-4C92-B5F3-2865A29285B8}"/>
    <dgm:cxn modelId="{E02DD788-7194-4137-BE56-9BA9411F5E3E}" type="presOf" srcId="{DDDB517C-8A95-4770-B2B4-9C7ED317A8C3}" destId="{93855200-A1F8-4211-A47A-0723B6D5B042}" srcOrd="1" destOrd="0" presId="urn:microsoft.com/office/officeart/2005/8/layout/orgChart1"/>
    <dgm:cxn modelId="{1D4DBB8B-1680-46E2-9E4F-0174FE04424A}" srcId="{60257331-2462-4D8C-BB63-69E510E2E57B}" destId="{6B1C72FD-457D-45B6-8D19-12B140C2F86A}" srcOrd="2" destOrd="0" parTransId="{854DF5CA-24C5-4959-8381-B55D8B734A5A}" sibTransId="{729A4EEB-77F4-48AC-8B55-96E17A692962}"/>
    <dgm:cxn modelId="{C78DE08B-52B2-42BE-88D8-8DD4E8E23C77}" srcId="{60257331-2462-4D8C-BB63-69E510E2E57B}" destId="{3997C4C2-3351-4415-8CF1-F23EC75387C9}" srcOrd="6" destOrd="0" parTransId="{976D31CC-6EA2-40BF-8AD7-0F69A5ED4968}" sibTransId="{E890DF93-F026-4A14-8AC2-4AB67B40DA1C}"/>
    <dgm:cxn modelId="{CC03348D-B847-4908-90FD-EF7CB4017985}" srcId="{60257331-2462-4D8C-BB63-69E510E2E57B}" destId="{112EB1A0-F09F-4BAB-9301-9A2F209116A8}" srcOrd="13" destOrd="0" parTransId="{146FF82A-3421-4F58-A0F0-6FB430835DFD}" sibTransId="{BC5E5639-517F-4500-9FB1-09B0583DF692}"/>
    <dgm:cxn modelId="{2A4C778E-753E-493F-8C7A-4EECD4773D53}" type="presOf" srcId="{60257331-2462-4D8C-BB63-69E510E2E57B}" destId="{DFD92536-89B0-4001-934F-E8AA717CB214}" srcOrd="1" destOrd="0" presId="urn:microsoft.com/office/officeart/2005/8/layout/orgChart1"/>
    <dgm:cxn modelId="{03FDB196-2FAF-4F68-90E8-1BCB72706367}" type="presOf" srcId="{4AB86BD9-8C41-452F-BE32-4E9FDE53440C}" destId="{C128FAAE-2013-46D5-8CC7-2DFBCD59E3E8}" srcOrd="0" destOrd="0" presId="urn:microsoft.com/office/officeart/2005/8/layout/orgChart1"/>
    <dgm:cxn modelId="{0004059B-E76C-4352-97C3-C766133018AD}" srcId="{60257331-2462-4D8C-BB63-69E510E2E57B}" destId="{6803B033-1B01-4B16-88DD-484603E27642}" srcOrd="0" destOrd="0" parTransId="{99569ED8-4E08-4087-9D0D-2A8CE357635A}" sibTransId="{303A3A61-3264-44B3-83D1-620F4A65A1F8}"/>
    <dgm:cxn modelId="{179A149D-6FE7-4830-9FC0-3B55B8C64CEC}" type="presOf" srcId="{0BA331BE-5677-4ED2-936E-CAF05A16308A}" destId="{0C0068F6-B689-44D9-A056-171EB6C21284}" srcOrd="1" destOrd="0" presId="urn:microsoft.com/office/officeart/2005/8/layout/orgChart1"/>
    <dgm:cxn modelId="{9F87FA9E-46F4-443F-986A-60A54D9B999D}" type="presOf" srcId="{335DFA26-EA65-4073-9D6B-08F03BD03B04}" destId="{62FB57F8-EFF1-4EDE-8721-863B9ADAFB93}" srcOrd="0" destOrd="0" presId="urn:microsoft.com/office/officeart/2005/8/layout/orgChart1"/>
    <dgm:cxn modelId="{4DE4FAA0-3160-4080-9F5F-C3D90E6E67B7}" srcId="{1627A634-B412-4AB7-B435-8F2F9B4C71E0}" destId="{93FE30AE-1D17-42DF-B140-D9955D61209C}" srcOrd="1" destOrd="0" parTransId="{BD1663F7-D889-4057-B12F-86FB6F9E72B0}" sibTransId="{455A87A8-B328-4F27-9022-A0C259FCB4BA}"/>
    <dgm:cxn modelId="{927200A1-8061-4FB7-B884-BD98591A6388}" type="presOf" srcId="{8178DD8B-D6D9-4AA0-8996-D68F49CB43F0}" destId="{ECF84986-82DA-403E-9AC0-E49D433EA0D7}" srcOrd="0" destOrd="0" presId="urn:microsoft.com/office/officeart/2005/8/layout/orgChart1"/>
    <dgm:cxn modelId="{0EEF87A2-73F9-4182-A165-D01BBAE4CBCF}" srcId="{60257331-2462-4D8C-BB63-69E510E2E57B}" destId="{78D34575-27B9-42CF-B5A7-D5E19EE25CC4}" srcOrd="8" destOrd="0" parTransId="{67F5AC63-A29E-4177-8A8C-371BE699343E}" sibTransId="{38580D9A-8BCE-4543-8217-DA78CD0A885A}"/>
    <dgm:cxn modelId="{BDA84DA4-E7BC-4039-9A75-5150FB727C8E}" srcId="{1627A634-B412-4AB7-B435-8F2F9B4C71E0}" destId="{335DFA26-EA65-4073-9D6B-08F03BD03B04}" srcOrd="0" destOrd="0" parTransId="{D4327C86-4AF2-4CFA-A150-D69CF45F6528}" sibTransId="{3174AE36-0E93-4F1C-A8F3-8495F65BFF9A}"/>
    <dgm:cxn modelId="{78D99BA4-ADD2-4913-AE5E-66394108751F}" type="presOf" srcId="{B1419BF6-BB35-4F11-9DD9-692C2A42D76E}" destId="{604F205C-71FA-4341-8365-2B28E149F516}" srcOrd="0" destOrd="0" presId="urn:microsoft.com/office/officeart/2005/8/layout/orgChart1"/>
    <dgm:cxn modelId="{73F51AA5-86C4-4DB4-AD62-EA36B989CFE8}" srcId="{60257331-2462-4D8C-BB63-69E510E2E57B}" destId="{BCFE2CEB-A110-4146-A918-BADBF7C3E5F5}" srcOrd="4" destOrd="0" parTransId="{AB540BA5-189E-4328-BD57-217E39781E46}" sibTransId="{CDAB7ECA-DE7B-4396-BE29-E3D454AA6663}"/>
    <dgm:cxn modelId="{0C88DDA5-483C-4BB7-AC0A-5A3EF3A3A516}" type="presOf" srcId="{E9AD4CE6-7DEB-4700-BAD9-CB479811687F}" destId="{0ACD7FFE-3590-48D0-B86F-5B5B4EF275B8}" srcOrd="0" destOrd="0" presId="urn:microsoft.com/office/officeart/2005/8/layout/orgChart1"/>
    <dgm:cxn modelId="{BAF9ACA6-3A7F-40E9-8E7B-E52753475F7E}" type="presOf" srcId="{99703124-5E1F-4C0B-AA87-70520B3A4244}" destId="{F1E21EF1-C500-470A-86F4-FDB24AECD614}" srcOrd="0" destOrd="0" presId="urn:microsoft.com/office/officeart/2005/8/layout/orgChart1"/>
    <dgm:cxn modelId="{CCF477A9-A050-48E1-932C-936BC01D28C1}" type="presOf" srcId="{EDF82B1E-A89B-4AFE-8608-51C0354B4431}" destId="{38D55529-C3D2-4640-8A29-CDA8773A102D}" srcOrd="1" destOrd="0" presId="urn:microsoft.com/office/officeart/2005/8/layout/orgChart1"/>
    <dgm:cxn modelId="{0D7140AC-FE89-419D-9204-7502D8AA358B}" srcId="{60257331-2462-4D8C-BB63-69E510E2E57B}" destId="{E92F4F65-99AD-41EE-83C5-9FCF5C3E44F5}" srcOrd="3" destOrd="0" parTransId="{313B76F7-FD60-4E04-BFC1-7C71D4003DBE}" sibTransId="{2AC6CA56-2262-4982-A1B0-9287D4633E9E}"/>
    <dgm:cxn modelId="{37FA16AE-AAE1-4932-882E-7E8C33127113}" type="presOf" srcId="{CBF611B0-3AA3-459F-8E50-A156C4555BB6}" destId="{D8519A80-39C3-4FBC-A1FA-8F62C8E1329F}" srcOrd="0" destOrd="0" presId="urn:microsoft.com/office/officeart/2005/8/layout/orgChart1"/>
    <dgm:cxn modelId="{949D2FB2-7D65-4D29-A151-9AB21F6C0D59}" srcId="{EDF82B1E-A89B-4AFE-8608-51C0354B4431}" destId="{B69E80BC-ED6E-4FA3-8B5E-6C434E4CF764}" srcOrd="3" destOrd="0" parTransId="{908DFE27-BE54-4855-A0E6-0F26859D2674}" sibTransId="{3C3BB032-848E-49C0-8083-6615B7B4CB46}"/>
    <dgm:cxn modelId="{17BC9FB3-650C-4756-950E-8EA8D7E0B1AC}" type="presOf" srcId="{ACE3E24F-CA00-48A1-A53E-6F1A77B188C8}" destId="{63B1D9C4-DC2F-4D6C-8619-16618D06FB7C}" srcOrd="0" destOrd="0" presId="urn:microsoft.com/office/officeart/2005/8/layout/orgChart1"/>
    <dgm:cxn modelId="{488A23B5-B64C-4885-AED2-B8582A59B8B1}" type="presOf" srcId="{78D34575-27B9-42CF-B5A7-D5E19EE25CC4}" destId="{BEB242CD-5B85-4CDE-864F-F4B80DA6BDCE}" srcOrd="1" destOrd="0" presId="urn:microsoft.com/office/officeart/2005/8/layout/orgChart1"/>
    <dgm:cxn modelId="{D83B4AB6-9947-429F-BEEC-2D6DA1DC67A0}" type="presOf" srcId="{1627A634-B412-4AB7-B435-8F2F9B4C71E0}" destId="{47068630-9E1C-4BE8-9B37-9D95CFDA9549}" srcOrd="0" destOrd="0" presId="urn:microsoft.com/office/officeart/2005/8/layout/orgChart1"/>
    <dgm:cxn modelId="{254FACB7-84A8-480C-B644-E80C07958E22}" type="presOf" srcId="{2AE34950-4982-468D-AE62-2FCB004F1B33}" destId="{A43075F5-9ACC-4A94-A72E-D89991B848CB}" srcOrd="0" destOrd="0" presId="urn:microsoft.com/office/officeart/2005/8/layout/orgChart1"/>
    <dgm:cxn modelId="{58E2E6B7-3639-4541-8316-3D4C7A35745D}" type="presOf" srcId="{99569ED8-4E08-4087-9D0D-2A8CE357635A}" destId="{5020022A-EB5A-4CBB-9D7A-026E24F96CCC}" srcOrd="0" destOrd="0" presId="urn:microsoft.com/office/officeart/2005/8/layout/orgChart1"/>
    <dgm:cxn modelId="{57B6D3BC-8A24-4387-8172-AE44A95C8704}" type="presOf" srcId="{112EB1A0-F09F-4BAB-9301-9A2F209116A8}" destId="{F362ACFD-5742-4B72-8331-63EE913EC043}" srcOrd="0" destOrd="0" presId="urn:microsoft.com/office/officeart/2005/8/layout/orgChart1"/>
    <dgm:cxn modelId="{3C0FA3BF-D27C-4A3A-B16D-53E825613767}" srcId="{EDF82B1E-A89B-4AFE-8608-51C0354B4431}" destId="{4244839F-F3A8-44DB-8E3D-7C06ED047168}" srcOrd="1" destOrd="0" parTransId="{B1419BF6-BB35-4F11-9DD9-692C2A42D76E}" sibTransId="{8EFD46AA-3301-41A5-9547-C47798873288}"/>
    <dgm:cxn modelId="{B8B6BFBF-8F22-4170-B737-640A6E64975D}" type="presOf" srcId="{D72CB06B-9697-4EC3-B298-C8F85F1648E3}" destId="{E9AF2935-989D-4850-B2D8-D59B1436C956}" srcOrd="0" destOrd="0" presId="urn:microsoft.com/office/officeart/2005/8/layout/orgChart1"/>
    <dgm:cxn modelId="{165A5FC7-05EE-43A3-AC05-0DA5DA5332FB}" type="presOf" srcId="{AB540BA5-189E-4328-BD57-217E39781E46}" destId="{F0BE4E7C-4051-4561-897D-A1898D351E79}" srcOrd="0" destOrd="0" presId="urn:microsoft.com/office/officeart/2005/8/layout/orgChart1"/>
    <dgm:cxn modelId="{E66046C8-AD36-48F0-9E88-1C15980AEF18}" type="presOf" srcId="{BCFE2CEB-A110-4146-A918-BADBF7C3E5F5}" destId="{EA206936-C46E-4D99-AB77-9CE2A6AD7453}" srcOrd="1" destOrd="0" presId="urn:microsoft.com/office/officeart/2005/8/layout/orgChart1"/>
    <dgm:cxn modelId="{F15F37C9-9A4A-42DB-8384-9DE44A60AA4D}" srcId="{EDF82B1E-A89B-4AFE-8608-51C0354B4431}" destId="{CBF611B0-3AA3-459F-8E50-A156C4555BB6}" srcOrd="10" destOrd="0" parTransId="{2AE34950-4982-468D-AE62-2FCB004F1B33}" sibTransId="{942B4D4E-80BB-44E9-83A6-48A0E68D2E88}"/>
    <dgm:cxn modelId="{3E19A0CB-12A1-4C4F-B0E5-8169553202A4}" type="presOf" srcId="{D26E1408-16BB-4DCF-A790-FFC318677474}" destId="{006AFF7E-BCEF-4ED6-9096-2AE4F97A6CFB}" srcOrd="0" destOrd="0" presId="urn:microsoft.com/office/officeart/2005/8/layout/orgChart1"/>
    <dgm:cxn modelId="{DA6CA5CC-D2B3-4096-B8BA-3BAD1E5D18EC}" type="presOf" srcId="{BCFE2CEB-A110-4146-A918-BADBF7C3E5F5}" destId="{22A6FDAB-3788-44EA-8AD0-7CFC46F35C64}" srcOrd="0" destOrd="0" presId="urn:microsoft.com/office/officeart/2005/8/layout/orgChart1"/>
    <dgm:cxn modelId="{A5D85ACE-2D8F-4B8A-8691-DF557EA63C1A}" type="presOf" srcId="{93FE30AE-1D17-42DF-B140-D9955D61209C}" destId="{1A09E42F-84D4-4C25-9ED8-1CA237689B7A}" srcOrd="1" destOrd="0" presId="urn:microsoft.com/office/officeart/2005/8/layout/orgChart1"/>
    <dgm:cxn modelId="{E3728ECE-8C59-46B3-9E01-F31C5D58C2EF}" type="presOf" srcId="{7B756AF5-D572-4E00-83DF-8E1CC26FD2A5}" destId="{3F33F6F2-2383-4B35-B01B-8D4A7312EA43}" srcOrd="0" destOrd="0" presId="urn:microsoft.com/office/officeart/2005/8/layout/orgChart1"/>
    <dgm:cxn modelId="{C31301D1-1D02-47F7-8D17-B40C17A728E5}" type="presOf" srcId="{4244839F-F3A8-44DB-8E3D-7C06ED047168}" destId="{F24421F9-7888-4D60-8192-5EE6581A5B40}" srcOrd="0" destOrd="0" presId="urn:microsoft.com/office/officeart/2005/8/layout/orgChart1"/>
    <dgm:cxn modelId="{F32EFCD1-39D1-497C-9207-2EE73AF492DD}" srcId="{60257331-2462-4D8C-BB63-69E510E2E57B}" destId="{EDF82B1E-A89B-4AFE-8608-51C0354B4431}" srcOrd="9" destOrd="0" parTransId="{192FCDBA-DEFB-4AEB-92DA-F71BD95DAC48}" sibTransId="{80186737-2D07-4255-8C9A-07CEE625B5C1}"/>
    <dgm:cxn modelId="{53F88ED2-1352-4D2C-9BE3-24E5C69DBD42}" type="presOf" srcId="{A36E5667-8AF1-4088-A3D2-3C9ECAD6B7FC}" destId="{D2D3E9B7-1AC9-4558-9284-77A9AF2FF7F3}" srcOrd="1" destOrd="0" presId="urn:microsoft.com/office/officeart/2005/8/layout/orgChart1"/>
    <dgm:cxn modelId="{3AFEC6D2-4416-4129-B38F-D999948FDDB8}" type="presOf" srcId="{0F255D33-75C3-4409-BA52-57F94E533103}" destId="{B06538FD-2F13-42F7-93DF-75AA992485AE}" srcOrd="0" destOrd="0" presId="urn:microsoft.com/office/officeart/2005/8/layout/orgChart1"/>
    <dgm:cxn modelId="{FA5A15D4-D50A-483A-ABEA-1BAA9F418900}" srcId="{EA002893-040E-4A4B-83DA-FE7BEF7A4B53}" destId="{60257331-2462-4D8C-BB63-69E510E2E57B}" srcOrd="0" destOrd="0" parTransId="{EFD38FBD-81A8-43DA-B500-EFD6133771BF}" sibTransId="{D60A2F32-22AE-4F0F-8746-1B64A6454939}"/>
    <dgm:cxn modelId="{D2B079D4-CD9C-4AB7-ABBA-6F327568EB91}" type="presOf" srcId="{45298525-B995-4A3F-B74F-B59E87645559}" destId="{C0BCB831-9048-49D1-B182-67B3F2325D34}" srcOrd="1" destOrd="0" presId="urn:microsoft.com/office/officeart/2005/8/layout/orgChart1"/>
    <dgm:cxn modelId="{21FD7ED4-5952-4F80-9043-26C583B53CC3}" type="presOf" srcId="{FB6AEF17-C678-4148-A85A-2FFD494991D0}" destId="{F848DA39-932C-4EAE-9061-3C2EA13D6E39}" srcOrd="0" destOrd="0" presId="urn:microsoft.com/office/officeart/2005/8/layout/orgChart1"/>
    <dgm:cxn modelId="{0FD496D4-9F18-4162-B411-5C67CA438D8B}" type="presOf" srcId="{DDDB517C-8A95-4770-B2B4-9C7ED317A8C3}" destId="{72300E2C-04A3-49F8-A1AD-7057736521D0}" srcOrd="0" destOrd="0" presId="urn:microsoft.com/office/officeart/2005/8/layout/orgChart1"/>
    <dgm:cxn modelId="{5D9315D6-3DBE-455C-8A8F-1288675F90F1}" type="presOf" srcId="{CBF611B0-3AA3-459F-8E50-A156C4555BB6}" destId="{9C3B0E6F-732D-48E1-9E89-A37B1E49C8DF}" srcOrd="1" destOrd="0" presId="urn:microsoft.com/office/officeart/2005/8/layout/orgChart1"/>
    <dgm:cxn modelId="{9DE527D6-BBE9-45F2-AD34-216373175653}" type="presOf" srcId="{B69E80BC-ED6E-4FA3-8B5E-6C434E4CF764}" destId="{62CFC4E6-73A8-48A1-85F1-8E22D6EE35EA}" srcOrd="1" destOrd="0" presId="urn:microsoft.com/office/officeart/2005/8/layout/orgChart1"/>
    <dgm:cxn modelId="{B36F49D6-37AC-4DB3-B9AF-ED4D119EB4E4}" type="presOf" srcId="{335DFA26-EA65-4073-9D6B-08F03BD03B04}" destId="{D5CC7BA0-EDEF-4EAD-A892-F202C94ED528}" srcOrd="1" destOrd="0" presId="urn:microsoft.com/office/officeart/2005/8/layout/orgChart1"/>
    <dgm:cxn modelId="{889EFFD6-B5BC-4D9A-8F17-443708E17F9D}" srcId="{EDF82B1E-A89B-4AFE-8608-51C0354B4431}" destId="{C8AD1FA0-78C3-49AF-8938-7D0961BD7C96}" srcOrd="5" destOrd="0" parTransId="{77A12E1E-CD9E-4A79-A95C-C30217C0A129}" sibTransId="{73FA9403-8637-4EF8-91AA-8B97AC73EAB2}"/>
    <dgm:cxn modelId="{F7471EDB-D395-41D0-9BBB-32C5161EFD38}" type="presOf" srcId="{8178DD8B-D6D9-4AA0-8996-D68F49CB43F0}" destId="{E8F84E15-1C83-4F4E-8808-51E630A68A61}" srcOrd="1" destOrd="0" presId="urn:microsoft.com/office/officeart/2005/8/layout/orgChart1"/>
    <dgm:cxn modelId="{F332EADC-B28F-456D-B254-E28404091CF9}" type="presOf" srcId="{5BA7FDE4-8563-46CC-90EA-6839F4176EF2}" destId="{A3D9031E-E392-4429-AFB3-2F8C9861EBE2}" srcOrd="0" destOrd="0" presId="urn:microsoft.com/office/officeart/2005/8/layout/orgChart1"/>
    <dgm:cxn modelId="{BE3C23DE-3B18-4C55-BCA9-F22552319CB6}" type="presOf" srcId="{E247196A-C189-49CB-B0E7-2D9E8CA0B035}" destId="{ECCF7895-40C8-43FF-912F-CCC429329E34}" srcOrd="0" destOrd="0" presId="urn:microsoft.com/office/officeart/2005/8/layout/orgChart1"/>
    <dgm:cxn modelId="{6ACCA3DE-D16C-4856-A9DC-FCEF15050C0F}" type="presOf" srcId="{C69D0A93-C843-48C3-8CE5-23E8C4A3ACF0}" destId="{0F3B6C02-FD6C-4681-8805-536DB956612E}" srcOrd="1" destOrd="0" presId="urn:microsoft.com/office/officeart/2005/8/layout/orgChart1"/>
    <dgm:cxn modelId="{C1CDB7E4-BAFB-42E3-ABAA-D3E7BFA5DBD3}" type="presOf" srcId="{D4327C86-4AF2-4CFA-A150-D69CF45F6528}" destId="{018EDA7B-961D-43EE-BE0E-7A8090EFA048}" srcOrd="0" destOrd="0" presId="urn:microsoft.com/office/officeart/2005/8/layout/orgChart1"/>
    <dgm:cxn modelId="{96A5CFE6-AA6D-484D-B954-438135422AFF}" type="presOf" srcId="{7090ED43-A7D9-40FC-82B3-48B05785822A}" destId="{41D74D55-7995-4529-AB29-77022447D4B9}" srcOrd="1" destOrd="0" presId="urn:microsoft.com/office/officeart/2005/8/layout/orgChart1"/>
    <dgm:cxn modelId="{5850DFE6-594A-46A6-AC3B-A9249A8D0B03}" type="presOf" srcId="{6803B033-1B01-4B16-88DD-484603E27642}" destId="{81390567-1494-4339-9F43-4CD4E3F20A32}" srcOrd="0" destOrd="0" presId="urn:microsoft.com/office/officeart/2005/8/layout/orgChart1"/>
    <dgm:cxn modelId="{49B49FE7-158A-4C0C-A544-FBFB71063691}" srcId="{60257331-2462-4D8C-BB63-69E510E2E57B}" destId="{45298525-B995-4A3F-B74F-B59E87645559}" srcOrd="10" destOrd="0" parTransId="{8BE7D129-CB41-4518-8168-8634D61EA2CC}" sibTransId="{658462E0-F451-47F5-9BD6-1EBEA3B16E68}"/>
    <dgm:cxn modelId="{8F9148ED-AD33-42D4-B4F2-2F7E7E714459}" type="presOf" srcId="{D26E1408-16BB-4DCF-A790-FFC318677474}" destId="{17E2B466-C4F1-410A-9EFB-FAE0835814B7}" srcOrd="1" destOrd="0" presId="urn:microsoft.com/office/officeart/2005/8/layout/orgChart1"/>
    <dgm:cxn modelId="{510B22F3-BFA7-45B7-BBB7-ACB6B0CDE8BA}" srcId="{1627A634-B412-4AB7-B435-8F2F9B4C71E0}" destId="{7090ED43-A7D9-40FC-82B3-48B05785822A}" srcOrd="2" destOrd="0" parTransId="{4ACBAAEC-F97B-46D1-A1B0-BD0FE802E8CD}" sibTransId="{B65FA0F4-B8B7-4815-82AD-567C1FE68E6D}"/>
    <dgm:cxn modelId="{E4E71EF8-BCD2-4F1E-A191-04DE9A51D648}" type="presOf" srcId="{BD1663F7-D889-4057-B12F-86FB6F9E72B0}" destId="{F9687F55-F846-4A85-9C74-0422327051E3}" srcOrd="0" destOrd="0" presId="urn:microsoft.com/office/officeart/2005/8/layout/orgChart1"/>
    <dgm:cxn modelId="{4861EAF8-BE21-4333-9670-E6BC5A6231FE}" type="presOf" srcId="{4F67EFE6-3A89-431D-9EA0-3C875BAA5F61}" destId="{DB38EEAD-66EE-4F59-94AC-142254CDD9E2}" srcOrd="0" destOrd="0" presId="urn:microsoft.com/office/officeart/2005/8/layout/orgChart1"/>
    <dgm:cxn modelId="{DA95D1FC-98FE-4F25-8A1E-27CBBCFB490C}" type="presOf" srcId="{67F5AC63-A29E-4177-8A8C-371BE699343E}" destId="{AB4148F2-0248-4A86-9B2B-EC272EAE9F25}" srcOrd="0" destOrd="0" presId="urn:microsoft.com/office/officeart/2005/8/layout/orgChart1"/>
    <dgm:cxn modelId="{10AAEBFC-DF39-4DD2-A977-B3A22C09E33D}" type="presOf" srcId="{146FF82A-3421-4F58-A0F0-6FB430835DFD}" destId="{E2E5E039-6C5A-4FFE-9E1E-C7A50166E116}" srcOrd="0" destOrd="0" presId="urn:microsoft.com/office/officeart/2005/8/layout/orgChart1"/>
    <dgm:cxn modelId="{665BACFF-485B-4642-922D-F8F2DDE5A414}" type="presOf" srcId="{9D54CF37-06F6-4351-B326-D65DFB3A5FFA}" destId="{6E00BBE4-3117-45C3-B5D8-2C7684D559DB}" srcOrd="0" destOrd="0" presId="urn:microsoft.com/office/officeart/2005/8/layout/orgChart1"/>
    <dgm:cxn modelId="{7C96C14A-679A-4E36-89B9-A195928246C3}" type="presParOf" srcId="{F9A1B841-31BF-4C7C-B4FE-125CA73F64AB}" destId="{C1C84ADD-5D62-4D06-8567-32A70487508D}" srcOrd="0" destOrd="0" presId="urn:microsoft.com/office/officeart/2005/8/layout/orgChart1"/>
    <dgm:cxn modelId="{A3EFBD21-F694-43ED-9D3C-DF50D82EFAE2}" type="presParOf" srcId="{C1C84ADD-5D62-4D06-8567-32A70487508D}" destId="{29149DB8-290F-4B15-B285-DB645E0760AD}" srcOrd="0" destOrd="0" presId="urn:microsoft.com/office/officeart/2005/8/layout/orgChart1"/>
    <dgm:cxn modelId="{4757AF46-B841-47D2-8AEA-17C8F7A2E4DB}" type="presParOf" srcId="{29149DB8-290F-4B15-B285-DB645E0760AD}" destId="{5037482A-49A5-45AC-AA80-71EBEAA265CF}" srcOrd="0" destOrd="0" presId="urn:microsoft.com/office/officeart/2005/8/layout/orgChart1"/>
    <dgm:cxn modelId="{5D2DE041-4168-4773-A36B-DCEFCC861F42}" type="presParOf" srcId="{29149DB8-290F-4B15-B285-DB645E0760AD}" destId="{DFD92536-89B0-4001-934F-E8AA717CB214}" srcOrd="1" destOrd="0" presId="urn:microsoft.com/office/officeart/2005/8/layout/orgChart1"/>
    <dgm:cxn modelId="{CD4730DB-2F25-4B87-BB70-2B6BCC29CFD9}" type="presParOf" srcId="{C1C84ADD-5D62-4D06-8567-32A70487508D}" destId="{B127AC88-AD6C-4A2C-B492-A0D82CEE190C}" srcOrd="1" destOrd="0" presId="urn:microsoft.com/office/officeart/2005/8/layout/orgChart1"/>
    <dgm:cxn modelId="{5BE59C0B-EECB-46A0-8ADE-6B652EF9E79C}" type="presParOf" srcId="{B127AC88-AD6C-4A2C-B492-A0D82CEE190C}" destId="{5020022A-EB5A-4CBB-9D7A-026E24F96CCC}" srcOrd="0" destOrd="0" presId="urn:microsoft.com/office/officeart/2005/8/layout/orgChart1"/>
    <dgm:cxn modelId="{7490FADA-800A-400A-A451-DC9014CA0A46}" type="presParOf" srcId="{B127AC88-AD6C-4A2C-B492-A0D82CEE190C}" destId="{F0F0D9B9-70E5-4B4C-A0E7-9FC1E43A0A73}" srcOrd="1" destOrd="0" presId="urn:microsoft.com/office/officeart/2005/8/layout/orgChart1"/>
    <dgm:cxn modelId="{02D1C9E2-F76A-456B-B5F0-A1B4781BBD32}" type="presParOf" srcId="{F0F0D9B9-70E5-4B4C-A0E7-9FC1E43A0A73}" destId="{699FB545-91C8-4524-BE16-147E35CB4A68}" srcOrd="0" destOrd="0" presId="urn:microsoft.com/office/officeart/2005/8/layout/orgChart1"/>
    <dgm:cxn modelId="{F5A774E4-A02F-4E4A-B8DB-5CF235AAEABF}" type="presParOf" srcId="{699FB545-91C8-4524-BE16-147E35CB4A68}" destId="{81390567-1494-4339-9F43-4CD4E3F20A32}" srcOrd="0" destOrd="0" presId="urn:microsoft.com/office/officeart/2005/8/layout/orgChart1"/>
    <dgm:cxn modelId="{478383B0-1B8C-4C80-BA43-B587BB413321}" type="presParOf" srcId="{699FB545-91C8-4524-BE16-147E35CB4A68}" destId="{57EF1E7D-EF04-4625-B190-66BB38B72FA9}" srcOrd="1" destOrd="0" presId="urn:microsoft.com/office/officeart/2005/8/layout/orgChart1"/>
    <dgm:cxn modelId="{99F68A23-DEBB-4010-9FF9-AD0DB9AEB5A1}" type="presParOf" srcId="{F0F0D9B9-70E5-4B4C-A0E7-9FC1E43A0A73}" destId="{7586C9EB-6D94-4703-AF7B-22D18E8BE522}" srcOrd="1" destOrd="0" presId="urn:microsoft.com/office/officeart/2005/8/layout/orgChart1"/>
    <dgm:cxn modelId="{0BDF1BA7-659C-4550-BFE8-F1816B0263D4}" type="presParOf" srcId="{F0F0D9B9-70E5-4B4C-A0E7-9FC1E43A0A73}" destId="{4024C94C-D593-4393-A244-AB70854F0612}" srcOrd="2" destOrd="0" presId="urn:microsoft.com/office/officeart/2005/8/layout/orgChart1"/>
    <dgm:cxn modelId="{49CB3646-96F3-4C04-9BEB-1DF3C820110E}" type="presParOf" srcId="{B127AC88-AD6C-4A2C-B492-A0D82CEE190C}" destId="{FA0C0149-5512-4134-AD07-EB8B639B6B9D}" srcOrd="2" destOrd="0" presId="urn:microsoft.com/office/officeart/2005/8/layout/orgChart1"/>
    <dgm:cxn modelId="{5EAA4FEB-ECB8-4C5E-98B4-E7D221EC54F9}" type="presParOf" srcId="{B127AC88-AD6C-4A2C-B492-A0D82CEE190C}" destId="{B368675F-8B92-49E4-A29D-E7605779A048}" srcOrd="3" destOrd="0" presId="urn:microsoft.com/office/officeart/2005/8/layout/orgChart1"/>
    <dgm:cxn modelId="{B3049758-822C-4CE2-A33C-6B56F32C3338}" type="presParOf" srcId="{B368675F-8B92-49E4-A29D-E7605779A048}" destId="{5352419D-CAA5-4AD1-8589-5495071BDE07}" srcOrd="0" destOrd="0" presId="urn:microsoft.com/office/officeart/2005/8/layout/orgChart1"/>
    <dgm:cxn modelId="{99C509A5-387B-4E7E-892D-9C877F44EC9D}" type="presParOf" srcId="{5352419D-CAA5-4AD1-8589-5495071BDE07}" destId="{A8A206F0-52FD-4001-8BDF-1B992BC54C71}" srcOrd="0" destOrd="0" presId="urn:microsoft.com/office/officeart/2005/8/layout/orgChart1"/>
    <dgm:cxn modelId="{F81A7456-B287-460D-8434-DC4DBEF61297}" type="presParOf" srcId="{5352419D-CAA5-4AD1-8589-5495071BDE07}" destId="{3C4A8392-3B59-4B92-9D37-DFFAEDCA59E6}" srcOrd="1" destOrd="0" presId="urn:microsoft.com/office/officeart/2005/8/layout/orgChart1"/>
    <dgm:cxn modelId="{43E3AEA5-7331-4BFE-A356-A0268F1B67AF}" type="presParOf" srcId="{B368675F-8B92-49E4-A29D-E7605779A048}" destId="{CF5DBFB3-9E1D-4471-BE4B-F64E36B27611}" srcOrd="1" destOrd="0" presId="urn:microsoft.com/office/officeart/2005/8/layout/orgChart1"/>
    <dgm:cxn modelId="{8008247B-3C66-4300-A49C-A9F435ADF033}" type="presParOf" srcId="{B368675F-8B92-49E4-A29D-E7605779A048}" destId="{5DCBDB5F-2A4E-492C-AC58-D451F025E0E9}" srcOrd="2" destOrd="0" presId="urn:microsoft.com/office/officeart/2005/8/layout/orgChart1"/>
    <dgm:cxn modelId="{6DB777CD-20D5-48E6-83EE-772823F41F4E}" type="presParOf" srcId="{B127AC88-AD6C-4A2C-B492-A0D82CEE190C}" destId="{745350F7-5F6C-42C2-8F06-18A404EDE073}" srcOrd="4" destOrd="0" presId="urn:microsoft.com/office/officeart/2005/8/layout/orgChart1"/>
    <dgm:cxn modelId="{BF27E146-7CA5-46F1-9A16-8973F1DC73EF}" type="presParOf" srcId="{B127AC88-AD6C-4A2C-B492-A0D82CEE190C}" destId="{5BDBFE40-430D-4A93-8402-5C236C1628A3}" srcOrd="5" destOrd="0" presId="urn:microsoft.com/office/officeart/2005/8/layout/orgChart1"/>
    <dgm:cxn modelId="{42FF69E4-B25A-4AEF-BA75-1CF70DC89752}" type="presParOf" srcId="{5BDBFE40-430D-4A93-8402-5C236C1628A3}" destId="{465C1519-739D-4D6A-8C8E-3C5B166B9A4E}" srcOrd="0" destOrd="0" presId="urn:microsoft.com/office/officeart/2005/8/layout/orgChart1"/>
    <dgm:cxn modelId="{ED473129-AF38-4682-89E3-44EB70C408F9}" type="presParOf" srcId="{465C1519-739D-4D6A-8C8E-3C5B166B9A4E}" destId="{5412E005-D4CB-4FF9-8FA9-6AA30CEADA0A}" srcOrd="0" destOrd="0" presId="urn:microsoft.com/office/officeart/2005/8/layout/orgChart1"/>
    <dgm:cxn modelId="{E96711DF-2535-40FA-9D18-51D363161960}" type="presParOf" srcId="{465C1519-739D-4D6A-8C8E-3C5B166B9A4E}" destId="{BF1EB11B-A36C-4FF6-B35E-7351DE68138B}" srcOrd="1" destOrd="0" presId="urn:microsoft.com/office/officeart/2005/8/layout/orgChart1"/>
    <dgm:cxn modelId="{930D16F4-6C90-4F04-B85A-8577A713F3C1}" type="presParOf" srcId="{5BDBFE40-430D-4A93-8402-5C236C1628A3}" destId="{D08C3826-99D9-4582-AF6E-21B094A505CF}" srcOrd="1" destOrd="0" presId="urn:microsoft.com/office/officeart/2005/8/layout/orgChart1"/>
    <dgm:cxn modelId="{6AF15744-BE0B-4E1D-92AC-70C853184075}" type="presParOf" srcId="{5BDBFE40-430D-4A93-8402-5C236C1628A3}" destId="{A92730AE-5F62-4530-BA6B-A78D8C6B1417}" srcOrd="2" destOrd="0" presId="urn:microsoft.com/office/officeart/2005/8/layout/orgChart1"/>
    <dgm:cxn modelId="{8257722E-ECCE-49A8-98CB-BE29159A632C}" type="presParOf" srcId="{B127AC88-AD6C-4A2C-B492-A0D82CEE190C}" destId="{F0BE4E7C-4051-4561-897D-A1898D351E79}" srcOrd="6" destOrd="0" presId="urn:microsoft.com/office/officeart/2005/8/layout/orgChart1"/>
    <dgm:cxn modelId="{4EB1D197-92B3-44A4-8F6D-F0570202DC48}" type="presParOf" srcId="{B127AC88-AD6C-4A2C-B492-A0D82CEE190C}" destId="{A64B80CB-B9A0-457E-A1CD-9970EDB98668}" srcOrd="7" destOrd="0" presId="urn:microsoft.com/office/officeart/2005/8/layout/orgChart1"/>
    <dgm:cxn modelId="{AC843C05-4233-4F46-940E-409F4C3D854A}" type="presParOf" srcId="{A64B80CB-B9A0-457E-A1CD-9970EDB98668}" destId="{7258FD01-BEB5-451C-90E0-C218581F8971}" srcOrd="0" destOrd="0" presId="urn:microsoft.com/office/officeart/2005/8/layout/orgChart1"/>
    <dgm:cxn modelId="{5A53CFD4-284A-4B13-A7B8-C6BB2512487B}" type="presParOf" srcId="{7258FD01-BEB5-451C-90E0-C218581F8971}" destId="{22A6FDAB-3788-44EA-8AD0-7CFC46F35C64}" srcOrd="0" destOrd="0" presId="urn:microsoft.com/office/officeart/2005/8/layout/orgChart1"/>
    <dgm:cxn modelId="{B35F1953-2B57-4D22-AB92-0481BB79D68A}" type="presParOf" srcId="{7258FD01-BEB5-451C-90E0-C218581F8971}" destId="{EA206936-C46E-4D99-AB77-9CE2A6AD7453}" srcOrd="1" destOrd="0" presId="urn:microsoft.com/office/officeart/2005/8/layout/orgChart1"/>
    <dgm:cxn modelId="{09008CB4-2374-4CBB-B727-227196F1276B}" type="presParOf" srcId="{A64B80CB-B9A0-457E-A1CD-9970EDB98668}" destId="{3C7B8EB9-1C65-4A8A-9A3C-96AA84F3D5C4}" srcOrd="1" destOrd="0" presId="urn:microsoft.com/office/officeart/2005/8/layout/orgChart1"/>
    <dgm:cxn modelId="{34A04CF2-A527-4877-83BB-C92956F062DB}" type="presParOf" srcId="{A64B80CB-B9A0-457E-A1CD-9970EDB98668}" destId="{8D735BAC-B761-4110-B207-CDCC233AAFE0}" srcOrd="2" destOrd="0" presId="urn:microsoft.com/office/officeart/2005/8/layout/orgChart1"/>
    <dgm:cxn modelId="{F6C99237-DA11-44B1-AA59-0D6D5CC26A00}" type="presParOf" srcId="{B127AC88-AD6C-4A2C-B492-A0D82CEE190C}" destId="{F1E21EF1-C500-470A-86F4-FDB24AECD614}" srcOrd="8" destOrd="0" presId="urn:microsoft.com/office/officeart/2005/8/layout/orgChart1"/>
    <dgm:cxn modelId="{9C659F04-3D82-4E8E-A775-207C0FE28833}" type="presParOf" srcId="{B127AC88-AD6C-4A2C-B492-A0D82CEE190C}" destId="{07252E20-B103-4F4E-B624-39BCF1D8E066}" srcOrd="9" destOrd="0" presId="urn:microsoft.com/office/officeart/2005/8/layout/orgChart1"/>
    <dgm:cxn modelId="{2EF2AF90-1399-448E-8B00-59087197B3C5}" type="presParOf" srcId="{07252E20-B103-4F4E-B624-39BCF1D8E066}" destId="{8D29B2B7-4C5B-4186-8B33-6D5B45595B77}" srcOrd="0" destOrd="0" presId="urn:microsoft.com/office/officeart/2005/8/layout/orgChart1"/>
    <dgm:cxn modelId="{B852D55C-1011-464B-9D64-B878831ACBC0}" type="presParOf" srcId="{8D29B2B7-4C5B-4186-8B33-6D5B45595B77}" destId="{E20E60EA-0031-4954-817D-EDE52B6F6D3D}" srcOrd="0" destOrd="0" presId="urn:microsoft.com/office/officeart/2005/8/layout/orgChart1"/>
    <dgm:cxn modelId="{0867A788-7DF9-4347-A0C9-2C2780EF1AF6}" type="presParOf" srcId="{8D29B2B7-4C5B-4186-8B33-6D5B45595B77}" destId="{7EFDA518-EA08-4AE5-B710-CBD62E3DF95B}" srcOrd="1" destOrd="0" presId="urn:microsoft.com/office/officeart/2005/8/layout/orgChart1"/>
    <dgm:cxn modelId="{4C201642-4BC8-4461-968D-450EFA532606}" type="presParOf" srcId="{07252E20-B103-4F4E-B624-39BCF1D8E066}" destId="{E69ADE8D-74C6-44F1-BE19-DA2D43D07A46}" srcOrd="1" destOrd="0" presId="urn:microsoft.com/office/officeart/2005/8/layout/orgChart1"/>
    <dgm:cxn modelId="{B3AB031F-4B9D-4EDE-AFF3-8F8E72BF860B}" type="presParOf" srcId="{07252E20-B103-4F4E-B624-39BCF1D8E066}" destId="{28CA59BA-E890-4F75-A6C4-537ECA69055A}" srcOrd="2" destOrd="0" presId="urn:microsoft.com/office/officeart/2005/8/layout/orgChart1"/>
    <dgm:cxn modelId="{78850872-4168-47B4-8A29-C9EBCBC5B1AE}" type="presParOf" srcId="{B127AC88-AD6C-4A2C-B492-A0D82CEE190C}" destId="{6DD26164-6185-47CE-BEBD-5BD89526A5B0}" srcOrd="10" destOrd="0" presId="urn:microsoft.com/office/officeart/2005/8/layout/orgChart1"/>
    <dgm:cxn modelId="{A993A234-86AD-4187-B628-F83DEDAF7883}" type="presParOf" srcId="{B127AC88-AD6C-4A2C-B492-A0D82CEE190C}" destId="{F00ACE36-0E91-41AD-9840-4BBD98D3C3A8}" srcOrd="11" destOrd="0" presId="urn:microsoft.com/office/officeart/2005/8/layout/orgChart1"/>
    <dgm:cxn modelId="{980CFDB4-9E4E-4C18-9A49-B7CD2A32B7B6}" type="presParOf" srcId="{F00ACE36-0E91-41AD-9840-4BBD98D3C3A8}" destId="{944001F3-0CA9-4B3E-A6D4-30B3C06F5157}" srcOrd="0" destOrd="0" presId="urn:microsoft.com/office/officeart/2005/8/layout/orgChart1"/>
    <dgm:cxn modelId="{2EAB0293-BB7B-4E8D-B903-2D9982FB0258}" type="presParOf" srcId="{944001F3-0CA9-4B3E-A6D4-30B3C06F5157}" destId="{1A949717-A0C4-40FA-8FF7-BBEB25A38A48}" srcOrd="0" destOrd="0" presId="urn:microsoft.com/office/officeart/2005/8/layout/orgChart1"/>
    <dgm:cxn modelId="{7A455917-D4A7-4B6D-81B3-A17CCF1CC222}" type="presParOf" srcId="{944001F3-0CA9-4B3E-A6D4-30B3C06F5157}" destId="{BA279484-86BD-4DD2-9D86-E99876E9383A}" srcOrd="1" destOrd="0" presId="urn:microsoft.com/office/officeart/2005/8/layout/orgChart1"/>
    <dgm:cxn modelId="{F44BB267-A612-4689-B91C-32F896B87092}" type="presParOf" srcId="{F00ACE36-0E91-41AD-9840-4BBD98D3C3A8}" destId="{5767B55F-9EEF-4A59-8F73-7309D84CDB6D}" srcOrd="1" destOrd="0" presId="urn:microsoft.com/office/officeart/2005/8/layout/orgChart1"/>
    <dgm:cxn modelId="{BBF369C7-18B8-4352-9940-28121ED5EB40}" type="presParOf" srcId="{F00ACE36-0E91-41AD-9840-4BBD98D3C3A8}" destId="{8071E53F-0A4F-4E5A-95BB-33C6AF3B2095}" srcOrd="2" destOrd="0" presId="urn:microsoft.com/office/officeart/2005/8/layout/orgChart1"/>
    <dgm:cxn modelId="{B70154E7-34EC-4C54-8F54-17D61286262C}" type="presParOf" srcId="{B127AC88-AD6C-4A2C-B492-A0D82CEE190C}" destId="{4A084D29-B2D7-4F06-A5FB-31E1E977A0A0}" srcOrd="12" destOrd="0" presId="urn:microsoft.com/office/officeart/2005/8/layout/orgChart1"/>
    <dgm:cxn modelId="{8B70760C-17A2-4C1F-9078-184116482C04}" type="presParOf" srcId="{B127AC88-AD6C-4A2C-B492-A0D82CEE190C}" destId="{77B74043-3195-4CB0-91C8-5A47CBE84B42}" srcOrd="13" destOrd="0" presId="urn:microsoft.com/office/officeart/2005/8/layout/orgChart1"/>
    <dgm:cxn modelId="{B7F1E776-3B23-4B1C-BEA9-0DC78B01C1FD}" type="presParOf" srcId="{77B74043-3195-4CB0-91C8-5A47CBE84B42}" destId="{A1017848-B3B3-4580-8ED9-3592546563E0}" srcOrd="0" destOrd="0" presId="urn:microsoft.com/office/officeart/2005/8/layout/orgChart1"/>
    <dgm:cxn modelId="{35997038-BEA4-42B8-8945-A78ED9B1D306}" type="presParOf" srcId="{A1017848-B3B3-4580-8ED9-3592546563E0}" destId="{F848DA39-932C-4EAE-9061-3C2EA13D6E39}" srcOrd="0" destOrd="0" presId="urn:microsoft.com/office/officeart/2005/8/layout/orgChart1"/>
    <dgm:cxn modelId="{5AE31746-30AF-4050-9467-A0CA887964F8}" type="presParOf" srcId="{A1017848-B3B3-4580-8ED9-3592546563E0}" destId="{C1D800B7-9E4C-4B65-BB3E-CC05FBB21520}" srcOrd="1" destOrd="0" presId="urn:microsoft.com/office/officeart/2005/8/layout/orgChart1"/>
    <dgm:cxn modelId="{76FDD329-3112-4896-82DF-6E6179F08C70}" type="presParOf" srcId="{77B74043-3195-4CB0-91C8-5A47CBE84B42}" destId="{EC2D2852-9395-425A-BEB3-8A1A176BD9F6}" srcOrd="1" destOrd="0" presId="urn:microsoft.com/office/officeart/2005/8/layout/orgChart1"/>
    <dgm:cxn modelId="{CB519B74-ACB8-4EE4-B444-0B409D3502D6}" type="presParOf" srcId="{77B74043-3195-4CB0-91C8-5A47CBE84B42}" destId="{910C248E-1F21-415E-8599-2EFD73E7E036}" srcOrd="2" destOrd="0" presId="urn:microsoft.com/office/officeart/2005/8/layout/orgChart1"/>
    <dgm:cxn modelId="{6EAA5657-DB72-4BF9-A0F8-4DBC3A8F9FE8}" type="presParOf" srcId="{B127AC88-AD6C-4A2C-B492-A0D82CEE190C}" destId="{AB4148F2-0248-4A86-9B2B-EC272EAE9F25}" srcOrd="14" destOrd="0" presId="urn:microsoft.com/office/officeart/2005/8/layout/orgChart1"/>
    <dgm:cxn modelId="{C96E364B-F430-45E4-97A6-51FA5E925AB9}" type="presParOf" srcId="{B127AC88-AD6C-4A2C-B492-A0D82CEE190C}" destId="{F462E2AC-04F9-45BC-A249-B456BE96988D}" srcOrd="15" destOrd="0" presId="urn:microsoft.com/office/officeart/2005/8/layout/orgChart1"/>
    <dgm:cxn modelId="{297EB631-D879-46EE-BC70-6A3EE7CC6992}" type="presParOf" srcId="{F462E2AC-04F9-45BC-A249-B456BE96988D}" destId="{5CF0DD29-6552-4B20-B7C9-B7C93EAC1B1D}" srcOrd="0" destOrd="0" presId="urn:microsoft.com/office/officeart/2005/8/layout/orgChart1"/>
    <dgm:cxn modelId="{4AC3DA53-7541-4DB2-AD36-42DE2C412A97}" type="presParOf" srcId="{5CF0DD29-6552-4B20-B7C9-B7C93EAC1B1D}" destId="{123DD129-A1E8-4DCC-9F61-CADD54D7E01C}" srcOrd="0" destOrd="0" presId="urn:microsoft.com/office/officeart/2005/8/layout/orgChart1"/>
    <dgm:cxn modelId="{3D5981D4-B1F8-4469-A488-37A29399CDCB}" type="presParOf" srcId="{5CF0DD29-6552-4B20-B7C9-B7C93EAC1B1D}" destId="{BEB242CD-5B85-4CDE-864F-F4B80DA6BDCE}" srcOrd="1" destOrd="0" presId="urn:microsoft.com/office/officeart/2005/8/layout/orgChart1"/>
    <dgm:cxn modelId="{E03B828C-F57C-4A61-9182-3F98724A1598}" type="presParOf" srcId="{F462E2AC-04F9-45BC-A249-B456BE96988D}" destId="{98B37B27-613C-4CA7-82EA-425D98B0A0D9}" srcOrd="1" destOrd="0" presId="urn:microsoft.com/office/officeart/2005/8/layout/orgChart1"/>
    <dgm:cxn modelId="{E46FDD0A-7972-4971-AB53-F033D25A82BF}" type="presParOf" srcId="{98B37B27-613C-4CA7-82EA-425D98B0A0D9}" destId="{6F5698B0-3FFF-4400-87AB-0F831DD20D98}" srcOrd="0" destOrd="0" presId="urn:microsoft.com/office/officeart/2005/8/layout/orgChart1"/>
    <dgm:cxn modelId="{865DE2FC-DB85-4404-9DDA-4EC28BBF79D2}" type="presParOf" srcId="{98B37B27-613C-4CA7-82EA-425D98B0A0D9}" destId="{4C136D54-3E19-4900-9BE9-7B986ED18620}" srcOrd="1" destOrd="0" presId="urn:microsoft.com/office/officeart/2005/8/layout/orgChart1"/>
    <dgm:cxn modelId="{BF7CE735-D23B-4332-982D-33DA9A63BC95}" type="presParOf" srcId="{4C136D54-3E19-4900-9BE9-7B986ED18620}" destId="{AC6C9917-CC89-4B46-B1B8-AC3A306AE947}" srcOrd="0" destOrd="0" presId="urn:microsoft.com/office/officeart/2005/8/layout/orgChart1"/>
    <dgm:cxn modelId="{F24D626C-3F37-4A12-BBF1-6C1734299697}" type="presParOf" srcId="{AC6C9917-CC89-4B46-B1B8-AC3A306AE947}" destId="{939B379C-4DC5-4E09-B243-776EDDA821F0}" srcOrd="0" destOrd="0" presId="urn:microsoft.com/office/officeart/2005/8/layout/orgChart1"/>
    <dgm:cxn modelId="{55B1BD14-261E-41DE-B92E-DF17157B6E0A}" type="presParOf" srcId="{AC6C9917-CC89-4B46-B1B8-AC3A306AE947}" destId="{0F3B6C02-FD6C-4681-8805-536DB956612E}" srcOrd="1" destOrd="0" presId="urn:microsoft.com/office/officeart/2005/8/layout/orgChart1"/>
    <dgm:cxn modelId="{7B25AF5E-8D0A-4A3E-AD95-32BFDB422EC8}" type="presParOf" srcId="{4C136D54-3E19-4900-9BE9-7B986ED18620}" destId="{2AA197DE-77C8-4ECF-80B0-E049DAD554CC}" srcOrd="1" destOrd="0" presId="urn:microsoft.com/office/officeart/2005/8/layout/orgChart1"/>
    <dgm:cxn modelId="{8ED40156-F4FC-4B33-BD24-0787FA933CE8}" type="presParOf" srcId="{4C136D54-3E19-4900-9BE9-7B986ED18620}" destId="{92598A03-20D2-4860-A0F5-234DBED00E98}" srcOrd="2" destOrd="0" presId="urn:microsoft.com/office/officeart/2005/8/layout/orgChart1"/>
    <dgm:cxn modelId="{04E36738-D4C8-4AB5-B763-1BF292008700}" type="presParOf" srcId="{F462E2AC-04F9-45BC-A249-B456BE96988D}" destId="{F0A01734-26CA-4686-B7A3-26DDBFF9346E}" srcOrd="2" destOrd="0" presId="urn:microsoft.com/office/officeart/2005/8/layout/orgChart1"/>
    <dgm:cxn modelId="{E9213D63-A0B0-4DC4-AD04-D3795253FC7A}" type="presParOf" srcId="{B127AC88-AD6C-4A2C-B492-A0D82CEE190C}" destId="{9FE69DC1-91DA-40BB-9EDC-184869D67540}" srcOrd="16" destOrd="0" presId="urn:microsoft.com/office/officeart/2005/8/layout/orgChart1"/>
    <dgm:cxn modelId="{15FD4D10-E748-4D97-8819-A5895A23E331}" type="presParOf" srcId="{B127AC88-AD6C-4A2C-B492-A0D82CEE190C}" destId="{8B990154-EE14-4F8C-943E-24AF2B95204A}" srcOrd="17" destOrd="0" presId="urn:microsoft.com/office/officeart/2005/8/layout/orgChart1"/>
    <dgm:cxn modelId="{175145FE-F47E-46A8-8248-6B688E90BDE8}" type="presParOf" srcId="{8B990154-EE14-4F8C-943E-24AF2B95204A}" destId="{13CCB7CA-A04A-44AD-9D83-A915D8E6C350}" srcOrd="0" destOrd="0" presId="urn:microsoft.com/office/officeart/2005/8/layout/orgChart1"/>
    <dgm:cxn modelId="{9002A0DC-BD27-46E7-8F58-023FB775A003}" type="presParOf" srcId="{13CCB7CA-A04A-44AD-9D83-A915D8E6C350}" destId="{3A559B53-46F7-4430-A83B-632BF0A09BA1}" srcOrd="0" destOrd="0" presId="urn:microsoft.com/office/officeart/2005/8/layout/orgChart1"/>
    <dgm:cxn modelId="{907EFD08-C5E3-4D79-98E2-21A898365513}" type="presParOf" srcId="{13CCB7CA-A04A-44AD-9D83-A915D8E6C350}" destId="{38D55529-C3D2-4640-8A29-CDA8773A102D}" srcOrd="1" destOrd="0" presId="urn:microsoft.com/office/officeart/2005/8/layout/orgChart1"/>
    <dgm:cxn modelId="{F9CF28FA-B5C7-452F-A0BE-B1DAEC34005D}" type="presParOf" srcId="{8B990154-EE14-4F8C-943E-24AF2B95204A}" destId="{C32BA666-3D1A-4543-8EA7-45C135E8DBB8}" srcOrd="1" destOrd="0" presId="urn:microsoft.com/office/officeart/2005/8/layout/orgChart1"/>
    <dgm:cxn modelId="{A4A181DC-8530-4078-B7F4-C4BC506AA222}" type="presParOf" srcId="{C32BA666-3D1A-4543-8EA7-45C135E8DBB8}" destId="{C4482C08-BE31-4D35-90F4-523E5166B1CF}" srcOrd="0" destOrd="0" presId="urn:microsoft.com/office/officeart/2005/8/layout/orgChart1"/>
    <dgm:cxn modelId="{A658AEBF-27F2-4699-8231-82BCAA404DFF}" type="presParOf" srcId="{C32BA666-3D1A-4543-8EA7-45C135E8DBB8}" destId="{27EEB293-19CC-4584-8578-261F51589504}" srcOrd="1" destOrd="0" presId="urn:microsoft.com/office/officeart/2005/8/layout/orgChart1"/>
    <dgm:cxn modelId="{AABFDAA2-BD02-44D7-8A32-62AE9BC4AF77}" type="presParOf" srcId="{27EEB293-19CC-4584-8578-261F51589504}" destId="{E78CB5B2-92DB-469A-8B57-E6B9417369B2}" srcOrd="0" destOrd="0" presId="urn:microsoft.com/office/officeart/2005/8/layout/orgChart1"/>
    <dgm:cxn modelId="{5AE0B230-C968-4141-9B7D-D62F98CB570A}" type="presParOf" srcId="{E78CB5B2-92DB-469A-8B57-E6B9417369B2}" destId="{C128FAAE-2013-46D5-8CC7-2DFBCD59E3E8}" srcOrd="0" destOrd="0" presId="urn:microsoft.com/office/officeart/2005/8/layout/orgChart1"/>
    <dgm:cxn modelId="{D0A7CBA4-9200-4701-B4F6-66C6E76957E7}" type="presParOf" srcId="{E78CB5B2-92DB-469A-8B57-E6B9417369B2}" destId="{FDC44F87-5B39-4B26-9D8F-F86A3815D562}" srcOrd="1" destOrd="0" presId="urn:microsoft.com/office/officeart/2005/8/layout/orgChart1"/>
    <dgm:cxn modelId="{B04AE72E-AE7C-4C86-AA87-5D1F21091B6D}" type="presParOf" srcId="{27EEB293-19CC-4584-8578-261F51589504}" destId="{2C5FC3D0-44BB-441A-A8BC-CE4D573F07AF}" srcOrd="1" destOrd="0" presId="urn:microsoft.com/office/officeart/2005/8/layout/orgChart1"/>
    <dgm:cxn modelId="{9D75EF26-D509-4C28-BDD5-79EEB8C4A617}" type="presParOf" srcId="{27EEB293-19CC-4584-8578-261F51589504}" destId="{D5F720A1-EDD4-416A-B189-858967403D13}" srcOrd="2" destOrd="0" presId="urn:microsoft.com/office/officeart/2005/8/layout/orgChart1"/>
    <dgm:cxn modelId="{8BE5AAB1-FDD7-4C07-9CA2-9F42FB3864E9}" type="presParOf" srcId="{C32BA666-3D1A-4543-8EA7-45C135E8DBB8}" destId="{604F205C-71FA-4341-8365-2B28E149F516}" srcOrd="2" destOrd="0" presId="urn:microsoft.com/office/officeart/2005/8/layout/orgChart1"/>
    <dgm:cxn modelId="{B739C5D4-322C-43C6-9F50-36640D9CABD7}" type="presParOf" srcId="{C32BA666-3D1A-4543-8EA7-45C135E8DBB8}" destId="{A32B2494-2869-4AB0-AFB5-D95CDB21FE20}" srcOrd="3" destOrd="0" presId="urn:microsoft.com/office/officeart/2005/8/layout/orgChart1"/>
    <dgm:cxn modelId="{7A6F46DE-8FC5-426F-BA73-DC324F48342E}" type="presParOf" srcId="{A32B2494-2869-4AB0-AFB5-D95CDB21FE20}" destId="{99DD9657-58D3-4854-978C-51E35D3E8692}" srcOrd="0" destOrd="0" presId="urn:microsoft.com/office/officeart/2005/8/layout/orgChart1"/>
    <dgm:cxn modelId="{6BB34E68-6E64-4868-8F9B-8977C237E7FC}" type="presParOf" srcId="{99DD9657-58D3-4854-978C-51E35D3E8692}" destId="{F24421F9-7888-4D60-8192-5EE6581A5B40}" srcOrd="0" destOrd="0" presId="urn:microsoft.com/office/officeart/2005/8/layout/orgChart1"/>
    <dgm:cxn modelId="{1F16099C-711F-403E-BC63-128B2416521E}" type="presParOf" srcId="{99DD9657-58D3-4854-978C-51E35D3E8692}" destId="{AAF8A038-FEDC-4139-8900-D0CC0175AAA8}" srcOrd="1" destOrd="0" presId="urn:microsoft.com/office/officeart/2005/8/layout/orgChart1"/>
    <dgm:cxn modelId="{B88FA82D-0C62-44CE-864F-CA008FEF6B90}" type="presParOf" srcId="{A32B2494-2869-4AB0-AFB5-D95CDB21FE20}" destId="{6778EE54-CDC9-4571-B8C9-89842F48D80E}" srcOrd="1" destOrd="0" presId="urn:microsoft.com/office/officeart/2005/8/layout/orgChart1"/>
    <dgm:cxn modelId="{B93898E3-26D3-4370-A96C-A64DAB84CDAA}" type="presParOf" srcId="{A32B2494-2869-4AB0-AFB5-D95CDB21FE20}" destId="{82DA05C2-B30B-4AA4-9763-FA86989FEE06}" srcOrd="2" destOrd="0" presId="urn:microsoft.com/office/officeart/2005/8/layout/orgChart1"/>
    <dgm:cxn modelId="{358AE3F0-C083-44E2-B955-9E326D827EF8}" type="presParOf" srcId="{C32BA666-3D1A-4543-8EA7-45C135E8DBB8}" destId="{DB38EEAD-66EE-4F59-94AC-142254CDD9E2}" srcOrd="4" destOrd="0" presId="urn:microsoft.com/office/officeart/2005/8/layout/orgChart1"/>
    <dgm:cxn modelId="{5766102D-E1E5-4A1C-8324-7384C2ECD128}" type="presParOf" srcId="{C32BA666-3D1A-4543-8EA7-45C135E8DBB8}" destId="{53C65E0F-56DA-454E-A55B-161D12BF8BD4}" srcOrd="5" destOrd="0" presId="urn:microsoft.com/office/officeart/2005/8/layout/orgChart1"/>
    <dgm:cxn modelId="{CE87F544-D077-4866-9252-1DCA25E1E0BE}" type="presParOf" srcId="{53C65E0F-56DA-454E-A55B-161D12BF8BD4}" destId="{92FEDFBC-339D-477E-8751-3B21E3FCCD68}" srcOrd="0" destOrd="0" presId="urn:microsoft.com/office/officeart/2005/8/layout/orgChart1"/>
    <dgm:cxn modelId="{E2E0ACA4-AE8E-4E27-B10C-57E84005D682}" type="presParOf" srcId="{92FEDFBC-339D-477E-8751-3B21E3FCCD68}" destId="{199D59F7-1723-42AC-9B37-584FB3E45DCE}" srcOrd="0" destOrd="0" presId="urn:microsoft.com/office/officeart/2005/8/layout/orgChart1"/>
    <dgm:cxn modelId="{2C3E3602-6936-4DA0-BC96-A27EBD56E587}" type="presParOf" srcId="{92FEDFBC-339D-477E-8751-3B21E3FCCD68}" destId="{FAECC062-FCE4-4885-A088-F85722AC0989}" srcOrd="1" destOrd="0" presId="urn:microsoft.com/office/officeart/2005/8/layout/orgChart1"/>
    <dgm:cxn modelId="{C1375F07-2C8F-4528-8BB1-C0FDD0A3FE9F}" type="presParOf" srcId="{53C65E0F-56DA-454E-A55B-161D12BF8BD4}" destId="{CBB8B459-AC25-40C4-B3EF-3E48F7CC0568}" srcOrd="1" destOrd="0" presId="urn:microsoft.com/office/officeart/2005/8/layout/orgChart1"/>
    <dgm:cxn modelId="{F5E519DB-F685-4A94-B57A-6C04DAACDC67}" type="presParOf" srcId="{53C65E0F-56DA-454E-A55B-161D12BF8BD4}" destId="{3D0CB87F-2640-48DD-8794-F36BE856ED2A}" srcOrd="2" destOrd="0" presId="urn:microsoft.com/office/officeart/2005/8/layout/orgChart1"/>
    <dgm:cxn modelId="{832ECCDE-EB2B-4D53-AD0E-DA6EF12EF80C}" type="presParOf" srcId="{C32BA666-3D1A-4543-8EA7-45C135E8DBB8}" destId="{E65842E9-B503-4D37-BDD4-1D02EA7BF7FE}" srcOrd="6" destOrd="0" presId="urn:microsoft.com/office/officeart/2005/8/layout/orgChart1"/>
    <dgm:cxn modelId="{E61B7723-E56C-43D8-BDC6-D46B18CA86C7}" type="presParOf" srcId="{C32BA666-3D1A-4543-8EA7-45C135E8DBB8}" destId="{066AEDE0-E2F5-4BC6-A50A-E7B71A6CEFC1}" srcOrd="7" destOrd="0" presId="urn:microsoft.com/office/officeart/2005/8/layout/orgChart1"/>
    <dgm:cxn modelId="{0AFFFC6F-748D-4DE7-B9F6-D8EC78307527}" type="presParOf" srcId="{066AEDE0-E2F5-4BC6-A50A-E7B71A6CEFC1}" destId="{B40E7848-6B09-4E29-B7AA-69722788A104}" srcOrd="0" destOrd="0" presId="urn:microsoft.com/office/officeart/2005/8/layout/orgChart1"/>
    <dgm:cxn modelId="{88BCF3CF-E64D-47E2-8745-7CD340FD977F}" type="presParOf" srcId="{B40E7848-6B09-4E29-B7AA-69722788A104}" destId="{D82DA144-4A71-4BAD-A287-66500667500A}" srcOrd="0" destOrd="0" presId="urn:microsoft.com/office/officeart/2005/8/layout/orgChart1"/>
    <dgm:cxn modelId="{0FB23736-758E-4BEC-AADD-371C6BD71358}" type="presParOf" srcId="{B40E7848-6B09-4E29-B7AA-69722788A104}" destId="{62CFC4E6-73A8-48A1-85F1-8E22D6EE35EA}" srcOrd="1" destOrd="0" presId="urn:microsoft.com/office/officeart/2005/8/layout/orgChart1"/>
    <dgm:cxn modelId="{2FC2A121-EFA2-46FB-B67C-F13C9AB59DBF}" type="presParOf" srcId="{066AEDE0-E2F5-4BC6-A50A-E7B71A6CEFC1}" destId="{CD283927-D431-4080-AB82-D0B2C216DBD8}" srcOrd="1" destOrd="0" presId="urn:microsoft.com/office/officeart/2005/8/layout/orgChart1"/>
    <dgm:cxn modelId="{D718244B-0510-4D2A-9F7B-F7B9E13B2994}" type="presParOf" srcId="{066AEDE0-E2F5-4BC6-A50A-E7B71A6CEFC1}" destId="{450A09A3-7D20-4DB1-ABBE-C7C8D1E939D7}" srcOrd="2" destOrd="0" presId="urn:microsoft.com/office/officeart/2005/8/layout/orgChart1"/>
    <dgm:cxn modelId="{EF2ECF21-0517-49F3-86EA-C9964F27B0DE}" type="presParOf" srcId="{C32BA666-3D1A-4543-8EA7-45C135E8DBB8}" destId="{A5AE59E0-46EB-43A4-A890-588ABDD4C559}" srcOrd="8" destOrd="0" presId="urn:microsoft.com/office/officeart/2005/8/layout/orgChart1"/>
    <dgm:cxn modelId="{7FEE4B6A-C288-4987-82B2-72947BFC0374}" type="presParOf" srcId="{C32BA666-3D1A-4543-8EA7-45C135E8DBB8}" destId="{434ABB3B-CD35-4FD2-A40F-A3C605DCB908}" srcOrd="9" destOrd="0" presId="urn:microsoft.com/office/officeart/2005/8/layout/orgChart1"/>
    <dgm:cxn modelId="{A435227E-0A84-465D-903C-96F1793448DD}" type="presParOf" srcId="{434ABB3B-CD35-4FD2-A40F-A3C605DCB908}" destId="{31BE0A3D-2729-423F-806D-618100DCCF26}" srcOrd="0" destOrd="0" presId="urn:microsoft.com/office/officeart/2005/8/layout/orgChart1"/>
    <dgm:cxn modelId="{401725F2-6E7C-4978-8DED-C0A9B31E6C6B}" type="presParOf" srcId="{31BE0A3D-2729-423F-806D-618100DCCF26}" destId="{932F5C92-944B-4F84-8A48-5F4CC9F5DBA1}" srcOrd="0" destOrd="0" presId="urn:microsoft.com/office/officeart/2005/8/layout/orgChart1"/>
    <dgm:cxn modelId="{905B35B1-83FC-4AB6-996F-55EF525CB86F}" type="presParOf" srcId="{31BE0A3D-2729-423F-806D-618100DCCF26}" destId="{BAE4E699-3F81-4A4D-A2C8-5B94251E3616}" srcOrd="1" destOrd="0" presId="urn:microsoft.com/office/officeart/2005/8/layout/orgChart1"/>
    <dgm:cxn modelId="{9325285A-7727-434A-A221-7A26434D10AA}" type="presParOf" srcId="{434ABB3B-CD35-4FD2-A40F-A3C605DCB908}" destId="{8D87CECA-F5E8-4E9A-BA4F-5C62F9C5993D}" srcOrd="1" destOrd="0" presId="urn:microsoft.com/office/officeart/2005/8/layout/orgChart1"/>
    <dgm:cxn modelId="{BD6882D7-C0CD-4951-885D-7AB4AAC5DB71}" type="presParOf" srcId="{434ABB3B-CD35-4FD2-A40F-A3C605DCB908}" destId="{283B75D2-D943-41AD-8831-9B4F85A89F3E}" srcOrd="2" destOrd="0" presId="urn:microsoft.com/office/officeart/2005/8/layout/orgChart1"/>
    <dgm:cxn modelId="{93869CE6-779E-4BFE-B19D-E276823B3B2E}" type="presParOf" srcId="{C32BA666-3D1A-4543-8EA7-45C135E8DBB8}" destId="{CF9D61BE-6314-4E58-8CAE-7D2BB431AF98}" srcOrd="10" destOrd="0" presId="urn:microsoft.com/office/officeart/2005/8/layout/orgChart1"/>
    <dgm:cxn modelId="{FA59BA19-FD34-46D8-9CA5-5D5E7D4FD0E2}" type="presParOf" srcId="{C32BA666-3D1A-4543-8EA7-45C135E8DBB8}" destId="{422CD5C7-01C9-434B-AE59-602AF06CB2D5}" srcOrd="11" destOrd="0" presId="urn:microsoft.com/office/officeart/2005/8/layout/orgChart1"/>
    <dgm:cxn modelId="{A6AB033F-4D11-430E-8463-796269299E67}" type="presParOf" srcId="{422CD5C7-01C9-434B-AE59-602AF06CB2D5}" destId="{FAB5BF7B-139E-4395-93F3-203CD331CDBE}" srcOrd="0" destOrd="0" presId="urn:microsoft.com/office/officeart/2005/8/layout/orgChart1"/>
    <dgm:cxn modelId="{9D464E3A-5A08-4577-A5B6-CBABC4A25651}" type="presParOf" srcId="{FAB5BF7B-139E-4395-93F3-203CD331CDBE}" destId="{ADAA81A2-465B-45A0-A03C-F63005C5B7A0}" srcOrd="0" destOrd="0" presId="urn:microsoft.com/office/officeart/2005/8/layout/orgChart1"/>
    <dgm:cxn modelId="{1C30FD4B-B2D2-49C5-9571-FEAB9627F5E0}" type="presParOf" srcId="{FAB5BF7B-139E-4395-93F3-203CD331CDBE}" destId="{F9CAB770-EB0E-4820-B2D5-FEBED589ED1C}" srcOrd="1" destOrd="0" presId="urn:microsoft.com/office/officeart/2005/8/layout/orgChart1"/>
    <dgm:cxn modelId="{434034AC-6C4D-423B-9FB5-D519105CA9A2}" type="presParOf" srcId="{422CD5C7-01C9-434B-AE59-602AF06CB2D5}" destId="{DD2CE3CC-2A6A-46A0-B056-5EDE2D3A5DB2}" srcOrd="1" destOrd="0" presId="urn:microsoft.com/office/officeart/2005/8/layout/orgChart1"/>
    <dgm:cxn modelId="{B91C3866-EF8F-400A-8761-7FE9C010C186}" type="presParOf" srcId="{422CD5C7-01C9-434B-AE59-602AF06CB2D5}" destId="{1AAC042D-38C4-42C1-A842-6BF22E57DB75}" srcOrd="2" destOrd="0" presId="urn:microsoft.com/office/officeart/2005/8/layout/orgChart1"/>
    <dgm:cxn modelId="{D7726FE6-0197-446A-8F8B-7D56A20204B0}" type="presParOf" srcId="{C32BA666-3D1A-4543-8EA7-45C135E8DBB8}" destId="{F647BE72-60DB-4C7F-8EDB-7CF7DC8AB5A7}" srcOrd="12" destOrd="0" presId="urn:microsoft.com/office/officeart/2005/8/layout/orgChart1"/>
    <dgm:cxn modelId="{12A44412-B5D9-4C5B-BD14-899E408DE6FB}" type="presParOf" srcId="{C32BA666-3D1A-4543-8EA7-45C135E8DBB8}" destId="{B2E98D31-7D0D-487B-8EEA-1783DAA228EC}" srcOrd="13" destOrd="0" presId="urn:microsoft.com/office/officeart/2005/8/layout/orgChart1"/>
    <dgm:cxn modelId="{1D5C6819-7257-478F-88D7-FC4B434845CB}" type="presParOf" srcId="{B2E98D31-7D0D-487B-8EEA-1783DAA228EC}" destId="{68645479-F25B-4875-8FBE-13380138ADEC}" srcOrd="0" destOrd="0" presId="urn:microsoft.com/office/officeart/2005/8/layout/orgChart1"/>
    <dgm:cxn modelId="{C36600CE-4E07-446F-80FA-C5C26F51A044}" type="presParOf" srcId="{68645479-F25B-4875-8FBE-13380138ADEC}" destId="{6E00BBE4-3117-45C3-B5D8-2C7684D559DB}" srcOrd="0" destOrd="0" presId="urn:microsoft.com/office/officeart/2005/8/layout/orgChart1"/>
    <dgm:cxn modelId="{109AE215-A0F0-4ACA-886E-0BA16EAD9EA3}" type="presParOf" srcId="{68645479-F25B-4875-8FBE-13380138ADEC}" destId="{ADFA4AB1-B4EB-4BF7-8416-1DCD154CC164}" srcOrd="1" destOrd="0" presId="urn:microsoft.com/office/officeart/2005/8/layout/orgChart1"/>
    <dgm:cxn modelId="{D4F93535-8236-4F41-A09D-51E45577DD4D}" type="presParOf" srcId="{B2E98D31-7D0D-487B-8EEA-1783DAA228EC}" destId="{205FD3B9-1859-4F56-B90F-929B813440A7}" srcOrd="1" destOrd="0" presId="urn:microsoft.com/office/officeart/2005/8/layout/orgChart1"/>
    <dgm:cxn modelId="{BDE33833-0D4F-4D5E-8799-D2509754FBB6}" type="presParOf" srcId="{B2E98D31-7D0D-487B-8EEA-1783DAA228EC}" destId="{08465971-185D-4D32-8DE9-C8C74758DF93}" srcOrd="2" destOrd="0" presId="urn:microsoft.com/office/officeart/2005/8/layout/orgChart1"/>
    <dgm:cxn modelId="{A6023A04-7EE6-42A4-B4F2-BCE6D056FCB8}" type="presParOf" srcId="{C32BA666-3D1A-4543-8EA7-45C135E8DBB8}" destId="{E9AF2935-989D-4850-B2D8-D59B1436C956}" srcOrd="14" destOrd="0" presId="urn:microsoft.com/office/officeart/2005/8/layout/orgChart1"/>
    <dgm:cxn modelId="{AC529C3C-7D3B-428A-AA43-AED969DE8486}" type="presParOf" srcId="{C32BA666-3D1A-4543-8EA7-45C135E8DBB8}" destId="{14F5D4EA-FDF4-424E-ADFB-BB8F50AE8603}" srcOrd="15" destOrd="0" presId="urn:microsoft.com/office/officeart/2005/8/layout/orgChart1"/>
    <dgm:cxn modelId="{8FEC8EAF-FF01-4694-8DD1-921D1496717E}" type="presParOf" srcId="{14F5D4EA-FDF4-424E-ADFB-BB8F50AE8603}" destId="{ED40E7C8-7989-442F-A314-91B5BB8C3A35}" srcOrd="0" destOrd="0" presId="urn:microsoft.com/office/officeart/2005/8/layout/orgChart1"/>
    <dgm:cxn modelId="{9F6409F8-0843-4949-A3CC-E99F9610D48D}" type="presParOf" srcId="{ED40E7C8-7989-442F-A314-91B5BB8C3A35}" destId="{440070F4-4C68-4EBD-AAA8-AC13707A6097}" srcOrd="0" destOrd="0" presId="urn:microsoft.com/office/officeart/2005/8/layout/orgChart1"/>
    <dgm:cxn modelId="{6483F137-C4DC-479A-9909-65D6BC7817E4}" type="presParOf" srcId="{ED40E7C8-7989-442F-A314-91B5BB8C3A35}" destId="{1EF74E28-E0B2-4A3F-94BC-78A853C3493A}" srcOrd="1" destOrd="0" presId="urn:microsoft.com/office/officeart/2005/8/layout/orgChart1"/>
    <dgm:cxn modelId="{59A901D7-8712-4F1B-9BC0-39565F8CDD28}" type="presParOf" srcId="{14F5D4EA-FDF4-424E-ADFB-BB8F50AE8603}" destId="{22A77B2A-56C8-47A6-B206-0D5D835C7B2F}" srcOrd="1" destOrd="0" presId="urn:microsoft.com/office/officeart/2005/8/layout/orgChart1"/>
    <dgm:cxn modelId="{CC75B749-5BDC-4276-A124-74C74120BC4D}" type="presParOf" srcId="{14F5D4EA-FDF4-424E-ADFB-BB8F50AE8603}" destId="{CA39E9ED-89D5-4AA0-B4AF-4995A6BD8963}" srcOrd="2" destOrd="0" presId="urn:microsoft.com/office/officeart/2005/8/layout/orgChart1"/>
    <dgm:cxn modelId="{CF7423E5-32B9-4267-9E53-8E0987A6A9E2}" type="presParOf" srcId="{C32BA666-3D1A-4543-8EA7-45C135E8DBB8}" destId="{57515E08-06CE-4ED6-90CD-D4C1D3145F8E}" srcOrd="16" destOrd="0" presId="urn:microsoft.com/office/officeart/2005/8/layout/orgChart1"/>
    <dgm:cxn modelId="{15404D71-CA07-4EC0-A1B4-BB85C4EE4EEA}" type="presParOf" srcId="{C32BA666-3D1A-4543-8EA7-45C135E8DBB8}" destId="{0EE84A06-3E5A-4A22-B012-8751CCDCC25E}" srcOrd="17" destOrd="0" presId="urn:microsoft.com/office/officeart/2005/8/layout/orgChart1"/>
    <dgm:cxn modelId="{F1C2D317-E7FB-4CCD-847D-704DD44AD88E}" type="presParOf" srcId="{0EE84A06-3E5A-4A22-B012-8751CCDCC25E}" destId="{99F3544D-9FF3-44C8-8655-4A6ADC3FE63C}" srcOrd="0" destOrd="0" presId="urn:microsoft.com/office/officeart/2005/8/layout/orgChart1"/>
    <dgm:cxn modelId="{A062B440-3CC6-4CAC-925A-6D48AD1A3B6F}" type="presParOf" srcId="{99F3544D-9FF3-44C8-8655-4A6ADC3FE63C}" destId="{00804B54-D347-461D-8B09-2A371EE07C88}" srcOrd="0" destOrd="0" presId="urn:microsoft.com/office/officeart/2005/8/layout/orgChart1"/>
    <dgm:cxn modelId="{83160576-186F-41C7-AC64-CBE03FDF2FD5}" type="presParOf" srcId="{99F3544D-9FF3-44C8-8655-4A6ADC3FE63C}" destId="{BAA7A959-544F-4856-8990-13BD8DBFBB11}" srcOrd="1" destOrd="0" presId="urn:microsoft.com/office/officeart/2005/8/layout/orgChart1"/>
    <dgm:cxn modelId="{F03CB4B0-4D2E-498B-A065-8C91BC66928E}" type="presParOf" srcId="{0EE84A06-3E5A-4A22-B012-8751CCDCC25E}" destId="{F50095A1-8706-4FDF-8F76-53202F08AA30}" srcOrd="1" destOrd="0" presId="urn:microsoft.com/office/officeart/2005/8/layout/orgChart1"/>
    <dgm:cxn modelId="{09B8BF24-74F0-4C3B-972A-AF777E85F485}" type="presParOf" srcId="{0EE84A06-3E5A-4A22-B012-8751CCDCC25E}" destId="{74807FBF-4F28-4FBB-AF61-4021ADA203BB}" srcOrd="2" destOrd="0" presId="urn:microsoft.com/office/officeart/2005/8/layout/orgChart1"/>
    <dgm:cxn modelId="{3E47AC5C-AFE8-4C5F-B782-1CA302717A04}" type="presParOf" srcId="{C32BA666-3D1A-4543-8EA7-45C135E8DBB8}" destId="{047F2F62-3FA6-4B65-9C39-8CD57FA658A7}" srcOrd="18" destOrd="0" presId="urn:microsoft.com/office/officeart/2005/8/layout/orgChart1"/>
    <dgm:cxn modelId="{77F91B54-D284-45E2-8E7C-E09EDECEEEDF}" type="presParOf" srcId="{C32BA666-3D1A-4543-8EA7-45C135E8DBB8}" destId="{8B897CB1-622D-4C33-A891-C3CB2D497BAD}" srcOrd="19" destOrd="0" presId="urn:microsoft.com/office/officeart/2005/8/layout/orgChart1"/>
    <dgm:cxn modelId="{4709E75B-D8A4-4492-A024-A9C28A3D7FA5}" type="presParOf" srcId="{8B897CB1-622D-4C33-A891-C3CB2D497BAD}" destId="{3F78316E-06E4-4F5D-AD8C-E770C9DB87B3}" srcOrd="0" destOrd="0" presId="urn:microsoft.com/office/officeart/2005/8/layout/orgChart1"/>
    <dgm:cxn modelId="{0E42911D-0ED4-44CC-BB5C-DF481DD340CA}" type="presParOf" srcId="{3F78316E-06E4-4F5D-AD8C-E770C9DB87B3}" destId="{ECCF7895-40C8-43FF-912F-CCC429329E34}" srcOrd="0" destOrd="0" presId="urn:microsoft.com/office/officeart/2005/8/layout/orgChart1"/>
    <dgm:cxn modelId="{71397B03-6305-42A3-824D-B3F52FC65339}" type="presParOf" srcId="{3F78316E-06E4-4F5D-AD8C-E770C9DB87B3}" destId="{4A2EBC18-8372-403D-A605-B0CCBAC59FFD}" srcOrd="1" destOrd="0" presId="urn:microsoft.com/office/officeart/2005/8/layout/orgChart1"/>
    <dgm:cxn modelId="{FB02D90D-6BDA-4185-B37F-8178D40A1841}" type="presParOf" srcId="{8B897CB1-622D-4C33-A891-C3CB2D497BAD}" destId="{10B3BB57-7357-4CAC-8789-423534DB3924}" srcOrd="1" destOrd="0" presId="urn:microsoft.com/office/officeart/2005/8/layout/orgChart1"/>
    <dgm:cxn modelId="{311C4F9F-5457-4FEA-9903-51D5DD2683CE}" type="presParOf" srcId="{8B897CB1-622D-4C33-A891-C3CB2D497BAD}" destId="{DC4C34AD-BB13-4FAE-9DF8-F25AA62D15D7}" srcOrd="2" destOrd="0" presId="urn:microsoft.com/office/officeart/2005/8/layout/orgChart1"/>
    <dgm:cxn modelId="{37437324-9C00-41FE-8E4C-52C56D46F29F}" type="presParOf" srcId="{C32BA666-3D1A-4543-8EA7-45C135E8DBB8}" destId="{A43075F5-9ACC-4A94-A72E-D89991B848CB}" srcOrd="20" destOrd="0" presId="urn:microsoft.com/office/officeart/2005/8/layout/orgChart1"/>
    <dgm:cxn modelId="{81ED6942-7802-45AA-A027-317418D4BAAF}" type="presParOf" srcId="{C32BA666-3D1A-4543-8EA7-45C135E8DBB8}" destId="{42F68CF2-028E-422B-B8BC-1EA2FE8E9AA5}" srcOrd="21" destOrd="0" presId="urn:microsoft.com/office/officeart/2005/8/layout/orgChart1"/>
    <dgm:cxn modelId="{B22996B0-3CDC-4672-988C-5486BFC9AE1E}" type="presParOf" srcId="{42F68CF2-028E-422B-B8BC-1EA2FE8E9AA5}" destId="{7DC1550C-3B9B-4233-B5CE-DD6574454AD3}" srcOrd="0" destOrd="0" presId="urn:microsoft.com/office/officeart/2005/8/layout/orgChart1"/>
    <dgm:cxn modelId="{329FF293-1A5C-43AD-80B5-FAE25AA3EDDE}" type="presParOf" srcId="{7DC1550C-3B9B-4233-B5CE-DD6574454AD3}" destId="{D8519A80-39C3-4FBC-A1FA-8F62C8E1329F}" srcOrd="0" destOrd="0" presId="urn:microsoft.com/office/officeart/2005/8/layout/orgChart1"/>
    <dgm:cxn modelId="{7CD0574E-B8E9-4401-8BEF-B8446C6EBD1A}" type="presParOf" srcId="{7DC1550C-3B9B-4233-B5CE-DD6574454AD3}" destId="{9C3B0E6F-732D-48E1-9E89-A37B1E49C8DF}" srcOrd="1" destOrd="0" presId="urn:microsoft.com/office/officeart/2005/8/layout/orgChart1"/>
    <dgm:cxn modelId="{005C3832-CE70-4785-872A-212D33DFDFD9}" type="presParOf" srcId="{42F68CF2-028E-422B-B8BC-1EA2FE8E9AA5}" destId="{FA7EFC0F-2BDA-4CC8-85F8-E2D9B0FA929C}" srcOrd="1" destOrd="0" presId="urn:microsoft.com/office/officeart/2005/8/layout/orgChart1"/>
    <dgm:cxn modelId="{0333E2D1-9226-4BCE-AD78-1B365BDFCD6A}" type="presParOf" srcId="{42F68CF2-028E-422B-B8BC-1EA2FE8E9AA5}" destId="{B52B7E8A-9243-44C0-8B84-071E32F897E3}" srcOrd="2" destOrd="0" presId="urn:microsoft.com/office/officeart/2005/8/layout/orgChart1"/>
    <dgm:cxn modelId="{70DF4D7D-7F84-4082-95C7-4ABCE67D3611}" type="presParOf" srcId="{C32BA666-3D1A-4543-8EA7-45C135E8DBB8}" destId="{82D0C837-9CFC-4752-AC60-5336C92B8993}" srcOrd="22" destOrd="0" presId="urn:microsoft.com/office/officeart/2005/8/layout/orgChart1"/>
    <dgm:cxn modelId="{FADB46D7-7757-409D-827B-3B9976C9AF49}" type="presParOf" srcId="{C32BA666-3D1A-4543-8EA7-45C135E8DBB8}" destId="{5820524D-2C4B-4EC1-A93D-6293B75F9FE4}" srcOrd="23" destOrd="0" presId="urn:microsoft.com/office/officeart/2005/8/layout/orgChart1"/>
    <dgm:cxn modelId="{045D8B7D-C596-4D25-A4A5-4CC86761A322}" type="presParOf" srcId="{5820524D-2C4B-4EC1-A93D-6293B75F9FE4}" destId="{594ED853-1BCF-4B1A-B823-ABF4995B5A51}" srcOrd="0" destOrd="0" presId="urn:microsoft.com/office/officeart/2005/8/layout/orgChart1"/>
    <dgm:cxn modelId="{7280E0EA-F564-4FDB-A958-6ED843544386}" type="presParOf" srcId="{594ED853-1BCF-4B1A-B823-ABF4995B5A51}" destId="{B44F9453-7CCA-468C-BBBA-7B650AA76C24}" srcOrd="0" destOrd="0" presId="urn:microsoft.com/office/officeart/2005/8/layout/orgChart1"/>
    <dgm:cxn modelId="{27B88EBC-D052-448D-B0E3-BC28B1971FCA}" type="presParOf" srcId="{594ED853-1BCF-4B1A-B823-ABF4995B5A51}" destId="{D2D3E9B7-1AC9-4558-9284-77A9AF2FF7F3}" srcOrd="1" destOrd="0" presId="urn:microsoft.com/office/officeart/2005/8/layout/orgChart1"/>
    <dgm:cxn modelId="{D1BF2C93-9220-4C6D-B622-0180E96F0F4C}" type="presParOf" srcId="{5820524D-2C4B-4EC1-A93D-6293B75F9FE4}" destId="{5EEBEAA9-31E1-4651-BEC4-6D8F460D6B5C}" srcOrd="1" destOrd="0" presId="urn:microsoft.com/office/officeart/2005/8/layout/orgChart1"/>
    <dgm:cxn modelId="{10F2EE02-9385-4BAB-8DEF-3F53B15BF8C7}" type="presParOf" srcId="{5820524D-2C4B-4EC1-A93D-6293B75F9FE4}" destId="{227E94DF-CAE4-4306-885E-F130C48576CA}" srcOrd="2" destOrd="0" presId="urn:microsoft.com/office/officeart/2005/8/layout/orgChart1"/>
    <dgm:cxn modelId="{25364591-0FE7-4D41-A442-96DFA6A065FE}" type="presParOf" srcId="{C32BA666-3D1A-4543-8EA7-45C135E8DBB8}" destId="{A3D9031E-E392-4429-AFB3-2F8C9861EBE2}" srcOrd="24" destOrd="0" presId="urn:microsoft.com/office/officeart/2005/8/layout/orgChart1"/>
    <dgm:cxn modelId="{D80BE036-67AC-4158-841F-5F54CD86C9A9}" type="presParOf" srcId="{C32BA666-3D1A-4543-8EA7-45C135E8DBB8}" destId="{6B20618F-D4A5-441B-B346-70B074C5AE6E}" srcOrd="25" destOrd="0" presId="urn:microsoft.com/office/officeart/2005/8/layout/orgChart1"/>
    <dgm:cxn modelId="{E5B41DDA-EE6C-4C73-99C5-FFDD03062D3B}" type="presParOf" srcId="{6B20618F-D4A5-441B-B346-70B074C5AE6E}" destId="{FBA7A8D5-42E7-4168-954E-DC71C753D49C}" srcOrd="0" destOrd="0" presId="urn:microsoft.com/office/officeart/2005/8/layout/orgChart1"/>
    <dgm:cxn modelId="{D99913B2-07E3-4203-BB28-DBAEAAD3F29B}" type="presParOf" srcId="{FBA7A8D5-42E7-4168-954E-DC71C753D49C}" destId="{47068630-9E1C-4BE8-9B37-9D95CFDA9549}" srcOrd="0" destOrd="0" presId="urn:microsoft.com/office/officeart/2005/8/layout/orgChart1"/>
    <dgm:cxn modelId="{3D8E10EC-E816-4AF0-9D9E-850B5FAD6C14}" type="presParOf" srcId="{FBA7A8D5-42E7-4168-954E-DC71C753D49C}" destId="{483B2D14-E6FD-42CB-8498-5F6C03388935}" srcOrd="1" destOrd="0" presId="urn:microsoft.com/office/officeart/2005/8/layout/orgChart1"/>
    <dgm:cxn modelId="{03E5AAE5-BD96-4D6C-BFAF-3A864072E792}" type="presParOf" srcId="{6B20618F-D4A5-441B-B346-70B074C5AE6E}" destId="{F84BAB4F-3945-46C4-A691-E0640415747D}" srcOrd="1" destOrd="0" presId="urn:microsoft.com/office/officeart/2005/8/layout/orgChart1"/>
    <dgm:cxn modelId="{9422A12C-0875-4FB8-87C5-DA72D90AD33F}" type="presParOf" srcId="{F84BAB4F-3945-46C4-A691-E0640415747D}" destId="{018EDA7B-961D-43EE-BE0E-7A8090EFA048}" srcOrd="0" destOrd="0" presId="urn:microsoft.com/office/officeart/2005/8/layout/orgChart1"/>
    <dgm:cxn modelId="{634E3225-349E-4E65-BAF6-C7635604F256}" type="presParOf" srcId="{F84BAB4F-3945-46C4-A691-E0640415747D}" destId="{64A92CDC-30E9-4174-8E4D-5FB6AFBE5234}" srcOrd="1" destOrd="0" presId="urn:microsoft.com/office/officeart/2005/8/layout/orgChart1"/>
    <dgm:cxn modelId="{59323360-6E92-414F-976E-5F77072B7A1D}" type="presParOf" srcId="{64A92CDC-30E9-4174-8E4D-5FB6AFBE5234}" destId="{093E0ADF-203A-477C-9967-4F7A4D30DBA6}" srcOrd="0" destOrd="0" presId="urn:microsoft.com/office/officeart/2005/8/layout/orgChart1"/>
    <dgm:cxn modelId="{D514EF3D-D59D-4715-805B-A6EE76F261E5}" type="presParOf" srcId="{093E0ADF-203A-477C-9967-4F7A4D30DBA6}" destId="{62FB57F8-EFF1-4EDE-8721-863B9ADAFB93}" srcOrd="0" destOrd="0" presId="urn:microsoft.com/office/officeart/2005/8/layout/orgChart1"/>
    <dgm:cxn modelId="{B4CC3C95-41E4-4C1B-9DC3-C90EC86AD422}" type="presParOf" srcId="{093E0ADF-203A-477C-9967-4F7A4D30DBA6}" destId="{D5CC7BA0-EDEF-4EAD-A892-F202C94ED528}" srcOrd="1" destOrd="0" presId="urn:microsoft.com/office/officeart/2005/8/layout/orgChart1"/>
    <dgm:cxn modelId="{E240B582-5DCD-474F-A675-E8D85C65B646}" type="presParOf" srcId="{64A92CDC-30E9-4174-8E4D-5FB6AFBE5234}" destId="{6BDABB7D-B358-4EBD-8B18-B32BE5105690}" srcOrd="1" destOrd="0" presId="urn:microsoft.com/office/officeart/2005/8/layout/orgChart1"/>
    <dgm:cxn modelId="{7091E1A7-AADE-4D9F-9948-5CD6ABEFF9E6}" type="presParOf" srcId="{64A92CDC-30E9-4174-8E4D-5FB6AFBE5234}" destId="{834E3360-50B0-430F-BA30-F48225A0BD7C}" srcOrd="2" destOrd="0" presId="urn:microsoft.com/office/officeart/2005/8/layout/orgChart1"/>
    <dgm:cxn modelId="{5A7C3AE9-AF68-4E31-BD1E-C6DE5CE9DFA6}" type="presParOf" srcId="{F84BAB4F-3945-46C4-A691-E0640415747D}" destId="{F9687F55-F846-4A85-9C74-0422327051E3}" srcOrd="2" destOrd="0" presId="urn:microsoft.com/office/officeart/2005/8/layout/orgChart1"/>
    <dgm:cxn modelId="{BC9DF574-AA92-48E8-9B5D-2C3744ECEBD1}" type="presParOf" srcId="{F84BAB4F-3945-46C4-A691-E0640415747D}" destId="{DA561C6B-1941-4AE8-85CD-5DE281393629}" srcOrd="3" destOrd="0" presId="urn:microsoft.com/office/officeart/2005/8/layout/orgChart1"/>
    <dgm:cxn modelId="{0E7CB883-951A-4BA0-B9BB-11814C4E091A}" type="presParOf" srcId="{DA561C6B-1941-4AE8-85CD-5DE281393629}" destId="{1274DD93-82EA-4379-940A-CFB25C3D2027}" srcOrd="0" destOrd="0" presId="urn:microsoft.com/office/officeart/2005/8/layout/orgChart1"/>
    <dgm:cxn modelId="{59A2D894-0B85-4B72-AF3C-322A207F8774}" type="presParOf" srcId="{1274DD93-82EA-4379-940A-CFB25C3D2027}" destId="{F8CAAE3C-C257-4D9C-BDE0-258B93A50EBC}" srcOrd="0" destOrd="0" presId="urn:microsoft.com/office/officeart/2005/8/layout/orgChart1"/>
    <dgm:cxn modelId="{834BA6FA-D60F-44BC-9A19-EA4392ADD520}" type="presParOf" srcId="{1274DD93-82EA-4379-940A-CFB25C3D2027}" destId="{1A09E42F-84D4-4C25-9ED8-1CA237689B7A}" srcOrd="1" destOrd="0" presId="urn:microsoft.com/office/officeart/2005/8/layout/orgChart1"/>
    <dgm:cxn modelId="{CC9B23B4-42FF-4583-9419-9E3D361EFE34}" type="presParOf" srcId="{DA561C6B-1941-4AE8-85CD-5DE281393629}" destId="{0A30B6C6-A4E4-4F46-9357-6B19C794EB38}" srcOrd="1" destOrd="0" presId="urn:microsoft.com/office/officeart/2005/8/layout/orgChart1"/>
    <dgm:cxn modelId="{2D88AE40-126B-4B29-854F-B42D73F398E4}" type="presParOf" srcId="{DA561C6B-1941-4AE8-85CD-5DE281393629}" destId="{73BDF020-0BBD-4C21-B047-5428B49947D5}" srcOrd="2" destOrd="0" presId="urn:microsoft.com/office/officeart/2005/8/layout/orgChart1"/>
    <dgm:cxn modelId="{6ABB87A5-EB56-48A0-888A-8C0118BE5C15}" type="presParOf" srcId="{F84BAB4F-3945-46C4-A691-E0640415747D}" destId="{7BBEAD01-6D0C-4243-ACB9-0FF9526658E7}" srcOrd="4" destOrd="0" presId="urn:microsoft.com/office/officeart/2005/8/layout/orgChart1"/>
    <dgm:cxn modelId="{60238801-E044-4EC1-95A5-89E3BF749D5D}" type="presParOf" srcId="{F84BAB4F-3945-46C4-A691-E0640415747D}" destId="{4A52190C-13DD-4BCE-9EA5-6EFB73FE2CA9}" srcOrd="5" destOrd="0" presId="urn:microsoft.com/office/officeart/2005/8/layout/orgChart1"/>
    <dgm:cxn modelId="{50165EAB-1173-4542-A9A9-DABF29C92F39}" type="presParOf" srcId="{4A52190C-13DD-4BCE-9EA5-6EFB73FE2CA9}" destId="{E996C5B2-A3A6-4049-B958-08CD816DF106}" srcOrd="0" destOrd="0" presId="urn:microsoft.com/office/officeart/2005/8/layout/orgChart1"/>
    <dgm:cxn modelId="{E2AD0704-9A41-4791-A113-1BFBDE79E886}" type="presParOf" srcId="{E996C5B2-A3A6-4049-B958-08CD816DF106}" destId="{99676547-19BC-43D0-B56A-1801F0896FB4}" srcOrd="0" destOrd="0" presId="urn:microsoft.com/office/officeart/2005/8/layout/orgChart1"/>
    <dgm:cxn modelId="{54BF99F8-5EC4-4CD0-9829-87A41A214965}" type="presParOf" srcId="{E996C5B2-A3A6-4049-B958-08CD816DF106}" destId="{41D74D55-7995-4529-AB29-77022447D4B9}" srcOrd="1" destOrd="0" presId="urn:microsoft.com/office/officeart/2005/8/layout/orgChart1"/>
    <dgm:cxn modelId="{C504F206-CF5A-4A02-8A7D-710A6F4E13A2}" type="presParOf" srcId="{4A52190C-13DD-4BCE-9EA5-6EFB73FE2CA9}" destId="{A3C271E1-1675-4159-B0E3-DC803E30EE55}" srcOrd="1" destOrd="0" presId="urn:microsoft.com/office/officeart/2005/8/layout/orgChart1"/>
    <dgm:cxn modelId="{B3815B0A-2C9F-480C-BD35-018D279CF42B}" type="presParOf" srcId="{4A52190C-13DD-4BCE-9EA5-6EFB73FE2CA9}" destId="{33A08556-8D2F-47BB-9D19-6CFEC47E49CF}" srcOrd="2" destOrd="0" presId="urn:microsoft.com/office/officeart/2005/8/layout/orgChart1"/>
    <dgm:cxn modelId="{00B4212C-A3A3-4C61-A509-32D2A5E39E2C}" type="presParOf" srcId="{6B20618F-D4A5-441B-B346-70B074C5AE6E}" destId="{4249BADA-1717-414C-A3E4-FE0AF12EF68E}" srcOrd="2" destOrd="0" presId="urn:microsoft.com/office/officeart/2005/8/layout/orgChart1"/>
    <dgm:cxn modelId="{CBF42044-16B2-41C6-B0EA-ED19B662D541}" type="presParOf" srcId="{8B990154-EE14-4F8C-943E-24AF2B95204A}" destId="{C9BC173C-7FFA-4AA8-A83A-FC0ADFE839C0}" srcOrd="2" destOrd="0" presId="urn:microsoft.com/office/officeart/2005/8/layout/orgChart1"/>
    <dgm:cxn modelId="{5106DF19-C6D7-45CA-A62B-C4535901C689}" type="presParOf" srcId="{B127AC88-AD6C-4A2C-B492-A0D82CEE190C}" destId="{9A844851-86F6-4932-911A-27FDB82B7510}" srcOrd="18" destOrd="0" presId="urn:microsoft.com/office/officeart/2005/8/layout/orgChart1"/>
    <dgm:cxn modelId="{572106FA-3BC4-4B6D-AE89-AC6A6A72F713}" type="presParOf" srcId="{B127AC88-AD6C-4A2C-B492-A0D82CEE190C}" destId="{879FB516-108B-49FB-8FC2-61A04BE5DA7A}" srcOrd="19" destOrd="0" presId="urn:microsoft.com/office/officeart/2005/8/layout/orgChart1"/>
    <dgm:cxn modelId="{DB3B9B91-881C-4693-BD32-5A6F3D407305}" type="presParOf" srcId="{879FB516-108B-49FB-8FC2-61A04BE5DA7A}" destId="{3542F2F4-C756-4FD0-9AC2-5DE8CD737454}" srcOrd="0" destOrd="0" presId="urn:microsoft.com/office/officeart/2005/8/layout/orgChart1"/>
    <dgm:cxn modelId="{4E7044B6-89E8-41B8-A221-A8EDD0000E30}" type="presParOf" srcId="{3542F2F4-C756-4FD0-9AC2-5DE8CD737454}" destId="{8DFFFED6-2C45-4625-923C-ECCAF8445F74}" srcOrd="0" destOrd="0" presId="urn:microsoft.com/office/officeart/2005/8/layout/orgChart1"/>
    <dgm:cxn modelId="{F3515D3F-3C36-4485-BB4E-DA41872DF0AF}" type="presParOf" srcId="{3542F2F4-C756-4FD0-9AC2-5DE8CD737454}" destId="{C0BCB831-9048-49D1-B182-67B3F2325D34}" srcOrd="1" destOrd="0" presId="urn:microsoft.com/office/officeart/2005/8/layout/orgChart1"/>
    <dgm:cxn modelId="{C370AC9B-0275-4C6D-8908-03D696F5010C}" type="presParOf" srcId="{879FB516-108B-49FB-8FC2-61A04BE5DA7A}" destId="{4C9AE89F-6D8E-4750-9D3C-C28E1E456D9E}" srcOrd="1" destOrd="0" presId="urn:microsoft.com/office/officeart/2005/8/layout/orgChart1"/>
    <dgm:cxn modelId="{A1B1B2E0-3279-4318-ADB2-8BB39FDB1DAB}" type="presParOf" srcId="{879FB516-108B-49FB-8FC2-61A04BE5DA7A}" destId="{D9AC6D66-9B2E-4E6C-9297-1B61C6662D99}" srcOrd="2" destOrd="0" presId="urn:microsoft.com/office/officeart/2005/8/layout/orgChart1"/>
    <dgm:cxn modelId="{85AB578C-7124-4722-998C-22DD9EADF45E}" type="presParOf" srcId="{B127AC88-AD6C-4A2C-B492-A0D82CEE190C}" destId="{63B1D9C4-DC2F-4D6C-8619-16618D06FB7C}" srcOrd="20" destOrd="0" presId="urn:microsoft.com/office/officeart/2005/8/layout/orgChart1"/>
    <dgm:cxn modelId="{082B5CE0-1383-4736-AB86-374C315E7BE2}" type="presParOf" srcId="{B127AC88-AD6C-4A2C-B492-A0D82CEE190C}" destId="{42FB925A-4325-44F9-A920-9E428945F70A}" srcOrd="21" destOrd="0" presId="urn:microsoft.com/office/officeart/2005/8/layout/orgChart1"/>
    <dgm:cxn modelId="{8AEB5F3A-3A11-4049-B31A-CED368307DAA}" type="presParOf" srcId="{42FB925A-4325-44F9-A920-9E428945F70A}" destId="{ADEC057F-F4E8-49BD-8B29-16814249506E}" srcOrd="0" destOrd="0" presId="urn:microsoft.com/office/officeart/2005/8/layout/orgChart1"/>
    <dgm:cxn modelId="{3E2D8BA6-02C3-43BB-AEB5-1C781636B11B}" type="presParOf" srcId="{ADEC057F-F4E8-49BD-8B29-16814249506E}" destId="{9678114F-24C8-4DD2-896E-E64F4AB937FF}" srcOrd="0" destOrd="0" presId="urn:microsoft.com/office/officeart/2005/8/layout/orgChart1"/>
    <dgm:cxn modelId="{5DB884F8-16BE-47E6-ABD1-752A0E446806}" type="presParOf" srcId="{ADEC057F-F4E8-49BD-8B29-16814249506E}" destId="{0C0068F6-B689-44D9-A056-171EB6C21284}" srcOrd="1" destOrd="0" presId="urn:microsoft.com/office/officeart/2005/8/layout/orgChart1"/>
    <dgm:cxn modelId="{209F9DFA-73B1-48FE-97FE-4A5C1C16E386}" type="presParOf" srcId="{42FB925A-4325-44F9-A920-9E428945F70A}" destId="{36D37FF5-49BC-4915-9435-09934F9805BA}" srcOrd="1" destOrd="0" presId="urn:microsoft.com/office/officeart/2005/8/layout/orgChart1"/>
    <dgm:cxn modelId="{E759632E-1EBC-4895-996D-31E40604CE1E}" type="presParOf" srcId="{42FB925A-4325-44F9-A920-9E428945F70A}" destId="{F660C375-23FD-4BA1-9477-60CA897E980F}" srcOrd="2" destOrd="0" presId="urn:microsoft.com/office/officeart/2005/8/layout/orgChart1"/>
    <dgm:cxn modelId="{65EE8558-EAEF-4530-BBD5-CD0C505F0748}" type="presParOf" srcId="{B127AC88-AD6C-4A2C-B492-A0D82CEE190C}" destId="{3F33F6F2-2383-4B35-B01B-8D4A7312EA43}" srcOrd="22" destOrd="0" presId="urn:microsoft.com/office/officeart/2005/8/layout/orgChart1"/>
    <dgm:cxn modelId="{7F59BA28-27F3-4D0A-951C-6362C8B64BE5}" type="presParOf" srcId="{B127AC88-AD6C-4A2C-B492-A0D82CEE190C}" destId="{B26BED4C-B0C6-4591-8748-9B6F5AD8C2D1}" srcOrd="23" destOrd="0" presId="urn:microsoft.com/office/officeart/2005/8/layout/orgChart1"/>
    <dgm:cxn modelId="{DDA5AE63-DD57-442E-ABF9-D318EC142843}" type="presParOf" srcId="{B26BED4C-B0C6-4591-8748-9B6F5AD8C2D1}" destId="{F95E5B5E-D098-402F-A32D-38E296AF6542}" srcOrd="0" destOrd="0" presId="urn:microsoft.com/office/officeart/2005/8/layout/orgChart1"/>
    <dgm:cxn modelId="{D3FEAD0B-CECA-40F6-B909-08B557B0C70A}" type="presParOf" srcId="{F95E5B5E-D098-402F-A32D-38E296AF6542}" destId="{ECF84986-82DA-403E-9AC0-E49D433EA0D7}" srcOrd="0" destOrd="0" presId="urn:microsoft.com/office/officeart/2005/8/layout/orgChart1"/>
    <dgm:cxn modelId="{E334D9F3-DDC9-4BBD-957E-7831BBA5277C}" type="presParOf" srcId="{F95E5B5E-D098-402F-A32D-38E296AF6542}" destId="{E8F84E15-1C83-4F4E-8808-51E630A68A61}" srcOrd="1" destOrd="0" presId="urn:microsoft.com/office/officeart/2005/8/layout/orgChart1"/>
    <dgm:cxn modelId="{2B04D995-C6EA-4BA2-B238-9AD0399E5C2A}" type="presParOf" srcId="{B26BED4C-B0C6-4591-8748-9B6F5AD8C2D1}" destId="{186F44B8-F5C2-4013-ADD3-6D39230DE7B0}" srcOrd="1" destOrd="0" presId="urn:microsoft.com/office/officeart/2005/8/layout/orgChart1"/>
    <dgm:cxn modelId="{77AD4B89-CE14-499A-BD4B-C8D3C5947F34}" type="presParOf" srcId="{B26BED4C-B0C6-4591-8748-9B6F5AD8C2D1}" destId="{5EE162CB-3A4E-4350-ADAC-0EB12DA1790E}" srcOrd="2" destOrd="0" presId="urn:microsoft.com/office/officeart/2005/8/layout/orgChart1"/>
    <dgm:cxn modelId="{7E8BAB9F-1DEA-41A3-94B2-5F5CFCFDD791}" type="presParOf" srcId="{B127AC88-AD6C-4A2C-B492-A0D82CEE190C}" destId="{E2E5E039-6C5A-4FFE-9E1E-C7A50166E116}" srcOrd="24" destOrd="0" presId="urn:microsoft.com/office/officeart/2005/8/layout/orgChart1"/>
    <dgm:cxn modelId="{6EC0D8A0-603A-4968-90CB-E72D1D4090DB}" type="presParOf" srcId="{B127AC88-AD6C-4A2C-B492-A0D82CEE190C}" destId="{9BFE2988-9B0D-4378-8380-77D72263C9FF}" srcOrd="25" destOrd="0" presId="urn:microsoft.com/office/officeart/2005/8/layout/orgChart1"/>
    <dgm:cxn modelId="{8F3EE0F5-E44C-4C61-B2F0-1D3CD32D17F5}" type="presParOf" srcId="{9BFE2988-9B0D-4378-8380-77D72263C9FF}" destId="{7A3FC910-C1F2-44D7-9F60-DDBC16A116DF}" srcOrd="0" destOrd="0" presId="urn:microsoft.com/office/officeart/2005/8/layout/orgChart1"/>
    <dgm:cxn modelId="{8B0069B3-4CA0-44A8-A43A-9E01471CFE5E}" type="presParOf" srcId="{7A3FC910-C1F2-44D7-9F60-DDBC16A116DF}" destId="{F362ACFD-5742-4B72-8331-63EE913EC043}" srcOrd="0" destOrd="0" presId="urn:microsoft.com/office/officeart/2005/8/layout/orgChart1"/>
    <dgm:cxn modelId="{4F84468B-C9F8-4738-B3F0-0A961553CBD3}" type="presParOf" srcId="{7A3FC910-C1F2-44D7-9F60-DDBC16A116DF}" destId="{B5EF0419-FA18-43F2-8ADB-C93725826D18}" srcOrd="1" destOrd="0" presId="urn:microsoft.com/office/officeart/2005/8/layout/orgChart1"/>
    <dgm:cxn modelId="{F3129B1F-CA9E-475C-8898-FA8FB909025B}" type="presParOf" srcId="{9BFE2988-9B0D-4378-8380-77D72263C9FF}" destId="{074425B7-FF3D-4871-A780-E1AD9515BAC0}" srcOrd="1" destOrd="0" presId="urn:microsoft.com/office/officeart/2005/8/layout/orgChart1"/>
    <dgm:cxn modelId="{78A3BA36-2B77-4370-8056-B5EA27691D2F}" type="presParOf" srcId="{9BFE2988-9B0D-4378-8380-77D72263C9FF}" destId="{EA11D7A8-58A1-4E62-A7B3-F04B831338CE}" srcOrd="2" destOrd="0" presId="urn:microsoft.com/office/officeart/2005/8/layout/orgChart1"/>
    <dgm:cxn modelId="{B64AE87E-9DA5-484E-8AA4-4B0EDD33F456}" type="presParOf" srcId="{B127AC88-AD6C-4A2C-B492-A0D82CEE190C}" destId="{0ACD7FFE-3590-48D0-B86F-5B5B4EF275B8}" srcOrd="26" destOrd="0" presId="urn:microsoft.com/office/officeart/2005/8/layout/orgChart1"/>
    <dgm:cxn modelId="{CDA2001C-F8F6-4CC9-9351-CA74586138CD}" type="presParOf" srcId="{B127AC88-AD6C-4A2C-B492-A0D82CEE190C}" destId="{CC55DE9B-FFFA-4E17-9644-0B6AE8A97719}" srcOrd="27" destOrd="0" presId="urn:microsoft.com/office/officeart/2005/8/layout/orgChart1"/>
    <dgm:cxn modelId="{75AA6E94-B4A0-4DE3-ADA9-842806A71856}" type="presParOf" srcId="{CC55DE9B-FFFA-4E17-9644-0B6AE8A97719}" destId="{B2B1F311-97EC-42B9-8C66-AB9848CD11A9}" srcOrd="0" destOrd="0" presId="urn:microsoft.com/office/officeart/2005/8/layout/orgChart1"/>
    <dgm:cxn modelId="{EC30709D-0FEA-4A29-8AB8-65822C72750E}" type="presParOf" srcId="{B2B1F311-97EC-42B9-8C66-AB9848CD11A9}" destId="{006AFF7E-BCEF-4ED6-9096-2AE4F97A6CFB}" srcOrd="0" destOrd="0" presId="urn:microsoft.com/office/officeart/2005/8/layout/orgChart1"/>
    <dgm:cxn modelId="{CE2396B5-8764-42F7-8042-A4CBF393E9AC}" type="presParOf" srcId="{B2B1F311-97EC-42B9-8C66-AB9848CD11A9}" destId="{17E2B466-C4F1-410A-9EFB-FAE0835814B7}" srcOrd="1" destOrd="0" presId="urn:microsoft.com/office/officeart/2005/8/layout/orgChart1"/>
    <dgm:cxn modelId="{51F8C9E0-A141-470E-B176-7D45A9AD7B26}" type="presParOf" srcId="{CC55DE9B-FFFA-4E17-9644-0B6AE8A97719}" destId="{A03C0235-C4B1-4FD7-95DB-3D85E3CC0931}" srcOrd="1" destOrd="0" presId="urn:microsoft.com/office/officeart/2005/8/layout/orgChart1"/>
    <dgm:cxn modelId="{921C2FCF-1C28-468A-A041-636E1AECD15A}" type="presParOf" srcId="{CC55DE9B-FFFA-4E17-9644-0B6AE8A97719}" destId="{BDAD4AEC-268F-44C3-9213-A00207F6E668}" srcOrd="2" destOrd="0" presId="urn:microsoft.com/office/officeart/2005/8/layout/orgChart1"/>
    <dgm:cxn modelId="{DA45140C-54D8-4AA8-B8CF-1D6370712A2C}" type="presParOf" srcId="{C1C84ADD-5D62-4D06-8567-32A70487508D}" destId="{F8836542-90F9-44AB-8EA9-AB978F5CB39E}" srcOrd="2" destOrd="0" presId="urn:microsoft.com/office/officeart/2005/8/layout/orgChart1"/>
    <dgm:cxn modelId="{9D23DB7C-AB5E-453E-A981-6AA4FA75E06E}" type="presParOf" srcId="{F8836542-90F9-44AB-8EA9-AB978F5CB39E}" destId="{B06538FD-2F13-42F7-93DF-75AA992485AE}" srcOrd="0" destOrd="0" presId="urn:microsoft.com/office/officeart/2005/8/layout/orgChart1"/>
    <dgm:cxn modelId="{2D8D948D-F039-4256-9048-679F7CEC5D20}" type="presParOf" srcId="{F8836542-90F9-44AB-8EA9-AB978F5CB39E}" destId="{CC7A81CF-C16D-4DC9-AD9D-E7F84B81EF60}" srcOrd="1" destOrd="0" presId="urn:microsoft.com/office/officeart/2005/8/layout/orgChart1"/>
    <dgm:cxn modelId="{38C52CDB-74E7-4FC7-97D0-8D06D6531E3D}" type="presParOf" srcId="{CC7A81CF-C16D-4DC9-AD9D-E7F84B81EF60}" destId="{76E7F2B5-7067-450E-A3A9-551C0E756CEF}" srcOrd="0" destOrd="0" presId="urn:microsoft.com/office/officeart/2005/8/layout/orgChart1"/>
    <dgm:cxn modelId="{850D9D72-91B2-492C-BD3A-4B2B69C2CE72}" type="presParOf" srcId="{76E7F2B5-7067-450E-A3A9-551C0E756CEF}" destId="{72300E2C-04A3-49F8-A1AD-7057736521D0}" srcOrd="0" destOrd="0" presId="urn:microsoft.com/office/officeart/2005/8/layout/orgChart1"/>
    <dgm:cxn modelId="{89FB1E4E-F16F-466A-AC39-B327F462DA58}" type="presParOf" srcId="{76E7F2B5-7067-450E-A3A9-551C0E756CEF}" destId="{93855200-A1F8-4211-A47A-0723B6D5B042}" srcOrd="1" destOrd="0" presId="urn:microsoft.com/office/officeart/2005/8/layout/orgChart1"/>
    <dgm:cxn modelId="{F090FB50-FF21-4A7D-96AA-45B1F873ED44}" type="presParOf" srcId="{CC7A81CF-C16D-4DC9-AD9D-E7F84B81EF60}" destId="{3CDE9E79-7E7F-4E11-A451-35EBEDAE6B0B}" srcOrd="1" destOrd="0" presId="urn:microsoft.com/office/officeart/2005/8/layout/orgChart1"/>
    <dgm:cxn modelId="{034762C9-7DAC-4613-A58E-1F0B8F6D0316}" type="presParOf" srcId="{CC7A81CF-C16D-4DC9-AD9D-E7F84B81EF60}" destId="{8C786513-5052-4B36-A8B8-D038DFFE2F67}" srcOrd="2" destOrd="0" presId="urn:microsoft.com/office/officeart/2005/8/layout/orgChart1"/>
  </dgm:cxnLst>
  <dgm:bg>
    <a:noFill/>
  </dgm:bg>
  <dgm:whole/>
  <dgm:extLst>
    <a:ext uri="http://schemas.microsoft.com/office/drawing/2008/diagram">
      <dsp:dataModelExt xmlns:dsp="http://schemas.microsoft.com/office/drawing/2008/diagram" relId="rId70" minVer="http://schemas.openxmlformats.org/drawingml/2006/diagram"/>
    </a:ext>
  </dgm:extLst>
</dgm:dataModel>
</file>

<file path=xl/diagrams/data15.xml><?xml version="1.0" encoding="utf-8"?>
<dgm:dataModel xmlns:dgm="http://schemas.openxmlformats.org/drawingml/2006/diagram" xmlns:a="http://schemas.openxmlformats.org/drawingml/2006/main">
  <dgm:ptLst>
    <dgm:pt modelId="{EA002893-040E-4A4B-83DA-FE7BEF7A4B53}" type="doc">
      <dgm:prSet loTypeId="urn:microsoft.com/office/officeart/2005/8/layout/orgChart1" loCatId="hierarchy" qsTypeId="urn:microsoft.com/office/officeart/2005/8/quickstyle/simple1" qsCatId="simple" csTypeId="urn:microsoft.com/office/officeart/2005/8/colors/accent1_2" csCatId="accent1" phldr="1"/>
      <dgm:spPr/>
      <dgm:t>
        <a:bodyPr/>
        <a:lstStyle/>
        <a:p>
          <a:endParaRPr lang="pt-BR"/>
        </a:p>
      </dgm:t>
    </dgm:pt>
    <dgm:pt modelId="{6803B033-1B01-4B16-88DD-484603E27642}">
      <dgm:prSet phldrT="[Texto]"/>
      <dgm:spPr>
        <a:solidFill>
          <a:srgbClr val="C00000"/>
        </a:solidFill>
      </dgm:spPr>
      <dgm:t>
        <a:bodyPr/>
        <a:lstStyle/>
        <a:p>
          <a:r>
            <a:rPr lang="pt-BR" b="1" u="sng"/>
            <a:t>1: Características Gerais</a:t>
          </a:r>
          <a:r>
            <a:rPr lang="pt-BR" b="1"/>
            <a:t> </a:t>
          </a:r>
          <a:r>
            <a:rPr lang="pt-BR"/>
            <a:t>- Cardinalidade [1]</a:t>
          </a:r>
        </a:p>
      </dgm:t>
    </dgm:pt>
    <dgm:pt modelId="{99569ED8-4E08-4087-9D0D-2A8CE357635A}" type="parTrans" cxnId="{0004059B-E76C-4352-97C3-C766133018AD}">
      <dgm:prSet/>
      <dgm:spPr/>
      <dgm:t>
        <a:bodyPr/>
        <a:lstStyle/>
        <a:p>
          <a:endParaRPr lang="pt-BR"/>
        </a:p>
      </dgm:t>
    </dgm:pt>
    <dgm:pt modelId="{303A3A61-3264-44B3-83D1-620F4A65A1F8}" type="sibTrans" cxnId="{0004059B-E76C-4352-97C3-C766133018AD}">
      <dgm:prSet/>
      <dgm:spPr/>
      <dgm:t>
        <a:bodyPr/>
        <a:lstStyle/>
        <a:p>
          <a:endParaRPr lang="pt-BR"/>
        </a:p>
      </dgm:t>
    </dgm:pt>
    <dgm:pt modelId="{DDDB517C-8A95-4770-B2B4-9C7ED317A8C3}" type="asst">
      <dgm:prSet phldrT="[Texto]"/>
      <dgm:spPr>
        <a:solidFill>
          <a:srgbClr val="C00000"/>
        </a:solidFill>
      </dgm:spPr>
      <dgm:t>
        <a:bodyPr/>
        <a:lstStyle/>
        <a:p>
          <a:r>
            <a:rPr lang="pt-BR" b="1" u="sng"/>
            <a:t>D: Identificação dos Documentos -</a:t>
          </a:r>
          <a:r>
            <a:rPr lang="pt-BR" b="1"/>
            <a:t> </a:t>
          </a:r>
        </a:p>
        <a:p>
          <a:r>
            <a:rPr lang="pt-BR"/>
            <a:t>Cardinalidade (0..N)</a:t>
          </a:r>
        </a:p>
      </dgm:t>
    </dgm:pt>
    <dgm:pt modelId="{0F255D33-75C3-4409-BA52-57F94E533103}" type="parTrans" cxnId="{5C0AE243-2D1D-4DE7-9E98-8ABDDC3842E9}">
      <dgm:prSet/>
      <dgm:spPr/>
      <dgm:t>
        <a:bodyPr/>
        <a:lstStyle/>
        <a:p>
          <a:endParaRPr lang="pt-BR"/>
        </a:p>
      </dgm:t>
    </dgm:pt>
    <dgm:pt modelId="{0231D185-C1E3-41EB-91F6-8D250F92B9AE}" type="sibTrans" cxnId="{5C0AE243-2D1D-4DE7-9E98-8ABDDC3842E9}">
      <dgm:prSet/>
      <dgm:spPr/>
      <dgm:t>
        <a:bodyPr/>
        <a:lstStyle/>
        <a:p>
          <a:endParaRPr lang="pt-BR"/>
        </a:p>
      </dgm:t>
    </dgm:pt>
    <dgm:pt modelId="{6B1C72FD-457D-45B6-8D19-12B140C2F86A}">
      <dgm:prSet phldrT="[Texto]"/>
      <dgm:spPr>
        <a:solidFill>
          <a:schemeClr val="accent5">
            <a:lumMod val="75000"/>
          </a:schemeClr>
        </a:solidFill>
      </dgm:spPr>
      <dgm:t>
        <a:bodyPr/>
        <a:lstStyle/>
        <a:p>
          <a:r>
            <a:rPr lang="pt-BR" b="1" u="sng"/>
            <a:t>P: Informações Exclusivas do Ramo Automóvel</a:t>
          </a:r>
          <a:r>
            <a:rPr lang="pt-BR"/>
            <a:t> - Cardinalidade [0..1]</a:t>
          </a:r>
        </a:p>
      </dgm:t>
    </dgm:pt>
    <dgm:pt modelId="{854DF5CA-24C5-4959-8381-B55D8B734A5A}" type="parTrans" cxnId="{1D4DBB8B-1680-46E2-9E4F-0174FE04424A}">
      <dgm:prSet/>
      <dgm:spPr/>
      <dgm:t>
        <a:bodyPr/>
        <a:lstStyle/>
        <a:p>
          <a:endParaRPr lang="pt-BR"/>
        </a:p>
      </dgm:t>
    </dgm:pt>
    <dgm:pt modelId="{729A4EEB-77F4-48AC-8B55-96E17A692962}" type="sibTrans" cxnId="{1D4DBB8B-1680-46E2-9E4F-0174FE04424A}">
      <dgm:prSet/>
      <dgm:spPr/>
      <dgm:t>
        <a:bodyPr/>
        <a:lstStyle/>
        <a:p>
          <a:endParaRPr lang="pt-BR"/>
        </a:p>
      </dgm:t>
    </dgm:pt>
    <dgm:pt modelId="{E92F4F65-99AD-41EE-83C5-9FCF5C3E44F5}">
      <dgm:prSet phldrT="[Texto]"/>
      <dgm:spPr/>
      <dgm:t>
        <a:bodyPr/>
        <a:lstStyle/>
        <a:p>
          <a:r>
            <a:rPr lang="pt-BR" b="1" u="sng"/>
            <a:t>U: Crédito Interno à Exportação</a:t>
          </a:r>
          <a:r>
            <a:rPr lang="pt-BR"/>
            <a:t> - Cardinalidade [0..1]</a:t>
          </a:r>
        </a:p>
      </dgm:t>
    </dgm:pt>
    <dgm:pt modelId="{313B76F7-FD60-4E04-BFC1-7C71D4003DBE}" type="parTrans" cxnId="{0D7140AC-FE89-419D-9204-7502D8AA358B}">
      <dgm:prSet/>
      <dgm:spPr/>
      <dgm:t>
        <a:bodyPr/>
        <a:lstStyle/>
        <a:p>
          <a:endParaRPr lang="pt-BR"/>
        </a:p>
      </dgm:t>
    </dgm:pt>
    <dgm:pt modelId="{2AC6CA56-2262-4982-A1B0-9287D4633E9E}" type="sibTrans" cxnId="{0D7140AC-FE89-419D-9204-7502D8AA358B}">
      <dgm:prSet/>
      <dgm:spPr/>
      <dgm:t>
        <a:bodyPr/>
        <a:lstStyle/>
        <a:p>
          <a:endParaRPr lang="pt-BR"/>
        </a:p>
      </dgm:t>
    </dgm:pt>
    <dgm:pt modelId="{BCFE2CEB-A110-4146-A918-BADBF7C3E5F5}">
      <dgm:prSet phldrT="[Texto]"/>
      <dgm:spPr>
        <a:solidFill>
          <a:srgbClr val="C00000"/>
        </a:solidFill>
      </dgm:spPr>
      <dgm:t>
        <a:bodyPr/>
        <a:lstStyle/>
        <a:p>
          <a:r>
            <a:rPr lang="pt-BR" b="1" u="sng"/>
            <a:t>2: Informações de Proposta </a:t>
          </a:r>
          <a:r>
            <a:rPr lang="pt-BR"/>
            <a:t>- Cardinalidade [0..N]</a:t>
          </a:r>
        </a:p>
      </dgm:t>
    </dgm:pt>
    <dgm:pt modelId="{AB540BA5-189E-4328-BD57-217E39781E46}" type="parTrans" cxnId="{73F51AA5-86C4-4DB4-AD62-EA36B989CFE8}">
      <dgm:prSet/>
      <dgm:spPr/>
      <dgm:t>
        <a:bodyPr/>
        <a:lstStyle/>
        <a:p>
          <a:endParaRPr lang="pt-BR"/>
        </a:p>
      </dgm:t>
    </dgm:pt>
    <dgm:pt modelId="{CDAB7ECA-DE7B-4396-BE29-E3D454AA6663}" type="sibTrans" cxnId="{73F51AA5-86C4-4DB4-AD62-EA36B989CFE8}">
      <dgm:prSet/>
      <dgm:spPr/>
      <dgm:t>
        <a:bodyPr/>
        <a:lstStyle/>
        <a:p>
          <a:endParaRPr lang="pt-BR"/>
        </a:p>
      </dgm:t>
    </dgm:pt>
    <dgm:pt modelId="{DF175114-22A6-4744-9714-F783E3A28F66}">
      <dgm:prSet phldrT="[Texto]"/>
      <dgm:spPr>
        <a:solidFill>
          <a:srgbClr val="C00000"/>
        </a:solidFill>
      </dgm:spPr>
      <dgm:t>
        <a:bodyPr/>
        <a:lstStyle/>
        <a:p>
          <a:r>
            <a:rPr lang="pt-BR" b="1" u="sng"/>
            <a:t>3: Informações de Intermediação</a:t>
          </a:r>
          <a:r>
            <a:rPr lang="pt-BR"/>
            <a:t> - </a:t>
          </a:r>
        </a:p>
        <a:p>
          <a:r>
            <a:rPr lang="pt-BR"/>
            <a:t>Cardinalidade [0..N]</a:t>
          </a:r>
        </a:p>
      </dgm:t>
    </dgm:pt>
    <dgm:pt modelId="{99703124-5E1F-4C0B-AA87-70520B3A4244}" type="parTrans" cxnId="{C45A1F63-0779-48AA-BC0B-C46F1B9C1F26}">
      <dgm:prSet/>
      <dgm:spPr/>
      <dgm:t>
        <a:bodyPr/>
        <a:lstStyle/>
        <a:p>
          <a:endParaRPr lang="pt-BR"/>
        </a:p>
      </dgm:t>
    </dgm:pt>
    <dgm:pt modelId="{4B836B5C-8312-4616-9470-99F6CD48820E}" type="sibTrans" cxnId="{C45A1F63-0779-48AA-BC0B-C46F1B9C1F26}">
      <dgm:prSet/>
      <dgm:spPr/>
      <dgm:t>
        <a:bodyPr/>
        <a:lstStyle/>
        <a:p>
          <a:endParaRPr lang="pt-BR"/>
        </a:p>
      </dgm:t>
    </dgm:pt>
    <dgm:pt modelId="{60257331-2462-4D8C-BB63-69E510E2E57B}">
      <dgm:prSet phldrT="[Texto]"/>
      <dgm:spPr>
        <a:solidFill>
          <a:srgbClr val="C00000"/>
        </a:solidFill>
      </dgm:spPr>
      <dgm:t>
        <a:bodyPr/>
        <a:lstStyle/>
        <a:p>
          <a:r>
            <a:rPr lang="pt-BR"/>
            <a:t>Layout Endosso (REGED)</a:t>
          </a:r>
        </a:p>
      </dgm:t>
    </dgm:pt>
    <dgm:pt modelId="{EFD38FBD-81A8-43DA-B500-EFD6133771BF}" type="parTrans" cxnId="{FA5A15D4-D50A-483A-ABEA-1BAA9F418900}">
      <dgm:prSet/>
      <dgm:spPr/>
      <dgm:t>
        <a:bodyPr/>
        <a:lstStyle/>
        <a:p>
          <a:endParaRPr lang="pt-BR"/>
        </a:p>
      </dgm:t>
    </dgm:pt>
    <dgm:pt modelId="{D60A2F32-22AE-4F0F-8746-1B64A6454939}" type="sibTrans" cxnId="{FA5A15D4-D50A-483A-ABEA-1BAA9F418900}">
      <dgm:prSet/>
      <dgm:spPr/>
      <dgm:t>
        <a:bodyPr/>
        <a:lstStyle/>
        <a:p>
          <a:endParaRPr lang="pt-BR"/>
        </a:p>
      </dgm:t>
    </dgm:pt>
    <dgm:pt modelId="{FB6AEF17-C678-4148-A85A-2FFD494991D0}">
      <dgm:prSet phldrT="[Texto]"/>
      <dgm:spPr/>
      <dgm:t>
        <a:bodyPr/>
        <a:lstStyle/>
        <a:p>
          <a:r>
            <a:rPr lang="pt-BR" b="1" u="sng"/>
            <a:t>5: Informações de Cosseguro</a:t>
          </a:r>
          <a:r>
            <a:rPr lang="pt-BR"/>
            <a:t> - Cardinalidade [0..N]</a:t>
          </a:r>
        </a:p>
      </dgm:t>
    </dgm:pt>
    <dgm:pt modelId="{F1F851AB-16D8-436E-9FC3-209ABBF75108}" type="parTrans" cxnId="{5D94F82F-EF86-4CB1-BB5E-32B1BEA3C15A}">
      <dgm:prSet/>
      <dgm:spPr/>
      <dgm:t>
        <a:bodyPr/>
        <a:lstStyle/>
        <a:p>
          <a:endParaRPr lang="pt-BR"/>
        </a:p>
      </dgm:t>
    </dgm:pt>
    <dgm:pt modelId="{79B0F1E4-B3B7-41AE-8FEA-CCD30D642AD7}" type="sibTrans" cxnId="{5D94F82F-EF86-4CB1-BB5E-32B1BEA3C15A}">
      <dgm:prSet/>
      <dgm:spPr/>
      <dgm:t>
        <a:bodyPr/>
        <a:lstStyle/>
        <a:p>
          <a:endParaRPr lang="pt-BR"/>
        </a:p>
      </dgm:t>
    </dgm:pt>
    <dgm:pt modelId="{78D34575-27B9-42CF-B5A7-D5E19EE25CC4}">
      <dgm:prSet phldrT="[Texto]"/>
      <dgm:spPr>
        <a:solidFill>
          <a:srgbClr val="C00000"/>
        </a:solidFill>
      </dgm:spPr>
      <dgm:t>
        <a:bodyPr/>
        <a:lstStyle/>
        <a:p>
          <a:r>
            <a:rPr lang="pt-BR" b="1" u="sng"/>
            <a:t>6: Informações de Pessoas</a:t>
          </a:r>
          <a:r>
            <a:rPr lang="pt-BR"/>
            <a:t> - Cardinalidade [0..N]</a:t>
          </a:r>
        </a:p>
      </dgm:t>
    </dgm:pt>
    <dgm:pt modelId="{67F5AC63-A29E-4177-8A8C-371BE699343E}" type="parTrans" cxnId="{0EEF87A2-73F9-4182-A165-D01BBAE4CBCF}">
      <dgm:prSet/>
      <dgm:spPr/>
      <dgm:t>
        <a:bodyPr/>
        <a:lstStyle/>
        <a:p>
          <a:endParaRPr lang="pt-BR"/>
        </a:p>
      </dgm:t>
    </dgm:pt>
    <dgm:pt modelId="{38580D9A-8BCE-4543-8217-DA78CD0A885A}" type="sibTrans" cxnId="{0EEF87A2-73F9-4182-A165-D01BBAE4CBCF}">
      <dgm:prSet/>
      <dgm:spPr/>
      <dgm:t>
        <a:bodyPr/>
        <a:lstStyle/>
        <a:p>
          <a:endParaRPr lang="pt-BR"/>
        </a:p>
      </dgm:t>
    </dgm:pt>
    <dgm:pt modelId="{C69D0A93-C843-48C3-8CE5-23E8C4A3ACF0}">
      <dgm:prSet phldrT="[Texto]"/>
      <dgm:spPr>
        <a:solidFill>
          <a:srgbClr val="C00000"/>
        </a:solidFill>
      </dgm:spPr>
      <dgm:t>
        <a:bodyPr/>
        <a:lstStyle/>
        <a:p>
          <a:r>
            <a:rPr lang="pt-BR" b="1" u="sng"/>
            <a:t>N: Identificação de pessoa por cobertura</a:t>
          </a:r>
          <a:r>
            <a:rPr lang="pt-BR"/>
            <a:t> - </a:t>
          </a:r>
        </a:p>
        <a:p>
          <a:r>
            <a:rPr lang="pt-BR"/>
            <a:t>Cardinalidade [0..N]</a:t>
          </a:r>
        </a:p>
      </dgm:t>
    </dgm:pt>
    <dgm:pt modelId="{9514C809-39B8-4A6E-B8CE-3831FBA212ED}" type="parTrans" cxnId="{6CFD6E0E-9C68-45CC-B00D-9803ADBB74F1}">
      <dgm:prSet/>
      <dgm:spPr/>
      <dgm:t>
        <a:bodyPr/>
        <a:lstStyle/>
        <a:p>
          <a:endParaRPr lang="pt-BR"/>
        </a:p>
      </dgm:t>
    </dgm:pt>
    <dgm:pt modelId="{F3FE3BEF-EFDB-416E-88CC-3EF7BC6A9138}" type="sibTrans" cxnId="{6CFD6E0E-9C68-45CC-B00D-9803ADBB74F1}">
      <dgm:prSet/>
      <dgm:spPr/>
      <dgm:t>
        <a:bodyPr/>
        <a:lstStyle/>
        <a:p>
          <a:endParaRPr lang="pt-BR"/>
        </a:p>
      </dgm:t>
    </dgm:pt>
    <dgm:pt modelId="{EDF82B1E-A89B-4AFE-8608-51C0354B4431}">
      <dgm:prSet phldrT="[Texto]"/>
      <dgm:spPr>
        <a:solidFill>
          <a:srgbClr val="C00000"/>
        </a:solidFill>
      </dgm:spPr>
      <dgm:t>
        <a:bodyPr/>
        <a:lstStyle/>
        <a:p>
          <a:r>
            <a:rPr lang="pt-BR" b="1" u="sng"/>
            <a:t>7: Informações do Objeto Segurado</a:t>
          </a:r>
          <a:r>
            <a:rPr lang="pt-BR"/>
            <a:t> -</a:t>
          </a:r>
        </a:p>
        <a:p>
          <a:r>
            <a:rPr lang="pt-BR"/>
            <a:t> Cardinalidade [1..N]</a:t>
          </a:r>
        </a:p>
      </dgm:t>
    </dgm:pt>
    <dgm:pt modelId="{192FCDBA-DEFB-4AEB-92DA-F71BD95DAC48}" type="parTrans" cxnId="{F32EFCD1-39D1-497C-9207-2EE73AF492DD}">
      <dgm:prSet/>
      <dgm:spPr/>
      <dgm:t>
        <a:bodyPr/>
        <a:lstStyle/>
        <a:p>
          <a:endParaRPr lang="pt-BR"/>
        </a:p>
      </dgm:t>
    </dgm:pt>
    <dgm:pt modelId="{80186737-2D07-4255-8C9A-07CEE625B5C1}" type="sibTrans" cxnId="{F32EFCD1-39D1-497C-9207-2EE73AF492DD}">
      <dgm:prSet/>
      <dgm:spPr/>
      <dgm:t>
        <a:bodyPr/>
        <a:lstStyle/>
        <a:p>
          <a:endParaRPr lang="pt-BR"/>
        </a:p>
      </dgm:t>
    </dgm:pt>
    <dgm:pt modelId="{4AB86BD9-8C41-452F-BE32-4E9FDE53440C}">
      <dgm:prSet phldrT="[Texto]"/>
      <dgm:spPr/>
      <dgm:t>
        <a:bodyPr/>
        <a:lstStyle/>
        <a:p>
          <a:r>
            <a:rPr lang="pt-BR" b="1" u="sng"/>
            <a:t>F: Informações Exclusivas do Grupo Marítimo</a:t>
          </a:r>
          <a:r>
            <a:rPr lang="pt-BR"/>
            <a:t> -</a:t>
          </a:r>
        </a:p>
        <a:p>
          <a:r>
            <a:rPr lang="pt-BR"/>
            <a:t> Cardinalidade [0..N]</a:t>
          </a:r>
        </a:p>
      </dgm:t>
    </dgm:pt>
    <dgm:pt modelId="{56561AA7-014C-4476-B5E4-18F8D8358C24}" type="parTrans" cxnId="{4DC0755F-755A-49A8-8325-F154A719D1B9}">
      <dgm:prSet/>
      <dgm:spPr/>
      <dgm:t>
        <a:bodyPr/>
        <a:lstStyle/>
        <a:p>
          <a:endParaRPr lang="pt-BR"/>
        </a:p>
      </dgm:t>
    </dgm:pt>
    <dgm:pt modelId="{ABFA1BD8-0256-4D68-815F-967DB9E44EE5}" type="sibTrans" cxnId="{4DC0755F-755A-49A8-8325-F154A719D1B9}">
      <dgm:prSet/>
      <dgm:spPr/>
      <dgm:t>
        <a:bodyPr/>
        <a:lstStyle/>
        <a:p>
          <a:endParaRPr lang="pt-BR"/>
        </a:p>
      </dgm:t>
    </dgm:pt>
    <dgm:pt modelId="{4244839F-F3A8-44DB-8E3D-7C06ED047168}">
      <dgm:prSet phldrT="[Texto]"/>
      <dgm:spPr/>
      <dgm:t>
        <a:bodyPr/>
        <a:lstStyle/>
        <a:p>
          <a:r>
            <a:rPr lang="pt-BR" b="1" u="sng"/>
            <a:t>G: Identificação específica do Grupo Marítimo</a:t>
          </a:r>
          <a:r>
            <a:rPr lang="pt-BR"/>
            <a:t> - </a:t>
          </a:r>
        </a:p>
        <a:p>
          <a:r>
            <a:rPr lang="pt-BR"/>
            <a:t>Cardinalidade [0..N]</a:t>
          </a:r>
        </a:p>
      </dgm:t>
    </dgm:pt>
    <dgm:pt modelId="{B1419BF6-BB35-4F11-9DD9-692C2A42D76E}" type="parTrans" cxnId="{3C0FA3BF-D27C-4A3A-B16D-53E825613767}">
      <dgm:prSet/>
      <dgm:spPr/>
      <dgm:t>
        <a:bodyPr/>
        <a:lstStyle/>
        <a:p>
          <a:endParaRPr lang="pt-BR"/>
        </a:p>
      </dgm:t>
    </dgm:pt>
    <dgm:pt modelId="{8EFD46AA-3301-41A5-9547-C47798873288}" type="sibTrans" cxnId="{3C0FA3BF-D27C-4A3A-B16D-53E825613767}">
      <dgm:prSet/>
      <dgm:spPr/>
      <dgm:t>
        <a:bodyPr/>
        <a:lstStyle/>
        <a:p>
          <a:endParaRPr lang="pt-BR"/>
        </a:p>
      </dgm:t>
    </dgm:pt>
    <dgm:pt modelId="{5DD07F87-C780-4DEC-8948-214F82F84DB5}">
      <dgm:prSet phldrT="[Texto]"/>
      <dgm:spPr/>
      <dgm:t>
        <a:bodyPr/>
        <a:lstStyle/>
        <a:p>
          <a:r>
            <a:rPr lang="pt-BR" b="1" u="sng"/>
            <a:t>H: Informações Exclusivas do Grupo Aeronáutico</a:t>
          </a:r>
          <a:r>
            <a:rPr lang="pt-BR"/>
            <a:t> - Cardinalidade [0..N]</a:t>
          </a:r>
        </a:p>
      </dgm:t>
    </dgm:pt>
    <dgm:pt modelId="{4F67EFE6-3A89-431D-9EA0-3C875BAA5F61}" type="parTrans" cxnId="{74017E68-396B-47D4-9A77-F37158833071}">
      <dgm:prSet/>
      <dgm:spPr/>
      <dgm:t>
        <a:bodyPr/>
        <a:lstStyle/>
        <a:p>
          <a:endParaRPr lang="pt-BR"/>
        </a:p>
      </dgm:t>
    </dgm:pt>
    <dgm:pt modelId="{B8D98B77-6FF1-4D22-B192-4865F8B9CF52}" type="sibTrans" cxnId="{74017E68-396B-47D4-9A77-F37158833071}">
      <dgm:prSet/>
      <dgm:spPr/>
      <dgm:t>
        <a:bodyPr/>
        <a:lstStyle/>
        <a:p>
          <a:endParaRPr lang="pt-BR"/>
        </a:p>
      </dgm:t>
    </dgm:pt>
    <dgm:pt modelId="{B69E80BC-ED6E-4FA3-8B5E-6C434E4CF764}">
      <dgm:prSet phldrT="[Texto]"/>
      <dgm:spPr/>
      <dgm:t>
        <a:bodyPr/>
        <a:lstStyle/>
        <a:p>
          <a:r>
            <a:rPr lang="pt-BR" b="1" u="sng"/>
            <a:t>I: Informações Exclusivas do Grupo Petróleo</a:t>
          </a:r>
          <a:r>
            <a:rPr lang="pt-BR"/>
            <a:t> - </a:t>
          </a:r>
        </a:p>
        <a:p>
          <a:r>
            <a:rPr lang="pt-BR"/>
            <a:t>Cardinalidade [0..N]</a:t>
          </a:r>
        </a:p>
      </dgm:t>
    </dgm:pt>
    <dgm:pt modelId="{908DFE27-BE54-4855-A0E6-0F26859D2674}" type="parTrans" cxnId="{949D2FB2-7D65-4D29-A151-9AB21F6C0D59}">
      <dgm:prSet/>
      <dgm:spPr/>
      <dgm:t>
        <a:bodyPr/>
        <a:lstStyle/>
        <a:p>
          <a:endParaRPr lang="pt-BR"/>
        </a:p>
      </dgm:t>
    </dgm:pt>
    <dgm:pt modelId="{3C3BB032-848E-49C0-8083-6615B7B4CB46}" type="sibTrans" cxnId="{949D2FB2-7D65-4D29-A151-9AB21F6C0D59}">
      <dgm:prSet/>
      <dgm:spPr/>
      <dgm:t>
        <a:bodyPr/>
        <a:lstStyle/>
        <a:p>
          <a:endParaRPr lang="pt-BR"/>
        </a:p>
      </dgm:t>
    </dgm:pt>
    <dgm:pt modelId="{0DDAFAEB-72B6-42B7-A4F0-66F3A82FD293}">
      <dgm:prSet phldrT="[Texto]"/>
      <dgm:spPr/>
      <dgm:t>
        <a:bodyPr/>
        <a:lstStyle/>
        <a:p>
          <a:r>
            <a:rPr lang="pt-BR" b="1" u="sng"/>
            <a:t>K: Informações Exclusivas do Grupo Rural</a:t>
          </a:r>
          <a:r>
            <a:rPr lang="pt-BR"/>
            <a:t> - </a:t>
          </a:r>
        </a:p>
        <a:p>
          <a:r>
            <a:rPr lang="pt-BR"/>
            <a:t>Cardinalidade [0..N]</a:t>
          </a:r>
        </a:p>
      </dgm:t>
    </dgm:pt>
    <dgm:pt modelId="{2CDEDB56-9A31-4EFE-B16E-8F614D739336}" type="parTrans" cxnId="{4194D443-FD28-4C3F-AED1-39E1DE408A12}">
      <dgm:prSet/>
      <dgm:spPr/>
      <dgm:t>
        <a:bodyPr/>
        <a:lstStyle/>
        <a:p>
          <a:endParaRPr lang="pt-BR"/>
        </a:p>
      </dgm:t>
    </dgm:pt>
    <dgm:pt modelId="{80715E91-E261-4E8E-8A29-AE1E3500FE91}" type="sibTrans" cxnId="{4194D443-FD28-4C3F-AED1-39E1DE408A12}">
      <dgm:prSet/>
      <dgm:spPr/>
      <dgm:t>
        <a:bodyPr/>
        <a:lstStyle/>
        <a:p>
          <a:endParaRPr lang="pt-BR"/>
        </a:p>
      </dgm:t>
    </dgm:pt>
    <dgm:pt modelId="{C8AD1FA0-78C3-49AF-8938-7D0961BD7C96}">
      <dgm:prSet phldrT="[Texto]"/>
      <dgm:spPr/>
      <dgm:t>
        <a:bodyPr/>
        <a:lstStyle/>
        <a:p>
          <a:r>
            <a:rPr lang="pt-BR" b="1" u="sng"/>
            <a:t>L: Informações Exclusivas do Grupo Responsabilidades</a:t>
          </a:r>
          <a:r>
            <a:rPr lang="pt-BR"/>
            <a:t> - Cardinalidade [0..N]</a:t>
          </a:r>
        </a:p>
      </dgm:t>
    </dgm:pt>
    <dgm:pt modelId="{77A12E1E-CD9E-4A79-A95C-C30217C0A129}" type="parTrans" cxnId="{889EFFD6-B5BC-4D9A-8F17-443708E17F9D}">
      <dgm:prSet/>
      <dgm:spPr/>
      <dgm:t>
        <a:bodyPr/>
        <a:lstStyle/>
        <a:p>
          <a:endParaRPr lang="pt-BR"/>
        </a:p>
      </dgm:t>
    </dgm:pt>
    <dgm:pt modelId="{73FA9403-8637-4EF8-91AA-8B97AC73EAB2}" type="sibTrans" cxnId="{889EFFD6-B5BC-4D9A-8F17-443708E17F9D}">
      <dgm:prSet/>
      <dgm:spPr/>
      <dgm:t>
        <a:bodyPr/>
        <a:lstStyle/>
        <a:p>
          <a:endParaRPr lang="pt-BR"/>
        </a:p>
      </dgm:t>
    </dgm:pt>
    <dgm:pt modelId="{9D54CF37-06F6-4351-B326-D65DFB3A5FFA}">
      <dgm:prSet phldrT="[Texto]"/>
      <dgm:spPr/>
      <dgm:t>
        <a:bodyPr/>
        <a:lstStyle/>
        <a:p>
          <a:r>
            <a:rPr lang="pt-BR" b="1" u="sng"/>
            <a:t>M: Informações Exclusivas do Grupo Patrimonial</a:t>
          </a:r>
          <a:r>
            <a:rPr lang="pt-BR"/>
            <a:t> - Cardinalidade [0..N ]</a:t>
          </a:r>
        </a:p>
      </dgm:t>
    </dgm:pt>
    <dgm:pt modelId="{4AFA966B-CCD5-4E99-AE6C-8A49AFBC9C96}" type="parTrans" cxnId="{873D6B26-5450-4248-B92C-A661C55997E5}">
      <dgm:prSet/>
      <dgm:spPr/>
      <dgm:t>
        <a:bodyPr/>
        <a:lstStyle/>
        <a:p>
          <a:endParaRPr lang="pt-BR"/>
        </a:p>
      </dgm:t>
    </dgm:pt>
    <dgm:pt modelId="{F0071BC1-43D5-4A54-A3B2-77E754BB3C6D}" type="sibTrans" cxnId="{873D6B26-5450-4248-B92C-A661C55997E5}">
      <dgm:prSet/>
      <dgm:spPr/>
      <dgm:t>
        <a:bodyPr/>
        <a:lstStyle/>
        <a:p>
          <a:endParaRPr lang="pt-BR"/>
        </a:p>
      </dgm:t>
    </dgm:pt>
    <dgm:pt modelId="{2F4903E0-92E0-4D30-8B54-9806CCBF2DEE}">
      <dgm:prSet phldrT="[Texto]"/>
      <dgm:spPr/>
      <dgm:t>
        <a:bodyPr/>
        <a:lstStyle/>
        <a:p>
          <a:r>
            <a:rPr lang="pt-BR" b="1" u="sng"/>
            <a:t>O: Informações Exclusivas do ramo Stop Loss</a:t>
          </a:r>
          <a:r>
            <a:rPr lang="pt-BR"/>
            <a:t> - </a:t>
          </a:r>
        </a:p>
        <a:p>
          <a:r>
            <a:rPr lang="pt-BR"/>
            <a:t>Cardinalidade [0..N]</a:t>
          </a:r>
        </a:p>
      </dgm:t>
    </dgm:pt>
    <dgm:pt modelId="{D72CB06B-9697-4EC3-B298-C8F85F1648E3}" type="parTrans" cxnId="{3F5AD56F-36AC-47CE-B5EB-49B3A70C3112}">
      <dgm:prSet/>
      <dgm:spPr/>
      <dgm:t>
        <a:bodyPr/>
        <a:lstStyle/>
        <a:p>
          <a:endParaRPr lang="pt-BR"/>
        </a:p>
      </dgm:t>
    </dgm:pt>
    <dgm:pt modelId="{06038332-DE71-4023-8CFE-10EC3D63CE8B}" type="sibTrans" cxnId="{3F5AD56F-36AC-47CE-B5EB-49B3A70C3112}">
      <dgm:prSet/>
      <dgm:spPr/>
      <dgm:t>
        <a:bodyPr/>
        <a:lstStyle/>
        <a:p>
          <a:endParaRPr lang="pt-BR"/>
        </a:p>
      </dgm:t>
    </dgm:pt>
    <dgm:pt modelId="{FB540311-F6BE-47B3-9289-DD3DD9D729B6}">
      <dgm:prSet phldrT="[Texto]"/>
      <dgm:spPr/>
      <dgm:t>
        <a:bodyPr/>
        <a:lstStyle/>
        <a:p>
          <a:r>
            <a:rPr lang="pt-BR" b="1" u="sng"/>
            <a:t>S: Informações Exclusivas do ramo Habitacional</a:t>
          </a:r>
          <a:r>
            <a:rPr lang="pt-BR"/>
            <a:t> - Cardinalidade [0..N]</a:t>
          </a:r>
        </a:p>
      </dgm:t>
    </dgm:pt>
    <dgm:pt modelId="{1D6A8920-B4C3-4DC5-9CCC-3A2250ADCCD9}" type="parTrans" cxnId="{54AC8818-8873-4521-9412-5C4723DA092D}">
      <dgm:prSet/>
      <dgm:spPr/>
      <dgm:t>
        <a:bodyPr/>
        <a:lstStyle/>
        <a:p>
          <a:endParaRPr lang="pt-BR"/>
        </a:p>
      </dgm:t>
    </dgm:pt>
    <dgm:pt modelId="{361493F7-00B9-4026-B7C5-AF18EEE827FB}" type="sibTrans" cxnId="{54AC8818-8873-4521-9412-5C4723DA092D}">
      <dgm:prSet/>
      <dgm:spPr/>
      <dgm:t>
        <a:bodyPr/>
        <a:lstStyle/>
        <a:p>
          <a:endParaRPr lang="pt-BR"/>
        </a:p>
      </dgm:t>
    </dgm:pt>
    <dgm:pt modelId="{1627A634-B412-4AB7-B435-8F2F9B4C71E0}">
      <dgm:prSet phldrT="[Texto]"/>
      <dgm:spPr/>
      <dgm:t>
        <a:bodyPr/>
        <a:lstStyle/>
        <a:p>
          <a:r>
            <a:rPr lang="pt-BR" b="1" u="sng"/>
            <a:t>8: Informações das Coberturas Contratadas</a:t>
          </a:r>
          <a:r>
            <a:rPr lang="pt-BR"/>
            <a:t> - </a:t>
          </a:r>
        </a:p>
        <a:p>
          <a:r>
            <a:rPr lang="pt-BR"/>
            <a:t>Cardinalidade [1..N]</a:t>
          </a:r>
        </a:p>
      </dgm:t>
    </dgm:pt>
    <dgm:pt modelId="{5BA7FDE4-8563-46CC-90EA-6839F4176EF2}" type="parTrans" cxnId="{55986E85-EF55-4A31-AC38-270F589624B5}">
      <dgm:prSet/>
      <dgm:spPr/>
      <dgm:t>
        <a:bodyPr/>
        <a:lstStyle/>
        <a:p>
          <a:endParaRPr lang="pt-BR"/>
        </a:p>
      </dgm:t>
    </dgm:pt>
    <dgm:pt modelId="{1E8120FE-2A3B-47D0-8120-C1E9039560AF}" type="sibTrans" cxnId="{55986E85-EF55-4A31-AC38-270F589624B5}">
      <dgm:prSet/>
      <dgm:spPr/>
      <dgm:t>
        <a:bodyPr/>
        <a:lstStyle/>
        <a:p>
          <a:endParaRPr lang="pt-BR"/>
        </a:p>
      </dgm:t>
    </dgm:pt>
    <dgm:pt modelId="{B1568C0B-4F04-4852-BBFD-EC1198470510}">
      <dgm:prSet phldrT="[Texto]"/>
      <dgm:spPr/>
      <dgm:t>
        <a:bodyPr/>
        <a:lstStyle/>
        <a:p>
          <a:r>
            <a:rPr lang="pt-BR" b="1" u="sng"/>
            <a:t>C: Informações da Franquia</a:t>
          </a:r>
          <a:r>
            <a:rPr lang="pt-BR"/>
            <a:t> - Cardinalidade [0..N]</a:t>
          </a:r>
        </a:p>
      </dgm:t>
    </dgm:pt>
    <dgm:pt modelId="{ABD93C1C-1899-4E7F-BC70-CC8236E1CFF7}" type="parTrans" cxnId="{BFAF1034-571E-40D3-8E77-58972CAFDF62}">
      <dgm:prSet/>
      <dgm:spPr/>
      <dgm:t>
        <a:bodyPr/>
        <a:lstStyle/>
        <a:p>
          <a:endParaRPr lang="pt-BR"/>
        </a:p>
      </dgm:t>
    </dgm:pt>
    <dgm:pt modelId="{A905DD50-C0B3-4BED-8769-8011D88C90DC}" type="sibTrans" cxnId="{BFAF1034-571E-40D3-8E77-58972CAFDF62}">
      <dgm:prSet/>
      <dgm:spPr/>
      <dgm:t>
        <a:bodyPr/>
        <a:lstStyle/>
        <a:p>
          <a:endParaRPr lang="pt-BR"/>
        </a:p>
      </dgm:t>
    </dgm:pt>
    <dgm:pt modelId="{76B8D3C7-DCEE-4465-B434-7889660D694A}">
      <dgm:prSet phldrT="[Texto]"/>
      <dgm:spPr/>
      <dgm:t>
        <a:bodyPr/>
        <a:lstStyle/>
        <a:p>
          <a:r>
            <a:rPr lang="pt-BR" b="1" u="sng"/>
            <a:t>E: Informações Adicionais da Cobertura</a:t>
          </a:r>
          <a:r>
            <a:rPr lang="pt-BR"/>
            <a:t> - </a:t>
          </a:r>
        </a:p>
        <a:p>
          <a:r>
            <a:rPr lang="pt-BR"/>
            <a:t>Cardinalidade [0..N]</a:t>
          </a:r>
        </a:p>
      </dgm:t>
    </dgm:pt>
    <dgm:pt modelId="{EA7444F9-E50E-48D0-B8C0-F93E76DF203E}" type="parTrans" cxnId="{2FB4C303-36D5-48B6-AC42-CD4B8C031390}">
      <dgm:prSet/>
      <dgm:spPr/>
      <dgm:t>
        <a:bodyPr/>
        <a:lstStyle/>
        <a:p>
          <a:endParaRPr lang="pt-BR"/>
        </a:p>
      </dgm:t>
    </dgm:pt>
    <dgm:pt modelId="{46650012-AD20-4090-9773-EF2BDE5F23C6}" type="sibTrans" cxnId="{2FB4C303-36D5-48B6-AC42-CD4B8C031390}">
      <dgm:prSet/>
      <dgm:spPr/>
      <dgm:t>
        <a:bodyPr/>
        <a:lstStyle/>
        <a:p>
          <a:endParaRPr lang="pt-BR"/>
        </a:p>
      </dgm:t>
    </dgm:pt>
    <dgm:pt modelId="{E6BF81D0-503E-4EF2-BB18-3B6E646C8BF8}">
      <dgm:prSet phldrT="[Texto]"/>
      <dgm:spPr/>
      <dgm:t>
        <a:bodyPr/>
        <a:lstStyle/>
        <a:p>
          <a:r>
            <a:rPr lang="pt-BR" b="1" u="sng"/>
            <a:t>Q: Ramo de Pessoas</a:t>
          </a:r>
          <a:r>
            <a:rPr lang="pt-BR"/>
            <a:t> - Cardinalidade [0..N]</a:t>
          </a:r>
        </a:p>
      </dgm:t>
    </dgm:pt>
    <dgm:pt modelId="{236BE966-07D4-4BA4-B139-5F261B4FBF72}" type="parTrans" cxnId="{2923EAA5-E624-4B80-823D-B98E90CBBDBA}">
      <dgm:prSet/>
      <dgm:spPr/>
      <dgm:t>
        <a:bodyPr/>
        <a:lstStyle/>
        <a:p>
          <a:endParaRPr lang="pt-BR"/>
        </a:p>
      </dgm:t>
    </dgm:pt>
    <dgm:pt modelId="{57BE72F7-1907-48FC-ACAD-F4574E92EA7B}" type="sibTrans" cxnId="{2923EAA5-E624-4B80-823D-B98E90CBBDBA}">
      <dgm:prSet/>
      <dgm:spPr/>
      <dgm:t>
        <a:bodyPr/>
        <a:lstStyle/>
        <a:p>
          <a:endParaRPr lang="pt-BR"/>
        </a:p>
      </dgm:t>
    </dgm:pt>
    <dgm:pt modelId="{45298525-B995-4A3F-B74F-B59E87645559}">
      <dgm:prSet phldrT="[Texto]"/>
      <dgm:spPr/>
      <dgm:t>
        <a:bodyPr/>
        <a:lstStyle/>
        <a:p>
          <a:r>
            <a:rPr lang="pt-BR" b="1" u="sng"/>
            <a:t>9: Informações dos Dados do Prêmio de Seguro</a:t>
          </a:r>
          <a:r>
            <a:rPr lang="pt-BR"/>
            <a:t> - Cardinalidade [0..N]</a:t>
          </a:r>
        </a:p>
      </dgm:t>
    </dgm:pt>
    <dgm:pt modelId="{8BE7D129-CB41-4518-8168-8634D61EA2CC}" type="parTrans" cxnId="{49B49FE7-158A-4C0C-A544-FBFB71063691}">
      <dgm:prSet/>
      <dgm:spPr/>
      <dgm:t>
        <a:bodyPr/>
        <a:lstStyle/>
        <a:p>
          <a:endParaRPr lang="pt-BR"/>
        </a:p>
      </dgm:t>
    </dgm:pt>
    <dgm:pt modelId="{658462E0-F451-47F5-9BD6-1EBEA3B16E68}" type="sibTrans" cxnId="{49B49FE7-158A-4C0C-A544-FBFB71063691}">
      <dgm:prSet/>
      <dgm:spPr/>
      <dgm:t>
        <a:bodyPr/>
        <a:lstStyle/>
        <a:p>
          <a:endParaRPr lang="pt-BR"/>
        </a:p>
      </dgm:t>
    </dgm:pt>
    <dgm:pt modelId="{0BA331BE-5677-4ED2-936E-CAF05A16308A}">
      <dgm:prSet phldrT="[Texto]"/>
      <dgm:spPr/>
      <dgm:t>
        <a:bodyPr/>
        <a:lstStyle/>
        <a:p>
          <a:r>
            <a:rPr lang="pt-BR" b="1" u="sng"/>
            <a:t>J: Informações Exclusivas dos Grupos Aceitação do Exterior e Sucursal no Exterior</a:t>
          </a:r>
          <a:r>
            <a:rPr lang="pt-BR"/>
            <a:t> - Cardinalidade [0..N]</a:t>
          </a:r>
        </a:p>
      </dgm:t>
    </dgm:pt>
    <dgm:pt modelId="{ACE3E24F-CA00-48A1-A53E-6F1A77B188C8}" type="parTrans" cxnId="{4563C785-81B9-4E5E-9B84-09D43C82CF40}">
      <dgm:prSet/>
      <dgm:spPr/>
      <dgm:t>
        <a:bodyPr/>
        <a:lstStyle/>
        <a:p>
          <a:endParaRPr lang="pt-BR"/>
        </a:p>
      </dgm:t>
    </dgm:pt>
    <dgm:pt modelId="{AA275A1C-6DE3-4C92-B5F3-2865A29285B8}" type="sibTrans" cxnId="{4563C785-81B9-4E5E-9B84-09D43C82CF40}">
      <dgm:prSet/>
      <dgm:spPr/>
      <dgm:t>
        <a:bodyPr/>
        <a:lstStyle/>
        <a:p>
          <a:endParaRPr lang="pt-BR"/>
        </a:p>
      </dgm:t>
    </dgm:pt>
    <dgm:pt modelId="{ED26BE4D-024B-4320-B44B-ADAD3DB8161D}">
      <dgm:prSet phldrT="[Texto]"/>
      <dgm:spPr/>
      <dgm:t>
        <a:bodyPr/>
        <a:lstStyle/>
        <a:p>
          <a:r>
            <a:rPr lang="pt-BR" b="1" u="sng"/>
            <a:t>A: Dados Endosso</a:t>
          </a:r>
          <a:r>
            <a:rPr lang="pt-BR"/>
            <a:t> - Cardinalidade [1]</a:t>
          </a:r>
        </a:p>
      </dgm:t>
    </dgm:pt>
    <dgm:pt modelId="{0BBF80FA-4A59-4BD6-954E-11A0176B6AD7}" type="parTrans" cxnId="{C456368D-EEA5-49D9-97EC-A7C1148262B1}">
      <dgm:prSet/>
      <dgm:spPr/>
      <dgm:t>
        <a:bodyPr/>
        <a:lstStyle/>
        <a:p>
          <a:endParaRPr lang="pt-BR"/>
        </a:p>
      </dgm:t>
    </dgm:pt>
    <dgm:pt modelId="{4B29FBB5-C111-4E60-9522-90D0D16A30A1}" type="sibTrans" cxnId="{C456368D-EEA5-49D9-97EC-A7C1148262B1}">
      <dgm:prSet/>
      <dgm:spPr/>
      <dgm:t>
        <a:bodyPr/>
        <a:lstStyle/>
        <a:p>
          <a:endParaRPr lang="pt-BR"/>
        </a:p>
      </dgm:t>
    </dgm:pt>
    <dgm:pt modelId="{219C667F-4621-44FE-B33E-B46F1300F729}">
      <dgm:prSet phldrT="[Texto]"/>
      <dgm:spPr/>
      <dgm:t>
        <a:bodyPr/>
        <a:lstStyle/>
        <a:p>
          <a:r>
            <a:rPr lang="pt-BR" b="1" u="sng"/>
            <a:t>T: Endosso Averbação Transporte</a:t>
          </a:r>
          <a:r>
            <a:rPr lang="pt-BR"/>
            <a:t> - </a:t>
          </a:r>
        </a:p>
        <a:p>
          <a:r>
            <a:rPr lang="pt-BR"/>
            <a:t>Cardinalidade [0..N]</a:t>
          </a:r>
        </a:p>
      </dgm:t>
    </dgm:pt>
    <dgm:pt modelId="{C6217AA8-CE21-4698-9032-0F42C23E5BF0}" type="parTrans" cxnId="{28468E88-F49A-45A1-9CF0-DBF57AB9D990}">
      <dgm:prSet/>
      <dgm:spPr/>
      <dgm:t>
        <a:bodyPr/>
        <a:lstStyle/>
        <a:p>
          <a:endParaRPr lang="pt-BR"/>
        </a:p>
      </dgm:t>
    </dgm:pt>
    <dgm:pt modelId="{79D61D8D-CD03-4951-B557-942ED065FED7}" type="sibTrans" cxnId="{28468E88-F49A-45A1-9CF0-DBF57AB9D990}">
      <dgm:prSet/>
      <dgm:spPr/>
      <dgm:t>
        <a:bodyPr/>
        <a:lstStyle/>
        <a:p>
          <a:endParaRPr lang="pt-BR"/>
        </a:p>
      </dgm:t>
    </dgm:pt>
    <dgm:pt modelId="{30AAC3BC-B8E9-4152-B597-D5431541C7D2}">
      <dgm:prSet phldrT="[Texto]"/>
      <dgm:spPr>
        <a:solidFill>
          <a:srgbClr val="7030A0"/>
        </a:solidFill>
      </dgm:spPr>
      <dgm:t>
        <a:bodyPr/>
        <a:lstStyle/>
        <a:p>
          <a:r>
            <a:rPr lang="pt-BR" b="1" u="sng"/>
            <a:t>B: Alteração</a:t>
          </a:r>
          <a:r>
            <a:rPr lang="pt-BR"/>
            <a:t> - </a:t>
          </a:r>
        </a:p>
        <a:p>
          <a:r>
            <a:rPr lang="pt-BR"/>
            <a:t>Cardinalidade [1]</a:t>
          </a:r>
        </a:p>
      </dgm:t>
    </dgm:pt>
    <dgm:pt modelId="{2CB3D226-96F1-459B-B09A-3CE361C5E5B1}" type="parTrans" cxnId="{E4CF440A-9ECA-4C3A-B431-B1465CE9811F}">
      <dgm:prSet/>
      <dgm:spPr/>
      <dgm:t>
        <a:bodyPr/>
        <a:lstStyle/>
        <a:p>
          <a:endParaRPr lang="pt-BR"/>
        </a:p>
      </dgm:t>
    </dgm:pt>
    <dgm:pt modelId="{A7D10723-84AB-4ADE-B5AB-8FF4FD55467A}" type="sibTrans" cxnId="{E4CF440A-9ECA-4C3A-B431-B1465CE9811F}">
      <dgm:prSet/>
      <dgm:spPr/>
      <dgm:t>
        <a:bodyPr/>
        <a:lstStyle/>
        <a:p>
          <a:endParaRPr lang="pt-BR"/>
        </a:p>
      </dgm:t>
    </dgm:pt>
    <dgm:pt modelId="{721A9FC3-7142-4A43-AC04-B8193A907B08}">
      <dgm:prSet phldrT="[Texto]"/>
      <dgm:spPr>
        <a:solidFill>
          <a:srgbClr val="C00000"/>
        </a:solidFill>
      </dgm:spPr>
      <dgm:t>
        <a:bodyPr/>
        <a:lstStyle/>
        <a:p>
          <a:r>
            <a:rPr lang="pt-BR" b="1" u="sng"/>
            <a:t>X: Carência para RCC, Capitalização e Sobrevivência </a:t>
          </a:r>
          <a:r>
            <a:rPr lang="pt-BR"/>
            <a:t>- Carencia [0..N]</a:t>
          </a:r>
        </a:p>
      </dgm:t>
    </dgm:pt>
    <dgm:pt modelId="{8FD0BCDA-9020-49E2-B001-B3872971C92E}" type="parTrans" cxnId="{925E5256-CB76-488A-89A1-B1BD2C95B0CB}">
      <dgm:prSet/>
      <dgm:spPr/>
      <dgm:t>
        <a:bodyPr/>
        <a:lstStyle/>
        <a:p>
          <a:endParaRPr lang="pt-BR"/>
        </a:p>
      </dgm:t>
    </dgm:pt>
    <dgm:pt modelId="{1A1734FF-2131-4A1A-956B-79A00F83ED48}" type="sibTrans" cxnId="{925E5256-CB76-488A-89A1-B1BD2C95B0CB}">
      <dgm:prSet/>
      <dgm:spPr/>
      <dgm:t>
        <a:bodyPr/>
        <a:lstStyle/>
        <a:p>
          <a:endParaRPr lang="pt-BR"/>
        </a:p>
      </dgm:t>
    </dgm:pt>
    <dgm:pt modelId="{86B6B0C2-A177-4C12-8A2A-35DB7E9F3C8F}">
      <dgm:prSet phldrT="[Texto]"/>
      <dgm:spPr>
        <a:solidFill>
          <a:srgbClr val="C00000"/>
        </a:solidFill>
      </dgm:spPr>
      <dgm:t>
        <a:bodyPr/>
        <a:lstStyle/>
        <a:p>
          <a:r>
            <a:rPr lang="pt-BR" b="1" u="sng"/>
            <a:t>Y: Informações do Plano e Técnicas Referente às Coberturas Contratadas</a:t>
          </a:r>
          <a:r>
            <a:rPr lang="pt-BR"/>
            <a:t> - Cardinalidade [0..N]</a:t>
          </a:r>
        </a:p>
      </dgm:t>
    </dgm:pt>
    <dgm:pt modelId="{A0755DFF-AFA2-490D-A6B8-B9D5553F842E}" type="parTrans" cxnId="{2085B645-9372-403A-981F-7D1566459662}">
      <dgm:prSet/>
      <dgm:spPr/>
      <dgm:t>
        <a:bodyPr/>
        <a:lstStyle/>
        <a:p>
          <a:endParaRPr lang="pt-BR"/>
        </a:p>
      </dgm:t>
    </dgm:pt>
    <dgm:pt modelId="{4211A157-592B-4ABC-9D0B-E31D42398566}" type="sibTrans" cxnId="{2085B645-9372-403A-981F-7D1566459662}">
      <dgm:prSet/>
      <dgm:spPr/>
      <dgm:t>
        <a:bodyPr/>
        <a:lstStyle/>
        <a:p>
          <a:endParaRPr lang="pt-BR"/>
        </a:p>
      </dgm:t>
    </dgm:pt>
    <dgm:pt modelId="{058F3EEE-EC87-4F7D-AE28-5E1B6C4054EE}">
      <dgm:prSet phldrT="[Texto]"/>
      <dgm:spPr>
        <a:solidFill>
          <a:srgbClr val="00B050"/>
        </a:solidFill>
      </dgm:spPr>
      <dgm:t>
        <a:bodyPr/>
        <a:lstStyle/>
        <a:p>
          <a:r>
            <a:rPr lang="pt-BR" b="1" u="sng"/>
            <a:t>V: Dados do Contrato </a:t>
          </a:r>
          <a:r>
            <a:rPr lang="pt-BR"/>
            <a:t>- Cardinalidade [0...1]</a:t>
          </a:r>
        </a:p>
      </dgm:t>
    </dgm:pt>
    <dgm:pt modelId="{AB776DF4-1F70-4214-8465-355C9DDD5353}" type="parTrans" cxnId="{30B0D04B-D573-46A5-8929-483D6BBD5A73}">
      <dgm:prSet/>
      <dgm:spPr/>
      <dgm:t>
        <a:bodyPr/>
        <a:lstStyle/>
        <a:p>
          <a:endParaRPr lang="pt-BR"/>
        </a:p>
      </dgm:t>
    </dgm:pt>
    <dgm:pt modelId="{B82816CB-2D52-434A-A464-574A5AA1F3CE}" type="sibTrans" cxnId="{30B0D04B-D573-46A5-8929-483D6BBD5A73}">
      <dgm:prSet/>
      <dgm:spPr/>
      <dgm:t>
        <a:bodyPr/>
        <a:lstStyle/>
        <a:p>
          <a:endParaRPr lang="pt-BR"/>
        </a:p>
      </dgm:t>
    </dgm:pt>
    <dgm:pt modelId="{73650364-FB4A-4529-A243-BE0C63869B4A}">
      <dgm:prSet phldrT="[Texto]"/>
      <dgm:spPr>
        <a:solidFill>
          <a:srgbClr val="00B050"/>
        </a:solidFill>
      </dgm:spPr>
      <dgm:t>
        <a:bodyPr/>
        <a:lstStyle/>
        <a:p>
          <a:r>
            <a:rPr lang="pt-BR" b="1" u="sng"/>
            <a:t>R: Contribuição total</a:t>
          </a:r>
          <a:r>
            <a:rPr lang="pt-BR"/>
            <a:t> - Cardinalidade [0..1]</a:t>
          </a:r>
        </a:p>
      </dgm:t>
    </dgm:pt>
    <dgm:pt modelId="{11D9F2CC-B4F7-4BBF-A844-56BA4214A4F8}" type="parTrans" cxnId="{73007D0C-5390-46CA-A44B-C2DBAB169945}">
      <dgm:prSet/>
      <dgm:spPr/>
      <dgm:t>
        <a:bodyPr/>
        <a:lstStyle/>
        <a:p>
          <a:endParaRPr lang="pt-BR"/>
        </a:p>
      </dgm:t>
    </dgm:pt>
    <dgm:pt modelId="{054AE862-CFD1-4617-A727-C0AA6925ADA0}" type="sibTrans" cxnId="{73007D0C-5390-46CA-A44B-C2DBAB169945}">
      <dgm:prSet/>
      <dgm:spPr/>
      <dgm:t>
        <a:bodyPr/>
        <a:lstStyle/>
        <a:p>
          <a:endParaRPr lang="pt-BR"/>
        </a:p>
      </dgm:t>
    </dgm:pt>
    <dgm:pt modelId="{D5060E95-3321-48F3-87B4-82523C868176}">
      <dgm:prSet phldrT="[Texto]"/>
      <dgm:spPr>
        <a:solidFill>
          <a:srgbClr val="00B050"/>
        </a:solidFill>
      </dgm:spPr>
      <dgm:t>
        <a:bodyPr/>
        <a:lstStyle/>
        <a:p>
          <a:r>
            <a:rPr lang="pt-BR" b="1" u="sng"/>
            <a:t>W: Cobertura Previdência</a:t>
          </a:r>
          <a:r>
            <a:rPr lang="pt-BR"/>
            <a:t> - Cardinalidade [0..N]</a:t>
          </a:r>
        </a:p>
      </dgm:t>
    </dgm:pt>
    <dgm:pt modelId="{D9092301-5B43-4CE0-B21C-8F8F1BDC6F21}" type="parTrans" cxnId="{F35A7389-10BF-4988-8AFC-84D33AB8BAAF}">
      <dgm:prSet/>
      <dgm:spPr/>
      <dgm:t>
        <a:bodyPr/>
        <a:lstStyle/>
        <a:p>
          <a:endParaRPr lang="pt-BR"/>
        </a:p>
      </dgm:t>
    </dgm:pt>
    <dgm:pt modelId="{9F192F44-4A76-491F-95E6-672E56D64B76}" type="sibTrans" cxnId="{F35A7389-10BF-4988-8AFC-84D33AB8BAAF}">
      <dgm:prSet/>
      <dgm:spPr/>
      <dgm:t>
        <a:bodyPr/>
        <a:lstStyle/>
        <a:p>
          <a:endParaRPr lang="pt-BR"/>
        </a:p>
      </dgm:t>
    </dgm:pt>
    <dgm:pt modelId="{3E505B0F-BBBC-4776-8B9D-8B291F341FB2}" type="pres">
      <dgm:prSet presAssocID="{EA002893-040E-4A4B-83DA-FE7BEF7A4B53}" presName="hierChild1" presStyleCnt="0">
        <dgm:presLayoutVars>
          <dgm:orgChart val="1"/>
          <dgm:chPref val="1"/>
          <dgm:dir/>
          <dgm:animOne val="branch"/>
          <dgm:animLvl val="lvl"/>
          <dgm:resizeHandles/>
        </dgm:presLayoutVars>
      </dgm:prSet>
      <dgm:spPr/>
    </dgm:pt>
    <dgm:pt modelId="{D09F436D-7D90-417E-BD1A-7633541562C0}" type="pres">
      <dgm:prSet presAssocID="{60257331-2462-4D8C-BB63-69E510E2E57B}" presName="hierRoot1" presStyleCnt="0">
        <dgm:presLayoutVars>
          <dgm:hierBranch val="init"/>
        </dgm:presLayoutVars>
      </dgm:prSet>
      <dgm:spPr/>
    </dgm:pt>
    <dgm:pt modelId="{6A606CE3-A88E-474F-A3C5-79BF43C21F44}" type="pres">
      <dgm:prSet presAssocID="{60257331-2462-4D8C-BB63-69E510E2E57B}" presName="rootComposite1" presStyleCnt="0"/>
      <dgm:spPr/>
    </dgm:pt>
    <dgm:pt modelId="{71969730-FB74-4C20-AC4B-2DB3ACC4C6CD}" type="pres">
      <dgm:prSet presAssocID="{60257331-2462-4D8C-BB63-69E510E2E57B}" presName="rootText1" presStyleLbl="node0" presStyleIdx="0" presStyleCnt="1" custLinFactY="-700000" custLinFactNeighborX="-20" custLinFactNeighborY="-752014">
        <dgm:presLayoutVars>
          <dgm:chPref val="3"/>
        </dgm:presLayoutVars>
      </dgm:prSet>
      <dgm:spPr/>
    </dgm:pt>
    <dgm:pt modelId="{170B889A-C9A1-40B8-83D1-63980B822CDB}" type="pres">
      <dgm:prSet presAssocID="{60257331-2462-4D8C-BB63-69E510E2E57B}" presName="rootConnector1" presStyleLbl="node1" presStyleIdx="0" presStyleCnt="0"/>
      <dgm:spPr/>
    </dgm:pt>
    <dgm:pt modelId="{BD4A643D-C198-4F44-ADB2-F76B75F60052}" type="pres">
      <dgm:prSet presAssocID="{60257331-2462-4D8C-BB63-69E510E2E57B}" presName="hierChild2" presStyleCnt="0"/>
      <dgm:spPr/>
    </dgm:pt>
    <dgm:pt modelId="{79F1ED57-B840-4061-A8AF-D6630F850C68}" type="pres">
      <dgm:prSet presAssocID="{0BBF80FA-4A59-4BD6-954E-11A0176B6AD7}" presName="Name37" presStyleLbl="parChTrans1D2" presStyleIdx="0" presStyleCnt="16"/>
      <dgm:spPr/>
    </dgm:pt>
    <dgm:pt modelId="{B4BBEEA9-9DCE-4839-850C-0691548687D8}" type="pres">
      <dgm:prSet presAssocID="{ED26BE4D-024B-4320-B44B-ADAD3DB8161D}" presName="hierRoot2" presStyleCnt="0">
        <dgm:presLayoutVars>
          <dgm:hierBranch val="init"/>
        </dgm:presLayoutVars>
      </dgm:prSet>
      <dgm:spPr/>
    </dgm:pt>
    <dgm:pt modelId="{ECCB0AA6-3838-465B-AD13-40953641C0B5}" type="pres">
      <dgm:prSet presAssocID="{ED26BE4D-024B-4320-B44B-ADAD3DB8161D}" presName="rootComposite" presStyleCnt="0"/>
      <dgm:spPr/>
    </dgm:pt>
    <dgm:pt modelId="{E7372EDD-A89B-47B0-9585-EA2BC779F57D}" type="pres">
      <dgm:prSet presAssocID="{ED26BE4D-024B-4320-B44B-ADAD3DB8161D}" presName="rootText" presStyleLbl="node2" presStyleIdx="0" presStyleCnt="15" custLinFactY="-700000" custLinFactNeighborX="-20" custLinFactNeighborY="-752014">
        <dgm:presLayoutVars>
          <dgm:chPref val="3"/>
        </dgm:presLayoutVars>
      </dgm:prSet>
      <dgm:spPr/>
    </dgm:pt>
    <dgm:pt modelId="{7C5D19DD-F44A-462C-B232-43DF917A5970}" type="pres">
      <dgm:prSet presAssocID="{ED26BE4D-024B-4320-B44B-ADAD3DB8161D}" presName="rootConnector" presStyleLbl="node2" presStyleIdx="0" presStyleCnt="15"/>
      <dgm:spPr/>
    </dgm:pt>
    <dgm:pt modelId="{042DF44D-3E82-4F00-91B0-1032F1EA570B}" type="pres">
      <dgm:prSet presAssocID="{ED26BE4D-024B-4320-B44B-ADAD3DB8161D}" presName="hierChild4" presStyleCnt="0"/>
      <dgm:spPr/>
    </dgm:pt>
    <dgm:pt modelId="{06DF6224-C440-4543-A26B-01206ED03023}" type="pres">
      <dgm:prSet presAssocID="{ED26BE4D-024B-4320-B44B-ADAD3DB8161D}" presName="hierChild5" presStyleCnt="0"/>
      <dgm:spPr/>
    </dgm:pt>
    <dgm:pt modelId="{28482606-06C1-4DCF-8066-D89BFBC4B4EF}" type="pres">
      <dgm:prSet presAssocID="{99569ED8-4E08-4087-9D0D-2A8CE357635A}" presName="Name37" presStyleLbl="parChTrans1D2" presStyleIdx="1" presStyleCnt="16"/>
      <dgm:spPr/>
    </dgm:pt>
    <dgm:pt modelId="{B4D0C0CE-D96B-4C40-9F6A-D4E0D418EEAB}" type="pres">
      <dgm:prSet presAssocID="{6803B033-1B01-4B16-88DD-484603E27642}" presName="hierRoot2" presStyleCnt="0">
        <dgm:presLayoutVars>
          <dgm:hierBranch val="init"/>
        </dgm:presLayoutVars>
      </dgm:prSet>
      <dgm:spPr/>
    </dgm:pt>
    <dgm:pt modelId="{346C699C-B42B-4D0F-B30A-8760FC2B2538}" type="pres">
      <dgm:prSet presAssocID="{6803B033-1B01-4B16-88DD-484603E27642}" presName="rootComposite" presStyleCnt="0"/>
      <dgm:spPr/>
    </dgm:pt>
    <dgm:pt modelId="{83013E28-FEC2-4CCC-892F-78CCEC3055B8}" type="pres">
      <dgm:prSet presAssocID="{6803B033-1B01-4B16-88DD-484603E27642}" presName="rootText" presStyleLbl="node2" presStyleIdx="1" presStyleCnt="15" custLinFactY="-700000" custLinFactNeighborX="-20" custLinFactNeighborY="-752014">
        <dgm:presLayoutVars>
          <dgm:chPref val="3"/>
        </dgm:presLayoutVars>
      </dgm:prSet>
      <dgm:spPr/>
    </dgm:pt>
    <dgm:pt modelId="{33FBE7D1-EF53-4C82-9786-138CEBFD1F74}" type="pres">
      <dgm:prSet presAssocID="{6803B033-1B01-4B16-88DD-484603E27642}" presName="rootConnector" presStyleLbl="node2" presStyleIdx="1" presStyleCnt="15"/>
      <dgm:spPr/>
    </dgm:pt>
    <dgm:pt modelId="{95E6D59C-BE72-49E1-8892-161ACD2A9B54}" type="pres">
      <dgm:prSet presAssocID="{6803B033-1B01-4B16-88DD-484603E27642}" presName="hierChild4" presStyleCnt="0"/>
      <dgm:spPr/>
    </dgm:pt>
    <dgm:pt modelId="{C25B41E3-B7CE-4D9B-B1BE-3557B14E01AE}" type="pres">
      <dgm:prSet presAssocID="{6803B033-1B01-4B16-88DD-484603E27642}" presName="hierChild5" presStyleCnt="0"/>
      <dgm:spPr/>
    </dgm:pt>
    <dgm:pt modelId="{273118BD-CCE1-4B20-8589-EBE03F39E39D}" type="pres">
      <dgm:prSet presAssocID="{854DF5CA-24C5-4959-8381-B55D8B734A5A}" presName="Name37" presStyleLbl="parChTrans1D2" presStyleIdx="2" presStyleCnt="16"/>
      <dgm:spPr/>
    </dgm:pt>
    <dgm:pt modelId="{2B402404-E58D-4D38-B74D-067AA336220D}" type="pres">
      <dgm:prSet presAssocID="{6B1C72FD-457D-45B6-8D19-12B140C2F86A}" presName="hierRoot2" presStyleCnt="0">
        <dgm:presLayoutVars>
          <dgm:hierBranch val="init"/>
        </dgm:presLayoutVars>
      </dgm:prSet>
      <dgm:spPr/>
    </dgm:pt>
    <dgm:pt modelId="{450D3042-7A18-4023-B97E-E2A303CC5EBD}" type="pres">
      <dgm:prSet presAssocID="{6B1C72FD-457D-45B6-8D19-12B140C2F86A}" presName="rootComposite" presStyleCnt="0"/>
      <dgm:spPr/>
    </dgm:pt>
    <dgm:pt modelId="{D1605F58-FE4A-4030-9B5B-93E7BEEBE770}" type="pres">
      <dgm:prSet presAssocID="{6B1C72FD-457D-45B6-8D19-12B140C2F86A}" presName="rootText" presStyleLbl="node2" presStyleIdx="2" presStyleCnt="15" custLinFactY="-700000" custLinFactNeighborX="-20" custLinFactNeighborY="-752014">
        <dgm:presLayoutVars>
          <dgm:chPref val="3"/>
        </dgm:presLayoutVars>
      </dgm:prSet>
      <dgm:spPr/>
    </dgm:pt>
    <dgm:pt modelId="{D5ADAD78-67F8-473A-89FE-41CC2643A4BF}" type="pres">
      <dgm:prSet presAssocID="{6B1C72FD-457D-45B6-8D19-12B140C2F86A}" presName="rootConnector" presStyleLbl="node2" presStyleIdx="2" presStyleCnt="15"/>
      <dgm:spPr/>
    </dgm:pt>
    <dgm:pt modelId="{5934FC3F-8349-4D4F-BCD4-BBEC99C59CAB}" type="pres">
      <dgm:prSet presAssocID="{6B1C72FD-457D-45B6-8D19-12B140C2F86A}" presName="hierChild4" presStyleCnt="0"/>
      <dgm:spPr/>
    </dgm:pt>
    <dgm:pt modelId="{C79965A6-83CC-4B59-A61E-41EC7FFCCAD0}" type="pres">
      <dgm:prSet presAssocID="{6B1C72FD-457D-45B6-8D19-12B140C2F86A}" presName="hierChild5" presStyleCnt="0"/>
      <dgm:spPr/>
    </dgm:pt>
    <dgm:pt modelId="{B33EB53B-585B-48ED-8048-D7DDF8A33D55}" type="pres">
      <dgm:prSet presAssocID="{313B76F7-FD60-4E04-BFC1-7C71D4003DBE}" presName="Name37" presStyleLbl="parChTrans1D2" presStyleIdx="3" presStyleCnt="16"/>
      <dgm:spPr/>
    </dgm:pt>
    <dgm:pt modelId="{FCBBD0B2-1555-4A63-B722-26806DFA2F18}" type="pres">
      <dgm:prSet presAssocID="{E92F4F65-99AD-41EE-83C5-9FCF5C3E44F5}" presName="hierRoot2" presStyleCnt="0">
        <dgm:presLayoutVars>
          <dgm:hierBranch val="init"/>
        </dgm:presLayoutVars>
      </dgm:prSet>
      <dgm:spPr/>
    </dgm:pt>
    <dgm:pt modelId="{DC4E9284-DB25-4F94-A2B7-4C60CF839DBA}" type="pres">
      <dgm:prSet presAssocID="{E92F4F65-99AD-41EE-83C5-9FCF5C3E44F5}" presName="rootComposite" presStyleCnt="0"/>
      <dgm:spPr/>
    </dgm:pt>
    <dgm:pt modelId="{FD1FA3B9-89FC-4D4F-B5F1-A8217AB0A9BA}" type="pres">
      <dgm:prSet presAssocID="{E92F4F65-99AD-41EE-83C5-9FCF5C3E44F5}" presName="rootText" presStyleLbl="node2" presStyleIdx="3" presStyleCnt="15" custLinFactY="-700000" custLinFactNeighborX="-20" custLinFactNeighborY="-752014">
        <dgm:presLayoutVars>
          <dgm:chPref val="3"/>
        </dgm:presLayoutVars>
      </dgm:prSet>
      <dgm:spPr/>
    </dgm:pt>
    <dgm:pt modelId="{D5FBAC66-E9FA-4B26-99D8-BDA0562B7D0C}" type="pres">
      <dgm:prSet presAssocID="{E92F4F65-99AD-41EE-83C5-9FCF5C3E44F5}" presName="rootConnector" presStyleLbl="node2" presStyleIdx="3" presStyleCnt="15"/>
      <dgm:spPr/>
    </dgm:pt>
    <dgm:pt modelId="{3B64E313-82C5-4474-824E-A783DB7195C5}" type="pres">
      <dgm:prSet presAssocID="{E92F4F65-99AD-41EE-83C5-9FCF5C3E44F5}" presName="hierChild4" presStyleCnt="0"/>
      <dgm:spPr/>
    </dgm:pt>
    <dgm:pt modelId="{BA309F3A-B9ED-4B6E-95D0-0911D4B092FC}" type="pres">
      <dgm:prSet presAssocID="{E92F4F65-99AD-41EE-83C5-9FCF5C3E44F5}" presName="hierChild5" presStyleCnt="0"/>
      <dgm:spPr/>
    </dgm:pt>
    <dgm:pt modelId="{6CE09711-6E4D-4270-85E9-72C6D03FBD14}" type="pres">
      <dgm:prSet presAssocID="{AB540BA5-189E-4328-BD57-217E39781E46}" presName="Name37" presStyleLbl="parChTrans1D2" presStyleIdx="4" presStyleCnt="16"/>
      <dgm:spPr/>
    </dgm:pt>
    <dgm:pt modelId="{2465E16E-001B-4F5D-A8A8-1A386364E0A1}" type="pres">
      <dgm:prSet presAssocID="{BCFE2CEB-A110-4146-A918-BADBF7C3E5F5}" presName="hierRoot2" presStyleCnt="0">
        <dgm:presLayoutVars>
          <dgm:hierBranch val="init"/>
        </dgm:presLayoutVars>
      </dgm:prSet>
      <dgm:spPr/>
    </dgm:pt>
    <dgm:pt modelId="{2E532A53-FAF4-40DC-AD7A-2D3D0024B554}" type="pres">
      <dgm:prSet presAssocID="{BCFE2CEB-A110-4146-A918-BADBF7C3E5F5}" presName="rootComposite" presStyleCnt="0"/>
      <dgm:spPr/>
    </dgm:pt>
    <dgm:pt modelId="{4913A070-49BB-41E2-8F6E-AA3205F10219}" type="pres">
      <dgm:prSet presAssocID="{BCFE2CEB-A110-4146-A918-BADBF7C3E5F5}" presName="rootText" presStyleLbl="node2" presStyleIdx="4" presStyleCnt="15" custLinFactY="-700000" custLinFactNeighborX="-20" custLinFactNeighborY="-752014">
        <dgm:presLayoutVars>
          <dgm:chPref val="3"/>
        </dgm:presLayoutVars>
      </dgm:prSet>
      <dgm:spPr/>
    </dgm:pt>
    <dgm:pt modelId="{4F12C678-2918-4DF2-80F1-5CC9833D25D7}" type="pres">
      <dgm:prSet presAssocID="{BCFE2CEB-A110-4146-A918-BADBF7C3E5F5}" presName="rootConnector" presStyleLbl="node2" presStyleIdx="4" presStyleCnt="15"/>
      <dgm:spPr/>
    </dgm:pt>
    <dgm:pt modelId="{5CF8A35E-F531-4EBA-9260-F769C6D15B5F}" type="pres">
      <dgm:prSet presAssocID="{BCFE2CEB-A110-4146-A918-BADBF7C3E5F5}" presName="hierChild4" presStyleCnt="0"/>
      <dgm:spPr/>
    </dgm:pt>
    <dgm:pt modelId="{F4115F3C-C7C0-47F8-A0EA-E0F168F8EB21}" type="pres">
      <dgm:prSet presAssocID="{BCFE2CEB-A110-4146-A918-BADBF7C3E5F5}" presName="hierChild5" presStyleCnt="0"/>
      <dgm:spPr/>
    </dgm:pt>
    <dgm:pt modelId="{268085FB-4184-4B45-88E4-43099EFB3936}" type="pres">
      <dgm:prSet presAssocID="{99703124-5E1F-4C0B-AA87-70520B3A4244}" presName="Name37" presStyleLbl="parChTrans1D2" presStyleIdx="5" presStyleCnt="16"/>
      <dgm:spPr/>
    </dgm:pt>
    <dgm:pt modelId="{1638B489-796E-4E0C-B834-4438CB075A9C}" type="pres">
      <dgm:prSet presAssocID="{DF175114-22A6-4744-9714-F783E3A28F66}" presName="hierRoot2" presStyleCnt="0">
        <dgm:presLayoutVars>
          <dgm:hierBranch val="init"/>
        </dgm:presLayoutVars>
      </dgm:prSet>
      <dgm:spPr/>
    </dgm:pt>
    <dgm:pt modelId="{94942DE0-F482-4C3B-936E-298A1755DCA2}" type="pres">
      <dgm:prSet presAssocID="{DF175114-22A6-4744-9714-F783E3A28F66}" presName="rootComposite" presStyleCnt="0"/>
      <dgm:spPr/>
    </dgm:pt>
    <dgm:pt modelId="{2FCC0D51-A6EF-414D-987E-2474070D189D}" type="pres">
      <dgm:prSet presAssocID="{DF175114-22A6-4744-9714-F783E3A28F66}" presName="rootText" presStyleLbl="node2" presStyleIdx="5" presStyleCnt="15" custLinFactY="-700000" custLinFactNeighborX="-20" custLinFactNeighborY="-752014">
        <dgm:presLayoutVars>
          <dgm:chPref val="3"/>
        </dgm:presLayoutVars>
      </dgm:prSet>
      <dgm:spPr/>
    </dgm:pt>
    <dgm:pt modelId="{5867C4AF-2BFB-494E-8B66-BACB702D5051}" type="pres">
      <dgm:prSet presAssocID="{DF175114-22A6-4744-9714-F783E3A28F66}" presName="rootConnector" presStyleLbl="node2" presStyleIdx="5" presStyleCnt="15"/>
      <dgm:spPr/>
    </dgm:pt>
    <dgm:pt modelId="{1A306D9E-1FB6-4888-B725-689152A4C840}" type="pres">
      <dgm:prSet presAssocID="{DF175114-22A6-4744-9714-F783E3A28F66}" presName="hierChild4" presStyleCnt="0"/>
      <dgm:spPr/>
    </dgm:pt>
    <dgm:pt modelId="{CEF9CDF5-A937-4656-9273-4834ABB84017}" type="pres">
      <dgm:prSet presAssocID="{DF175114-22A6-4744-9714-F783E3A28F66}" presName="hierChild5" presStyleCnt="0"/>
      <dgm:spPr/>
    </dgm:pt>
    <dgm:pt modelId="{B544E00E-04BE-47D7-A776-D27F55E26950}" type="pres">
      <dgm:prSet presAssocID="{F1F851AB-16D8-436E-9FC3-209ABBF75108}" presName="Name37" presStyleLbl="parChTrans1D2" presStyleIdx="6" presStyleCnt="16"/>
      <dgm:spPr/>
    </dgm:pt>
    <dgm:pt modelId="{324606C6-EFF2-49AE-B0EC-B29C3D214DAE}" type="pres">
      <dgm:prSet presAssocID="{FB6AEF17-C678-4148-A85A-2FFD494991D0}" presName="hierRoot2" presStyleCnt="0">
        <dgm:presLayoutVars>
          <dgm:hierBranch val="init"/>
        </dgm:presLayoutVars>
      </dgm:prSet>
      <dgm:spPr/>
    </dgm:pt>
    <dgm:pt modelId="{4A1448CF-4068-477A-A8C3-34E2725DF43E}" type="pres">
      <dgm:prSet presAssocID="{FB6AEF17-C678-4148-A85A-2FFD494991D0}" presName="rootComposite" presStyleCnt="0"/>
      <dgm:spPr/>
    </dgm:pt>
    <dgm:pt modelId="{01BF5FA8-6D63-44F4-ADAA-1EBEEEE4FC69}" type="pres">
      <dgm:prSet presAssocID="{FB6AEF17-C678-4148-A85A-2FFD494991D0}" presName="rootText" presStyleLbl="node2" presStyleIdx="6" presStyleCnt="15" custLinFactY="-700000" custLinFactNeighborX="-20" custLinFactNeighborY="-752014">
        <dgm:presLayoutVars>
          <dgm:chPref val="3"/>
        </dgm:presLayoutVars>
      </dgm:prSet>
      <dgm:spPr/>
    </dgm:pt>
    <dgm:pt modelId="{C0C873F6-C5E8-4264-B57E-35DF5BA8F9A8}" type="pres">
      <dgm:prSet presAssocID="{FB6AEF17-C678-4148-A85A-2FFD494991D0}" presName="rootConnector" presStyleLbl="node2" presStyleIdx="6" presStyleCnt="15"/>
      <dgm:spPr/>
    </dgm:pt>
    <dgm:pt modelId="{230F3212-206F-4FA5-98D3-482A73592231}" type="pres">
      <dgm:prSet presAssocID="{FB6AEF17-C678-4148-A85A-2FFD494991D0}" presName="hierChild4" presStyleCnt="0"/>
      <dgm:spPr/>
    </dgm:pt>
    <dgm:pt modelId="{EF00D765-CF46-4C3E-8376-0B080D2431E4}" type="pres">
      <dgm:prSet presAssocID="{FB6AEF17-C678-4148-A85A-2FFD494991D0}" presName="hierChild5" presStyleCnt="0"/>
      <dgm:spPr/>
    </dgm:pt>
    <dgm:pt modelId="{9FB4EB15-7C8C-4DD2-8934-F29C3E55AC31}" type="pres">
      <dgm:prSet presAssocID="{67F5AC63-A29E-4177-8A8C-371BE699343E}" presName="Name37" presStyleLbl="parChTrans1D2" presStyleIdx="7" presStyleCnt="16"/>
      <dgm:spPr/>
    </dgm:pt>
    <dgm:pt modelId="{CFCE72D4-6320-400E-B9DC-035A66248F7F}" type="pres">
      <dgm:prSet presAssocID="{78D34575-27B9-42CF-B5A7-D5E19EE25CC4}" presName="hierRoot2" presStyleCnt="0">
        <dgm:presLayoutVars>
          <dgm:hierBranch val="init"/>
        </dgm:presLayoutVars>
      </dgm:prSet>
      <dgm:spPr/>
    </dgm:pt>
    <dgm:pt modelId="{532CA712-8542-49BE-9608-5A69CF531B08}" type="pres">
      <dgm:prSet presAssocID="{78D34575-27B9-42CF-B5A7-D5E19EE25CC4}" presName="rootComposite" presStyleCnt="0"/>
      <dgm:spPr/>
    </dgm:pt>
    <dgm:pt modelId="{41FC8051-91A1-4796-9F41-627D43AD7FA9}" type="pres">
      <dgm:prSet presAssocID="{78D34575-27B9-42CF-B5A7-D5E19EE25CC4}" presName="rootText" presStyleLbl="node2" presStyleIdx="7" presStyleCnt="15" custLinFactY="-700000" custLinFactNeighborX="-20" custLinFactNeighborY="-752014">
        <dgm:presLayoutVars>
          <dgm:chPref val="3"/>
        </dgm:presLayoutVars>
      </dgm:prSet>
      <dgm:spPr/>
    </dgm:pt>
    <dgm:pt modelId="{943C4606-5509-495A-AFF9-AF7F195E34D7}" type="pres">
      <dgm:prSet presAssocID="{78D34575-27B9-42CF-B5A7-D5E19EE25CC4}" presName="rootConnector" presStyleLbl="node2" presStyleIdx="7" presStyleCnt="15"/>
      <dgm:spPr/>
    </dgm:pt>
    <dgm:pt modelId="{C0982CB8-4E74-4C2D-AF68-B5378433BD46}" type="pres">
      <dgm:prSet presAssocID="{78D34575-27B9-42CF-B5A7-D5E19EE25CC4}" presName="hierChild4" presStyleCnt="0"/>
      <dgm:spPr/>
    </dgm:pt>
    <dgm:pt modelId="{823755D1-BB72-4136-94F7-53AA665F6FB8}" type="pres">
      <dgm:prSet presAssocID="{9514C809-39B8-4A6E-B8CE-3831FBA212ED}" presName="Name37" presStyleLbl="parChTrans1D3" presStyleIdx="0" presStyleCnt="14"/>
      <dgm:spPr/>
    </dgm:pt>
    <dgm:pt modelId="{57E663C7-5390-453A-8FD2-769FFDDCC5B1}" type="pres">
      <dgm:prSet presAssocID="{C69D0A93-C843-48C3-8CE5-23E8C4A3ACF0}" presName="hierRoot2" presStyleCnt="0">
        <dgm:presLayoutVars>
          <dgm:hierBranch val="init"/>
        </dgm:presLayoutVars>
      </dgm:prSet>
      <dgm:spPr/>
    </dgm:pt>
    <dgm:pt modelId="{4F1C0D6E-EA2F-416B-9F7A-1955AA7794CE}" type="pres">
      <dgm:prSet presAssocID="{C69D0A93-C843-48C3-8CE5-23E8C4A3ACF0}" presName="rootComposite" presStyleCnt="0"/>
      <dgm:spPr/>
    </dgm:pt>
    <dgm:pt modelId="{D03D83DC-A551-40A2-A2AC-EC6787061906}" type="pres">
      <dgm:prSet presAssocID="{C69D0A93-C843-48C3-8CE5-23E8C4A3ACF0}" presName="rootText" presStyleLbl="node3" presStyleIdx="0" presStyleCnt="14" custLinFactY="-700000" custLinFactNeighborX="-20" custLinFactNeighborY="-752014">
        <dgm:presLayoutVars>
          <dgm:chPref val="3"/>
        </dgm:presLayoutVars>
      </dgm:prSet>
      <dgm:spPr/>
    </dgm:pt>
    <dgm:pt modelId="{770DB701-7862-4009-9522-BD4C9E9335CA}" type="pres">
      <dgm:prSet presAssocID="{C69D0A93-C843-48C3-8CE5-23E8C4A3ACF0}" presName="rootConnector" presStyleLbl="node3" presStyleIdx="0" presStyleCnt="14"/>
      <dgm:spPr/>
    </dgm:pt>
    <dgm:pt modelId="{9B0AC6F6-9769-4C9D-AAF1-B21C17E4DE4E}" type="pres">
      <dgm:prSet presAssocID="{C69D0A93-C843-48C3-8CE5-23E8C4A3ACF0}" presName="hierChild4" presStyleCnt="0"/>
      <dgm:spPr/>
    </dgm:pt>
    <dgm:pt modelId="{A8AC96B0-761A-470F-848D-BA8B579D202B}" type="pres">
      <dgm:prSet presAssocID="{C69D0A93-C843-48C3-8CE5-23E8C4A3ACF0}" presName="hierChild5" presStyleCnt="0"/>
      <dgm:spPr/>
    </dgm:pt>
    <dgm:pt modelId="{18BCFF13-1EA1-4653-A8E3-DE6A921F19DC}" type="pres">
      <dgm:prSet presAssocID="{78D34575-27B9-42CF-B5A7-D5E19EE25CC4}" presName="hierChild5" presStyleCnt="0"/>
      <dgm:spPr/>
    </dgm:pt>
    <dgm:pt modelId="{AF863003-D5A2-4758-9071-E186CE542F5F}" type="pres">
      <dgm:prSet presAssocID="{192FCDBA-DEFB-4AEB-92DA-F71BD95DAC48}" presName="Name37" presStyleLbl="parChTrans1D2" presStyleIdx="8" presStyleCnt="16"/>
      <dgm:spPr/>
    </dgm:pt>
    <dgm:pt modelId="{C3D0AA56-2F1E-447F-9FA5-CC12BDA6C2FE}" type="pres">
      <dgm:prSet presAssocID="{EDF82B1E-A89B-4AFE-8608-51C0354B4431}" presName="hierRoot2" presStyleCnt="0">
        <dgm:presLayoutVars>
          <dgm:hierBranch val="init"/>
        </dgm:presLayoutVars>
      </dgm:prSet>
      <dgm:spPr/>
    </dgm:pt>
    <dgm:pt modelId="{D9F47801-74FA-4F67-9BD1-EEA66D5E3E14}" type="pres">
      <dgm:prSet presAssocID="{EDF82B1E-A89B-4AFE-8608-51C0354B4431}" presName="rootComposite" presStyleCnt="0"/>
      <dgm:spPr/>
    </dgm:pt>
    <dgm:pt modelId="{1FF354D3-FFFE-457F-BF99-B746659FEC81}" type="pres">
      <dgm:prSet presAssocID="{EDF82B1E-A89B-4AFE-8608-51C0354B4431}" presName="rootText" presStyleLbl="node2" presStyleIdx="8" presStyleCnt="15" custLinFactY="-700000" custLinFactNeighborX="-20" custLinFactNeighborY="-752014">
        <dgm:presLayoutVars>
          <dgm:chPref val="3"/>
        </dgm:presLayoutVars>
      </dgm:prSet>
      <dgm:spPr/>
    </dgm:pt>
    <dgm:pt modelId="{ABC52F06-08B4-48C3-AE5D-43C164B15D6A}" type="pres">
      <dgm:prSet presAssocID="{EDF82B1E-A89B-4AFE-8608-51C0354B4431}" presName="rootConnector" presStyleLbl="node2" presStyleIdx="8" presStyleCnt="15"/>
      <dgm:spPr/>
    </dgm:pt>
    <dgm:pt modelId="{30D242DF-2ABB-4B95-8600-DC2726542968}" type="pres">
      <dgm:prSet presAssocID="{EDF82B1E-A89B-4AFE-8608-51C0354B4431}" presName="hierChild4" presStyleCnt="0"/>
      <dgm:spPr/>
    </dgm:pt>
    <dgm:pt modelId="{6F2E2E70-5C73-49FB-AC38-05B508FDE796}" type="pres">
      <dgm:prSet presAssocID="{56561AA7-014C-4476-B5E4-18F8D8358C24}" presName="Name37" presStyleLbl="parChTrans1D3" presStyleIdx="1" presStyleCnt="14"/>
      <dgm:spPr/>
    </dgm:pt>
    <dgm:pt modelId="{4B46CDAA-FC24-461F-9253-B61786BAE0FF}" type="pres">
      <dgm:prSet presAssocID="{4AB86BD9-8C41-452F-BE32-4E9FDE53440C}" presName="hierRoot2" presStyleCnt="0">
        <dgm:presLayoutVars>
          <dgm:hierBranch val="init"/>
        </dgm:presLayoutVars>
      </dgm:prSet>
      <dgm:spPr/>
    </dgm:pt>
    <dgm:pt modelId="{51935AF9-5954-4993-9CE5-890AE924C504}" type="pres">
      <dgm:prSet presAssocID="{4AB86BD9-8C41-452F-BE32-4E9FDE53440C}" presName="rootComposite" presStyleCnt="0"/>
      <dgm:spPr/>
    </dgm:pt>
    <dgm:pt modelId="{AB879036-E5A4-4C48-AC6F-E529C6CFCC1B}" type="pres">
      <dgm:prSet presAssocID="{4AB86BD9-8C41-452F-BE32-4E9FDE53440C}" presName="rootText" presStyleLbl="node3" presStyleIdx="1" presStyleCnt="14" custLinFactY="-700000" custLinFactNeighborX="-20" custLinFactNeighborY="-752014">
        <dgm:presLayoutVars>
          <dgm:chPref val="3"/>
        </dgm:presLayoutVars>
      </dgm:prSet>
      <dgm:spPr/>
    </dgm:pt>
    <dgm:pt modelId="{B6A1C35B-15BA-4AA5-802C-8B3C27C8AD3C}" type="pres">
      <dgm:prSet presAssocID="{4AB86BD9-8C41-452F-BE32-4E9FDE53440C}" presName="rootConnector" presStyleLbl="node3" presStyleIdx="1" presStyleCnt="14"/>
      <dgm:spPr/>
    </dgm:pt>
    <dgm:pt modelId="{68F2A828-B74D-4EDD-B36D-661F07D830F1}" type="pres">
      <dgm:prSet presAssocID="{4AB86BD9-8C41-452F-BE32-4E9FDE53440C}" presName="hierChild4" presStyleCnt="0"/>
      <dgm:spPr/>
    </dgm:pt>
    <dgm:pt modelId="{6F7F1687-939C-4A0C-BCBC-02A3DC816ABA}" type="pres">
      <dgm:prSet presAssocID="{4AB86BD9-8C41-452F-BE32-4E9FDE53440C}" presName="hierChild5" presStyleCnt="0"/>
      <dgm:spPr/>
    </dgm:pt>
    <dgm:pt modelId="{9090B86C-F3A5-4F11-8A31-633124DBA35D}" type="pres">
      <dgm:prSet presAssocID="{B1419BF6-BB35-4F11-9DD9-692C2A42D76E}" presName="Name37" presStyleLbl="parChTrans1D3" presStyleIdx="2" presStyleCnt="14"/>
      <dgm:spPr/>
    </dgm:pt>
    <dgm:pt modelId="{2AFAE722-D74F-490B-B827-00E73402AFBF}" type="pres">
      <dgm:prSet presAssocID="{4244839F-F3A8-44DB-8E3D-7C06ED047168}" presName="hierRoot2" presStyleCnt="0">
        <dgm:presLayoutVars>
          <dgm:hierBranch val="init"/>
        </dgm:presLayoutVars>
      </dgm:prSet>
      <dgm:spPr/>
    </dgm:pt>
    <dgm:pt modelId="{8F4939B8-3665-4199-B0AD-BCE0665B4E5C}" type="pres">
      <dgm:prSet presAssocID="{4244839F-F3A8-44DB-8E3D-7C06ED047168}" presName="rootComposite" presStyleCnt="0"/>
      <dgm:spPr/>
    </dgm:pt>
    <dgm:pt modelId="{36909DBB-AC18-4284-9E47-9EDCAC3D6067}" type="pres">
      <dgm:prSet presAssocID="{4244839F-F3A8-44DB-8E3D-7C06ED047168}" presName="rootText" presStyleLbl="node3" presStyleIdx="2" presStyleCnt="14" custLinFactY="-700000" custLinFactNeighborX="-20" custLinFactNeighborY="-752014">
        <dgm:presLayoutVars>
          <dgm:chPref val="3"/>
        </dgm:presLayoutVars>
      </dgm:prSet>
      <dgm:spPr/>
    </dgm:pt>
    <dgm:pt modelId="{F267E280-C2C9-4FD9-841E-9F49D83270D1}" type="pres">
      <dgm:prSet presAssocID="{4244839F-F3A8-44DB-8E3D-7C06ED047168}" presName="rootConnector" presStyleLbl="node3" presStyleIdx="2" presStyleCnt="14"/>
      <dgm:spPr/>
    </dgm:pt>
    <dgm:pt modelId="{45E5CDC0-A2FA-4588-BF04-54C373228415}" type="pres">
      <dgm:prSet presAssocID="{4244839F-F3A8-44DB-8E3D-7C06ED047168}" presName="hierChild4" presStyleCnt="0"/>
      <dgm:spPr/>
    </dgm:pt>
    <dgm:pt modelId="{5737A832-8F3A-45D8-96DC-E8496B47DD3D}" type="pres">
      <dgm:prSet presAssocID="{4244839F-F3A8-44DB-8E3D-7C06ED047168}" presName="hierChild5" presStyleCnt="0"/>
      <dgm:spPr/>
    </dgm:pt>
    <dgm:pt modelId="{7F0C6E1F-ABCB-4EBF-A3BC-0CB95322A895}" type="pres">
      <dgm:prSet presAssocID="{4F67EFE6-3A89-431D-9EA0-3C875BAA5F61}" presName="Name37" presStyleLbl="parChTrans1D3" presStyleIdx="3" presStyleCnt="14"/>
      <dgm:spPr/>
    </dgm:pt>
    <dgm:pt modelId="{EE6525D4-3664-40AF-9E1F-607D23614A61}" type="pres">
      <dgm:prSet presAssocID="{5DD07F87-C780-4DEC-8948-214F82F84DB5}" presName="hierRoot2" presStyleCnt="0">
        <dgm:presLayoutVars>
          <dgm:hierBranch val="init"/>
        </dgm:presLayoutVars>
      </dgm:prSet>
      <dgm:spPr/>
    </dgm:pt>
    <dgm:pt modelId="{369332B2-D8A3-4B83-A549-6AAFB7F8F6FA}" type="pres">
      <dgm:prSet presAssocID="{5DD07F87-C780-4DEC-8948-214F82F84DB5}" presName="rootComposite" presStyleCnt="0"/>
      <dgm:spPr/>
    </dgm:pt>
    <dgm:pt modelId="{CAA40931-9644-4899-8DEE-D0DCC2471FC6}" type="pres">
      <dgm:prSet presAssocID="{5DD07F87-C780-4DEC-8948-214F82F84DB5}" presName="rootText" presStyleLbl="node3" presStyleIdx="3" presStyleCnt="14" custLinFactY="-700000" custLinFactNeighborX="-20" custLinFactNeighborY="-752014">
        <dgm:presLayoutVars>
          <dgm:chPref val="3"/>
        </dgm:presLayoutVars>
      </dgm:prSet>
      <dgm:spPr/>
    </dgm:pt>
    <dgm:pt modelId="{A3DFC92F-12B1-4AB6-81E7-45B7040F8126}" type="pres">
      <dgm:prSet presAssocID="{5DD07F87-C780-4DEC-8948-214F82F84DB5}" presName="rootConnector" presStyleLbl="node3" presStyleIdx="3" presStyleCnt="14"/>
      <dgm:spPr/>
    </dgm:pt>
    <dgm:pt modelId="{77DDBF54-CC3A-40B0-94D0-E571C5F40648}" type="pres">
      <dgm:prSet presAssocID="{5DD07F87-C780-4DEC-8948-214F82F84DB5}" presName="hierChild4" presStyleCnt="0"/>
      <dgm:spPr/>
    </dgm:pt>
    <dgm:pt modelId="{90B50B8F-6538-4C91-94A4-8CE800574032}" type="pres">
      <dgm:prSet presAssocID="{5DD07F87-C780-4DEC-8948-214F82F84DB5}" presName="hierChild5" presStyleCnt="0"/>
      <dgm:spPr/>
    </dgm:pt>
    <dgm:pt modelId="{97019C03-E1D5-40EB-8CF0-88EDF27A7EDA}" type="pres">
      <dgm:prSet presAssocID="{908DFE27-BE54-4855-A0E6-0F26859D2674}" presName="Name37" presStyleLbl="parChTrans1D3" presStyleIdx="4" presStyleCnt="14"/>
      <dgm:spPr/>
    </dgm:pt>
    <dgm:pt modelId="{252A1584-3303-432C-A344-D5376081BC53}" type="pres">
      <dgm:prSet presAssocID="{B69E80BC-ED6E-4FA3-8B5E-6C434E4CF764}" presName="hierRoot2" presStyleCnt="0">
        <dgm:presLayoutVars>
          <dgm:hierBranch val="init"/>
        </dgm:presLayoutVars>
      </dgm:prSet>
      <dgm:spPr/>
    </dgm:pt>
    <dgm:pt modelId="{AB0E57CB-13A4-468D-BBE2-4E9586671EFD}" type="pres">
      <dgm:prSet presAssocID="{B69E80BC-ED6E-4FA3-8B5E-6C434E4CF764}" presName="rootComposite" presStyleCnt="0"/>
      <dgm:spPr/>
    </dgm:pt>
    <dgm:pt modelId="{2FE7E044-C8B2-4FC2-85D4-DB77C0B86B94}" type="pres">
      <dgm:prSet presAssocID="{B69E80BC-ED6E-4FA3-8B5E-6C434E4CF764}" presName="rootText" presStyleLbl="node3" presStyleIdx="4" presStyleCnt="14" custLinFactY="-700000" custLinFactNeighborX="-20" custLinFactNeighborY="-752014">
        <dgm:presLayoutVars>
          <dgm:chPref val="3"/>
        </dgm:presLayoutVars>
      </dgm:prSet>
      <dgm:spPr/>
    </dgm:pt>
    <dgm:pt modelId="{8C88105D-93D5-462F-AF51-D907CC2D7A98}" type="pres">
      <dgm:prSet presAssocID="{B69E80BC-ED6E-4FA3-8B5E-6C434E4CF764}" presName="rootConnector" presStyleLbl="node3" presStyleIdx="4" presStyleCnt="14"/>
      <dgm:spPr/>
    </dgm:pt>
    <dgm:pt modelId="{7F552C22-09C5-4C6C-9647-1133EB74FBBF}" type="pres">
      <dgm:prSet presAssocID="{B69E80BC-ED6E-4FA3-8B5E-6C434E4CF764}" presName="hierChild4" presStyleCnt="0"/>
      <dgm:spPr/>
    </dgm:pt>
    <dgm:pt modelId="{92046B44-8C21-4C3B-A4CB-98751BA1B0BE}" type="pres">
      <dgm:prSet presAssocID="{B69E80BC-ED6E-4FA3-8B5E-6C434E4CF764}" presName="hierChild5" presStyleCnt="0"/>
      <dgm:spPr/>
    </dgm:pt>
    <dgm:pt modelId="{8CEC7B9C-F911-4D1A-92DB-F225DA631162}" type="pres">
      <dgm:prSet presAssocID="{2CDEDB56-9A31-4EFE-B16E-8F614D739336}" presName="Name37" presStyleLbl="parChTrans1D3" presStyleIdx="5" presStyleCnt="14"/>
      <dgm:spPr/>
    </dgm:pt>
    <dgm:pt modelId="{594DC2A0-0122-4568-AE68-9276178D0C3B}" type="pres">
      <dgm:prSet presAssocID="{0DDAFAEB-72B6-42B7-A4F0-66F3A82FD293}" presName="hierRoot2" presStyleCnt="0">
        <dgm:presLayoutVars>
          <dgm:hierBranch val="init"/>
        </dgm:presLayoutVars>
      </dgm:prSet>
      <dgm:spPr/>
    </dgm:pt>
    <dgm:pt modelId="{18F4A0BA-5DD7-4E61-8A0D-30223944D1CB}" type="pres">
      <dgm:prSet presAssocID="{0DDAFAEB-72B6-42B7-A4F0-66F3A82FD293}" presName="rootComposite" presStyleCnt="0"/>
      <dgm:spPr/>
    </dgm:pt>
    <dgm:pt modelId="{E683F691-C8A4-47C1-B160-428935A2F01F}" type="pres">
      <dgm:prSet presAssocID="{0DDAFAEB-72B6-42B7-A4F0-66F3A82FD293}" presName="rootText" presStyleLbl="node3" presStyleIdx="5" presStyleCnt="14" custLinFactY="-700000" custLinFactNeighborX="-20" custLinFactNeighborY="-752014">
        <dgm:presLayoutVars>
          <dgm:chPref val="3"/>
        </dgm:presLayoutVars>
      </dgm:prSet>
      <dgm:spPr/>
    </dgm:pt>
    <dgm:pt modelId="{E9BE461B-21AB-4A69-B457-52DA6B29BE8C}" type="pres">
      <dgm:prSet presAssocID="{0DDAFAEB-72B6-42B7-A4F0-66F3A82FD293}" presName="rootConnector" presStyleLbl="node3" presStyleIdx="5" presStyleCnt="14"/>
      <dgm:spPr/>
    </dgm:pt>
    <dgm:pt modelId="{BFA9845A-B2D6-4BDB-B59B-4B4F87C84AF6}" type="pres">
      <dgm:prSet presAssocID="{0DDAFAEB-72B6-42B7-A4F0-66F3A82FD293}" presName="hierChild4" presStyleCnt="0"/>
      <dgm:spPr/>
    </dgm:pt>
    <dgm:pt modelId="{B9436F24-84EB-4D01-A80E-A35B5FC62F8B}" type="pres">
      <dgm:prSet presAssocID="{0DDAFAEB-72B6-42B7-A4F0-66F3A82FD293}" presName="hierChild5" presStyleCnt="0"/>
      <dgm:spPr/>
    </dgm:pt>
    <dgm:pt modelId="{3075125F-EF6B-4252-B1DF-A5BE4F437B14}" type="pres">
      <dgm:prSet presAssocID="{77A12E1E-CD9E-4A79-A95C-C30217C0A129}" presName="Name37" presStyleLbl="parChTrans1D3" presStyleIdx="6" presStyleCnt="14"/>
      <dgm:spPr/>
    </dgm:pt>
    <dgm:pt modelId="{E61C8BBD-FD0C-4769-98B0-DEAA6ACDAA8E}" type="pres">
      <dgm:prSet presAssocID="{C8AD1FA0-78C3-49AF-8938-7D0961BD7C96}" presName="hierRoot2" presStyleCnt="0">
        <dgm:presLayoutVars>
          <dgm:hierBranch val="init"/>
        </dgm:presLayoutVars>
      </dgm:prSet>
      <dgm:spPr/>
    </dgm:pt>
    <dgm:pt modelId="{14DF9ECD-C38F-472A-8724-9C9F4947B25D}" type="pres">
      <dgm:prSet presAssocID="{C8AD1FA0-78C3-49AF-8938-7D0961BD7C96}" presName="rootComposite" presStyleCnt="0"/>
      <dgm:spPr/>
    </dgm:pt>
    <dgm:pt modelId="{A673ED74-519E-4C7B-A637-6B6FAAC3DC16}" type="pres">
      <dgm:prSet presAssocID="{C8AD1FA0-78C3-49AF-8938-7D0961BD7C96}" presName="rootText" presStyleLbl="node3" presStyleIdx="6" presStyleCnt="14" custLinFactY="-700000" custLinFactNeighborX="-20" custLinFactNeighborY="-752014">
        <dgm:presLayoutVars>
          <dgm:chPref val="3"/>
        </dgm:presLayoutVars>
      </dgm:prSet>
      <dgm:spPr/>
    </dgm:pt>
    <dgm:pt modelId="{9ECE4887-8F83-4637-93AA-6F9CA28BC0A5}" type="pres">
      <dgm:prSet presAssocID="{C8AD1FA0-78C3-49AF-8938-7D0961BD7C96}" presName="rootConnector" presStyleLbl="node3" presStyleIdx="6" presStyleCnt="14"/>
      <dgm:spPr/>
    </dgm:pt>
    <dgm:pt modelId="{AB177255-52F9-4C13-97B5-CA80FEFB976F}" type="pres">
      <dgm:prSet presAssocID="{C8AD1FA0-78C3-49AF-8938-7D0961BD7C96}" presName="hierChild4" presStyleCnt="0"/>
      <dgm:spPr/>
    </dgm:pt>
    <dgm:pt modelId="{110C9473-82A9-4DA3-9A39-6B80FA0C31D1}" type="pres">
      <dgm:prSet presAssocID="{C8AD1FA0-78C3-49AF-8938-7D0961BD7C96}" presName="hierChild5" presStyleCnt="0"/>
      <dgm:spPr/>
    </dgm:pt>
    <dgm:pt modelId="{7F68AECA-2D73-4D87-87EE-027E7667F9F2}" type="pres">
      <dgm:prSet presAssocID="{4AFA966B-CCD5-4E99-AE6C-8A49AFBC9C96}" presName="Name37" presStyleLbl="parChTrans1D3" presStyleIdx="7" presStyleCnt="14"/>
      <dgm:spPr/>
    </dgm:pt>
    <dgm:pt modelId="{90E0AAD4-7D0F-467D-BD61-DA9D7A5B73CA}" type="pres">
      <dgm:prSet presAssocID="{9D54CF37-06F6-4351-B326-D65DFB3A5FFA}" presName="hierRoot2" presStyleCnt="0">
        <dgm:presLayoutVars>
          <dgm:hierBranch val="init"/>
        </dgm:presLayoutVars>
      </dgm:prSet>
      <dgm:spPr/>
    </dgm:pt>
    <dgm:pt modelId="{FA82E775-14CB-4BE0-9FA8-8472164F1584}" type="pres">
      <dgm:prSet presAssocID="{9D54CF37-06F6-4351-B326-D65DFB3A5FFA}" presName="rootComposite" presStyleCnt="0"/>
      <dgm:spPr/>
    </dgm:pt>
    <dgm:pt modelId="{3CB9D468-A3EE-42CA-A25C-060896E1D523}" type="pres">
      <dgm:prSet presAssocID="{9D54CF37-06F6-4351-B326-D65DFB3A5FFA}" presName="rootText" presStyleLbl="node3" presStyleIdx="7" presStyleCnt="14" custLinFactY="-700000" custLinFactNeighborX="-20" custLinFactNeighborY="-752014">
        <dgm:presLayoutVars>
          <dgm:chPref val="3"/>
        </dgm:presLayoutVars>
      </dgm:prSet>
      <dgm:spPr/>
    </dgm:pt>
    <dgm:pt modelId="{9ACF1F13-541F-4081-82BA-265750916E5E}" type="pres">
      <dgm:prSet presAssocID="{9D54CF37-06F6-4351-B326-D65DFB3A5FFA}" presName="rootConnector" presStyleLbl="node3" presStyleIdx="7" presStyleCnt="14"/>
      <dgm:spPr/>
    </dgm:pt>
    <dgm:pt modelId="{19D573E4-4FC0-48D6-9132-E4D18C2EEAD6}" type="pres">
      <dgm:prSet presAssocID="{9D54CF37-06F6-4351-B326-D65DFB3A5FFA}" presName="hierChild4" presStyleCnt="0"/>
      <dgm:spPr/>
    </dgm:pt>
    <dgm:pt modelId="{F96D2F3A-A294-4CC4-BDC8-10D84E59B180}" type="pres">
      <dgm:prSet presAssocID="{9D54CF37-06F6-4351-B326-D65DFB3A5FFA}" presName="hierChild5" presStyleCnt="0"/>
      <dgm:spPr/>
    </dgm:pt>
    <dgm:pt modelId="{8692CCE3-B3F6-4740-8A7E-B004EB53908A}" type="pres">
      <dgm:prSet presAssocID="{D72CB06B-9697-4EC3-B298-C8F85F1648E3}" presName="Name37" presStyleLbl="parChTrans1D3" presStyleIdx="8" presStyleCnt="14"/>
      <dgm:spPr/>
    </dgm:pt>
    <dgm:pt modelId="{D1FBEC8D-F350-46A5-B87F-1AC37D4377DE}" type="pres">
      <dgm:prSet presAssocID="{2F4903E0-92E0-4D30-8B54-9806CCBF2DEE}" presName="hierRoot2" presStyleCnt="0">
        <dgm:presLayoutVars>
          <dgm:hierBranch val="init"/>
        </dgm:presLayoutVars>
      </dgm:prSet>
      <dgm:spPr/>
    </dgm:pt>
    <dgm:pt modelId="{B99CF72B-51F3-4CAB-BD2C-D3D327FC645C}" type="pres">
      <dgm:prSet presAssocID="{2F4903E0-92E0-4D30-8B54-9806CCBF2DEE}" presName="rootComposite" presStyleCnt="0"/>
      <dgm:spPr/>
    </dgm:pt>
    <dgm:pt modelId="{6D2AA866-A5E9-4C97-A856-F951EF762565}" type="pres">
      <dgm:prSet presAssocID="{2F4903E0-92E0-4D30-8B54-9806CCBF2DEE}" presName="rootText" presStyleLbl="node3" presStyleIdx="8" presStyleCnt="14" custLinFactY="-700000" custLinFactNeighborX="-20" custLinFactNeighborY="-752014">
        <dgm:presLayoutVars>
          <dgm:chPref val="3"/>
        </dgm:presLayoutVars>
      </dgm:prSet>
      <dgm:spPr/>
    </dgm:pt>
    <dgm:pt modelId="{FCA215A5-67DD-424E-9425-854ABADB09DC}" type="pres">
      <dgm:prSet presAssocID="{2F4903E0-92E0-4D30-8B54-9806CCBF2DEE}" presName="rootConnector" presStyleLbl="node3" presStyleIdx="8" presStyleCnt="14"/>
      <dgm:spPr/>
    </dgm:pt>
    <dgm:pt modelId="{4752F087-439F-4E54-BB5D-AE131CB2758B}" type="pres">
      <dgm:prSet presAssocID="{2F4903E0-92E0-4D30-8B54-9806CCBF2DEE}" presName="hierChild4" presStyleCnt="0"/>
      <dgm:spPr/>
    </dgm:pt>
    <dgm:pt modelId="{8BA1492C-9939-4AED-AAD8-0215A0C344E7}" type="pres">
      <dgm:prSet presAssocID="{2F4903E0-92E0-4D30-8B54-9806CCBF2DEE}" presName="hierChild5" presStyleCnt="0"/>
      <dgm:spPr/>
    </dgm:pt>
    <dgm:pt modelId="{F823236C-D735-4475-917F-FE86F6C37771}" type="pres">
      <dgm:prSet presAssocID="{1D6A8920-B4C3-4DC5-9CCC-3A2250ADCCD9}" presName="Name37" presStyleLbl="parChTrans1D3" presStyleIdx="9" presStyleCnt="14"/>
      <dgm:spPr/>
    </dgm:pt>
    <dgm:pt modelId="{AD0F26ED-DB81-4CC5-A8AA-0CF42AAD3E61}" type="pres">
      <dgm:prSet presAssocID="{FB540311-F6BE-47B3-9289-DD3DD9D729B6}" presName="hierRoot2" presStyleCnt="0">
        <dgm:presLayoutVars>
          <dgm:hierBranch val="init"/>
        </dgm:presLayoutVars>
      </dgm:prSet>
      <dgm:spPr/>
    </dgm:pt>
    <dgm:pt modelId="{8457612D-168C-4443-8B6C-97EE048E5590}" type="pres">
      <dgm:prSet presAssocID="{FB540311-F6BE-47B3-9289-DD3DD9D729B6}" presName="rootComposite" presStyleCnt="0"/>
      <dgm:spPr/>
    </dgm:pt>
    <dgm:pt modelId="{AE1B70F7-6D59-4E68-8552-7311C159DD86}" type="pres">
      <dgm:prSet presAssocID="{FB540311-F6BE-47B3-9289-DD3DD9D729B6}" presName="rootText" presStyleLbl="node3" presStyleIdx="9" presStyleCnt="14" custLinFactY="-700000" custLinFactNeighborX="-20" custLinFactNeighborY="-752014">
        <dgm:presLayoutVars>
          <dgm:chPref val="3"/>
        </dgm:presLayoutVars>
      </dgm:prSet>
      <dgm:spPr/>
    </dgm:pt>
    <dgm:pt modelId="{B87F93AC-D204-4089-82BA-2590880E7C66}" type="pres">
      <dgm:prSet presAssocID="{FB540311-F6BE-47B3-9289-DD3DD9D729B6}" presName="rootConnector" presStyleLbl="node3" presStyleIdx="9" presStyleCnt="14"/>
      <dgm:spPr/>
    </dgm:pt>
    <dgm:pt modelId="{24419A71-D2C9-4561-8001-DF0C5D613550}" type="pres">
      <dgm:prSet presAssocID="{FB540311-F6BE-47B3-9289-DD3DD9D729B6}" presName="hierChild4" presStyleCnt="0"/>
      <dgm:spPr/>
    </dgm:pt>
    <dgm:pt modelId="{03899F75-7A6D-46E3-A07A-7B627EE566CE}" type="pres">
      <dgm:prSet presAssocID="{FB540311-F6BE-47B3-9289-DD3DD9D729B6}" presName="hierChild5" presStyleCnt="0"/>
      <dgm:spPr/>
    </dgm:pt>
    <dgm:pt modelId="{1D3B1B37-5CB7-450C-A1CB-8F7AD57142DB}" type="pres">
      <dgm:prSet presAssocID="{8FD0BCDA-9020-49E2-B001-B3872971C92E}" presName="Name37" presStyleLbl="parChTrans1D3" presStyleIdx="10" presStyleCnt="14"/>
      <dgm:spPr/>
    </dgm:pt>
    <dgm:pt modelId="{77E88D22-8386-4E26-8800-0AEC488050EB}" type="pres">
      <dgm:prSet presAssocID="{721A9FC3-7142-4A43-AC04-B8193A907B08}" presName="hierRoot2" presStyleCnt="0">
        <dgm:presLayoutVars>
          <dgm:hierBranch val="init"/>
        </dgm:presLayoutVars>
      </dgm:prSet>
      <dgm:spPr/>
    </dgm:pt>
    <dgm:pt modelId="{392251C8-D568-4AC0-934B-EBD2376E5759}" type="pres">
      <dgm:prSet presAssocID="{721A9FC3-7142-4A43-AC04-B8193A907B08}" presName="rootComposite" presStyleCnt="0"/>
      <dgm:spPr/>
    </dgm:pt>
    <dgm:pt modelId="{0A8331D3-9ADE-436F-AC88-15C1ABCFBA9B}" type="pres">
      <dgm:prSet presAssocID="{721A9FC3-7142-4A43-AC04-B8193A907B08}" presName="rootText" presStyleLbl="node3" presStyleIdx="10" presStyleCnt="14" custLinFactY="-700000" custLinFactNeighborX="-20" custLinFactNeighborY="-752014">
        <dgm:presLayoutVars>
          <dgm:chPref val="3"/>
        </dgm:presLayoutVars>
      </dgm:prSet>
      <dgm:spPr/>
    </dgm:pt>
    <dgm:pt modelId="{AB005AE3-C1D7-47A7-8333-394458B912A1}" type="pres">
      <dgm:prSet presAssocID="{721A9FC3-7142-4A43-AC04-B8193A907B08}" presName="rootConnector" presStyleLbl="node3" presStyleIdx="10" presStyleCnt="14"/>
      <dgm:spPr/>
    </dgm:pt>
    <dgm:pt modelId="{96D9CC65-6E8C-4404-9E7B-E9BC5B252973}" type="pres">
      <dgm:prSet presAssocID="{721A9FC3-7142-4A43-AC04-B8193A907B08}" presName="hierChild4" presStyleCnt="0"/>
      <dgm:spPr/>
    </dgm:pt>
    <dgm:pt modelId="{BE89EDF1-4D86-4701-BA47-3922CC8CB43C}" type="pres">
      <dgm:prSet presAssocID="{721A9FC3-7142-4A43-AC04-B8193A907B08}" presName="hierChild5" presStyleCnt="0"/>
      <dgm:spPr/>
    </dgm:pt>
    <dgm:pt modelId="{75FD9EBC-6732-46B4-A97E-D5F40E2C81CC}" type="pres">
      <dgm:prSet presAssocID="{A0755DFF-AFA2-490D-A6B8-B9D5553F842E}" presName="Name37" presStyleLbl="parChTrans1D3" presStyleIdx="11" presStyleCnt="14"/>
      <dgm:spPr/>
    </dgm:pt>
    <dgm:pt modelId="{05DB064F-5256-40CA-AAB4-C4F869769686}" type="pres">
      <dgm:prSet presAssocID="{86B6B0C2-A177-4C12-8A2A-35DB7E9F3C8F}" presName="hierRoot2" presStyleCnt="0">
        <dgm:presLayoutVars>
          <dgm:hierBranch val="init"/>
        </dgm:presLayoutVars>
      </dgm:prSet>
      <dgm:spPr/>
    </dgm:pt>
    <dgm:pt modelId="{EF5BD31B-BE15-4B73-A1B6-C6F85B0367B3}" type="pres">
      <dgm:prSet presAssocID="{86B6B0C2-A177-4C12-8A2A-35DB7E9F3C8F}" presName="rootComposite" presStyleCnt="0"/>
      <dgm:spPr/>
    </dgm:pt>
    <dgm:pt modelId="{1E88B799-3D69-43BD-B037-54D8FB45C046}" type="pres">
      <dgm:prSet presAssocID="{86B6B0C2-A177-4C12-8A2A-35DB7E9F3C8F}" presName="rootText" presStyleLbl="node3" presStyleIdx="11" presStyleCnt="14" custLinFactY="-700000" custLinFactNeighborX="-20" custLinFactNeighborY="-752014">
        <dgm:presLayoutVars>
          <dgm:chPref val="3"/>
        </dgm:presLayoutVars>
      </dgm:prSet>
      <dgm:spPr/>
    </dgm:pt>
    <dgm:pt modelId="{A196AE96-D6FB-4359-ABD7-7DF4363E333E}" type="pres">
      <dgm:prSet presAssocID="{86B6B0C2-A177-4C12-8A2A-35DB7E9F3C8F}" presName="rootConnector" presStyleLbl="node3" presStyleIdx="11" presStyleCnt="14"/>
      <dgm:spPr/>
    </dgm:pt>
    <dgm:pt modelId="{D57ADAB3-5E39-4091-A4C5-585CB621746B}" type="pres">
      <dgm:prSet presAssocID="{86B6B0C2-A177-4C12-8A2A-35DB7E9F3C8F}" presName="hierChild4" presStyleCnt="0"/>
      <dgm:spPr/>
    </dgm:pt>
    <dgm:pt modelId="{0B29475C-19B2-4D55-BE23-FCB33B0346D6}" type="pres">
      <dgm:prSet presAssocID="{86B6B0C2-A177-4C12-8A2A-35DB7E9F3C8F}" presName="hierChild5" presStyleCnt="0"/>
      <dgm:spPr/>
    </dgm:pt>
    <dgm:pt modelId="{6B929BF0-84B5-4508-B55E-4C4DB5FA7584}" type="pres">
      <dgm:prSet presAssocID="{D9092301-5B43-4CE0-B21C-8F8F1BDC6F21}" presName="Name37" presStyleLbl="parChTrans1D3" presStyleIdx="12" presStyleCnt="14"/>
      <dgm:spPr/>
    </dgm:pt>
    <dgm:pt modelId="{27FB5AE5-A655-4B1E-A3F7-A18E1229316F}" type="pres">
      <dgm:prSet presAssocID="{D5060E95-3321-48F3-87B4-82523C868176}" presName="hierRoot2" presStyleCnt="0">
        <dgm:presLayoutVars>
          <dgm:hierBranch val="init"/>
        </dgm:presLayoutVars>
      </dgm:prSet>
      <dgm:spPr/>
    </dgm:pt>
    <dgm:pt modelId="{DC56410B-78BD-4A31-A658-6AD68C42C5AD}" type="pres">
      <dgm:prSet presAssocID="{D5060E95-3321-48F3-87B4-82523C868176}" presName="rootComposite" presStyleCnt="0"/>
      <dgm:spPr/>
    </dgm:pt>
    <dgm:pt modelId="{AD1C8814-02B0-431D-9E61-B74393213DCE}" type="pres">
      <dgm:prSet presAssocID="{D5060E95-3321-48F3-87B4-82523C868176}" presName="rootText" presStyleLbl="node3" presStyleIdx="12" presStyleCnt="14" custLinFactY="-700000" custLinFactNeighborX="-20" custLinFactNeighborY="-752014">
        <dgm:presLayoutVars>
          <dgm:chPref val="3"/>
        </dgm:presLayoutVars>
      </dgm:prSet>
      <dgm:spPr/>
    </dgm:pt>
    <dgm:pt modelId="{31A44F1E-0CF4-455C-BD18-274BFA8A70C6}" type="pres">
      <dgm:prSet presAssocID="{D5060E95-3321-48F3-87B4-82523C868176}" presName="rootConnector" presStyleLbl="node3" presStyleIdx="12" presStyleCnt="14"/>
      <dgm:spPr/>
    </dgm:pt>
    <dgm:pt modelId="{F25D9807-A6DB-4600-820B-21D8D6EF45E5}" type="pres">
      <dgm:prSet presAssocID="{D5060E95-3321-48F3-87B4-82523C868176}" presName="hierChild4" presStyleCnt="0"/>
      <dgm:spPr/>
    </dgm:pt>
    <dgm:pt modelId="{2CBA8C88-7CF9-4916-A49C-CC21D4F5BE05}" type="pres">
      <dgm:prSet presAssocID="{D5060E95-3321-48F3-87B4-82523C868176}" presName="hierChild5" presStyleCnt="0"/>
      <dgm:spPr/>
    </dgm:pt>
    <dgm:pt modelId="{456F64A0-F943-4CEE-9576-BC4B4FD467DF}" type="pres">
      <dgm:prSet presAssocID="{5BA7FDE4-8563-46CC-90EA-6839F4176EF2}" presName="Name37" presStyleLbl="parChTrans1D3" presStyleIdx="13" presStyleCnt="14"/>
      <dgm:spPr/>
    </dgm:pt>
    <dgm:pt modelId="{A23B7F25-AD04-4B33-BD1A-4FFEED28A117}" type="pres">
      <dgm:prSet presAssocID="{1627A634-B412-4AB7-B435-8F2F9B4C71E0}" presName="hierRoot2" presStyleCnt="0">
        <dgm:presLayoutVars>
          <dgm:hierBranch val="init"/>
        </dgm:presLayoutVars>
      </dgm:prSet>
      <dgm:spPr/>
    </dgm:pt>
    <dgm:pt modelId="{0F294587-3CCA-4772-966B-035CC3F3F55C}" type="pres">
      <dgm:prSet presAssocID="{1627A634-B412-4AB7-B435-8F2F9B4C71E0}" presName="rootComposite" presStyleCnt="0"/>
      <dgm:spPr/>
    </dgm:pt>
    <dgm:pt modelId="{26E884DE-C269-475E-874D-C764E8DF45B6}" type="pres">
      <dgm:prSet presAssocID="{1627A634-B412-4AB7-B435-8F2F9B4C71E0}" presName="rootText" presStyleLbl="node3" presStyleIdx="13" presStyleCnt="14" custLinFactY="-700000" custLinFactNeighborX="-20" custLinFactNeighborY="-752014">
        <dgm:presLayoutVars>
          <dgm:chPref val="3"/>
        </dgm:presLayoutVars>
      </dgm:prSet>
      <dgm:spPr/>
    </dgm:pt>
    <dgm:pt modelId="{54B04DB3-10F0-4E32-A503-A27A899078D8}" type="pres">
      <dgm:prSet presAssocID="{1627A634-B412-4AB7-B435-8F2F9B4C71E0}" presName="rootConnector" presStyleLbl="node3" presStyleIdx="13" presStyleCnt="14"/>
      <dgm:spPr/>
    </dgm:pt>
    <dgm:pt modelId="{A9D3B012-D88C-4698-962B-D68523E64B7A}" type="pres">
      <dgm:prSet presAssocID="{1627A634-B412-4AB7-B435-8F2F9B4C71E0}" presName="hierChild4" presStyleCnt="0"/>
      <dgm:spPr/>
    </dgm:pt>
    <dgm:pt modelId="{6622872F-502F-43DD-9BE5-5DAEBCCFF65F}" type="pres">
      <dgm:prSet presAssocID="{ABD93C1C-1899-4E7F-BC70-CC8236E1CFF7}" presName="Name37" presStyleLbl="parChTrans1D4" presStyleIdx="0" presStyleCnt="3"/>
      <dgm:spPr/>
    </dgm:pt>
    <dgm:pt modelId="{0B48AED0-FE8B-4B22-AEC3-74590BF3FDD2}" type="pres">
      <dgm:prSet presAssocID="{B1568C0B-4F04-4852-BBFD-EC1198470510}" presName="hierRoot2" presStyleCnt="0">
        <dgm:presLayoutVars>
          <dgm:hierBranch val="init"/>
        </dgm:presLayoutVars>
      </dgm:prSet>
      <dgm:spPr/>
    </dgm:pt>
    <dgm:pt modelId="{78A1DA7C-1B78-4A3D-94FE-61A40F9A07B9}" type="pres">
      <dgm:prSet presAssocID="{B1568C0B-4F04-4852-BBFD-EC1198470510}" presName="rootComposite" presStyleCnt="0"/>
      <dgm:spPr/>
    </dgm:pt>
    <dgm:pt modelId="{8DE5F2A7-DE3D-4AEC-80F2-5E9443D73575}" type="pres">
      <dgm:prSet presAssocID="{B1568C0B-4F04-4852-BBFD-EC1198470510}" presName="rootText" presStyleLbl="node4" presStyleIdx="0" presStyleCnt="3" custLinFactY="-700000" custLinFactNeighborX="-20" custLinFactNeighborY="-752014">
        <dgm:presLayoutVars>
          <dgm:chPref val="3"/>
        </dgm:presLayoutVars>
      </dgm:prSet>
      <dgm:spPr/>
    </dgm:pt>
    <dgm:pt modelId="{16F138A3-655C-471D-A35A-972DC2C24AD4}" type="pres">
      <dgm:prSet presAssocID="{B1568C0B-4F04-4852-BBFD-EC1198470510}" presName="rootConnector" presStyleLbl="node4" presStyleIdx="0" presStyleCnt="3"/>
      <dgm:spPr/>
    </dgm:pt>
    <dgm:pt modelId="{700D5764-D1C0-41B9-9385-83DAB2D618F1}" type="pres">
      <dgm:prSet presAssocID="{B1568C0B-4F04-4852-BBFD-EC1198470510}" presName="hierChild4" presStyleCnt="0"/>
      <dgm:spPr/>
    </dgm:pt>
    <dgm:pt modelId="{EB282308-340A-465A-B832-ED2D81C1F6D0}" type="pres">
      <dgm:prSet presAssocID="{B1568C0B-4F04-4852-BBFD-EC1198470510}" presName="hierChild5" presStyleCnt="0"/>
      <dgm:spPr/>
    </dgm:pt>
    <dgm:pt modelId="{78313757-07AE-43DB-8134-69D9F3C814A4}" type="pres">
      <dgm:prSet presAssocID="{EA7444F9-E50E-48D0-B8C0-F93E76DF203E}" presName="Name37" presStyleLbl="parChTrans1D4" presStyleIdx="1" presStyleCnt="3"/>
      <dgm:spPr/>
    </dgm:pt>
    <dgm:pt modelId="{ED1249ED-6AEB-4B46-A92E-0B7042AB90C1}" type="pres">
      <dgm:prSet presAssocID="{76B8D3C7-DCEE-4465-B434-7889660D694A}" presName="hierRoot2" presStyleCnt="0">
        <dgm:presLayoutVars>
          <dgm:hierBranch val="init"/>
        </dgm:presLayoutVars>
      </dgm:prSet>
      <dgm:spPr/>
    </dgm:pt>
    <dgm:pt modelId="{4E41D846-402E-4C75-B247-03909A8A8389}" type="pres">
      <dgm:prSet presAssocID="{76B8D3C7-DCEE-4465-B434-7889660D694A}" presName="rootComposite" presStyleCnt="0"/>
      <dgm:spPr/>
    </dgm:pt>
    <dgm:pt modelId="{C03EFD68-C10B-4247-907B-1CE2A5FE6F22}" type="pres">
      <dgm:prSet presAssocID="{76B8D3C7-DCEE-4465-B434-7889660D694A}" presName="rootText" presStyleLbl="node4" presStyleIdx="1" presStyleCnt="3" custLinFactY="-700000" custLinFactNeighborX="-20" custLinFactNeighborY="-752014">
        <dgm:presLayoutVars>
          <dgm:chPref val="3"/>
        </dgm:presLayoutVars>
      </dgm:prSet>
      <dgm:spPr/>
    </dgm:pt>
    <dgm:pt modelId="{4AB4222B-E1D3-4D5C-B4EC-8A2935000008}" type="pres">
      <dgm:prSet presAssocID="{76B8D3C7-DCEE-4465-B434-7889660D694A}" presName="rootConnector" presStyleLbl="node4" presStyleIdx="1" presStyleCnt="3"/>
      <dgm:spPr/>
    </dgm:pt>
    <dgm:pt modelId="{539CFA29-88BE-47FE-889C-2073DC9EA8D8}" type="pres">
      <dgm:prSet presAssocID="{76B8D3C7-DCEE-4465-B434-7889660D694A}" presName="hierChild4" presStyleCnt="0"/>
      <dgm:spPr/>
    </dgm:pt>
    <dgm:pt modelId="{72B3D442-6AF0-4F25-B866-60A968EC9ED4}" type="pres">
      <dgm:prSet presAssocID="{76B8D3C7-DCEE-4465-B434-7889660D694A}" presName="hierChild5" presStyleCnt="0"/>
      <dgm:spPr/>
    </dgm:pt>
    <dgm:pt modelId="{E1F1B5CB-3A1A-485D-8C00-48BCA932E724}" type="pres">
      <dgm:prSet presAssocID="{236BE966-07D4-4BA4-B139-5F261B4FBF72}" presName="Name37" presStyleLbl="parChTrans1D4" presStyleIdx="2" presStyleCnt="3"/>
      <dgm:spPr/>
    </dgm:pt>
    <dgm:pt modelId="{FD7F3AED-0A0B-489D-99EB-142646BCEA7B}" type="pres">
      <dgm:prSet presAssocID="{E6BF81D0-503E-4EF2-BB18-3B6E646C8BF8}" presName="hierRoot2" presStyleCnt="0">
        <dgm:presLayoutVars>
          <dgm:hierBranch val="init"/>
        </dgm:presLayoutVars>
      </dgm:prSet>
      <dgm:spPr/>
    </dgm:pt>
    <dgm:pt modelId="{656F75C5-21DF-440F-9E1D-4CB84E1315E6}" type="pres">
      <dgm:prSet presAssocID="{E6BF81D0-503E-4EF2-BB18-3B6E646C8BF8}" presName="rootComposite" presStyleCnt="0"/>
      <dgm:spPr/>
    </dgm:pt>
    <dgm:pt modelId="{ACD67027-3749-4EC2-9B2A-5B8BCE1BC643}" type="pres">
      <dgm:prSet presAssocID="{E6BF81D0-503E-4EF2-BB18-3B6E646C8BF8}" presName="rootText" presStyleLbl="node4" presStyleIdx="2" presStyleCnt="3" custLinFactY="-700000" custLinFactNeighborX="-20" custLinFactNeighborY="-752014">
        <dgm:presLayoutVars>
          <dgm:chPref val="3"/>
        </dgm:presLayoutVars>
      </dgm:prSet>
      <dgm:spPr/>
    </dgm:pt>
    <dgm:pt modelId="{ADF56C20-1ED2-4CBB-958E-4DF9B9052D0B}" type="pres">
      <dgm:prSet presAssocID="{E6BF81D0-503E-4EF2-BB18-3B6E646C8BF8}" presName="rootConnector" presStyleLbl="node4" presStyleIdx="2" presStyleCnt="3"/>
      <dgm:spPr/>
    </dgm:pt>
    <dgm:pt modelId="{102F31C7-1B32-4A1C-952B-48D8F422D074}" type="pres">
      <dgm:prSet presAssocID="{E6BF81D0-503E-4EF2-BB18-3B6E646C8BF8}" presName="hierChild4" presStyleCnt="0"/>
      <dgm:spPr/>
    </dgm:pt>
    <dgm:pt modelId="{04009681-D698-4699-A3F6-1E154727D1DC}" type="pres">
      <dgm:prSet presAssocID="{E6BF81D0-503E-4EF2-BB18-3B6E646C8BF8}" presName="hierChild5" presStyleCnt="0"/>
      <dgm:spPr/>
    </dgm:pt>
    <dgm:pt modelId="{EBD8722D-80C7-4C9E-B418-05493A170EA0}" type="pres">
      <dgm:prSet presAssocID="{1627A634-B412-4AB7-B435-8F2F9B4C71E0}" presName="hierChild5" presStyleCnt="0"/>
      <dgm:spPr/>
    </dgm:pt>
    <dgm:pt modelId="{04515856-3FB2-4CCF-ACD0-B96F89F538AD}" type="pres">
      <dgm:prSet presAssocID="{EDF82B1E-A89B-4AFE-8608-51C0354B4431}" presName="hierChild5" presStyleCnt="0"/>
      <dgm:spPr/>
    </dgm:pt>
    <dgm:pt modelId="{0B52FD09-7737-4787-BE37-8C7397868A31}" type="pres">
      <dgm:prSet presAssocID="{8BE7D129-CB41-4518-8168-8634D61EA2CC}" presName="Name37" presStyleLbl="parChTrans1D2" presStyleIdx="9" presStyleCnt="16"/>
      <dgm:spPr/>
    </dgm:pt>
    <dgm:pt modelId="{82AC3491-407E-4566-BA15-4C04D76E1C87}" type="pres">
      <dgm:prSet presAssocID="{45298525-B995-4A3F-B74F-B59E87645559}" presName="hierRoot2" presStyleCnt="0">
        <dgm:presLayoutVars>
          <dgm:hierBranch val="init"/>
        </dgm:presLayoutVars>
      </dgm:prSet>
      <dgm:spPr/>
    </dgm:pt>
    <dgm:pt modelId="{8293F103-32A2-4723-AB7F-E0D54169A671}" type="pres">
      <dgm:prSet presAssocID="{45298525-B995-4A3F-B74F-B59E87645559}" presName="rootComposite" presStyleCnt="0"/>
      <dgm:spPr/>
    </dgm:pt>
    <dgm:pt modelId="{F52E032D-3D28-47F9-8DDB-E75A1257DCC2}" type="pres">
      <dgm:prSet presAssocID="{45298525-B995-4A3F-B74F-B59E87645559}" presName="rootText" presStyleLbl="node2" presStyleIdx="9" presStyleCnt="15" custLinFactY="-700000" custLinFactNeighborX="-20" custLinFactNeighborY="-752014">
        <dgm:presLayoutVars>
          <dgm:chPref val="3"/>
        </dgm:presLayoutVars>
      </dgm:prSet>
      <dgm:spPr/>
    </dgm:pt>
    <dgm:pt modelId="{B36B2FFF-FF7B-4F38-84D2-5226AC1D55FA}" type="pres">
      <dgm:prSet presAssocID="{45298525-B995-4A3F-B74F-B59E87645559}" presName="rootConnector" presStyleLbl="node2" presStyleIdx="9" presStyleCnt="15"/>
      <dgm:spPr/>
    </dgm:pt>
    <dgm:pt modelId="{D3E72249-4AE2-4A42-B7A4-D861ECD6F4C9}" type="pres">
      <dgm:prSet presAssocID="{45298525-B995-4A3F-B74F-B59E87645559}" presName="hierChild4" presStyleCnt="0"/>
      <dgm:spPr/>
    </dgm:pt>
    <dgm:pt modelId="{CB03391E-3716-4197-9541-A258C28C9EF9}" type="pres">
      <dgm:prSet presAssocID="{45298525-B995-4A3F-B74F-B59E87645559}" presName="hierChild5" presStyleCnt="0"/>
      <dgm:spPr/>
    </dgm:pt>
    <dgm:pt modelId="{0302589E-9BDC-4AFC-AD34-15FE643D45FB}" type="pres">
      <dgm:prSet presAssocID="{ACE3E24F-CA00-48A1-A53E-6F1A77B188C8}" presName="Name37" presStyleLbl="parChTrans1D2" presStyleIdx="10" presStyleCnt="16"/>
      <dgm:spPr/>
    </dgm:pt>
    <dgm:pt modelId="{405DEDED-044D-4832-AFEE-5510EB0D9BE2}" type="pres">
      <dgm:prSet presAssocID="{0BA331BE-5677-4ED2-936E-CAF05A16308A}" presName="hierRoot2" presStyleCnt="0">
        <dgm:presLayoutVars>
          <dgm:hierBranch val="init"/>
        </dgm:presLayoutVars>
      </dgm:prSet>
      <dgm:spPr/>
    </dgm:pt>
    <dgm:pt modelId="{FEF9D6C7-BBAB-4304-978F-2FB0E9E08341}" type="pres">
      <dgm:prSet presAssocID="{0BA331BE-5677-4ED2-936E-CAF05A16308A}" presName="rootComposite" presStyleCnt="0"/>
      <dgm:spPr/>
    </dgm:pt>
    <dgm:pt modelId="{F526B12D-56BC-47B7-9A4F-642DCD9A51B8}" type="pres">
      <dgm:prSet presAssocID="{0BA331BE-5677-4ED2-936E-CAF05A16308A}" presName="rootText" presStyleLbl="node2" presStyleIdx="10" presStyleCnt="15" custLinFactY="-700000" custLinFactNeighborX="-20" custLinFactNeighborY="-752014">
        <dgm:presLayoutVars>
          <dgm:chPref val="3"/>
        </dgm:presLayoutVars>
      </dgm:prSet>
      <dgm:spPr/>
    </dgm:pt>
    <dgm:pt modelId="{091D20F5-B6F0-4A0F-B350-D17FBCFDA23E}" type="pres">
      <dgm:prSet presAssocID="{0BA331BE-5677-4ED2-936E-CAF05A16308A}" presName="rootConnector" presStyleLbl="node2" presStyleIdx="10" presStyleCnt="15"/>
      <dgm:spPr/>
    </dgm:pt>
    <dgm:pt modelId="{7634C515-D5E3-4D33-9423-2CFBB39AB675}" type="pres">
      <dgm:prSet presAssocID="{0BA331BE-5677-4ED2-936E-CAF05A16308A}" presName="hierChild4" presStyleCnt="0"/>
      <dgm:spPr/>
    </dgm:pt>
    <dgm:pt modelId="{95E5735F-9A0F-47C0-B5A5-6FB9FEE2FC20}" type="pres">
      <dgm:prSet presAssocID="{0BA331BE-5677-4ED2-936E-CAF05A16308A}" presName="hierChild5" presStyleCnt="0"/>
      <dgm:spPr/>
    </dgm:pt>
    <dgm:pt modelId="{03BCFBA8-6AA8-4D91-9E26-A00AF23C137E}" type="pres">
      <dgm:prSet presAssocID="{AB776DF4-1F70-4214-8465-355C9DDD5353}" presName="Name37" presStyleLbl="parChTrans1D2" presStyleIdx="11" presStyleCnt="16"/>
      <dgm:spPr/>
    </dgm:pt>
    <dgm:pt modelId="{75B94AAB-ED23-46B2-93F7-FFC93F1CD934}" type="pres">
      <dgm:prSet presAssocID="{058F3EEE-EC87-4F7D-AE28-5E1B6C4054EE}" presName="hierRoot2" presStyleCnt="0">
        <dgm:presLayoutVars>
          <dgm:hierBranch val="init"/>
        </dgm:presLayoutVars>
      </dgm:prSet>
      <dgm:spPr/>
    </dgm:pt>
    <dgm:pt modelId="{03AA3136-5F63-4FC1-B148-B3BDE0285722}" type="pres">
      <dgm:prSet presAssocID="{058F3EEE-EC87-4F7D-AE28-5E1B6C4054EE}" presName="rootComposite" presStyleCnt="0"/>
      <dgm:spPr/>
    </dgm:pt>
    <dgm:pt modelId="{9C61A68E-C9D1-4A56-B57C-97E4F4DF75A0}" type="pres">
      <dgm:prSet presAssocID="{058F3EEE-EC87-4F7D-AE28-5E1B6C4054EE}" presName="rootText" presStyleLbl="node2" presStyleIdx="11" presStyleCnt="15" custLinFactY="-700000" custLinFactNeighborX="-20" custLinFactNeighborY="-752014">
        <dgm:presLayoutVars>
          <dgm:chPref val="3"/>
        </dgm:presLayoutVars>
      </dgm:prSet>
      <dgm:spPr/>
    </dgm:pt>
    <dgm:pt modelId="{65EFBAD9-0909-4202-BBF2-0FE9333BB622}" type="pres">
      <dgm:prSet presAssocID="{058F3EEE-EC87-4F7D-AE28-5E1B6C4054EE}" presName="rootConnector" presStyleLbl="node2" presStyleIdx="11" presStyleCnt="15"/>
      <dgm:spPr/>
    </dgm:pt>
    <dgm:pt modelId="{88663603-2221-405C-97D6-641BE15AC7D3}" type="pres">
      <dgm:prSet presAssocID="{058F3EEE-EC87-4F7D-AE28-5E1B6C4054EE}" presName="hierChild4" presStyleCnt="0"/>
      <dgm:spPr/>
    </dgm:pt>
    <dgm:pt modelId="{ACCEE79B-C641-47CB-AAA0-B0DCFFD50753}" type="pres">
      <dgm:prSet presAssocID="{058F3EEE-EC87-4F7D-AE28-5E1B6C4054EE}" presName="hierChild5" presStyleCnt="0"/>
      <dgm:spPr/>
    </dgm:pt>
    <dgm:pt modelId="{4A7B8DAF-5785-4068-BF2D-1A76E5AA22C5}" type="pres">
      <dgm:prSet presAssocID="{11D9F2CC-B4F7-4BBF-A844-56BA4214A4F8}" presName="Name37" presStyleLbl="parChTrans1D2" presStyleIdx="12" presStyleCnt="16"/>
      <dgm:spPr/>
    </dgm:pt>
    <dgm:pt modelId="{FC5543FF-210A-4F12-94C8-14B43797AC4B}" type="pres">
      <dgm:prSet presAssocID="{73650364-FB4A-4529-A243-BE0C63869B4A}" presName="hierRoot2" presStyleCnt="0">
        <dgm:presLayoutVars>
          <dgm:hierBranch val="init"/>
        </dgm:presLayoutVars>
      </dgm:prSet>
      <dgm:spPr/>
    </dgm:pt>
    <dgm:pt modelId="{4558C62A-242B-42DE-BB2D-D58F0041D8B8}" type="pres">
      <dgm:prSet presAssocID="{73650364-FB4A-4529-A243-BE0C63869B4A}" presName="rootComposite" presStyleCnt="0"/>
      <dgm:spPr/>
    </dgm:pt>
    <dgm:pt modelId="{1F2CEE2C-FCF0-4CB2-B8B1-56FA3BD4756F}" type="pres">
      <dgm:prSet presAssocID="{73650364-FB4A-4529-A243-BE0C63869B4A}" presName="rootText" presStyleLbl="node2" presStyleIdx="12" presStyleCnt="15" custLinFactY="-700000" custLinFactNeighborX="-20" custLinFactNeighborY="-752014">
        <dgm:presLayoutVars>
          <dgm:chPref val="3"/>
        </dgm:presLayoutVars>
      </dgm:prSet>
      <dgm:spPr/>
    </dgm:pt>
    <dgm:pt modelId="{5427CC28-0CE4-4E86-9840-204AC5B530D6}" type="pres">
      <dgm:prSet presAssocID="{73650364-FB4A-4529-A243-BE0C63869B4A}" presName="rootConnector" presStyleLbl="node2" presStyleIdx="12" presStyleCnt="15"/>
      <dgm:spPr/>
    </dgm:pt>
    <dgm:pt modelId="{73C3DDFF-8C40-4A91-BFF9-321926705832}" type="pres">
      <dgm:prSet presAssocID="{73650364-FB4A-4529-A243-BE0C63869B4A}" presName="hierChild4" presStyleCnt="0"/>
      <dgm:spPr/>
    </dgm:pt>
    <dgm:pt modelId="{5A57A08C-C418-4F7E-9B60-87CB433D6684}" type="pres">
      <dgm:prSet presAssocID="{73650364-FB4A-4529-A243-BE0C63869B4A}" presName="hierChild5" presStyleCnt="0"/>
      <dgm:spPr/>
    </dgm:pt>
    <dgm:pt modelId="{C662B345-87C7-48F9-B52C-4DE071BC3087}" type="pres">
      <dgm:prSet presAssocID="{C6217AA8-CE21-4698-9032-0F42C23E5BF0}" presName="Name37" presStyleLbl="parChTrans1D2" presStyleIdx="13" presStyleCnt="16"/>
      <dgm:spPr/>
    </dgm:pt>
    <dgm:pt modelId="{079E37EE-FD34-4A8C-8C88-1A177F8C7F3D}" type="pres">
      <dgm:prSet presAssocID="{219C667F-4621-44FE-B33E-B46F1300F729}" presName="hierRoot2" presStyleCnt="0">
        <dgm:presLayoutVars>
          <dgm:hierBranch val="init"/>
        </dgm:presLayoutVars>
      </dgm:prSet>
      <dgm:spPr/>
    </dgm:pt>
    <dgm:pt modelId="{DE1A5B34-FD6B-445E-9093-BFF2417C3ACA}" type="pres">
      <dgm:prSet presAssocID="{219C667F-4621-44FE-B33E-B46F1300F729}" presName="rootComposite" presStyleCnt="0"/>
      <dgm:spPr/>
    </dgm:pt>
    <dgm:pt modelId="{BCA75244-770A-4B2F-BA71-A8D5C49F6A17}" type="pres">
      <dgm:prSet presAssocID="{219C667F-4621-44FE-B33E-B46F1300F729}" presName="rootText" presStyleLbl="node2" presStyleIdx="13" presStyleCnt="15" custLinFactY="-700000" custLinFactNeighborX="-20" custLinFactNeighborY="-752014">
        <dgm:presLayoutVars>
          <dgm:chPref val="3"/>
        </dgm:presLayoutVars>
      </dgm:prSet>
      <dgm:spPr/>
    </dgm:pt>
    <dgm:pt modelId="{8E4BF510-ECF5-47FD-92EF-4C9AF0DE970D}" type="pres">
      <dgm:prSet presAssocID="{219C667F-4621-44FE-B33E-B46F1300F729}" presName="rootConnector" presStyleLbl="node2" presStyleIdx="13" presStyleCnt="15"/>
      <dgm:spPr/>
    </dgm:pt>
    <dgm:pt modelId="{EC9359CB-C233-4B2A-8424-1FC0F7A6945F}" type="pres">
      <dgm:prSet presAssocID="{219C667F-4621-44FE-B33E-B46F1300F729}" presName="hierChild4" presStyleCnt="0"/>
      <dgm:spPr/>
    </dgm:pt>
    <dgm:pt modelId="{35478374-BC7B-4F71-B077-0A27A521D7A0}" type="pres">
      <dgm:prSet presAssocID="{219C667F-4621-44FE-B33E-B46F1300F729}" presName="hierChild5" presStyleCnt="0"/>
      <dgm:spPr/>
    </dgm:pt>
    <dgm:pt modelId="{C06BF5FB-315B-4E1A-B0EF-0AFDBE06FE8E}" type="pres">
      <dgm:prSet presAssocID="{2CB3D226-96F1-459B-B09A-3CE361C5E5B1}" presName="Name37" presStyleLbl="parChTrans1D2" presStyleIdx="14" presStyleCnt="16"/>
      <dgm:spPr/>
    </dgm:pt>
    <dgm:pt modelId="{4D293A3C-8A8C-4955-8017-52CD938F228F}" type="pres">
      <dgm:prSet presAssocID="{30AAC3BC-B8E9-4152-B597-D5431541C7D2}" presName="hierRoot2" presStyleCnt="0">
        <dgm:presLayoutVars>
          <dgm:hierBranch val="init"/>
        </dgm:presLayoutVars>
      </dgm:prSet>
      <dgm:spPr/>
    </dgm:pt>
    <dgm:pt modelId="{EE3F7CB4-C603-4911-A51B-C28D456A8CDC}" type="pres">
      <dgm:prSet presAssocID="{30AAC3BC-B8E9-4152-B597-D5431541C7D2}" presName="rootComposite" presStyleCnt="0"/>
      <dgm:spPr/>
    </dgm:pt>
    <dgm:pt modelId="{CC2917F4-710E-4D19-A16F-3A87F275BC68}" type="pres">
      <dgm:prSet presAssocID="{30AAC3BC-B8E9-4152-B597-D5431541C7D2}" presName="rootText" presStyleLbl="node2" presStyleIdx="14" presStyleCnt="15" custLinFactY="-700000" custLinFactNeighborX="-20" custLinFactNeighborY="-752014">
        <dgm:presLayoutVars>
          <dgm:chPref val="3"/>
        </dgm:presLayoutVars>
      </dgm:prSet>
      <dgm:spPr/>
    </dgm:pt>
    <dgm:pt modelId="{73726F34-C37B-4C28-BACD-F81611A6689D}" type="pres">
      <dgm:prSet presAssocID="{30AAC3BC-B8E9-4152-B597-D5431541C7D2}" presName="rootConnector" presStyleLbl="node2" presStyleIdx="14" presStyleCnt="15"/>
      <dgm:spPr/>
    </dgm:pt>
    <dgm:pt modelId="{4711AEDB-4C99-4BD3-9D5F-FC2EBE770014}" type="pres">
      <dgm:prSet presAssocID="{30AAC3BC-B8E9-4152-B597-D5431541C7D2}" presName="hierChild4" presStyleCnt="0"/>
      <dgm:spPr/>
    </dgm:pt>
    <dgm:pt modelId="{3CA7A52B-4131-48A5-8AC4-AEB91A5E636B}" type="pres">
      <dgm:prSet presAssocID="{30AAC3BC-B8E9-4152-B597-D5431541C7D2}" presName="hierChild5" presStyleCnt="0"/>
      <dgm:spPr/>
    </dgm:pt>
    <dgm:pt modelId="{E0B73436-F332-4BAB-9031-F1C1EC97B6C5}" type="pres">
      <dgm:prSet presAssocID="{60257331-2462-4D8C-BB63-69E510E2E57B}" presName="hierChild3" presStyleCnt="0"/>
      <dgm:spPr/>
    </dgm:pt>
    <dgm:pt modelId="{6AE67594-7F94-4EC2-BFCA-3A99B5ACF1EC}" type="pres">
      <dgm:prSet presAssocID="{0F255D33-75C3-4409-BA52-57F94E533103}" presName="Name111" presStyleLbl="parChTrans1D2" presStyleIdx="15" presStyleCnt="16"/>
      <dgm:spPr/>
    </dgm:pt>
    <dgm:pt modelId="{7172579A-92BA-495A-8DB9-8472E561B1C3}" type="pres">
      <dgm:prSet presAssocID="{DDDB517C-8A95-4770-B2B4-9C7ED317A8C3}" presName="hierRoot3" presStyleCnt="0">
        <dgm:presLayoutVars>
          <dgm:hierBranch val="init"/>
        </dgm:presLayoutVars>
      </dgm:prSet>
      <dgm:spPr/>
    </dgm:pt>
    <dgm:pt modelId="{278C6E2E-26DC-4FFE-B6CD-431EDCB2C1A4}" type="pres">
      <dgm:prSet presAssocID="{DDDB517C-8A95-4770-B2B4-9C7ED317A8C3}" presName="rootComposite3" presStyleCnt="0"/>
      <dgm:spPr/>
    </dgm:pt>
    <dgm:pt modelId="{81F71F84-695F-4344-98BA-95B1AEAA1AAF}" type="pres">
      <dgm:prSet presAssocID="{DDDB517C-8A95-4770-B2B4-9C7ED317A8C3}" presName="rootText3" presStyleLbl="asst1" presStyleIdx="0" presStyleCnt="1" custLinFactY="-700000" custLinFactNeighborX="-20" custLinFactNeighborY="-752014">
        <dgm:presLayoutVars>
          <dgm:chPref val="3"/>
        </dgm:presLayoutVars>
      </dgm:prSet>
      <dgm:spPr/>
    </dgm:pt>
    <dgm:pt modelId="{89C164B2-146B-4D2D-9872-FD68CC2F4B2C}" type="pres">
      <dgm:prSet presAssocID="{DDDB517C-8A95-4770-B2B4-9C7ED317A8C3}" presName="rootConnector3" presStyleLbl="asst1" presStyleIdx="0" presStyleCnt="1"/>
      <dgm:spPr/>
    </dgm:pt>
    <dgm:pt modelId="{0DD16654-9EF3-4B2F-B822-56FA018CBBC5}" type="pres">
      <dgm:prSet presAssocID="{DDDB517C-8A95-4770-B2B4-9C7ED317A8C3}" presName="hierChild6" presStyleCnt="0"/>
      <dgm:spPr/>
    </dgm:pt>
    <dgm:pt modelId="{8BEB389F-8D32-47F9-B8FB-5460BD31578C}" type="pres">
      <dgm:prSet presAssocID="{DDDB517C-8A95-4770-B2B4-9C7ED317A8C3}" presName="hierChild7" presStyleCnt="0"/>
      <dgm:spPr/>
    </dgm:pt>
  </dgm:ptLst>
  <dgm:cxnLst>
    <dgm:cxn modelId="{E6E61800-68B7-4C5B-8013-6893DCFE307E}" type="presOf" srcId="{E6BF81D0-503E-4EF2-BB18-3B6E646C8BF8}" destId="{ADF56C20-1ED2-4CBB-958E-4DF9B9052D0B}" srcOrd="1" destOrd="0" presId="urn:microsoft.com/office/officeart/2005/8/layout/orgChart1"/>
    <dgm:cxn modelId="{997DB803-8419-448B-AEEA-534809D4BAD7}" type="presOf" srcId="{219C667F-4621-44FE-B33E-B46F1300F729}" destId="{BCA75244-770A-4B2F-BA71-A8D5C49F6A17}" srcOrd="0" destOrd="0" presId="urn:microsoft.com/office/officeart/2005/8/layout/orgChart1"/>
    <dgm:cxn modelId="{2FB4C303-36D5-48B6-AC42-CD4B8C031390}" srcId="{1627A634-B412-4AB7-B435-8F2F9B4C71E0}" destId="{76B8D3C7-DCEE-4465-B434-7889660D694A}" srcOrd="1" destOrd="0" parTransId="{EA7444F9-E50E-48D0-B8C0-F93E76DF203E}" sibTransId="{46650012-AD20-4090-9773-EF2BDE5F23C6}"/>
    <dgm:cxn modelId="{6EE8B406-1A08-42B6-99D4-086A98CA2FED}" type="presOf" srcId="{30AAC3BC-B8E9-4152-B597-D5431541C7D2}" destId="{CC2917F4-710E-4D19-A16F-3A87F275BC68}" srcOrd="0" destOrd="0" presId="urn:microsoft.com/office/officeart/2005/8/layout/orgChart1"/>
    <dgm:cxn modelId="{E4CF440A-9ECA-4C3A-B431-B1465CE9811F}" srcId="{60257331-2462-4D8C-BB63-69E510E2E57B}" destId="{30AAC3BC-B8E9-4152-B597-D5431541C7D2}" srcOrd="15" destOrd="0" parTransId="{2CB3D226-96F1-459B-B09A-3CE361C5E5B1}" sibTransId="{A7D10723-84AB-4ADE-B5AB-8FF4FD55467A}"/>
    <dgm:cxn modelId="{73007D0C-5390-46CA-A44B-C2DBAB169945}" srcId="{60257331-2462-4D8C-BB63-69E510E2E57B}" destId="{73650364-FB4A-4529-A243-BE0C63869B4A}" srcOrd="13" destOrd="0" parTransId="{11D9F2CC-B4F7-4BBF-A844-56BA4214A4F8}" sibTransId="{054AE862-CFD1-4617-A727-C0AA6925ADA0}"/>
    <dgm:cxn modelId="{6CFD6E0E-9C68-45CC-B00D-9803ADBB74F1}" srcId="{78D34575-27B9-42CF-B5A7-D5E19EE25CC4}" destId="{C69D0A93-C843-48C3-8CE5-23E8C4A3ACF0}" srcOrd="0" destOrd="0" parTransId="{9514C809-39B8-4A6E-B8CE-3831FBA212ED}" sibTransId="{F3FE3BEF-EFDB-416E-88CC-3EF7BC6A9138}"/>
    <dgm:cxn modelId="{7B6FA20E-4AC1-4A7F-8EAE-C40360DC054D}" type="presOf" srcId="{E92F4F65-99AD-41EE-83C5-9FCF5C3E44F5}" destId="{FD1FA3B9-89FC-4D4F-B5F1-A8217AB0A9BA}" srcOrd="0" destOrd="0" presId="urn:microsoft.com/office/officeart/2005/8/layout/orgChart1"/>
    <dgm:cxn modelId="{7F91FC11-762E-4828-8D69-5C2AD567E357}" type="presOf" srcId="{4F67EFE6-3A89-431D-9EA0-3C875BAA5F61}" destId="{7F0C6E1F-ABCB-4EBF-A3BC-0CB95322A895}" srcOrd="0" destOrd="0" presId="urn:microsoft.com/office/officeart/2005/8/layout/orgChart1"/>
    <dgm:cxn modelId="{B5F2E814-F256-4F1E-A706-F25C63FD97B5}" type="presOf" srcId="{ED26BE4D-024B-4320-B44B-ADAD3DB8161D}" destId="{7C5D19DD-F44A-462C-B232-43DF917A5970}" srcOrd="1" destOrd="0" presId="urn:microsoft.com/office/officeart/2005/8/layout/orgChart1"/>
    <dgm:cxn modelId="{2CBF5215-4056-485A-BA61-4BAA51E4731C}" type="presOf" srcId="{058F3EEE-EC87-4F7D-AE28-5E1B6C4054EE}" destId="{65EFBAD9-0909-4202-BBF2-0FE9333BB622}" srcOrd="1" destOrd="0" presId="urn:microsoft.com/office/officeart/2005/8/layout/orgChart1"/>
    <dgm:cxn modelId="{54AC8818-8873-4521-9412-5C4723DA092D}" srcId="{EDF82B1E-A89B-4AFE-8608-51C0354B4431}" destId="{FB540311-F6BE-47B3-9289-DD3DD9D729B6}" srcOrd="8" destOrd="0" parTransId="{1D6A8920-B4C3-4DC5-9CCC-3A2250ADCCD9}" sibTransId="{361493F7-00B9-4026-B7C5-AF18EEE827FB}"/>
    <dgm:cxn modelId="{6C26941E-A7F6-415E-BCB9-3ECB2E37BB00}" type="presOf" srcId="{9D54CF37-06F6-4351-B326-D65DFB3A5FFA}" destId="{9ACF1F13-541F-4081-82BA-265750916E5E}" srcOrd="1" destOrd="0" presId="urn:microsoft.com/office/officeart/2005/8/layout/orgChart1"/>
    <dgm:cxn modelId="{6E331424-DC93-4193-A269-003688CA6210}" type="presOf" srcId="{2F4903E0-92E0-4D30-8B54-9806CCBF2DEE}" destId="{6D2AA866-A5E9-4C97-A856-F951EF762565}" srcOrd="0" destOrd="0" presId="urn:microsoft.com/office/officeart/2005/8/layout/orgChart1"/>
    <dgm:cxn modelId="{873D6B26-5450-4248-B92C-A661C55997E5}" srcId="{EDF82B1E-A89B-4AFE-8608-51C0354B4431}" destId="{9D54CF37-06F6-4351-B326-D65DFB3A5FFA}" srcOrd="6" destOrd="0" parTransId="{4AFA966B-CCD5-4E99-AE6C-8A49AFBC9C96}" sibTransId="{F0071BC1-43D5-4A54-A3B2-77E754BB3C6D}"/>
    <dgm:cxn modelId="{F3856228-57C1-4382-B5D0-8475B18D7258}" type="presOf" srcId="{5DD07F87-C780-4DEC-8948-214F82F84DB5}" destId="{A3DFC92F-12B1-4AB6-81E7-45B7040F8126}" srcOrd="1" destOrd="0" presId="urn:microsoft.com/office/officeart/2005/8/layout/orgChart1"/>
    <dgm:cxn modelId="{CFB3F329-4F16-4DE3-A6CB-9D5616D5739A}" type="presOf" srcId="{4AFA966B-CCD5-4E99-AE6C-8A49AFBC9C96}" destId="{7F68AECA-2D73-4D87-87EE-027E7667F9F2}" srcOrd="0" destOrd="0" presId="urn:microsoft.com/office/officeart/2005/8/layout/orgChart1"/>
    <dgm:cxn modelId="{25A3122A-42D3-446A-9428-286B1F2CEF4A}" type="presOf" srcId="{77A12E1E-CD9E-4A79-A95C-C30217C0A129}" destId="{3075125F-EF6B-4252-B1DF-A5BE4F437B14}" srcOrd="0" destOrd="0" presId="urn:microsoft.com/office/officeart/2005/8/layout/orgChart1"/>
    <dgm:cxn modelId="{DA8FA82B-DBD4-4C9B-9593-4E10DB333C51}" type="presOf" srcId="{E6BF81D0-503E-4EF2-BB18-3B6E646C8BF8}" destId="{ACD67027-3749-4EC2-9B2A-5B8BCE1BC643}" srcOrd="0" destOrd="0" presId="urn:microsoft.com/office/officeart/2005/8/layout/orgChart1"/>
    <dgm:cxn modelId="{EC8C4E2E-7470-4737-93B7-F0C9369622CB}" type="presOf" srcId="{86B6B0C2-A177-4C12-8A2A-35DB7E9F3C8F}" destId="{A196AE96-D6FB-4359-ABD7-7DF4363E333E}" srcOrd="1" destOrd="0" presId="urn:microsoft.com/office/officeart/2005/8/layout/orgChart1"/>
    <dgm:cxn modelId="{5D94F82F-EF86-4CB1-BB5E-32B1BEA3C15A}" srcId="{60257331-2462-4D8C-BB63-69E510E2E57B}" destId="{FB6AEF17-C678-4148-A85A-2FFD494991D0}" srcOrd="7" destOrd="0" parTransId="{F1F851AB-16D8-436E-9FC3-209ABBF75108}" sibTransId="{79B0F1E4-B3B7-41AE-8FEA-CCD30D642AD7}"/>
    <dgm:cxn modelId="{BFAF1034-571E-40D3-8E77-58972CAFDF62}" srcId="{1627A634-B412-4AB7-B435-8F2F9B4C71E0}" destId="{B1568C0B-4F04-4852-BBFD-EC1198470510}" srcOrd="0" destOrd="0" parTransId="{ABD93C1C-1899-4E7F-BC70-CC8236E1CFF7}" sibTransId="{A905DD50-C0B3-4BED-8769-8011D88C90DC}"/>
    <dgm:cxn modelId="{80303134-6963-450F-BAEF-12A70DCBEFA2}" type="presOf" srcId="{D72CB06B-9697-4EC3-B298-C8F85F1648E3}" destId="{8692CCE3-B3F6-4740-8A7E-B004EB53908A}" srcOrd="0" destOrd="0" presId="urn:microsoft.com/office/officeart/2005/8/layout/orgChart1"/>
    <dgm:cxn modelId="{C7D67634-34BF-434C-B5DD-86088F8A0B5B}" type="presOf" srcId="{FB540311-F6BE-47B3-9289-DD3DD9D729B6}" destId="{B87F93AC-D204-4089-82BA-2590880E7C66}" srcOrd="1" destOrd="0" presId="urn:microsoft.com/office/officeart/2005/8/layout/orgChart1"/>
    <dgm:cxn modelId="{1FDEFE35-5192-4EC1-9DAA-E60183A1C07C}" type="presOf" srcId="{0BA331BE-5677-4ED2-936E-CAF05A16308A}" destId="{091D20F5-B6F0-4A0F-B350-D17FBCFDA23E}" srcOrd="1" destOrd="0" presId="urn:microsoft.com/office/officeart/2005/8/layout/orgChart1"/>
    <dgm:cxn modelId="{6001DE37-7B86-4C7D-8F9B-C977F37C0A62}" type="presOf" srcId="{6803B033-1B01-4B16-88DD-484603E27642}" destId="{83013E28-FEC2-4CCC-892F-78CCEC3055B8}" srcOrd="0" destOrd="0" presId="urn:microsoft.com/office/officeart/2005/8/layout/orgChart1"/>
    <dgm:cxn modelId="{D5CFF939-1D83-4427-86C5-48FC7E8767D0}" type="presOf" srcId="{73650364-FB4A-4529-A243-BE0C63869B4A}" destId="{5427CC28-0CE4-4E86-9840-204AC5B530D6}" srcOrd="1" destOrd="0" presId="urn:microsoft.com/office/officeart/2005/8/layout/orgChart1"/>
    <dgm:cxn modelId="{157AC93B-97F2-4A6B-AB12-CDB662DAB46F}" type="presOf" srcId="{2CB3D226-96F1-459B-B09A-3CE361C5E5B1}" destId="{C06BF5FB-315B-4E1A-B0EF-0AFDBE06FE8E}" srcOrd="0" destOrd="0" presId="urn:microsoft.com/office/officeart/2005/8/layout/orgChart1"/>
    <dgm:cxn modelId="{2262795C-B6B1-4D5F-A5FB-2900AE95BBA4}" type="presOf" srcId="{D5060E95-3321-48F3-87B4-82523C868176}" destId="{31A44F1E-0CF4-455C-BD18-274BFA8A70C6}" srcOrd="1" destOrd="0" presId="urn:microsoft.com/office/officeart/2005/8/layout/orgChart1"/>
    <dgm:cxn modelId="{4DC0755F-755A-49A8-8325-F154A719D1B9}" srcId="{EDF82B1E-A89B-4AFE-8608-51C0354B4431}" destId="{4AB86BD9-8C41-452F-BE32-4E9FDE53440C}" srcOrd="0" destOrd="0" parTransId="{56561AA7-014C-4476-B5E4-18F8D8358C24}" sibTransId="{ABFA1BD8-0256-4D68-815F-967DB9E44EE5}"/>
    <dgm:cxn modelId="{B8367F61-1AC9-4989-9FFE-96DE9685722B}" type="presOf" srcId="{6803B033-1B01-4B16-88DD-484603E27642}" destId="{33FBE7D1-EF53-4C82-9786-138CEBFD1F74}" srcOrd="1" destOrd="0" presId="urn:microsoft.com/office/officeart/2005/8/layout/orgChart1"/>
    <dgm:cxn modelId="{C45A1F63-0779-48AA-BC0B-C46F1B9C1F26}" srcId="{60257331-2462-4D8C-BB63-69E510E2E57B}" destId="{DF175114-22A6-4744-9714-F783E3A28F66}" srcOrd="6" destOrd="0" parTransId="{99703124-5E1F-4C0B-AA87-70520B3A4244}" sibTransId="{4B836B5C-8312-4616-9470-99F6CD48820E}"/>
    <dgm:cxn modelId="{CFF3A263-E068-4985-8A22-7A6964880210}" type="presOf" srcId="{76B8D3C7-DCEE-4465-B434-7889660D694A}" destId="{4AB4222B-E1D3-4D5C-B4EC-8A2935000008}" srcOrd="1" destOrd="0" presId="urn:microsoft.com/office/officeart/2005/8/layout/orgChart1"/>
    <dgm:cxn modelId="{4194D443-FD28-4C3F-AED1-39E1DE408A12}" srcId="{EDF82B1E-A89B-4AFE-8608-51C0354B4431}" destId="{0DDAFAEB-72B6-42B7-A4F0-66F3A82FD293}" srcOrd="4" destOrd="0" parTransId="{2CDEDB56-9A31-4EFE-B16E-8F614D739336}" sibTransId="{80715E91-E261-4E8E-8A29-AE1E3500FE91}"/>
    <dgm:cxn modelId="{5C0AE243-2D1D-4DE7-9E98-8ABDDC3842E9}" srcId="{60257331-2462-4D8C-BB63-69E510E2E57B}" destId="{DDDB517C-8A95-4770-B2B4-9C7ED317A8C3}" srcOrd="2" destOrd="0" parTransId="{0F255D33-75C3-4409-BA52-57F94E533103}" sibTransId="{0231D185-C1E3-41EB-91F6-8D250F92B9AE}"/>
    <dgm:cxn modelId="{DCE53165-2449-4CBD-A729-1F403DA0F405}" type="presOf" srcId="{0BA331BE-5677-4ED2-936E-CAF05A16308A}" destId="{F526B12D-56BC-47B7-9A4F-642DCD9A51B8}" srcOrd="0" destOrd="0" presId="urn:microsoft.com/office/officeart/2005/8/layout/orgChart1"/>
    <dgm:cxn modelId="{32567145-DAA1-4378-A98F-4588301EFAF6}" type="presOf" srcId="{B69E80BC-ED6E-4FA3-8B5E-6C434E4CF764}" destId="{2FE7E044-C8B2-4FC2-85D4-DB77C0B86B94}" srcOrd="0" destOrd="0" presId="urn:microsoft.com/office/officeart/2005/8/layout/orgChart1"/>
    <dgm:cxn modelId="{0326A445-0763-4D3B-9154-4A89E3056CF6}" type="presOf" srcId="{0DDAFAEB-72B6-42B7-A4F0-66F3A82FD293}" destId="{E9BE461B-21AB-4A69-B457-52DA6B29BE8C}" srcOrd="1" destOrd="0" presId="urn:microsoft.com/office/officeart/2005/8/layout/orgChart1"/>
    <dgm:cxn modelId="{2085B645-9372-403A-981F-7D1566459662}" srcId="{EDF82B1E-A89B-4AFE-8608-51C0354B4431}" destId="{86B6B0C2-A177-4C12-8A2A-35DB7E9F3C8F}" srcOrd="10" destOrd="0" parTransId="{A0755DFF-AFA2-490D-A6B8-B9D5553F842E}" sibTransId="{4211A157-592B-4ABC-9D0B-E31D42398566}"/>
    <dgm:cxn modelId="{74017E68-396B-47D4-9A77-F37158833071}" srcId="{EDF82B1E-A89B-4AFE-8608-51C0354B4431}" destId="{5DD07F87-C780-4DEC-8948-214F82F84DB5}" srcOrd="2" destOrd="0" parTransId="{4F67EFE6-3A89-431D-9EA0-3C875BAA5F61}" sibTransId="{B8D98B77-6FF1-4D22-B192-4865F8B9CF52}"/>
    <dgm:cxn modelId="{68AC906A-9D39-4088-9B8A-F3384C87B42E}" type="presOf" srcId="{BCFE2CEB-A110-4146-A918-BADBF7C3E5F5}" destId="{4913A070-49BB-41E2-8F6E-AA3205F10219}" srcOrd="0" destOrd="0" presId="urn:microsoft.com/office/officeart/2005/8/layout/orgChart1"/>
    <dgm:cxn modelId="{30B0D04B-D573-46A5-8929-483D6BBD5A73}" srcId="{60257331-2462-4D8C-BB63-69E510E2E57B}" destId="{058F3EEE-EC87-4F7D-AE28-5E1B6C4054EE}" srcOrd="12" destOrd="0" parTransId="{AB776DF4-1F70-4214-8465-355C9DDD5353}" sibTransId="{B82816CB-2D52-434A-A464-574A5AA1F3CE}"/>
    <dgm:cxn modelId="{9D08186C-8575-4C02-91BD-49346B0C2402}" type="presOf" srcId="{73650364-FB4A-4529-A243-BE0C63869B4A}" destId="{1F2CEE2C-FCF0-4CB2-B8B1-56FA3BD4756F}" srcOrd="0" destOrd="0" presId="urn:microsoft.com/office/officeart/2005/8/layout/orgChart1"/>
    <dgm:cxn modelId="{AF1AC84C-02F4-4085-B2BD-5198D5811D62}" type="presOf" srcId="{C69D0A93-C843-48C3-8CE5-23E8C4A3ACF0}" destId="{770DB701-7862-4009-9522-BD4C9E9335CA}" srcOrd="1" destOrd="0" presId="urn:microsoft.com/office/officeart/2005/8/layout/orgChart1"/>
    <dgm:cxn modelId="{89C2856D-AC7E-46B9-B2DD-B96EE04E229C}" type="presOf" srcId="{721A9FC3-7142-4A43-AC04-B8193A907B08}" destId="{0A8331D3-9ADE-436F-AC88-15C1ABCFBA9B}" srcOrd="0" destOrd="0" presId="urn:microsoft.com/office/officeart/2005/8/layout/orgChart1"/>
    <dgm:cxn modelId="{7C42314E-0489-4177-B712-B243B6068DED}" type="presOf" srcId="{4244839F-F3A8-44DB-8E3D-7C06ED047168}" destId="{F267E280-C2C9-4FD9-841E-9F49D83270D1}" srcOrd="1" destOrd="0" presId="urn:microsoft.com/office/officeart/2005/8/layout/orgChart1"/>
    <dgm:cxn modelId="{3F5AD56F-36AC-47CE-B5EB-49B3A70C3112}" srcId="{EDF82B1E-A89B-4AFE-8608-51C0354B4431}" destId="{2F4903E0-92E0-4D30-8B54-9806CCBF2DEE}" srcOrd="7" destOrd="0" parTransId="{D72CB06B-9697-4EC3-B298-C8F85F1648E3}" sibTransId="{06038332-DE71-4023-8CFE-10EC3D63CE8B}"/>
    <dgm:cxn modelId="{C7F5B870-A420-43F5-935B-2D987B526066}" type="presOf" srcId="{DDDB517C-8A95-4770-B2B4-9C7ED317A8C3}" destId="{89C164B2-146B-4D2D-9872-FD68CC2F4B2C}" srcOrd="1" destOrd="0" presId="urn:microsoft.com/office/officeart/2005/8/layout/orgChart1"/>
    <dgm:cxn modelId="{95C54B75-48BA-4675-A814-A1618397F84B}" type="presOf" srcId="{FB540311-F6BE-47B3-9289-DD3DD9D729B6}" destId="{AE1B70F7-6D59-4E68-8552-7311C159DD86}" srcOrd="0" destOrd="0" presId="urn:microsoft.com/office/officeart/2005/8/layout/orgChart1"/>
    <dgm:cxn modelId="{925E5256-CB76-488A-89A1-B1BD2C95B0CB}" srcId="{EDF82B1E-A89B-4AFE-8608-51C0354B4431}" destId="{721A9FC3-7142-4A43-AC04-B8193A907B08}" srcOrd="9" destOrd="0" parTransId="{8FD0BCDA-9020-49E2-B001-B3872971C92E}" sibTransId="{1A1734FF-2131-4A1A-956B-79A00F83ED48}"/>
    <dgm:cxn modelId="{79901379-6BC7-46F6-9E50-110F5692E216}" type="presOf" srcId="{4AB86BD9-8C41-452F-BE32-4E9FDE53440C}" destId="{B6A1C35B-15BA-4AA5-802C-8B3C27C8AD3C}" srcOrd="1" destOrd="0" presId="urn:microsoft.com/office/officeart/2005/8/layout/orgChart1"/>
    <dgm:cxn modelId="{35A43879-80B7-43B6-A02D-8109CEE25A57}" type="presOf" srcId="{45298525-B995-4A3F-B74F-B59E87645559}" destId="{F52E032D-3D28-47F9-8DDB-E75A1257DCC2}" srcOrd="0" destOrd="0" presId="urn:microsoft.com/office/officeart/2005/8/layout/orgChart1"/>
    <dgm:cxn modelId="{D56A7679-888A-4B50-B8F6-A8EE16F66D64}" type="presOf" srcId="{8FD0BCDA-9020-49E2-B001-B3872971C92E}" destId="{1D3B1B37-5CB7-450C-A1CB-8F7AD57142DB}" srcOrd="0" destOrd="0" presId="urn:microsoft.com/office/officeart/2005/8/layout/orgChart1"/>
    <dgm:cxn modelId="{CFD29459-4467-4CC5-819F-3E5B18F6169B}" type="presOf" srcId="{EDF82B1E-A89B-4AFE-8608-51C0354B4431}" destId="{1FF354D3-FFFE-457F-BF99-B746659FEC81}" srcOrd="0" destOrd="0" presId="urn:microsoft.com/office/officeart/2005/8/layout/orgChart1"/>
    <dgm:cxn modelId="{80CCB17B-C20D-4B6D-AAF6-1976D2BB8506}" type="presOf" srcId="{ACE3E24F-CA00-48A1-A53E-6F1A77B188C8}" destId="{0302589E-9BDC-4AFC-AD34-15FE643D45FB}" srcOrd="0" destOrd="0" presId="urn:microsoft.com/office/officeart/2005/8/layout/orgChart1"/>
    <dgm:cxn modelId="{69A8387F-4ED7-48A7-8DC1-C18D0A3CA14D}" type="presOf" srcId="{86B6B0C2-A177-4C12-8A2A-35DB7E9F3C8F}" destId="{1E88B799-3D69-43BD-B037-54D8FB45C046}" srcOrd="0" destOrd="0" presId="urn:microsoft.com/office/officeart/2005/8/layout/orgChart1"/>
    <dgm:cxn modelId="{7D2A7180-98FC-4681-834F-B4ABE702A5D6}" type="presOf" srcId="{5DD07F87-C780-4DEC-8948-214F82F84DB5}" destId="{CAA40931-9644-4899-8DEE-D0DCC2471FC6}" srcOrd="0" destOrd="0" presId="urn:microsoft.com/office/officeart/2005/8/layout/orgChart1"/>
    <dgm:cxn modelId="{B2DBC781-7659-4BDD-93C3-7B9942A3D789}" type="presOf" srcId="{313B76F7-FD60-4E04-BFC1-7C71D4003DBE}" destId="{B33EB53B-585B-48ED-8048-D7DDF8A33D55}" srcOrd="0" destOrd="0" presId="urn:microsoft.com/office/officeart/2005/8/layout/orgChart1"/>
    <dgm:cxn modelId="{55986E85-EF55-4A31-AC38-270F589624B5}" srcId="{EDF82B1E-A89B-4AFE-8608-51C0354B4431}" destId="{1627A634-B412-4AB7-B435-8F2F9B4C71E0}" srcOrd="12" destOrd="0" parTransId="{5BA7FDE4-8563-46CC-90EA-6839F4176EF2}" sibTransId="{1E8120FE-2A3B-47D0-8120-C1E9039560AF}"/>
    <dgm:cxn modelId="{4563C785-81B9-4E5E-9B84-09D43C82CF40}" srcId="{60257331-2462-4D8C-BB63-69E510E2E57B}" destId="{0BA331BE-5677-4ED2-936E-CAF05A16308A}" srcOrd="11" destOrd="0" parTransId="{ACE3E24F-CA00-48A1-A53E-6F1A77B188C8}" sibTransId="{AA275A1C-6DE3-4C92-B5F3-2865A29285B8}"/>
    <dgm:cxn modelId="{28468E88-F49A-45A1-9CF0-DBF57AB9D990}" srcId="{60257331-2462-4D8C-BB63-69E510E2E57B}" destId="{219C667F-4621-44FE-B33E-B46F1300F729}" srcOrd="14" destOrd="0" parTransId="{C6217AA8-CE21-4698-9032-0F42C23E5BF0}" sibTransId="{79D61D8D-CD03-4951-B557-942ED065FED7}"/>
    <dgm:cxn modelId="{EBC36089-D1E3-46A5-994A-E57C4C2460BA}" type="presOf" srcId="{ED26BE4D-024B-4320-B44B-ADAD3DB8161D}" destId="{E7372EDD-A89B-47B0-9585-EA2BC779F57D}" srcOrd="0" destOrd="0" presId="urn:microsoft.com/office/officeart/2005/8/layout/orgChart1"/>
    <dgm:cxn modelId="{F35A7389-10BF-4988-8AFC-84D33AB8BAAF}" srcId="{EDF82B1E-A89B-4AFE-8608-51C0354B4431}" destId="{D5060E95-3321-48F3-87B4-82523C868176}" srcOrd="11" destOrd="0" parTransId="{D9092301-5B43-4CE0-B21C-8F8F1BDC6F21}" sibTransId="{9F192F44-4A76-491F-95E6-672E56D64B76}"/>
    <dgm:cxn modelId="{1D4DBB8B-1680-46E2-9E4F-0174FE04424A}" srcId="{60257331-2462-4D8C-BB63-69E510E2E57B}" destId="{6B1C72FD-457D-45B6-8D19-12B140C2F86A}" srcOrd="3" destOrd="0" parTransId="{854DF5CA-24C5-4959-8381-B55D8B734A5A}" sibTransId="{729A4EEB-77F4-48AC-8B55-96E17A692962}"/>
    <dgm:cxn modelId="{6AFA218D-EAFD-4C00-AA7E-50B837EBAB54}" type="presOf" srcId="{6B1C72FD-457D-45B6-8D19-12B140C2F86A}" destId="{D1605F58-FE4A-4030-9B5B-93E7BEEBE770}" srcOrd="0" destOrd="0" presId="urn:microsoft.com/office/officeart/2005/8/layout/orgChart1"/>
    <dgm:cxn modelId="{C456368D-EEA5-49D9-97EC-A7C1148262B1}" srcId="{60257331-2462-4D8C-BB63-69E510E2E57B}" destId="{ED26BE4D-024B-4320-B44B-ADAD3DB8161D}" srcOrd="0" destOrd="0" parTransId="{0BBF80FA-4A59-4BD6-954E-11A0176B6AD7}" sibTransId="{4B29FBB5-C111-4E60-9522-90D0D16A30A1}"/>
    <dgm:cxn modelId="{AA26F28D-43DA-4736-B145-2DD3B2FA27BB}" type="presOf" srcId="{AB776DF4-1F70-4214-8465-355C9DDD5353}" destId="{03BCFBA8-6AA8-4D91-9E26-A00AF23C137E}" srcOrd="0" destOrd="0" presId="urn:microsoft.com/office/officeart/2005/8/layout/orgChart1"/>
    <dgm:cxn modelId="{10DA9E93-F58E-43DC-9E8C-D6C4DC9E0C18}" type="presOf" srcId="{8BE7D129-CB41-4518-8168-8634D61EA2CC}" destId="{0B52FD09-7737-4787-BE37-8C7397868A31}" srcOrd="0" destOrd="0" presId="urn:microsoft.com/office/officeart/2005/8/layout/orgChart1"/>
    <dgm:cxn modelId="{67A8DC93-3F74-48D6-AE19-1274760EAEE8}" type="presOf" srcId="{B1568C0B-4F04-4852-BBFD-EC1198470510}" destId="{16F138A3-655C-471D-A35A-972DC2C24AD4}" srcOrd="1" destOrd="0" presId="urn:microsoft.com/office/officeart/2005/8/layout/orgChart1"/>
    <dgm:cxn modelId="{0AC83595-A96F-4E00-B3EB-7FEE988E26A1}" type="presOf" srcId="{78D34575-27B9-42CF-B5A7-D5E19EE25CC4}" destId="{943C4606-5509-495A-AFF9-AF7F195E34D7}" srcOrd="1" destOrd="0" presId="urn:microsoft.com/office/officeart/2005/8/layout/orgChart1"/>
    <dgm:cxn modelId="{B3D3BF96-4111-467F-9649-086FA5C89DC5}" type="presOf" srcId="{EA002893-040E-4A4B-83DA-FE7BEF7A4B53}" destId="{3E505B0F-BBBC-4776-8B9D-8B291F341FB2}" srcOrd="0" destOrd="0" presId="urn:microsoft.com/office/officeart/2005/8/layout/orgChart1"/>
    <dgm:cxn modelId="{6167F897-7B46-4F6C-BE70-78771F0DEA74}" type="presOf" srcId="{B1568C0B-4F04-4852-BBFD-EC1198470510}" destId="{8DE5F2A7-DE3D-4AEC-80F2-5E9443D73575}" srcOrd="0" destOrd="0" presId="urn:microsoft.com/office/officeart/2005/8/layout/orgChart1"/>
    <dgm:cxn modelId="{0004059B-E76C-4352-97C3-C766133018AD}" srcId="{60257331-2462-4D8C-BB63-69E510E2E57B}" destId="{6803B033-1B01-4B16-88DD-484603E27642}" srcOrd="1" destOrd="0" parTransId="{99569ED8-4E08-4087-9D0D-2A8CE357635A}" sibTransId="{303A3A61-3264-44B3-83D1-620F4A65A1F8}"/>
    <dgm:cxn modelId="{5EEA899C-C5A9-437E-B74C-19C044AF3D09}" type="presOf" srcId="{0BBF80FA-4A59-4BD6-954E-11A0176B6AD7}" destId="{79F1ED57-B840-4061-A8AF-D6630F850C68}" srcOrd="0" destOrd="0" presId="urn:microsoft.com/office/officeart/2005/8/layout/orgChart1"/>
    <dgm:cxn modelId="{3772889D-A564-4462-A4A1-311537235741}" type="presOf" srcId="{78D34575-27B9-42CF-B5A7-D5E19EE25CC4}" destId="{41FC8051-91A1-4796-9F41-627D43AD7FA9}" srcOrd="0" destOrd="0" presId="urn:microsoft.com/office/officeart/2005/8/layout/orgChart1"/>
    <dgm:cxn modelId="{FE21F89D-2ACE-4249-B7C0-1CBD81483476}" type="presOf" srcId="{DF175114-22A6-4744-9714-F783E3A28F66}" destId="{5867C4AF-2BFB-494E-8B66-BACB702D5051}" srcOrd="1" destOrd="0" presId="urn:microsoft.com/office/officeart/2005/8/layout/orgChart1"/>
    <dgm:cxn modelId="{AD69199E-5724-4BE5-AEDF-FF89205F348D}" type="presOf" srcId="{45298525-B995-4A3F-B74F-B59E87645559}" destId="{B36B2FFF-FF7B-4F38-84D2-5226AC1D55FA}" srcOrd="1" destOrd="0" presId="urn:microsoft.com/office/officeart/2005/8/layout/orgChart1"/>
    <dgm:cxn modelId="{AF00759E-358D-481F-9E48-24D7AF9166BC}" type="presOf" srcId="{F1F851AB-16D8-436E-9FC3-209ABBF75108}" destId="{B544E00E-04BE-47D7-A776-D27F55E26950}" srcOrd="0" destOrd="0" presId="urn:microsoft.com/office/officeart/2005/8/layout/orgChart1"/>
    <dgm:cxn modelId="{4585EC9E-6C17-4E9B-B519-187EC6B5EFE1}" type="presOf" srcId="{AB540BA5-189E-4328-BD57-217E39781E46}" destId="{6CE09711-6E4D-4270-85E9-72C6D03FBD14}" srcOrd="0" destOrd="0" presId="urn:microsoft.com/office/officeart/2005/8/layout/orgChart1"/>
    <dgm:cxn modelId="{0E26069F-47E8-44E8-A0E5-58DB4EE8FAEB}" type="presOf" srcId="{1627A634-B412-4AB7-B435-8F2F9B4C71E0}" destId="{54B04DB3-10F0-4E32-A503-A27A899078D8}" srcOrd="1" destOrd="0" presId="urn:microsoft.com/office/officeart/2005/8/layout/orgChart1"/>
    <dgm:cxn modelId="{0EEF87A2-73F9-4182-A165-D01BBAE4CBCF}" srcId="{60257331-2462-4D8C-BB63-69E510E2E57B}" destId="{78D34575-27B9-42CF-B5A7-D5E19EE25CC4}" srcOrd="8" destOrd="0" parTransId="{67F5AC63-A29E-4177-8A8C-371BE699343E}" sibTransId="{38580D9A-8BCE-4543-8217-DA78CD0A885A}"/>
    <dgm:cxn modelId="{2AD60EA4-92D8-4ADB-A18D-A74D73886D4C}" type="presOf" srcId="{236BE966-07D4-4BA4-B139-5F261B4FBF72}" destId="{E1F1B5CB-3A1A-485D-8C00-48BCA932E724}" srcOrd="0" destOrd="0" presId="urn:microsoft.com/office/officeart/2005/8/layout/orgChart1"/>
    <dgm:cxn modelId="{164010A4-BE38-4AF3-9955-7FF6325F151F}" type="presOf" srcId="{EDF82B1E-A89B-4AFE-8608-51C0354B4431}" destId="{ABC52F06-08B4-48C3-AE5D-43C164B15D6A}" srcOrd="1" destOrd="0" presId="urn:microsoft.com/office/officeart/2005/8/layout/orgChart1"/>
    <dgm:cxn modelId="{73F51AA5-86C4-4DB4-AD62-EA36B989CFE8}" srcId="{60257331-2462-4D8C-BB63-69E510E2E57B}" destId="{BCFE2CEB-A110-4146-A918-BADBF7C3E5F5}" srcOrd="5" destOrd="0" parTransId="{AB540BA5-189E-4328-BD57-217E39781E46}" sibTransId="{CDAB7ECA-DE7B-4396-BE29-E3D454AA6663}"/>
    <dgm:cxn modelId="{BD94B4A5-462D-47D1-8E24-6CD5304E9F2B}" type="presOf" srcId="{5BA7FDE4-8563-46CC-90EA-6839F4176EF2}" destId="{456F64A0-F943-4CEE-9576-BC4B4FD467DF}" srcOrd="0" destOrd="0" presId="urn:microsoft.com/office/officeart/2005/8/layout/orgChart1"/>
    <dgm:cxn modelId="{CA92B7A5-EDFF-45AC-A404-D2A2654DEF42}" type="presOf" srcId="{4AB86BD9-8C41-452F-BE32-4E9FDE53440C}" destId="{AB879036-E5A4-4C48-AC6F-E529C6CFCC1B}" srcOrd="0" destOrd="0" presId="urn:microsoft.com/office/officeart/2005/8/layout/orgChart1"/>
    <dgm:cxn modelId="{2923EAA5-E624-4B80-823D-B98E90CBBDBA}" srcId="{1627A634-B412-4AB7-B435-8F2F9B4C71E0}" destId="{E6BF81D0-503E-4EF2-BB18-3B6E646C8BF8}" srcOrd="2" destOrd="0" parTransId="{236BE966-07D4-4BA4-B139-5F261B4FBF72}" sibTransId="{57BE72F7-1907-48FC-ACAD-F4574E92EA7B}"/>
    <dgm:cxn modelId="{0AAB91A6-78EC-4F75-86CA-2C74DEB189EC}" type="presOf" srcId="{058F3EEE-EC87-4F7D-AE28-5E1B6C4054EE}" destId="{9C61A68E-C9D1-4A56-B57C-97E4F4DF75A0}" srcOrd="0" destOrd="0" presId="urn:microsoft.com/office/officeart/2005/8/layout/orgChart1"/>
    <dgm:cxn modelId="{FBED74AA-8D8F-48C5-9583-C79D76397F23}" type="presOf" srcId="{E92F4F65-99AD-41EE-83C5-9FCF5C3E44F5}" destId="{D5FBAC66-E9FA-4B26-99D8-BDA0562B7D0C}" srcOrd="1" destOrd="0" presId="urn:microsoft.com/office/officeart/2005/8/layout/orgChart1"/>
    <dgm:cxn modelId="{0D7140AC-FE89-419D-9204-7502D8AA358B}" srcId="{60257331-2462-4D8C-BB63-69E510E2E57B}" destId="{E92F4F65-99AD-41EE-83C5-9FCF5C3E44F5}" srcOrd="4" destOrd="0" parTransId="{313B76F7-FD60-4E04-BFC1-7C71D4003DBE}" sibTransId="{2AC6CA56-2262-4982-A1B0-9287D4633E9E}"/>
    <dgm:cxn modelId="{062FFDAD-D987-43AF-BF6A-AD8BCEBB315E}" type="presOf" srcId="{BCFE2CEB-A110-4146-A918-BADBF7C3E5F5}" destId="{4F12C678-2918-4DF2-80F1-5CC9833D25D7}" srcOrd="1" destOrd="0" presId="urn:microsoft.com/office/officeart/2005/8/layout/orgChart1"/>
    <dgm:cxn modelId="{229A5FAE-5745-4E8C-AE5E-1413347DEE90}" type="presOf" srcId="{9D54CF37-06F6-4351-B326-D65DFB3A5FFA}" destId="{3CB9D468-A3EE-42CA-A25C-060896E1D523}" srcOrd="0" destOrd="0" presId="urn:microsoft.com/office/officeart/2005/8/layout/orgChart1"/>
    <dgm:cxn modelId="{1756C8AE-F930-4666-B01B-1FBF26C54DC0}" type="presOf" srcId="{FB6AEF17-C678-4148-A85A-2FFD494991D0}" destId="{C0C873F6-C5E8-4264-B57E-35DF5BA8F9A8}" srcOrd="1" destOrd="0" presId="urn:microsoft.com/office/officeart/2005/8/layout/orgChart1"/>
    <dgm:cxn modelId="{2E127AB0-90A8-49A8-AF3B-9DC99731B81B}" type="presOf" srcId="{9514C809-39B8-4A6E-B8CE-3831FBA212ED}" destId="{823755D1-BB72-4136-94F7-53AA665F6FB8}" srcOrd="0" destOrd="0" presId="urn:microsoft.com/office/officeart/2005/8/layout/orgChart1"/>
    <dgm:cxn modelId="{7CAF43B1-BA9E-4BF0-B299-9E49C40D28E6}" type="presOf" srcId="{721A9FC3-7142-4A43-AC04-B8193A907B08}" destId="{AB005AE3-C1D7-47A7-8333-394458B912A1}" srcOrd="1" destOrd="0" presId="urn:microsoft.com/office/officeart/2005/8/layout/orgChart1"/>
    <dgm:cxn modelId="{949D2FB2-7D65-4D29-A151-9AB21F6C0D59}" srcId="{EDF82B1E-A89B-4AFE-8608-51C0354B4431}" destId="{B69E80BC-ED6E-4FA3-8B5E-6C434E4CF764}" srcOrd="3" destOrd="0" parTransId="{908DFE27-BE54-4855-A0E6-0F26859D2674}" sibTransId="{3C3BB032-848E-49C0-8083-6615B7B4CB46}"/>
    <dgm:cxn modelId="{53849AB4-7209-4A83-B050-6458769EA8B9}" type="presOf" srcId="{B1419BF6-BB35-4F11-9DD9-692C2A42D76E}" destId="{9090B86C-F3A5-4F11-8A31-633124DBA35D}" srcOrd="0" destOrd="0" presId="urn:microsoft.com/office/officeart/2005/8/layout/orgChart1"/>
    <dgm:cxn modelId="{9D0DB8B7-8E3D-4A67-9D65-C8E3986F8E93}" type="presOf" srcId="{1627A634-B412-4AB7-B435-8F2F9B4C71E0}" destId="{26E884DE-C269-475E-874D-C764E8DF45B6}" srcOrd="0" destOrd="0" presId="urn:microsoft.com/office/officeart/2005/8/layout/orgChart1"/>
    <dgm:cxn modelId="{8FAE61BA-D97C-4C06-B264-21A0DE54F540}" type="presOf" srcId="{A0755DFF-AFA2-490D-A6B8-B9D5553F842E}" destId="{75FD9EBC-6732-46B4-A97E-D5F40E2C81CC}" srcOrd="0" destOrd="0" presId="urn:microsoft.com/office/officeart/2005/8/layout/orgChart1"/>
    <dgm:cxn modelId="{21BCDFBB-1877-4EF1-8CE1-8B06F302F89C}" type="presOf" srcId="{2CDEDB56-9A31-4EFE-B16E-8F614D739336}" destId="{8CEC7B9C-F911-4D1A-92DB-F225DA631162}" srcOrd="0" destOrd="0" presId="urn:microsoft.com/office/officeart/2005/8/layout/orgChart1"/>
    <dgm:cxn modelId="{194C96BE-4C50-43CC-B700-82DEA59B4261}" type="presOf" srcId="{76B8D3C7-DCEE-4465-B434-7889660D694A}" destId="{C03EFD68-C10B-4247-907B-1CE2A5FE6F22}" srcOrd="0" destOrd="0" presId="urn:microsoft.com/office/officeart/2005/8/layout/orgChart1"/>
    <dgm:cxn modelId="{F685CBBE-0E7D-4488-A7EE-D7A5BAAE6785}" type="presOf" srcId="{99703124-5E1F-4C0B-AA87-70520B3A4244}" destId="{268085FB-4184-4B45-88E4-43099EFB3936}" srcOrd="0" destOrd="0" presId="urn:microsoft.com/office/officeart/2005/8/layout/orgChart1"/>
    <dgm:cxn modelId="{3C0FA3BF-D27C-4A3A-B16D-53E825613767}" srcId="{EDF82B1E-A89B-4AFE-8608-51C0354B4431}" destId="{4244839F-F3A8-44DB-8E3D-7C06ED047168}" srcOrd="1" destOrd="0" parTransId="{B1419BF6-BB35-4F11-9DD9-692C2A42D76E}" sibTransId="{8EFD46AA-3301-41A5-9547-C47798873288}"/>
    <dgm:cxn modelId="{21AFB0BF-2436-4E9B-BE2D-0A9D5DD4B64E}" type="presOf" srcId="{67F5AC63-A29E-4177-8A8C-371BE699343E}" destId="{9FB4EB15-7C8C-4DD2-8934-F29C3E55AC31}" srcOrd="0" destOrd="0" presId="urn:microsoft.com/office/officeart/2005/8/layout/orgChart1"/>
    <dgm:cxn modelId="{300FDCBF-EFB7-47DA-9A20-A487A8588DE8}" type="presOf" srcId="{99569ED8-4E08-4087-9D0D-2A8CE357635A}" destId="{28482606-06C1-4DCF-8066-D89BFBC4B4EF}" srcOrd="0" destOrd="0" presId="urn:microsoft.com/office/officeart/2005/8/layout/orgChart1"/>
    <dgm:cxn modelId="{3682DAC0-D4F7-4ED0-99B4-B36C111AA45F}" type="presOf" srcId="{C69D0A93-C843-48C3-8CE5-23E8C4A3ACF0}" destId="{D03D83DC-A551-40A2-A2AC-EC6787061906}" srcOrd="0" destOrd="0" presId="urn:microsoft.com/office/officeart/2005/8/layout/orgChart1"/>
    <dgm:cxn modelId="{B9595FC1-B380-4E02-B91D-563CD57AAC9E}" type="presOf" srcId="{DDDB517C-8A95-4770-B2B4-9C7ED317A8C3}" destId="{81F71F84-695F-4344-98BA-95B1AEAA1AAF}" srcOrd="0" destOrd="0" presId="urn:microsoft.com/office/officeart/2005/8/layout/orgChart1"/>
    <dgm:cxn modelId="{C16E7AC1-FC5A-4561-8442-0A9CD1D40F67}" type="presOf" srcId="{30AAC3BC-B8E9-4152-B597-D5431541C7D2}" destId="{73726F34-C37B-4C28-BACD-F81611A6689D}" srcOrd="1" destOrd="0" presId="urn:microsoft.com/office/officeart/2005/8/layout/orgChart1"/>
    <dgm:cxn modelId="{BDC49DC2-2E9B-442E-B601-2CE488153F61}" type="presOf" srcId="{B69E80BC-ED6E-4FA3-8B5E-6C434E4CF764}" destId="{8C88105D-93D5-462F-AF51-D907CC2D7A98}" srcOrd="1" destOrd="0" presId="urn:microsoft.com/office/officeart/2005/8/layout/orgChart1"/>
    <dgm:cxn modelId="{38E428C3-BBEC-4790-8650-C99858B10A12}" type="presOf" srcId="{EA7444F9-E50E-48D0-B8C0-F93E76DF203E}" destId="{78313757-07AE-43DB-8134-69D9F3C814A4}" srcOrd="0" destOrd="0" presId="urn:microsoft.com/office/officeart/2005/8/layout/orgChart1"/>
    <dgm:cxn modelId="{5036B1C4-0089-4DF5-B64B-9C573057852C}" type="presOf" srcId="{D5060E95-3321-48F3-87B4-82523C868176}" destId="{AD1C8814-02B0-431D-9E61-B74393213DCE}" srcOrd="0" destOrd="0" presId="urn:microsoft.com/office/officeart/2005/8/layout/orgChart1"/>
    <dgm:cxn modelId="{82680BC5-FA99-442D-8082-C8F859965438}" type="presOf" srcId="{60257331-2462-4D8C-BB63-69E510E2E57B}" destId="{170B889A-C9A1-40B8-83D1-63980B822CDB}" srcOrd="1" destOrd="0" presId="urn:microsoft.com/office/officeart/2005/8/layout/orgChart1"/>
    <dgm:cxn modelId="{B9F890C7-37C4-4E66-8049-862E923BD049}" type="presOf" srcId="{219C667F-4621-44FE-B33E-B46F1300F729}" destId="{8E4BF510-ECF5-47FD-92EF-4C9AF0DE970D}" srcOrd="1" destOrd="0" presId="urn:microsoft.com/office/officeart/2005/8/layout/orgChart1"/>
    <dgm:cxn modelId="{C7DEA6C7-C63A-49B7-A4D7-9961D8929C24}" type="presOf" srcId="{854DF5CA-24C5-4959-8381-B55D8B734A5A}" destId="{273118BD-CCE1-4B20-8589-EBE03F39E39D}" srcOrd="0" destOrd="0" presId="urn:microsoft.com/office/officeart/2005/8/layout/orgChart1"/>
    <dgm:cxn modelId="{311B75C8-8C0D-4092-91C3-1F5CC9980B84}" type="presOf" srcId="{192FCDBA-DEFB-4AEB-92DA-F71BD95DAC48}" destId="{AF863003-D5A2-4758-9071-E186CE542F5F}" srcOrd="0" destOrd="0" presId="urn:microsoft.com/office/officeart/2005/8/layout/orgChart1"/>
    <dgm:cxn modelId="{9A1E13CD-337B-49C8-857D-37D296911A88}" type="presOf" srcId="{4244839F-F3A8-44DB-8E3D-7C06ED047168}" destId="{36909DBB-AC18-4284-9E47-9EDCAC3D6067}" srcOrd="0" destOrd="0" presId="urn:microsoft.com/office/officeart/2005/8/layout/orgChart1"/>
    <dgm:cxn modelId="{C7258BD0-40A2-45A0-ADDC-2912A6BCBE9A}" type="presOf" srcId="{C8AD1FA0-78C3-49AF-8938-7D0961BD7C96}" destId="{9ECE4887-8F83-4637-93AA-6F9CA28BC0A5}" srcOrd="1" destOrd="0" presId="urn:microsoft.com/office/officeart/2005/8/layout/orgChart1"/>
    <dgm:cxn modelId="{F32EFCD1-39D1-497C-9207-2EE73AF492DD}" srcId="{60257331-2462-4D8C-BB63-69E510E2E57B}" destId="{EDF82B1E-A89B-4AFE-8608-51C0354B4431}" srcOrd="9" destOrd="0" parTransId="{192FCDBA-DEFB-4AEB-92DA-F71BD95DAC48}" sibTransId="{80186737-2D07-4255-8C9A-07CEE625B5C1}"/>
    <dgm:cxn modelId="{313308D2-2E6B-413A-BDED-7D83E65B1462}" type="presOf" srcId="{60257331-2462-4D8C-BB63-69E510E2E57B}" destId="{71969730-FB74-4C20-AC4B-2DB3ACC4C6CD}" srcOrd="0" destOrd="0" presId="urn:microsoft.com/office/officeart/2005/8/layout/orgChart1"/>
    <dgm:cxn modelId="{FA5A15D4-D50A-483A-ABEA-1BAA9F418900}" srcId="{EA002893-040E-4A4B-83DA-FE7BEF7A4B53}" destId="{60257331-2462-4D8C-BB63-69E510E2E57B}" srcOrd="0" destOrd="0" parTransId="{EFD38FBD-81A8-43DA-B500-EFD6133771BF}" sibTransId="{D60A2F32-22AE-4F0F-8746-1B64A6454939}"/>
    <dgm:cxn modelId="{9940D7D4-7B4E-4024-92A9-9C17E90FD93E}" type="presOf" srcId="{ABD93C1C-1899-4E7F-BC70-CC8236E1CFF7}" destId="{6622872F-502F-43DD-9BE5-5DAEBCCFF65F}" srcOrd="0" destOrd="0" presId="urn:microsoft.com/office/officeart/2005/8/layout/orgChart1"/>
    <dgm:cxn modelId="{889EFFD6-B5BC-4D9A-8F17-443708E17F9D}" srcId="{EDF82B1E-A89B-4AFE-8608-51C0354B4431}" destId="{C8AD1FA0-78C3-49AF-8938-7D0961BD7C96}" srcOrd="5" destOrd="0" parTransId="{77A12E1E-CD9E-4A79-A95C-C30217C0A129}" sibTransId="{73FA9403-8637-4EF8-91AA-8B97AC73EAB2}"/>
    <dgm:cxn modelId="{0E1084DB-F999-416C-BAB0-6282A7D3430A}" type="presOf" srcId="{6B1C72FD-457D-45B6-8D19-12B140C2F86A}" destId="{D5ADAD78-67F8-473A-89FE-41CC2643A4BF}" srcOrd="1" destOrd="0" presId="urn:microsoft.com/office/officeart/2005/8/layout/orgChart1"/>
    <dgm:cxn modelId="{95554DE1-5AAC-4FA0-AC1D-1458C36C7886}" type="presOf" srcId="{56561AA7-014C-4476-B5E4-18F8D8358C24}" destId="{6F2E2E70-5C73-49FB-AC38-05B508FDE796}" srcOrd="0" destOrd="0" presId="urn:microsoft.com/office/officeart/2005/8/layout/orgChart1"/>
    <dgm:cxn modelId="{F9F46CE4-AF0B-41B4-A90E-928D5407FA1C}" type="presOf" srcId="{2F4903E0-92E0-4D30-8B54-9806CCBF2DEE}" destId="{FCA215A5-67DD-424E-9425-854ABADB09DC}" srcOrd="1" destOrd="0" presId="urn:microsoft.com/office/officeart/2005/8/layout/orgChart1"/>
    <dgm:cxn modelId="{49B49FE7-158A-4C0C-A544-FBFB71063691}" srcId="{60257331-2462-4D8C-BB63-69E510E2E57B}" destId="{45298525-B995-4A3F-B74F-B59E87645559}" srcOrd="10" destOrd="0" parTransId="{8BE7D129-CB41-4518-8168-8634D61EA2CC}" sibTransId="{658462E0-F451-47F5-9BD6-1EBEA3B16E68}"/>
    <dgm:cxn modelId="{E0EE5BEA-8FC9-486A-B557-BC48AD351662}" type="presOf" srcId="{FB6AEF17-C678-4148-A85A-2FFD494991D0}" destId="{01BF5FA8-6D63-44F4-ADAA-1EBEEEE4FC69}" srcOrd="0" destOrd="0" presId="urn:microsoft.com/office/officeart/2005/8/layout/orgChart1"/>
    <dgm:cxn modelId="{7FD9E2EB-0E55-4224-BF92-560A28EA4AC5}" type="presOf" srcId="{0F255D33-75C3-4409-BA52-57F94E533103}" destId="{6AE67594-7F94-4EC2-BFCA-3A99B5ACF1EC}" srcOrd="0" destOrd="0" presId="urn:microsoft.com/office/officeart/2005/8/layout/orgChart1"/>
    <dgm:cxn modelId="{B2CA79ED-90DE-4147-9C79-CB08BF9E6395}" type="presOf" srcId="{1D6A8920-B4C3-4DC5-9CCC-3A2250ADCCD9}" destId="{F823236C-D735-4475-917F-FE86F6C37771}" srcOrd="0" destOrd="0" presId="urn:microsoft.com/office/officeart/2005/8/layout/orgChart1"/>
    <dgm:cxn modelId="{1621C4F0-093C-4FDA-B4FB-C87C9582F4DA}" type="presOf" srcId="{908DFE27-BE54-4855-A0E6-0F26859D2674}" destId="{97019C03-E1D5-40EB-8CF0-88EDF27A7EDA}" srcOrd="0" destOrd="0" presId="urn:microsoft.com/office/officeart/2005/8/layout/orgChart1"/>
    <dgm:cxn modelId="{12C88AF1-D174-419C-BF95-D550E73FB391}" type="presOf" srcId="{11D9F2CC-B4F7-4BBF-A844-56BA4214A4F8}" destId="{4A7B8DAF-5785-4068-BF2D-1A76E5AA22C5}" srcOrd="0" destOrd="0" presId="urn:microsoft.com/office/officeart/2005/8/layout/orgChart1"/>
    <dgm:cxn modelId="{7C683DF9-832F-45CE-AB2B-1177F4077B8A}" type="presOf" srcId="{0DDAFAEB-72B6-42B7-A4F0-66F3A82FD293}" destId="{E683F691-C8A4-47C1-B160-428935A2F01F}" srcOrd="0" destOrd="0" presId="urn:microsoft.com/office/officeart/2005/8/layout/orgChart1"/>
    <dgm:cxn modelId="{4C6890FD-536A-45FA-A4AD-EA43220B6058}" type="presOf" srcId="{C6217AA8-CE21-4698-9032-0F42C23E5BF0}" destId="{C662B345-87C7-48F9-B52C-4DE071BC3087}" srcOrd="0" destOrd="0" presId="urn:microsoft.com/office/officeart/2005/8/layout/orgChart1"/>
    <dgm:cxn modelId="{8125C5FD-C0CE-473D-A103-494A1DACE18B}" type="presOf" srcId="{D9092301-5B43-4CE0-B21C-8F8F1BDC6F21}" destId="{6B929BF0-84B5-4508-B55E-4C4DB5FA7584}" srcOrd="0" destOrd="0" presId="urn:microsoft.com/office/officeart/2005/8/layout/orgChart1"/>
    <dgm:cxn modelId="{F57370FE-B955-4B48-8ABD-32BB7181137B}" type="presOf" srcId="{DF175114-22A6-4744-9714-F783E3A28F66}" destId="{2FCC0D51-A6EF-414D-987E-2474070D189D}" srcOrd="0" destOrd="0" presId="urn:microsoft.com/office/officeart/2005/8/layout/orgChart1"/>
    <dgm:cxn modelId="{A08D73FE-22C7-4AB1-904E-A70EA5325029}" type="presOf" srcId="{C8AD1FA0-78C3-49AF-8938-7D0961BD7C96}" destId="{A673ED74-519E-4C7B-A637-6B6FAAC3DC16}" srcOrd="0" destOrd="0" presId="urn:microsoft.com/office/officeart/2005/8/layout/orgChart1"/>
    <dgm:cxn modelId="{371B06F3-4236-4DE7-8658-21BBDD4F04E9}" type="presParOf" srcId="{3E505B0F-BBBC-4776-8B9D-8B291F341FB2}" destId="{D09F436D-7D90-417E-BD1A-7633541562C0}" srcOrd="0" destOrd="0" presId="urn:microsoft.com/office/officeart/2005/8/layout/orgChart1"/>
    <dgm:cxn modelId="{C44F72BC-EC15-4871-B70C-4920972CF39B}" type="presParOf" srcId="{D09F436D-7D90-417E-BD1A-7633541562C0}" destId="{6A606CE3-A88E-474F-A3C5-79BF43C21F44}" srcOrd="0" destOrd="0" presId="urn:microsoft.com/office/officeart/2005/8/layout/orgChart1"/>
    <dgm:cxn modelId="{7A9AF586-582B-40F3-BFA4-9CC0BE30DF95}" type="presParOf" srcId="{6A606CE3-A88E-474F-A3C5-79BF43C21F44}" destId="{71969730-FB74-4C20-AC4B-2DB3ACC4C6CD}" srcOrd="0" destOrd="0" presId="urn:microsoft.com/office/officeart/2005/8/layout/orgChart1"/>
    <dgm:cxn modelId="{E5DB475E-AAC6-44D2-A313-2A83E9D5B891}" type="presParOf" srcId="{6A606CE3-A88E-474F-A3C5-79BF43C21F44}" destId="{170B889A-C9A1-40B8-83D1-63980B822CDB}" srcOrd="1" destOrd="0" presId="urn:microsoft.com/office/officeart/2005/8/layout/orgChart1"/>
    <dgm:cxn modelId="{2EC521C8-630F-4915-ACB1-0F36EEFBCFDB}" type="presParOf" srcId="{D09F436D-7D90-417E-BD1A-7633541562C0}" destId="{BD4A643D-C198-4F44-ADB2-F76B75F60052}" srcOrd="1" destOrd="0" presId="urn:microsoft.com/office/officeart/2005/8/layout/orgChart1"/>
    <dgm:cxn modelId="{01D508EC-364B-4C0B-9604-08763B83CC1C}" type="presParOf" srcId="{BD4A643D-C198-4F44-ADB2-F76B75F60052}" destId="{79F1ED57-B840-4061-A8AF-D6630F850C68}" srcOrd="0" destOrd="0" presId="urn:microsoft.com/office/officeart/2005/8/layout/orgChart1"/>
    <dgm:cxn modelId="{15423147-0543-4F1D-BA5F-66D722DED679}" type="presParOf" srcId="{BD4A643D-C198-4F44-ADB2-F76B75F60052}" destId="{B4BBEEA9-9DCE-4839-850C-0691548687D8}" srcOrd="1" destOrd="0" presId="urn:microsoft.com/office/officeart/2005/8/layout/orgChart1"/>
    <dgm:cxn modelId="{3E72164F-FDE7-4DB1-8255-6CA8A9CFF950}" type="presParOf" srcId="{B4BBEEA9-9DCE-4839-850C-0691548687D8}" destId="{ECCB0AA6-3838-465B-AD13-40953641C0B5}" srcOrd="0" destOrd="0" presId="urn:microsoft.com/office/officeart/2005/8/layout/orgChart1"/>
    <dgm:cxn modelId="{23AC5378-C42A-46B4-9212-8E975BB9B0E5}" type="presParOf" srcId="{ECCB0AA6-3838-465B-AD13-40953641C0B5}" destId="{E7372EDD-A89B-47B0-9585-EA2BC779F57D}" srcOrd="0" destOrd="0" presId="urn:microsoft.com/office/officeart/2005/8/layout/orgChart1"/>
    <dgm:cxn modelId="{4F9F9BDA-C301-46D2-A14B-9B4713FA40BA}" type="presParOf" srcId="{ECCB0AA6-3838-465B-AD13-40953641C0B5}" destId="{7C5D19DD-F44A-462C-B232-43DF917A5970}" srcOrd="1" destOrd="0" presId="urn:microsoft.com/office/officeart/2005/8/layout/orgChart1"/>
    <dgm:cxn modelId="{C2E4BDD1-9B8F-4333-8609-6E62056AD8B5}" type="presParOf" srcId="{B4BBEEA9-9DCE-4839-850C-0691548687D8}" destId="{042DF44D-3E82-4F00-91B0-1032F1EA570B}" srcOrd="1" destOrd="0" presId="urn:microsoft.com/office/officeart/2005/8/layout/orgChart1"/>
    <dgm:cxn modelId="{ED378A20-C9D2-4C47-848F-5A17C9E8603D}" type="presParOf" srcId="{B4BBEEA9-9DCE-4839-850C-0691548687D8}" destId="{06DF6224-C440-4543-A26B-01206ED03023}" srcOrd="2" destOrd="0" presId="urn:microsoft.com/office/officeart/2005/8/layout/orgChart1"/>
    <dgm:cxn modelId="{B3F413D5-8BDB-426D-8E5D-F5BD07536117}" type="presParOf" srcId="{BD4A643D-C198-4F44-ADB2-F76B75F60052}" destId="{28482606-06C1-4DCF-8066-D89BFBC4B4EF}" srcOrd="2" destOrd="0" presId="urn:microsoft.com/office/officeart/2005/8/layout/orgChart1"/>
    <dgm:cxn modelId="{61E21E9E-F755-40AE-9304-3D5E591314C9}" type="presParOf" srcId="{BD4A643D-C198-4F44-ADB2-F76B75F60052}" destId="{B4D0C0CE-D96B-4C40-9F6A-D4E0D418EEAB}" srcOrd="3" destOrd="0" presId="urn:microsoft.com/office/officeart/2005/8/layout/orgChart1"/>
    <dgm:cxn modelId="{F3EC427E-94B5-4550-9681-15BE4962E397}" type="presParOf" srcId="{B4D0C0CE-D96B-4C40-9F6A-D4E0D418EEAB}" destId="{346C699C-B42B-4D0F-B30A-8760FC2B2538}" srcOrd="0" destOrd="0" presId="urn:microsoft.com/office/officeart/2005/8/layout/orgChart1"/>
    <dgm:cxn modelId="{28FE81DD-232D-4A15-9EF2-9E7B4A1AE0A1}" type="presParOf" srcId="{346C699C-B42B-4D0F-B30A-8760FC2B2538}" destId="{83013E28-FEC2-4CCC-892F-78CCEC3055B8}" srcOrd="0" destOrd="0" presId="urn:microsoft.com/office/officeart/2005/8/layout/orgChart1"/>
    <dgm:cxn modelId="{8E656277-944B-4B1D-94EF-B39A15FDF710}" type="presParOf" srcId="{346C699C-B42B-4D0F-B30A-8760FC2B2538}" destId="{33FBE7D1-EF53-4C82-9786-138CEBFD1F74}" srcOrd="1" destOrd="0" presId="urn:microsoft.com/office/officeart/2005/8/layout/orgChart1"/>
    <dgm:cxn modelId="{19E451B0-0174-4AFE-AE21-E45EE765DCDA}" type="presParOf" srcId="{B4D0C0CE-D96B-4C40-9F6A-D4E0D418EEAB}" destId="{95E6D59C-BE72-49E1-8892-161ACD2A9B54}" srcOrd="1" destOrd="0" presId="urn:microsoft.com/office/officeart/2005/8/layout/orgChart1"/>
    <dgm:cxn modelId="{486E9353-DD79-49D8-97B1-20C6F201B357}" type="presParOf" srcId="{B4D0C0CE-D96B-4C40-9F6A-D4E0D418EEAB}" destId="{C25B41E3-B7CE-4D9B-B1BE-3557B14E01AE}" srcOrd="2" destOrd="0" presId="urn:microsoft.com/office/officeart/2005/8/layout/orgChart1"/>
    <dgm:cxn modelId="{5C879555-FCA9-4C77-9AD0-6655D243B49D}" type="presParOf" srcId="{BD4A643D-C198-4F44-ADB2-F76B75F60052}" destId="{273118BD-CCE1-4B20-8589-EBE03F39E39D}" srcOrd="4" destOrd="0" presId="urn:microsoft.com/office/officeart/2005/8/layout/orgChart1"/>
    <dgm:cxn modelId="{6515FF29-6530-411E-9A5F-6BCC568F9DF3}" type="presParOf" srcId="{BD4A643D-C198-4F44-ADB2-F76B75F60052}" destId="{2B402404-E58D-4D38-B74D-067AA336220D}" srcOrd="5" destOrd="0" presId="urn:microsoft.com/office/officeart/2005/8/layout/orgChart1"/>
    <dgm:cxn modelId="{6021BCF1-20B2-4B7B-B877-B02EB2CC0968}" type="presParOf" srcId="{2B402404-E58D-4D38-B74D-067AA336220D}" destId="{450D3042-7A18-4023-B97E-E2A303CC5EBD}" srcOrd="0" destOrd="0" presId="urn:microsoft.com/office/officeart/2005/8/layout/orgChart1"/>
    <dgm:cxn modelId="{0BECEF65-02D1-4D1F-9A95-529E3FCB83E6}" type="presParOf" srcId="{450D3042-7A18-4023-B97E-E2A303CC5EBD}" destId="{D1605F58-FE4A-4030-9B5B-93E7BEEBE770}" srcOrd="0" destOrd="0" presId="urn:microsoft.com/office/officeart/2005/8/layout/orgChart1"/>
    <dgm:cxn modelId="{B58FF226-43B1-4E36-B8C6-C1236F6E3FFE}" type="presParOf" srcId="{450D3042-7A18-4023-B97E-E2A303CC5EBD}" destId="{D5ADAD78-67F8-473A-89FE-41CC2643A4BF}" srcOrd="1" destOrd="0" presId="urn:microsoft.com/office/officeart/2005/8/layout/orgChart1"/>
    <dgm:cxn modelId="{C21B849C-57B7-45D1-A596-BDAA67FD8875}" type="presParOf" srcId="{2B402404-E58D-4D38-B74D-067AA336220D}" destId="{5934FC3F-8349-4D4F-BCD4-BBEC99C59CAB}" srcOrd="1" destOrd="0" presId="urn:microsoft.com/office/officeart/2005/8/layout/orgChart1"/>
    <dgm:cxn modelId="{AB68B57F-B68B-41BD-897D-76480F377737}" type="presParOf" srcId="{2B402404-E58D-4D38-B74D-067AA336220D}" destId="{C79965A6-83CC-4B59-A61E-41EC7FFCCAD0}" srcOrd="2" destOrd="0" presId="urn:microsoft.com/office/officeart/2005/8/layout/orgChart1"/>
    <dgm:cxn modelId="{4F53C5F9-E0B7-4F20-8CD8-BA0AF9CAA11D}" type="presParOf" srcId="{BD4A643D-C198-4F44-ADB2-F76B75F60052}" destId="{B33EB53B-585B-48ED-8048-D7DDF8A33D55}" srcOrd="6" destOrd="0" presId="urn:microsoft.com/office/officeart/2005/8/layout/orgChart1"/>
    <dgm:cxn modelId="{11281D11-A8A4-4A6A-8C0F-A47E9297BE61}" type="presParOf" srcId="{BD4A643D-C198-4F44-ADB2-F76B75F60052}" destId="{FCBBD0B2-1555-4A63-B722-26806DFA2F18}" srcOrd="7" destOrd="0" presId="urn:microsoft.com/office/officeart/2005/8/layout/orgChart1"/>
    <dgm:cxn modelId="{4A270739-BEED-4963-8C4D-0CAC6A3D77EA}" type="presParOf" srcId="{FCBBD0B2-1555-4A63-B722-26806DFA2F18}" destId="{DC4E9284-DB25-4F94-A2B7-4C60CF839DBA}" srcOrd="0" destOrd="0" presId="urn:microsoft.com/office/officeart/2005/8/layout/orgChart1"/>
    <dgm:cxn modelId="{DAF408E2-DA58-4471-87CE-A8FF58F6330C}" type="presParOf" srcId="{DC4E9284-DB25-4F94-A2B7-4C60CF839DBA}" destId="{FD1FA3B9-89FC-4D4F-B5F1-A8217AB0A9BA}" srcOrd="0" destOrd="0" presId="urn:microsoft.com/office/officeart/2005/8/layout/orgChart1"/>
    <dgm:cxn modelId="{F053F15F-EBBC-49C6-A233-EA1702FF6F03}" type="presParOf" srcId="{DC4E9284-DB25-4F94-A2B7-4C60CF839DBA}" destId="{D5FBAC66-E9FA-4B26-99D8-BDA0562B7D0C}" srcOrd="1" destOrd="0" presId="urn:microsoft.com/office/officeart/2005/8/layout/orgChart1"/>
    <dgm:cxn modelId="{2327EDD1-029C-4C3E-B7D7-B5644B0AD32C}" type="presParOf" srcId="{FCBBD0B2-1555-4A63-B722-26806DFA2F18}" destId="{3B64E313-82C5-4474-824E-A783DB7195C5}" srcOrd="1" destOrd="0" presId="urn:microsoft.com/office/officeart/2005/8/layout/orgChart1"/>
    <dgm:cxn modelId="{73BC6B5D-32AA-4541-B2FD-5D8C1E0EDCE4}" type="presParOf" srcId="{FCBBD0B2-1555-4A63-B722-26806DFA2F18}" destId="{BA309F3A-B9ED-4B6E-95D0-0911D4B092FC}" srcOrd="2" destOrd="0" presId="urn:microsoft.com/office/officeart/2005/8/layout/orgChart1"/>
    <dgm:cxn modelId="{E7C857A3-9D62-4045-AD0B-D612ED24F249}" type="presParOf" srcId="{BD4A643D-C198-4F44-ADB2-F76B75F60052}" destId="{6CE09711-6E4D-4270-85E9-72C6D03FBD14}" srcOrd="8" destOrd="0" presId="urn:microsoft.com/office/officeart/2005/8/layout/orgChart1"/>
    <dgm:cxn modelId="{01987EDB-DDB2-47AE-B51E-F10C84D3A639}" type="presParOf" srcId="{BD4A643D-C198-4F44-ADB2-F76B75F60052}" destId="{2465E16E-001B-4F5D-A8A8-1A386364E0A1}" srcOrd="9" destOrd="0" presId="urn:microsoft.com/office/officeart/2005/8/layout/orgChart1"/>
    <dgm:cxn modelId="{720014BD-3FA0-46BF-9185-E975C27F9E78}" type="presParOf" srcId="{2465E16E-001B-4F5D-A8A8-1A386364E0A1}" destId="{2E532A53-FAF4-40DC-AD7A-2D3D0024B554}" srcOrd="0" destOrd="0" presId="urn:microsoft.com/office/officeart/2005/8/layout/orgChart1"/>
    <dgm:cxn modelId="{0057575C-ED1B-4446-BD36-BFD1FF1EDB0B}" type="presParOf" srcId="{2E532A53-FAF4-40DC-AD7A-2D3D0024B554}" destId="{4913A070-49BB-41E2-8F6E-AA3205F10219}" srcOrd="0" destOrd="0" presId="urn:microsoft.com/office/officeart/2005/8/layout/orgChart1"/>
    <dgm:cxn modelId="{8CAF1CAB-CBA0-43E7-9223-2B57A2AC94C7}" type="presParOf" srcId="{2E532A53-FAF4-40DC-AD7A-2D3D0024B554}" destId="{4F12C678-2918-4DF2-80F1-5CC9833D25D7}" srcOrd="1" destOrd="0" presId="urn:microsoft.com/office/officeart/2005/8/layout/orgChart1"/>
    <dgm:cxn modelId="{BCED3017-44E1-4BFF-A84E-108251788B9E}" type="presParOf" srcId="{2465E16E-001B-4F5D-A8A8-1A386364E0A1}" destId="{5CF8A35E-F531-4EBA-9260-F769C6D15B5F}" srcOrd="1" destOrd="0" presId="urn:microsoft.com/office/officeart/2005/8/layout/orgChart1"/>
    <dgm:cxn modelId="{D2CD4AE7-9792-4A7F-A401-6AAAB9C2FDAD}" type="presParOf" srcId="{2465E16E-001B-4F5D-A8A8-1A386364E0A1}" destId="{F4115F3C-C7C0-47F8-A0EA-E0F168F8EB21}" srcOrd="2" destOrd="0" presId="urn:microsoft.com/office/officeart/2005/8/layout/orgChart1"/>
    <dgm:cxn modelId="{38F87B2A-EF29-481A-9F4B-96457036664F}" type="presParOf" srcId="{BD4A643D-C198-4F44-ADB2-F76B75F60052}" destId="{268085FB-4184-4B45-88E4-43099EFB3936}" srcOrd="10" destOrd="0" presId="urn:microsoft.com/office/officeart/2005/8/layout/orgChart1"/>
    <dgm:cxn modelId="{04E55DF7-6A13-44B2-9254-4557E9F3752C}" type="presParOf" srcId="{BD4A643D-C198-4F44-ADB2-F76B75F60052}" destId="{1638B489-796E-4E0C-B834-4438CB075A9C}" srcOrd="11" destOrd="0" presId="urn:microsoft.com/office/officeart/2005/8/layout/orgChart1"/>
    <dgm:cxn modelId="{C96A56FF-4EA6-4DE3-8E22-FCE67D31FBAF}" type="presParOf" srcId="{1638B489-796E-4E0C-B834-4438CB075A9C}" destId="{94942DE0-F482-4C3B-936E-298A1755DCA2}" srcOrd="0" destOrd="0" presId="urn:microsoft.com/office/officeart/2005/8/layout/orgChart1"/>
    <dgm:cxn modelId="{ED24B616-DB03-47AE-9A48-7C295705EB0B}" type="presParOf" srcId="{94942DE0-F482-4C3B-936E-298A1755DCA2}" destId="{2FCC0D51-A6EF-414D-987E-2474070D189D}" srcOrd="0" destOrd="0" presId="urn:microsoft.com/office/officeart/2005/8/layout/orgChart1"/>
    <dgm:cxn modelId="{CE2194A0-4A82-4AA8-8232-A08E7AF5F278}" type="presParOf" srcId="{94942DE0-F482-4C3B-936E-298A1755DCA2}" destId="{5867C4AF-2BFB-494E-8B66-BACB702D5051}" srcOrd="1" destOrd="0" presId="urn:microsoft.com/office/officeart/2005/8/layout/orgChart1"/>
    <dgm:cxn modelId="{8B51756F-9595-4E23-B24A-8531FB86702B}" type="presParOf" srcId="{1638B489-796E-4E0C-B834-4438CB075A9C}" destId="{1A306D9E-1FB6-4888-B725-689152A4C840}" srcOrd="1" destOrd="0" presId="urn:microsoft.com/office/officeart/2005/8/layout/orgChart1"/>
    <dgm:cxn modelId="{92897A08-5663-4C48-AD95-F6F4F0738932}" type="presParOf" srcId="{1638B489-796E-4E0C-B834-4438CB075A9C}" destId="{CEF9CDF5-A937-4656-9273-4834ABB84017}" srcOrd="2" destOrd="0" presId="urn:microsoft.com/office/officeart/2005/8/layout/orgChart1"/>
    <dgm:cxn modelId="{8E8A496C-AC4C-4BBB-AAFB-C6E139475DB9}" type="presParOf" srcId="{BD4A643D-C198-4F44-ADB2-F76B75F60052}" destId="{B544E00E-04BE-47D7-A776-D27F55E26950}" srcOrd="12" destOrd="0" presId="urn:microsoft.com/office/officeart/2005/8/layout/orgChart1"/>
    <dgm:cxn modelId="{83A09D47-C33D-48BE-9079-A1268C8EAC85}" type="presParOf" srcId="{BD4A643D-C198-4F44-ADB2-F76B75F60052}" destId="{324606C6-EFF2-49AE-B0EC-B29C3D214DAE}" srcOrd="13" destOrd="0" presId="urn:microsoft.com/office/officeart/2005/8/layout/orgChart1"/>
    <dgm:cxn modelId="{642E4650-CD75-4080-B08A-86411CE0A69A}" type="presParOf" srcId="{324606C6-EFF2-49AE-B0EC-B29C3D214DAE}" destId="{4A1448CF-4068-477A-A8C3-34E2725DF43E}" srcOrd="0" destOrd="0" presId="urn:microsoft.com/office/officeart/2005/8/layout/orgChart1"/>
    <dgm:cxn modelId="{E110CBE5-F897-4F64-B1A4-BA68D86ABF18}" type="presParOf" srcId="{4A1448CF-4068-477A-A8C3-34E2725DF43E}" destId="{01BF5FA8-6D63-44F4-ADAA-1EBEEEE4FC69}" srcOrd="0" destOrd="0" presId="urn:microsoft.com/office/officeart/2005/8/layout/orgChart1"/>
    <dgm:cxn modelId="{24D3B652-CE12-4671-A229-55EC5F086BCC}" type="presParOf" srcId="{4A1448CF-4068-477A-A8C3-34E2725DF43E}" destId="{C0C873F6-C5E8-4264-B57E-35DF5BA8F9A8}" srcOrd="1" destOrd="0" presId="urn:microsoft.com/office/officeart/2005/8/layout/orgChart1"/>
    <dgm:cxn modelId="{475EC195-203D-4CBC-815D-964D488037CC}" type="presParOf" srcId="{324606C6-EFF2-49AE-B0EC-B29C3D214DAE}" destId="{230F3212-206F-4FA5-98D3-482A73592231}" srcOrd="1" destOrd="0" presId="urn:microsoft.com/office/officeart/2005/8/layout/orgChart1"/>
    <dgm:cxn modelId="{1508E532-754F-4135-8497-25ED10CF97D9}" type="presParOf" srcId="{324606C6-EFF2-49AE-B0EC-B29C3D214DAE}" destId="{EF00D765-CF46-4C3E-8376-0B080D2431E4}" srcOrd="2" destOrd="0" presId="urn:microsoft.com/office/officeart/2005/8/layout/orgChart1"/>
    <dgm:cxn modelId="{E0826D10-27A9-4EAE-9229-3C8BE98389DE}" type="presParOf" srcId="{BD4A643D-C198-4F44-ADB2-F76B75F60052}" destId="{9FB4EB15-7C8C-4DD2-8934-F29C3E55AC31}" srcOrd="14" destOrd="0" presId="urn:microsoft.com/office/officeart/2005/8/layout/orgChart1"/>
    <dgm:cxn modelId="{71DB7BD2-E596-4A5C-9242-6FF211F55D9B}" type="presParOf" srcId="{BD4A643D-C198-4F44-ADB2-F76B75F60052}" destId="{CFCE72D4-6320-400E-B9DC-035A66248F7F}" srcOrd="15" destOrd="0" presId="urn:microsoft.com/office/officeart/2005/8/layout/orgChart1"/>
    <dgm:cxn modelId="{C4CDCB57-51E5-4560-BBFB-6E9105633734}" type="presParOf" srcId="{CFCE72D4-6320-400E-B9DC-035A66248F7F}" destId="{532CA712-8542-49BE-9608-5A69CF531B08}" srcOrd="0" destOrd="0" presId="urn:microsoft.com/office/officeart/2005/8/layout/orgChart1"/>
    <dgm:cxn modelId="{FF909B5E-29AC-4CA7-98FE-13F11302E0D4}" type="presParOf" srcId="{532CA712-8542-49BE-9608-5A69CF531B08}" destId="{41FC8051-91A1-4796-9F41-627D43AD7FA9}" srcOrd="0" destOrd="0" presId="urn:microsoft.com/office/officeart/2005/8/layout/orgChart1"/>
    <dgm:cxn modelId="{BC7A7F53-99B4-4FCE-9E9D-7C4554B6AD72}" type="presParOf" srcId="{532CA712-8542-49BE-9608-5A69CF531B08}" destId="{943C4606-5509-495A-AFF9-AF7F195E34D7}" srcOrd="1" destOrd="0" presId="urn:microsoft.com/office/officeart/2005/8/layout/orgChart1"/>
    <dgm:cxn modelId="{77DAF494-970A-4239-9CAE-540BE3FC46F7}" type="presParOf" srcId="{CFCE72D4-6320-400E-B9DC-035A66248F7F}" destId="{C0982CB8-4E74-4C2D-AF68-B5378433BD46}" srcOrd="1" destOrd="0" presId="urn:microsoft.com/office/officeart/2005/8/layout/orgChart1"/>
    <dgm:cxn modelId="{466CE76B-14C5-405E-BC56-B755CA230F26}" type="presParOf" srcId="{C0982CB8-4E74-4C2D-AF68-B5378433BD46}" destId="{823755D1-BB72-4136-94F7-53AA665F6FB8}" srcOrd="0" destOrd="0" presId="urn:microsoft.com/office/officeart/2005/8/layout/orgChart1"/>
    <dgm:cxn modelId="{5E15252C-52CF-42C0-AE49-2E4ED628BD39}" type="presParOf" srcId="{C0982CB8-4E74-4C2D-AF68-B5378433BD46}" destId="{57E663C7-5390-453A-8FD2-769FFDDCC5B1}" srcOrd="1" destOrd="0" presId="urn:microsoft.com/office/officeart/2005/8/layout/orgChart1"/>
    <dgm:cxn modelId="{CBB50182-CF05-4E19-B5DE-BFEE9A8284C9}" type="presParOf" srcId="{57E663C7-5390-453A-8FD2-769FFDDCC5B1}" destId="{4F1C0D6E-EA2F-416B-9F7A-1955AA7794CE}" srcOrd="0" destOrd="0" presId="urn:microsoft.com/office/officeart/2005/8/layout/orgChart1"/>
    <dgm:cxn modelId="{FC18592D-1560-4439-9BB1-7AFE87CCA30F}" type="presParOf" srcId="{4F1C0D6E-EA2F-416B-9F7A-1955AA7794CE}" destId="{D03D83DC-A551-40A2-A2AC-EC6787061906}" srcOrd="0" destOrd="0" presId="urn:microsoft.com/office/officeart/2005/8/layout/orgChart1"/>
    <dgm:cxn modelId="{15B73D86-2C61-4EB7-B33A-D7F0E7750401}" type="presParOf" srcId="{4F1C0D6E-EA2F-416B-9F7A-1955AA7794CE}" destId="{770DB701-7862-4009-9522-BD4C9E9335CA}" srcOrd="1" destOrd="0" presId="urn:microsoft.com/office/officeart/2005/8/layout/orgChart1"/>
    <dgm:cxn modelId="{DA047FDC-AA09-41F2-800A-C3A5D79BD88E}" type="presParOf" srcId="{57E663C7-5390-453A-8FD2-769FFDDCC5B1}" destId="{9B0AC6F6-9769-4C9D-AAF1-B21C17E4DE4E}" srcOrd="1" destOrd="0" presId="urn:microsoft.com/office/officeart/2005/8/layout/orgChart1"/>
    <dgm:cxn modelId="{3F9B1B0D-E1EA-4E76-89F4-795BE0C0EA3E}" type="presParOf" srcId="{57E663C7-5390-453A-8FD2-769FFDDCC5B1}" destId="{A8AC96B0-761A-470F-848D-BA8B579D202B}" srcOrd="2" destOrd="0" presId="urn:microsoft.com/office/officeart/2005/8/layout/orgChart1"/>
    <dgm:cxn modelId="{1462951A-76DA-43B5-B590-5CD5F12FBFA9}" type="presParOf" srcId="{CFCE72D4-6320-400E-B9DC-035A66248F7F}" destId="{18BCFF13-1EA1-4653-A8E3-DE6A921F19DC}" srcOrd="2" destOrd="0" presId="urn:microsoft.com/office/officeart/2005/8/layout/orgChart1"/>
    <dgm:cxn modelId="{FE7B332C-921B-400F-9CAE-42F0D4EB4559}" type="presParOf" srcId="{BD4A643D-C198-4F44-ADB2-F76B75F60052}" destId="{AF863003-D5A2-4758-9071-E186CE542F5F}" srcOrd="16" destOrd="0" presId="urn:microsoft.com/office/officeart/2005/8/layout/orgChart1"/>
    <dgm:cxn modelId="{F3D1BB08-FFEA-402D-9C71-ED947EA64530}" type="presParOf" srcId="{BD4A643D-C198-4F44-ADB2-F76B75F60052}" destId="{C3D0AA56-2F1E-447F-9FA5-CC12BDA6C2FE}" srcOrd="17" destOrd="0" presId="urn:microsoft.com/office/officeart/2005/8/layout/orgChart1"/>
    <dgm:cxn modelId="{7DC1EEAE-9CCB-40E4-9609-F712FB5A8AB0}" type="presParOf" srcId="{C3D0AA56-2F1E-447F-9FA5-CC12BDA6C2FE}" destId="{D9F47801-74FA-4F67-9BD1-EEA66D5E3E14}" srcOrd="0" destOrd="0" presId="urn:microsoft.com/office/officeart/2005/8/layout/orgChart1"/>
    <dgm:cxn modelId="{F0716C58-BBE1-419B-B7FE-962A1DA7B87C}" type="presParOf" srcId="{D9F47801-74FA-4F67-9BD1-EEA66D5E3E14}" destId="{1FF354D3-FFFE-457F-BF99-B746659FEC81}" srcOrd="0" destOrd="0" presId="urn:microsoft.com/office/officeart/2005/8/layout/orgChart1"/>
    <dgm:cxn modelId="{339420E7-1806-463C-9AB0-99781D006778}" type="presParOf" srcId="{D9F47801-74FA-4F67-9BD1-EEA66D5E3E14}" destId="{ABC52F06-08B4-48C3-AE5D-43C164B15D6A}" srcOrd="1" destOrd="0" presId="urn:microsoft.com/office/officeart/2005/8/layout/orgChart1"/>
    <dgm:cxn modelId="{4E8D67B2-86CA-4270-A6E1-E2C9A1EB1A45}" type="presParOf" srcId="{C3D0AA56-2F1E-447F-9FA5-CC12BDA6C2FE}" destId="{30D242DF-2ABB-4B95-8600-DC2726542968}" srcOrd="1" destOrd="0" presId="urn:microsoft.com/office/officeart/2005/8/layout/orgChart1"/>
    <dgm:cxn modelId="{303DE1E9-0B39-4C16-9FD6-5CEDB5B82367}" type="presParOf" srcId="{30D242DF-2ABB-4B95-8600-DC2726542968}" destId="{6F2E2E70-5C73-49FB-AC38-05B508FDE796}" srcOrd="0" destOrd="0" presId="urn:microsoft.com/office/officeart/2005/8/layout/orgChart1"/>
    <dgm:cxn modelId="{E7224F2E-8EEC-4C4E-8DA5-81DEAD8ADB37}" type="presParOf" srcId="{30D242DF-2ABB-4B95-8600-DC2726542968}" destId="{4B46CDAA-FC24-461F-9253-B61786BAE0FF}" srcOrd="1" destOrd="0" presId="urn:microsoft.com/office/officeart/2005/8/layout/orgChart1"/>
    <dgm:cxn modelId="{AD2AA685-4CB1-42B5-8993-56892B6C38E0}" type="presParOf" srcId="{4B46CDAA-FC24-461F-9253-B61786BAE0FF}" destId="{51935AF9-5954-4993-9CE5-890AE924C504}" srcOrd="0" destOrd="0" presId="urn:microsoft.com/office/officeart/2005/8/layout/orgChart1"/>
    <dgm:cxn modelId="{AE3ADFD5-4A45-4140-9315-FDB6DDEA056A}" type="presParOf" srcId="{51935AF9-5954-4993-9CE5-890AE924C504}" destId="{AB879036-E5A4-4C48-AC6F-E529C6CFCC1B}" srcOrd="0" destOrd="0" presId="urn:microsoft.com/office/officeart/2005/8/layout/orgChart1"/>
    <dgm:cxn modelId="{EDC5D6AA-5DC9-46EA-8650-A9640EB86746}" type="presParOf" srcId="{51935AF9-5954-4993-9CE5-890AE924C504}" destId="{B6A1C35B-15BA-4AA5-802C-8B3C27C8AD3C}" srcOrd="1" destOrd="0" presId="urn:microsoft.com/office/officeart/2005/8/layout/orgChart1"/>
    <dgm:cxn modelId="{182A948E-A49E-48D0-9798-236933D4BC2C}" type="presParOf" srcId="{4B46CDAA-FC24-461F-9253-B61786BAE0FF}" destId="{68F2A828-B74D-4EDD-B36D-661F07D830F1}" srcOrd="1" destOrd="0" presId="urn:microsoft.com/office/officeart/2005/8/layout/orgChart1"/>
    <dgm:cxn modelId="{26A71BD8-18B3-4618-B71B-66D5271B61C9}" type="presParOf" srcId="{4B46CDAA-FC24-461F-9253-B61786BAE0FF}" destId="{6F7F1687-939C-4A0C-BCBC-02A3DC816ABA}" srcOrd="2" destOrd="0" presId="urn:microsoft.com/office/officeart/2005/8/layout/orgChart1"/>
    <dgm:cxn modelId="{5717AE42-5F4D-44BC-9EFC-37C7306332A1}" type="presParOf" srcId="{30D242DF-2ABB-4B95-8600-DC2726542968}" destId="{9090B86C-F3A5-4F11-8A31-633124DBA35D}" srcOrd="2" destOrd="0" presId="urn:microsoft.com/office/officeart/2005/8/layout/orgChart1"/>
    <dgm:cxn modelId="{503DC724-2064-4F11-A1E2-4AC9D161FC96}" type="presParOf" srcId="{30D242DF-2ABB-4B95-8600-DC2726542968}" destId="{2AFAE722-D74F-490B-B827-00E73402AFBF}" srcOrd="3" destOrd="0" presId="urn:microsoft.com/office/officeart/2005/8/layout/orgChart1"/>
    <dgm:cxn modelId="{691C8084-64DB-4B9F-AEC2-8CE48BDC232D}" type="presParOf" srcId="{2AFAE722-D74F-490B-B827-00E73402AFBF}" destId="{8F4939B8-3665-4199-B0AD-BCE0665B4E5C}" srcOrd="0" destOrd="0" presId="urn:microsoft.com/office/officeart/2005/8/layout/orgChart1"/>
    <dgm:cxn modelId="{52D4682D-4042-4B15-95B5-65A6CC2943C2}" type="presParOf" srcId="{8F4939B8-3665-4199-B0AD-BCE0665B4E5C}" destId="{36909DBB-AC18-4284-9E47-9EDCAC3D6067}" srcOrd="0" destOrd="0" presId="urn:microsoft.com/office/officeart/2005/8/layout/orgChart1"/>
    <dgm:cxn modelId="{71AEC7B2-319B-4284-8DC0-8F1671A08F27}" type="presParOf" srcId="{8F4939B8-3665-4199-B0AD-BCE0665B4E5C}" destId="{F267E280-C2C9-4FD9-841E-9F49D83270D1}" srcOrd="1" destOrd="0" presId="urn:microsoft.com/office/officeart/2005/8/layout/orgChart1"/>
    <dgm:cxn modelId="{A8B2CC95-0C63-4831-904E-F9CB4CD666B8}" type="presParOf" srcId="{2AFAE722-D74F-490B-B827-00E73402AFBF}" destId="{45E5CDC0-A2FA-4588-BF04-54C373228415}" srcOrd="1" destOrd="0" presId="urn:microsoft.com/office/officeart/2005/8/layout/orgChart1"/>
    <dgm:cxn modelId="{3713A2CF-47A2-425C-9D3A-20372E32382C}" type="presParOf" srcId="{2AFAE722-D74F-490B-B827-00E73402AFBF}" destId="{5737A832-8F3A-45D8-96DC-E8496B47DD3D}" srcOrd="2" destOrd="0" presId="urn:microsoft.com/office/officeart/2005/8/layout/orgChart1"/>
    <dgm:cxn modelId="{78BC613F-8B4E-4894-93C2-9EEF90E4C47E}" type="presParOf" srcId="{30D242DF-2ABB-4B95-8600-DC2726542968}" destId="{7F0C6E1F-ABCB-4EBF-A3BC-0CB95322A895}" srcOrd="4" destOrd="0" presId="urn:microsoft.com/office/officeart/2005/8/layout/orgChart1"/>
    <dgm:cxn modelId="{4E09467A-5FA9-40E2-9B68-26961C4C312F}" type="presParOf" srcId="{30D242DF-2ABB-4B95-8600-DC2726542968}" destId="{EE6525D4-3664-40AF-9E1F-607D23614A61}" srcOrd="5" destOrd="0" presId="urn:microsoft.com/office/officeart/2005/8/layout/orgChart1"/>
    <dgm:cxn modelId="{EC5B9177-A3AB-483B-80D5-144FA03026ED}" type="presParOf" srcId="{EE6525D4-3664-40AF-9E1F-607D23614A61}" destId="{369332B2-D8A3-4B83-A549-6AAFB7F8F6FA}" srcOrd="0" destOrd="0" presId="urn:microsoft.com/office/officeart/2005/8/layout/orgChart1"/>
    <dgm:cxn modelId="{63B78364-7A29-4162-95CE-5B104DE1EA49}" type="presParOf" srcId="{369332B2-D8A3-4B83-A549-6AAFB7F8F6FA}" destId="{CAA40931-9644-4899-8DEE-D0DCC2471FC6}" srcOrd="0" destOrd="0" presId="urn:microsoft.com/office/officeart/2005/8/layout/orgChart1"/>
    <dgm:cxn modelId="{BC10BBAB-3868-4EFC-9A9D-D0906B1C8F88}" type="presParOf" srcId="{369332B2-D8A3-4B83-A549-6AAFB7F8F6FA}" destId="{A3DFC92F-12B1-4AB6-81E7-45B7040F8126}" srcOrd="1" destOrd="0" presId="urn:microsoft.com/office/officeart/2005/8/layout/orgChart1"/>
    <dgm:cxn modelId="{0F1F6233-1445-4FE3-B4EB-8DD8CC7FB6FC}" type="presParOf" srcId="{EE6525D4-3664-40AF-9E1F-607D23614A61}" destId="{77DDBF54-CC3A-40B0-94D0-E571C5F40648}" srcOrd="1" destOrd="0" presId="urn:microsoft.com/office/officeart/2005/8/layout/orgChart1"/>
    <dgm:cxn modelId="{B3B3BA7C-0E68-43B9-AAC5-4DD0EFFC1BEB}" type="presParOf" srcId="{EE6525D4-3664-40AF-9E1F-607D23614A61}" destId="{90B50B8F-6538-4C91-94A4-8CE800574032}" srcOrd="2" destOrd="0" presId="urn:microsoft.com/office/officeart/2005/8/layout/orgChart1"/>
    <dgm:cxn modelId="{C5F277CC-28B0-4AC7-8888-3FADEBF8A9EB}" type="presParOf" srcId="{30D242DF-2ABB-4B95-8600-DC2726542968}" destId="{97019C03-E1D5-40EB-8CF0-88EDF27A7EDA}" srcOrd="6" destOrd="0" presId="urn:microsoft.com/office/officeart/2005/8/layout/orgChart1"/>
    <dgm:cxn modelId="{3CDD0CF2-8F95-4B1F-B18F-8D0E961C989D}" type="presParOf" srcId="{30D242DF-2ABB-4B95-8600-DC2726542968}" destId="{252A1584-3303-432C-A344-D5376081BC53}" srcOrd="7" destOrd="0" presId="urn:microsoft.com/office/officeart/2005/8/layout/orgChart1"/>
    <dgm:cxn modelId="{FEDB73CD-C389-4515-B81B-8A384CE60FD0}" type="presParOf" srcId="{252A1584-3303-432C-A344-D5376081BC53}" destId="{AB0E57CB-13A4-468D-BBE2-4E9586671EFD}" srcOrd="0" destOrd="0" presId="urn:microsoft.com/office/officeart/2005/8/layout/orgChart1"/>
    <dgm:cxn modelId="{5CFFE343-9FC3-47EA-8639-11D0E3847E91}" type="presParOf" srcId="{AB0E57CB-13A4-468D-BBE2-4E9586671EFD}" destId="{2FE7E044-C8B2-4FC2-85D4-DB77C0B86B94}" srcOrd="0" destOrd="0" presId="urn:microsoft.com/office/officeart/2005/8/layout/orgChart1"/>
    <dgm:cxn modelId="{603C9702-9BE9-4240-AE25-2641ADDE0BD6}" type="presParOf" srcId="{AB0E57CB-13A4-468D-BBE2-4E9586671EFD}" destId="{8C88105D-93D5-462F-AF51-D907CC2D7A98}" srcOrd="1" destOrd="0" presId="urn:microsoft.com/office/officeart/2005/8/layout/orgChart1"/>
    <dgm:cxn modelId="{FCE0F474-3114-47B1-A9F1-8F1863FEC2CF}" type="presParOf" srcId="{252A1584-3303-432C-A344-D5376081BC53}" destId="{7F552C22-09C5-4C6C-9647-1133EB74FBBF}" srcOrd="1" destOrd="0" presId="urn:microsoft.com/office/officeart/2005/8/layout/orgChart1"/>
    <dgm:cxn modelId="{A65A2447-D4D2-4321-AFD0-A0941FF7BF5E}" type="presParOf" srcId="{252A1584-3303-432C-A344-D5376081BC53}" destId="{92046B44-8C21-4C3B-A4CB-98751BA1B0BE}" srcOrd="2" destOrd="0" presId="urn:microsoft.com/office/officeart/2005/8/layout/orgChart1"/>
    <dgm:cxn modelId="{C6893BD8-8284-4179-AFB4-63229F455954}" type="presParOf" srcId="{30D242DF-2ABB-4B95-8600-DC2726542968}" destId="{8CEC7B9C-F911-4D1A-92DB-F225DA631162}" srcOrd="8" destOrd="0" presId="urn:microsoft.com/office/officeart/2005/8/layout/orgChart1"/>
    <dgm:cxn modelId="{41511FA4-BC52-4608-817A-96B545C949A1}" type="presParOf" srcId="{30D242DF-2ABB-4B95-8600-DC2726542968}" destId="{594DC2A0-0122-4568-AE68-9276178D0C3B}" srcOrd="9" destOrd="0" presId="urn:microsoft.com/office/officeart/2005/8/layout/orgChart1"/>
    <dgm:cxn modelId="{C50EB903-6F08-4BFB-A35E-B3FEAB9C2CD3}" type="presParOf" srcId="{594DC2A0-0122-4568-AE68-9276178D0C3B}" destId="{18F4A0BA-5DD7-4E61-8A0D-30223944D1CB}" srcOrd="0" destOrd="0" presId="urn:microsoft.com/office/officeart/2005/8/layout/orgChart1"/>
    <dgm:cxn modelId="{C1D92840-16ED-4438-AABF-B1C81AFE5667}" type="presParOf" srcId="{18F4A0BA-5DD7-4E61-8A0D-30223944D1CB}" destId="{E683F691-C8A4-47C1-B160-428935A2F01F}" srcOrd="0" destOrd="0" presId="urn:microsoft.com/office/officeart/2005/8/layout/orgChart1"/>
    <dgm:cxn modelId="{8AD37E56-B78F-4D43-B011-D569FFA613D2}" type="presParOf" srcId="{18F4A0BA-5DD7-4E61-8A0D-30223944D1CB}" destId="{E9BE461B-21AB-4A69-B457-52DA6B29BE8C}" srcOrd="1" destOrd="0" presId="urn:microsoft.com/office/officeart/2005/8/layout/orgChart1"/>
    <dgm:cxn modelId="{6D8E804C-E439-401E-B994-9765B221E777}" type="presParOf" srcId="{594DC2A0-0122-4568-AE68-9276178D0C3B}" destId="{BFA9845A-B2D6-4BDB-B59B-4B4F87C84AF6}" srcOrd="1" destOrd="0" presId="urn:microsoft.com/office/officeart/2005/8/layout/orgChart1"/>
    <dgm:cxn modelId="{51CA7BAC-DA0A-46FD-99E0-AA01E2FA9C9A}" type="presParOf" srcId="{594DC2A0-0122-4568-AE68-9276178D0C3B}" destId="{B9436F24-84EB-4D01-A80E-A35B5FC62F8B}" srcOrd="2" destOrd="0" presId="urn:microsoft.com/office/officeart/2005/8/layout/orgChart1"/>
    <dgm:cxn modelId="{A1A9E7A0-1EF2-4BBE-9FAA-216DA9FB2F24}" type="presParOf" srcId="{30D242DF-2ABB-4B95-8600-DC2726542968}" destId="{3075125F-EF6B-4252-B1DF-A5BE4F437B14}" srcOrd="10" destOrd="0" presId="urn:microsoft.com/office/officeart/2005/8/layout/orgChart1"/>
    <dgm:cxn modelId="{87039819-8966-4F5E-9AB3-07BF740C16C1}" type="presParOf" srcId="{30D242DF-2ABB-4B95-8600-DC2726542968}" destId="{E61C8BBD-FD0C-4769-98B0-DEAA6ACDAA8E}" srcOrd="11" destOrd="0" presId="urn:microsoft.com/office/officeart/2005/8/layout/orgChart1"/>
    <dgm:cxn modelId="{8C0EE071-8802-4801-BD65-85C095FCC11D}" type="presParOf" srcId="{E61C8BBD-FD0C-4769-98B0-DEAA6ACDAA8E}" destId="{14DF9ECD-C38F-472A-8724-9C9F4947B25D}" srcOrd="0" destOrd="0" presId="urn:microsoft.com/office/officeart/2005/8/layout/orgChart1"/>
    <dgm:cxn modelId="{AE2E1B67-5115-4C3F-AE2B-B0043ECEE82A}" type="presParOf" srcId="{14DF9ECD-C38F-472A-8724-9C9F4947B25D}" destId="{A673ED74-519E-4C7B-A637-6B6FAAC3DC16}" srcOrd="0" destOrd="0" presId="urn:microsoft.com/office/officeart/2005/8/layout/orgChart1"/>
    <dgm:cxn modelId="{66A48CB1-D978-421A-A30B-9727275746CE}" type="presParOf" srcId="{14DF9ECD-C38F-472A-8724-9C9F4947B25D}" destId="{9ECE4887-8F83-4637-93AA-6F9CA28BC0A5}" srcOrd="1" destOrd="0" presId="urn:microsoft.com/office/officeart/2005/8/layout/orgChart1"/>
    <dgm:cxn modelId="{640BBFE2-C33E-40D2-B49A-B4B5698BE573}" type="presParOf" srcId="{E61C8BBD-FD0C-4769-98B0-DEAA6ACDAA8E}" destId="{AB177255-52F9-4C13-97B5-CA80FEFB976F}" srcOrd="1" destOrd="0" presId="urn:microsoft.com/office/officeart/2005/8/layout/orgChart1"/>
    <dgm:cxn modelId="{E8FF4E61-8E43-48B7-9A30-946C12E5E666}" type="presParOf" srcId="{E61C8BBD-FD0C-4769-98B0-DEAA6ACDAA8E}" destId="{110C9473-82A9-4DA3-9A39-6B80FA0C31D1}" srcOrd="2" destOrd="0" presId="urn:microsoft.com/office/officeart/2005/8/layout/orgChart1"/>
    <dgm:cxn modelId="{9CFF3146-F473-47F2-BAD8-330B50EB5C89}" type="presParOf" srcId="{30D242DF-2ABB-4B95-8600-DC2726542968}" destId="{7F68AECA-2D73-4D87-87EE-027E7667F9F2}" srcOrd="12" destOrd="0" presId="urn:microsoft.com/office/officeart/2005/8/layout/orgChart1"/>
    <dgm:cxn modelId="{9CBD70F4-69AC-456B-B276-988B85BD5144}" type="presParOf" srcId="{30D242DF-2ABB-4B95-8600-DC2726542968}" destId="{90E0AAD4-7D0F-467D-BD61-DA9D7A5B73CA}" srcOrd="13" destOrd="0" presId="urn:microsoft.com/office/officeart/2005/8/layout/orgChart1"/>
    <dgm:cxn modelId="{66272E2F-59AF-4E07-B3F1-322370D0939E}" type="presParOf" srcId="{90E0AAD4-7D0F-467D-BD61-DA9D7A5B73CA}" destId="{FA82E775-14CB-4BE0-9FA8-8472164F1584}" srcOrd="0" destOrd="0" presId="urn:microsoft.com/office/officeart/2005/8/layout/orgChart1"/>
    <dgm:cxn modelId="{D6DD1C9F-1CE1-4B17-B6C1-DBC7697D78B3}" type="presParOf" srcId="{FA82E775-14CB-4BE0-9FA8-8472164F1584}" destId="{3CB9D468-A3EE-42CA-A25C-060896E1D523}" srcOrd="0" destOrd="0" presId="urn:microsoft.com/office/officeart/2005/8/layout/orgChart1"/>
    <dgm:cxn modelId="{97D3680B-B16D-4214-8989-3B645CB0D3F3}" type="presParOf" srcId="{FA82E775-14CB-4BE0-9FA8-8472164F1584}" destId="{9ACF1F13-541F-4081-82BA-265750916E5E}" srcOrd="1" destOrd="0" presId="urn:microsoft.com/office/officeart/2005/8/layout/orgChart1"/>
    <dgm:cxn modelId="{62A93D75-76C7-463F-8C92-BBC069C006DB}" type="presParOf" srcId="{90E0AAD4-7D0F-467D-BD61-DA9D7A5B73CA}" destId="{19D573E4-4FC0-48D6-9132-E4D18C2EEAD6}" srcOrd="1" destOrd="0" presId="urn:microsoft.com/office/officeart/2005/8/layout/orgChart1"/>
    <dgm:cxn modelId="{569BC76B-39F8-423C-9032-A6004A8CF4CE}" type="presParOf" srcId="{90E0AAD4-7D0F-467D-BD61-DA9D7A5B73CA}" destId="{F96D2F3A-A294-4CC4-BDC8-10D84E59B180}" srcOrd="2" destOrd="0" presId="urn:microsoft.com/office/officeart/2005/8/layout/orgChart1"/>
    <dgm:cxn modelId="{24B9525E-1C40-4B35-AF76-C90EC6BC86A6}" type="presParOf" srcId="{30D242DF-2ABB-4B95-8600-DC2726542968}" destId="{8692CCE3-B3F6-4740-8A7E-B004EB53908A}" srcOrd="14" destOrd="0" presId="urn:microsoft.com/office/officeart/2005/8/layout/orgChart1"/>
    <dgm:cxn modelId="{D6015987-B45E-4D01-8F52-7F48F89FAB14}" type="presParOf" srcId="{30D242DF-2ABB-4B95-8600-DC2726542968}" destId="{D1FBEC8D-F350-46A5-B87F-1AC37D4377DE}" srcOrd="15" destOrd="0" presId="urn:microsoft.com/office/officeart/2005/8/layout/orgChart1"/>
    <dgm:cxn modelId="{D3E43A38-1878-418A-A155-423E7FB7913B}" type="presParOf" srcId="{D1FBEC8D-F350-46A5-B87F-1AC37D4377DE}" destId="{B99CF72B-51F3-4CAB-BD2C-D3D327FC645C}" srcOrd="0" destOrd="0" presId="urn:microsoft.com/office/officeart/2005/8/layout/orgChart1"/>
    <dgm:cxn modelId="{48500543-E671-4A30-87FB-CDCD082EE400}" type="presParOf" srcId="{B99CF72B-51F3-4CAB-BD2C-D3D327FC645C}" destId="{6D2AA866-A5E9-4C97-A856-F951EF762565}" srcOrd="0" destOrd="0" presId="urn:microsoft.com/office/officeart/2005/8/layout/orgChart1"/>
    <dgm:cxn modelId="{5EA46E72-F547-4229-B99B-04697F7B2BAC}" type="presParOf" srcId="{B99CF72B-51F3-4CAB-BD2C-D3D327FC645C}" destId="{FCA215A5-67DD-424E-9425-854ABADB09DC}" srcOrd="1" destOrd="0" presId="urn:microsoft.com/office/officeart/2005/8/layout/orgChart1"/>
    <dgm:cxn modelId="{0C4A0E95-90FB-44DD-8795-90A504A9355D}" type="presParOf" srcId="{D1FBEC8D-F350-46A5-B87F-1AC37D4377DE}" destId="{4752F087-439F-4E54-BB5D-AE131CB2758B}" srcOrd="1" destOrd="0" presId="urn:microsoft.com/office/officeart/2005/8/layout/orgChart1"/>
    <dgm:cxn modelId="{BBA46419-07F3-459B-849C-04D4D042A2A4}" type="presParOf" srcId="{D1FBEC8D-F350-46A5-B87F-1AC37D4377DE}" destId="{8BA1492C-9939-4AED-AAD8-0215A0C344E7}" srcOrd="2" destOrd="0" presId="urn:microsoft.com/office/officeart/2005/8/layout/orgChart1"/>
    <dgm:cxn modelId="{A5C46F91-00BC-4B65-B9EF-CE83CA55B48E}" type="presParOf" srcId="{30D242DF-2ABB-4B95-8600-DC2726542968}" destId="{F823236C-D735-4475-917F-FE86F6C37771}" srcOrd="16" destOrd="0" presId="urn:microsoft.com/office/officeart/2005/8/layout/orgChart1"/>
    <dgm:cxn modelId="{2FA0C0A6-AF62-468B-B166-7AE9B38BDB80}" type="presParOf" srcId="{30D242DF-2ABB-4B95-8600-DC2726542968}" destId="{AD0F26ED-DB81-4CC5-A8AA-0CF42AAD3E61}" srcOrd="17" destOrd="0" presId="urn:microsoft.com/office/officeart/2005/8/layout/orgChart1"/>
    <dgm:cxn modelId="{287E8A08-D7E3-472A-B885-9FD9C5A8429C}" type="presParOf" srcId="{AD0F26ED-DB81-4CC5-A8AA-0CF42AAD3E61}" destId="{8457612D-168C-4443-8B6C-97EE048E5590}" srcOrd="0" destOrd="0" presId="urn:microsoft.com/office/officeart/2005/8/layout/orgChart1"/>
    <dgm:cxn modelId="{F61F9AAB-A2A3-4730-BFAA-409BF5811D42}" type="presParOf" srcId="{8457612D-168C-4443-8B6C-97EE048E5590}" destId="{AE1B70F7-6D59-4E68-8552-7311C159DD86}" srcOrd="0" destOrd="0" presId="urn:microsoft.com/office/officeart/2005/8/layout/orgChart1"/>
    <dgm:cxn modelId="{B578FE65-7769-489E-A72E-F77691699616}" type="presParOf" srcId="{8457612D-168C-4443-8B6C-97EE048E5590}" destId="{B87F93AC-D204-4089-82BA-2590880E7C66}" srcOrd="1" destOrd="0" presId="urn:microsoft.com/office/officeart/2005/8/layout/orgChart1"/>
    <dgm:cxn modelId="{3C4FE7AD-34F3-49AC-BC64-24C9242A0A16}" type="presParOf" srcId="{AD0F26ED-DB81-4CC5-A8AA-0CF42AAD3E61}" destId="{24419A71-D2C9-4561-8001-DF0C5D613550}" srcOrd="1" destOrd="0" presId="urn:microsoft.com/office/officeart/2005/8/layout/orgChart1"/>
    <dgm:cxn modelId="{7C843D33-7532-4296-B59C-F402141F4AAE}" type="presParOf" srcId="{AD0F26ED-DB81-4CC5-A8AA-0CF42AAD3E61}" destId="{03899F75-7A6D-46E3-A07A-7B627EE566CE}" srcOrd="2" destOrd="0" presId="urn:microsoft.com/office/officeart/2005/8/layout/orgChart1"/>
    <dgm:cxn modelId="{41460B7E-A5C2-42CC-B0F6-19FC9D780AFF}" type="presParOf" srcId="{30D242DF-2ABB-4B95-8600-DC2726542968}" destId="{1D3B1B37-5CB7-450C-A1CB-8F7AD57142DB}" srcOrd="18" destOrd="0" presId="urn:microsoft.com/office/officeart/2005/8/layout/orgChart1"/>
    <dgm:cxn modelId="{05DB0463-9CC6-4936-9C1E-7BED69BC8294}" type="presParOf" srcId="{30D242DF-2ABB-4B95-8600-DC2726542968}" destId="{77E88D22-8386-4E26-8800-0AEC488050EB}" srcOrd="19" destOrd="0" presId="urn:microsoft.com/office/officeart/2005/8/layout/orgChart1"/>
    <dgm:cxn modelId="{94B53F8C-72B2-44BE-A72E-A5E9BEB2619F}" type="presParOf" srcId="{77E88D22-8386-4E26-8800-0AEC488050EB}" destId="{392251C8-D568-4AC0-934B-EBD2376E5759}" srcOrd="0" destOrd="0" presId="urn:microsoft.com/office/officeart/2005/8/layout/orgChart1"/>
    <dgm:cxn modelId="{93AA42AB-5E20-409C-96AB-70368769626F}" type="presParOf" srcId="{392251C8-D568-4AC0-934B-EBD2376E5759}" destId="{0A8331D3-9ADE-436F-AC88-15C1ABCFBA9B}" srcOrd="0" destOrd="0" presId="urn:microsoft.com/office/officeart/2005/8/layout/orgChart1"/>
    <dgm:cxn modelId="{8C6DFAF7-351A-48AE-96E2-618444C032DA}" type="presParOf" srcId="{392251C8-D568-4AC0-934B-EBD2376E5759}" destId="{AB005AE3-C1D7-47A7-8333-394458B912A1}" srcOrd="1" destOrd="0" presId="urn:microsoft.com/office/officeart/2005/8/layout/orgChart1"/>
    <dgm:cxn modelId="{169202D9-2BBA-4967-9BBA-9B7FC68F6636}" type="presParOf" srcId="{77E88D22-8386-4E26-8800-0AEC488050EB}" destId="{96D9CC65-6E8C-4404-9E7B-E9BC5B252973}" srcOrd="1" destOrd="0" presId="urn:microsoft.com/office/officeart/2005/8/layout/orgChart1"/>
    <dgm:cxn modelId="{C9AA49EF-A556-4F21-8BB1-8F45A0D1F1A3}" type="presParOf" srcId="{77E88D22-8386-4E26-8800-0AEC488050EB}" destId="{BE89EDF1-4D86-4701-BA47-3922CC8CB43C}" srcOrd="2" destOrd="0" presId="urn:microsoft.com/office/officeart/2005/8/layout/orgChart1"/>
    <dgm:cxn modelId="{2FF9A89B-15F6-4C70-A0B4-057E55E40E77}" type="presParOf" srcId="{30D242DF-2ABB-4B95-8600-DC2726542968}" destId="{75FD9EBC-6732-46B4-A97E-D5F40E2C81CC}" srcOrd="20" destOrd="0" presId="urn:microsoft.com/office/officeart/2005/8/layout/orgChart1"/>
    <dgm:cxn modelId="{989473EE-5C3E-4DDC-A437-BCDDD35FD564}" type="presParOf" srcId="{30D242DF-2ABB-4B95-8600-DC2726542968}" destId="{05DB064F-5256-40CA-AAB4-C4F869769686}" srcOrd="21" destOrd="0" presId="urn:microsoft.com/office/officeart/2005/8/layout/orgChart1"/>
    <dgm:cxn modelId="{DDA8EF39-6CD3-4409-9CF1-00DF4501CDEE}" type="presParOf" srcId="{05DB064F-5256-40CA-AAB4-C4F869769686}" destId="{EF5BD31B-BE15-4B73-A1B6-C6F85B0367B3}" srcOrd="0" destOrd="0" presId="urn:microsoft.com/office/officeart/2005/8/layout/orgChart1"/>
    <dgm:cxn modelId="{D523A722-7780-48A5-A992-B96BA5BF9FBF}" type="presParOf" srcId="{EF5BD31B-BE15-4B73-A1B6-C6F85B0367B3}" destId="{1E88B799-3D69-43BD-B037-54D8FB45C046}" srcOrd="0" destOrd="0" presId="urn:microsoft.com/office/officeart/2005/8/layout/orgChart1"/>
    <dgm:cxn modelId="{0B4D605E-D944-4D62-B130-3CC912E04059}" type="presParOf" srcId="{EF5BD31B-BE15-4B73-A1B6-C6F85B0367B3}" destId="{A196AE96-D6FB-4359-ABD7-7DF4363E333E}" srcOrd="1" destOrd="0" presId="urn:microsoft.com/office/officeart/2005/8/layout/orgChart1"/>
    <dgm:cxn modelId="{6A584EC4-3DDD-4EE2-B3AF-8383213DA30D}" type="presParOf" srcId="{05DB064F-5256-40CA-AAB4-C4F869769686}" destId="{D57ADAB3-5E39-4091-A4C5-585CB621746B}" srcOrd="1" destOrd="0" presId="urn:microsoft.com/office/officeart/2005/8/layout/orgChart1"/>
    <dgm:cxn modelId="{45A526AA-1A4D-4945-9E50-EA05458D2695}" type="presParOf" srcId="{05DB064F-5256-40CA-AAB4-C4F869769686}" destId="{0B29475C-19B2-4D55-BE23-FCB33B0346D6}" srcOrd="2" destOrd="0" presId="urn:microsoft.com/office/officeart/2005/8/layout/orgChart1"/>
    <dgm:cxn modelId="{62AA68F8-6BF4-4955-98BA-121B18D4A889}" type="presParOf" srcId="{30D242DF-2ABB-4B95-8600-DC2726542968}" destId="{6B929BF0-84B5-4508-B55E-4C4DB5FA7584}" srcOrd="22" destOrd="0" presId="urn:microsoft.com/office/officeart/2005/8/layout/orgChart1"/>
    <dgm:cxn modelId="{9EF43B28-C5E7-49F7-B7C1-BEBFB63340E0}" type="presParOf" srcId="{30D242DF-2ABB-4B95-8600-DC2726542968}" destId="{27FB5AE5-A655-4B1E-A3F7-A18E1229316F}" srcOrd="23" destOrd="0" presId="urn:microsoft.com/office/officeart/2005/8/layout/orgChart1"/>
    <dgm:cxn modelId="{41D3E543-27F2-41EF-A4DE-4AD058D446BC}" type="presParOf" srcId="{27FB5AE5-A655-4B1E-A3F7-A18E1229316F}" destId="{DC56410B-78BD-4A31-A658-6AD68C42C5AD}" srcOrd="0" destOrd="0" presId="urn:microsoft.com/office/officeart/2005/8/layout/orgChart1"/>
    <dgm:cxn modelId="{8C0DA2D7-4925-4671-8230-19B3B744ACB5}" type="presParOf" srcId="{DC56410B-78BD-4A31-A658-6AD68C42C5AD}" destId="{AD1C8814-02B0-431D-9E61-B74393213DCE}" srcOrd="0" destOrd="0" presId="urn:microsoft.com/office/officeart/2005/8/layout/orgChart1"/>
    <dgm:cxn modelId="{F27C962F-D24C-4686-B4E0-749ABE677B63}" type="presParOf" srcId="{DC56410B-78BD-4A31-A658-6AD68C42C5AD}" destId="{31A44F1E-0CF4-455C-BD18-274BFA8A70C6}" srcOrd="1" destOrd="0" presId="urn:microsoft.com/office/officeart/2005/8/layout/orgChart1"/>
    <dgm:cxn modelId="{30C7CFDA-BDBD-410B-BB0C-C6FFCFFF1F3E}" type="presParOf" srcId="{27FB5AE5-A655-4B1E-A3F7-A18E1229316F}" destId="{F25D9807-A6DB-4600-820B-21D8D6EF45E5}" srcOrd="1" destOrd="0" presId="urn:microsoft.com/office/officeart/2005/8/layout/orgChart1"/>
    <dgm:cxn modelId="{07D52366-623C-4873-AC71-2D3BFE14E803}" type="presParOf" srcId="{27FB5AE5-A655-4B1E-A3F7-A18E1229316F}" destId="{2CBA8C88-7CF9-4916-A49C-CC21D4F5BE05}" srcOrd="2" destOrd="0" presId="urn:microsoft.com/office/officeart/2005/8/layout/orgChart1"/>
    <dgm:cxn modelId="{494AA647-B11F-4587-88FC-F537FA162268}" type="presParOf" srcId="{30D242DF-2ABB-4B95-8600-DC2726542968}" destId="{456F64A0-F943-4CEE-9576-BC4B4FD467DF}" srcOrd="24" destOrd="0" presId="urn:microsoft.com/office/officeart/2005/8/layout/orgChart1"/>
    <dgm:cxn modelId="{0446DD27-DD43-4BE6-B3FB-BC02BA029EA1}" type="presParOf" srcId="{30D242DF-2ABB-4B95-8600-DC2726542968}" destId="{A23B7F25-AD04-4B33-BD1A-4FFEED28A117}" srcOrd="25" destOrd="0" presId="urn:microsoft.com/office/officeart/2005/8/layout/orgChart1"/>
    <dgm:cxn modelId="{20F8D76C-B726-4E56-813E-CC1E33B76E7F}" type="presParOf" srcId="{A23B7F25-AD04-4B33-BD1A-4FFEED28A117}" destId="{0F294587-3CCA-4772-966B-035CC3F3F55C}" srcOrd="0" destOrd="0" presId="urn:microsoft.com/office/officeart/2005/8/layout/orgChart1"/>
    <dgm:cxn modelId="{8BFEA9C4-F2E7-433D-95C3-DFD4DC2EB77A}" type="presParOf" srcId="{0F294587-3CCA-4772-966B-035CC3F3F55C}" destId="{26E884DE-C269-475E-874D-C764E8DF45B6}" srcOrd="0" destOrd="0" presId="urn:microsoft.com/office/officeart/2005/8/layout/orgChart1"/>
    <dgm:cxn modelId="{8B75A4E6-7288-4980-8124-91A1DA9E3466}" type="presParOf" srcId="{0F294587-3CCA-4772-966B-035CC3F3F55C}" destId="{54B04DB3-10F0-4E32-A503-A27A899078D8}" srcOrd="1" destOrd="0" presId="urn:microsoft.com/office/officeart/2005/8/layout/orgChart1"/>
    <dgm:cxn modelId="{DEF2EA41-4CE8-4551-B2CB-6C1485638A62}" type="presParOf" srcId="{A23B7F25-AD04-4B33-BD1A-4FFEED28A117}" destId="{A9D3B012-D88C-4698-962B-D68523E64B7A}" srcOrd="1" destOrd="0" presId="urn:microsoft.com/office/officeart/2005/8/layout/orgChart1"/>
    <dgm:cxn modelId="{00AAA240-176B-4162-9191-945C2A419EEF}" type="presParOf" srcId="{A9D3B012-D88C-4698-962B-D68523E64B7A}" destId="{6622872F-502F-43DD-9BE5-5DAEBCCFF65F}" srcOrd="0" destOrd="0" presId="urn:microsoft.com/office/officeart/2005/8/layout/orgChart1"/>
    <dgm:cxn modelId="{E7B392E3-35F4-4095-9827-5DC3B43E2E7A}" type="presParOf" srcId="{A9D3B012-D88C-4698-962B-D68523E64B7A}" destId="{0B48AED0-FE8B-4B22-AEC3-74590BF3FDD2}" srcOrd="1" destOrd="0" presId="urn:microsoft.com/office/officeart/2005/8/layout/orgChart1"/>
    <dgm:cxn modelId="{4314FFB5-72EC-47B7-A8DA-C395BE0C0FB7}" type="presParOf" srcId="{0B48AED0-FE8B-4B22-AEC3-74590BF3FDD2}" destId="{78A1DA7C-1B78-4A3D-94FE-61A40F9A07B9}" srcOrd="0" destOrd="0" presId="urn:microsoft.com/office/officeart/2005/8/layout/orgChart1"/>
    <dgm:cxn modelId="{AD084F93-B048-4D49-9488-DF9F24E07B59}" type="presParOf" srcId="{78A1DA7C-1B78-4A3D-94FE-61A40F9A07B9}" destId="{8DE5F2A7-DE3D-4AEC-80F2-5E9443D73575}" srcOrd="0" destOrd="0" presId="urn:microsoft.com/office/officeart/2005/8/layout/orgChart1"/>
    <dgm:cxn modelId="{66DA53C6-3D2E-4277-9934-11BDBB097FC4}" type="presParOf" srcId="{78A1DA7C-1B78-4A3D-94FE-61A40F9A07B9}" destId="{16F138A3-655C-471D-A35A-972DC2C24AD4}" srcOrd="1" destOrd="0" presId="urn:microsoft.com/office/officeart/2005/8/layout/orgChart1"/>
    <dgm:cxn modelId="{ACA946D6-1924-4471-89BF-E64425AB999C}" type="presParOf" srcId="{0B48AED0-FE8B-4B22-AEC3-74590BF3FDD2}" destId="{700D5764-D1C0-41B9-9385-83DAB2D618F1}" srcOrd="1" destOrd="0" presId="urn:microsoft.com/office/officeart/2005/8/layout/orgChart1"/>
    <dgm:cxn modelId="{C51B2B3D-99EC-4E7B-ADDE-A2185FD2BBEA}" type="presParOf" srcId="{0B48AED0-FE8B-4B22-AEC3-74590BF3FDD2}" destId="{EB282308-340A-465A-B832-ED2D81C1F6D0}" srcOrd="2" destOrd="0" presId="urn:microsoft.com/office/officeart/2005/8/layout/orgChart1"/>
    <dgm:cxn modelId="{53CBC600-DE4B-4178-B73E-7491E8A6D30B}" type="presParOf" srcId="{A9D3B012-D88C-4698-962B-D68523E64B7A}" destId="{78313757-07AE-43DB-8134-69D9F3C814A4}" srcOrd="2" destOrd="0" presId="urn:microsoft.com/office/officeart/2005/8/layout/orgChart1"/>
    <dgm:cxn modelId="{DA7F022A-915E-4F78-B8CA-BB8A01444DFA}" type="presParOf" srcId="{A9D3B012-D88C-4698-962B-D68523E64B7A}" destId="{ED1249ED-6AEB-4B46-A92E-0B7042AB90C1}" srcOrd="3" destOrd="0" presId="urn:microsoft.com/office/officeart/2005/8/layout/orgChart1"/>
    <dgm:cxn modelId="{58BB4CFD-AFD4-4E11-ABAA-7F70EA729C66}" type="presParOf" srcId="{ED1249ED-6AEB-4B46-A92E-0B7042AB90C1}" destId="{4E41D846-402E-4C75-B247-03909A8A8389}" srcOrd="0" destOrd="0" presId="urn:microsoft.com/office/officeart/2005/8/layout/orgChart1"/>
    <dgm:cxn modelId="{1BF168D6-D15B-4010-AB44-26811FF29FA8}" type="presParOf" srcId="{4E41D846-402E-4C75-B247-03909A8A8389}" destId="{C03EFD68-C10B-4247-907B-1CE2A5FE6F22}" srcOrd="0" destOrd="0" presId="urn:microsoft.com/office/officeart/2005/8/layout/orgChart1"/>
    <dgm:cxn modelId="{78A0803F-A01C-49FC-A5DD-85A1C309830A}" type="presParOf" srcId="{4E41D846-402E-4C75-B247-03909A8A8389}" destId="{4AB4222B-E1D3-4D5C-B4EC-8A2935000008}" srcOrd="1" destOrd="0" presId="urn:microsoft.com/office/officeart/2005/8/layout/orgChart1"/>
    <dgm:cxn modelId="{403972B6-184A-41A8-A96A-7EA63B1FC417}" type="presParOf" srcId="{ED1249ED-6AEB-4B46-A92E-0B7042AB90C1}" destId="{539CFA29-88BE-47FE-889C-2073DC9EA8D8}" srcOrd="1" destOrd="0" presId="urn:microsoft.com/office/officeart/2005/8/layout/orgChart1"/>
    <dgm:cxn modelId="{B85519CA-6212-4330-9F5C-1CF345BAF9D4}" type="presParOf" srcId="{ED1249ED-6AEB-4B46-A92E-0B7042AB90C1}" destId="{72B3D442-6AF0-4F25-B866-60A968EC9ED4}" srcOrd="2" destOrd="0" presId="urn:microsoft.com/office/officeart/2005/8/layout/orgChart1"/>
    <dgm:cxn modelId="{DDAE880F-1BC7-415B-8986-98F3F952FEA7}" type="presParOf" srcId="{A9D3B012-D88C-4698-962B-D68523E64B7A}" destId="{E1F1B5CB-3A1A-485D-8C00-48BCA932E724}" srcOrd="4" destOrd="0" presId="urn:microsoft.com/office/officeart/2005/8/layout/orgChart1"/>
    <dgm:cxn modelId="{C25479F3-5955-45A5-B366-684821B46311}" type="presParOf" srcId="{A9D3B012-D88C-4698-962B-D68523E64B7A}" destId="{FD7F3AED-0A0B-489D-99EB-142646BCEA7B}" srcOrd="5" destOrd="0" presId="urn:microsoft.com/office/officeart/2005/8/layout/orgChart1"/>
    <dgm:cxn modelId="{881DEB83-81A3-4143-86F3-3E1F427C73E2}" type="presParOf" srcId="{FD7F3AED-0A0B-489D-99EB-142646BCEA7B}" destId="{656F75C5-21DF-440F-9E1D-4CB84E1315E6}" srcOrd="0" destOrd="0" presId="urn:microsoft.com/office/officeart/2005/8/layout/orgChart1"/>
    <dgm:cxn modelId="{11D72B18-B87A-4B11-B91D-9FDA024B886B}" type="presParOf" srcId="{656F75C5-21DF-440F-9E1D-4CB84E1315E6}" destId="{ACD67027-3749-4EC2-9B2A-5B8BCE1BC643}" srcOrd="0" destOrd="0" presId="urn:microsoft.com/office/officeart/2005/8/layout/orgChart1"/>
    <dgm:cxn modelId="{DFB04A86-014E-4FE8-960B-6E98C8246894}" type="presParOf" srcId="{656F75C5-21DF-440F-9E1D-4CB84E1315E6}" destId="{ADF56C20-1ED2-4CBB-958E-4DF9B9052D0B}" srcOrd="1" destOrd="0" presId="urn:microsoft.com/office/officeart/2005/8/layout/orgChart1"/>
    <dgm:cxn modelId="{88F99BF1-B400-4422-AC35-48B92477DC24}" type="presParOf" srcId="{FD7F3AED-0A0B-489D-99EB-142646BCEA7B}" destId="{102F31C7-1B32-4A1C-952B-48D8F422D074}" srcOrd="1" destOrd="0" presId="urn:microsoft.com/office/officeart/2005/8/layout/orgChart1"/>
    <dgm:cxn modelId="{9C4BB410-2C1D-4DC2-8BBE-D733DBDC5EC0}" type="presParOf" srcId="{FD7F3AED-0A0B-489D-99EB-142646BCEA7B}" destId="{04009681-D698-4699-A3F6-1E154727D1DC}" srcOrd="2" destOrd="0" presId="urn:microsoft.com/office/officeart/2005/8/layout/orgChart1"/>
    <dgm:cxn modelId="{374962C0-CAD4-415F-978C-60C51F1C11E4}" type="presParOf" srcId="{A23B7F25-AD04-4B33-BD1A-4FFEED28A117}" destId="{EBD8722D-80C7-4C9E-B418-05493A170EA0}" srcOrd="2" destOrd="0" presId="urn:microsoft.com/office/officeart/2005/8/layout/orgChart1"/>
    <dgm:cxn modelId="{4B2CBBBD-09CA-4C96-9614-94C9DBBB7842}" type="presParOf" srcId="{C3D0AA56-2F1E-447F-9FA5-CC12BDA6C2FE}" destId="{04515856-3FB2-4CCF-ACD0-B96F89F538AD}" srcOrd="2" destOrd="0" presId="urn:microsoft.com/office/officeart/2005/8/layout/orgChart1"/>
    <dgm:cxn modelId="{8A4B734E-357D-41D3-90E6-8DA1DF33EE06}" type="presParOf" srcId="{BD4A643D-C198-4F44-ADB2-F76B75F60052}" destId="{0B52FD09-7737-4787-BE37-8C7397868A31}" srcOrd="18" destOrd="0" presId="urn:microsoft.com/office/officeart/2005/8/layout/orgChart1"/>
    <dgm:cxn modelId="{FB7B8ACC-E8AD-4E12-8B9B-4B214A2A944D}" type="presParOf" srcId="{BD4A643D-C198-4F44-ADB2-F76B75F60052}" destId="{82AC3491-407E-4566-BA15-4C04D76E1C87}" srcOrd="19" destOrd="0" presId="urn:microsoft.com/office/officeart/2005/8/layout/orgChart1"/>
    <dgm:cxn modelId="{B1DE1C5C-DFD4-4818-985D-6D707AE07521}" type="presParOf" srcId="{82AC3491-407E-4566-BA15-4C04D76E1C87}" destId="{8293F103-32A2-4723-AB7F-E0D54169A671}" srcOrd="0" destOrd="0" presId="urn:microsoft.com/office/officeart/2005/8/layout/orgChart1"/>
    <dgm:cxn modelId="{E4944423-F286-4664-82F3-E8889660280D}" type="presParOf" srcId="{8293F103-32A2-4723-AB7F-E0D54169A671}" destId="{F52E032D-3D28-47F9-8DDB-E75A1257DCC2}" srcOrd="0" destOrd="0" presId="urn:microsoft.com/office/officeart/2005/8/layout/orgChart1"/>
    <dgm:cxn modelId="{2949AEB4-CBB7-4684-94A9-C333607467BF}" type="presParOf" srcId="{8293F103-32A2-4723-AB7F-E0D54169A671}" destId="{B36B2FFF-FF7B-4F38-84D2-5226AC1D55FA}" srcOrd="1" destOrd="0" presId="urn:microsoft.com/office/officeart/2005/8/layout/orgChart1"/>
    <dgm:cxn modelId="{273EB092-EA62-406B-89C8-A179F6D58E4B}" type="presParOf" srcId="{82AC3491-407E-4566-BA15-4C04D76E1C87}" destId="{D3E72249-4AE2-4A42-B7A4-D861ECD6F4C9}" srcOrd="1" destOrd="0" presId="urn:microsoft.com/office/officeart/2005/8/layout/orgChart1"/>
    <dgm:cxn modelId="{50AE8975-58BB-4A2B-BD8F-CF88A8FC7EEA}" type="presParOf" srcId="{82AC3491-407E-4566-BA15-4C04D76E1C87}" destId="{CB03391E-3716-4197-9541-A258C28C9EF9}" srcOrd="2" destOrd="0" presId="urn:microsoft.com/office/officeart/2005/8/layout/orgChart1"/>
    <dgm:cxn modelId="{E42D49A4-53CF-49CA-9B2A-7EC6321C18BD}" type="presParOf" srcId="{BD4A643D-C198-4F44-ADB2-F76B75F60052}" destId="{0302589E-9BDC-4AFC-AD34-15FE643D45FB}" srcOrd="20" destOrd="0" presId="urn:microsoft.com/office/officeart/2005/8/layout/orgChart1"/>
    <dgm:cxn modelId="{B030F728-6AFE-43AC-9EE1-D54D25473B3D}" type="presParOf" srcId="{BD4A643D-C198-4F44-ADB2-F76B75F60052}" destId="{405DEDED-044D-4832-AFEE-5510EB0D9BE2}" srcOrd="21" destOrd="0" presId="urn:microsoft.com/office/officeart/2005/8/layout/orgChart1"/>
    <dgm:cxn modelId="{FC580C33-166B-4445-BAA4-1C72A55381F4}" type="presParOf" srcId="{405DEDED-044D-4832-AFEE-5510EB0D9BE2}" destId="{FEF9D6C7-BBAB-4304-978F-2FB0E9E08341}" srcOrd="0" destOrd="0" presId="urn:microsoft.com/office/officeart/2005/8/layout/orgChart1"/>
    <dgm:cxn modelId="{29AC1302-5CAF-4B04-8A38-7473992B9721}" type="presParOf" srcId="{FEF9D6C7-BBAB-4304-978F-2FB0E9E08341}" destId="{F526B12D-56BC-47B7-9A4F-642DCD9A51B8}" srcOrd="0" destOrd="0" presId="urn:microsoft.com/office/officeart/2005/8/layout/orgChart1"/>
    <dgm:cxn modelId="{F3995CC6-083C-41EB-B3A8-BB9C2132A55F}" type="presParOf" srcId="{FEF9D6C7-BBAB-4304-978F-2FB0E9E08341}" destId="{091D20F5-B6F0-4A0F-B350-D17FBCFDA23E}" srcOrd="1" destOrd="0" presId="urn:microsoft.com/office/officeart/2005/8/layout/orgChart1"/>
    <dgm:cxn modelId="{B1ADF0BB-BA19-47F9-9BA1-F4A023ADB7D0}" type="presParOf" srcId="{405DEDED-044D-4832-AFEE-5510EB0D9BE2}" destId="{7634C515-D5E3-4D33-9423-2CFBB39AB675}" srcOrd="1" destOrd="0" presId="urn:microsoft.com/office/officeart/2005/8/layout/orgChart1"/>
    <dgm:cxn modelId="{A8384673-C911-48EF-9A40-EC4B72B7FF1F}" type="presParOf" srcId="{405DEDED-044D-4832-AFEE-5510EB0D9BE2}" destId="{95E5735F-9A0F-47C0-B5A5-6FB9FEE2FC20}" srcOrd="2" destOrd="0" presId="urn:microsoft.com/office/officeart/2005/8/layout/orgChart1"/>
    <dgm:cxn modelId="{8E272219-3738-4BEB-B744-F84F9BF83025}" type="presParOf" srcId="{BD4A643D-C198-4F44-ADB2-F76B75F60052}" destId="{03BCFBA8-6AA8-4D91-9E26-A00AF23C137E}" srcOrd="22" destOrd="0" presId="urn:microsoft.com/office/officeart/2005/8/layout/orgChart1"/>
    <dgm:cxn modelId="{055A4E30-3FC1-4181-A552-BFE5233063D2}" type="presParOf" srcId="{BD4A643D-C198-4F44-ADB2-F76B75F60052}" destId="{75B94AAB-ED23-46B2-93F7-FFC93F1CD934}" srcOrd="23" destOrd="0" presId="urn:microsoft.com/office/officeart/2005/8/layout/orgChart1"/>
    <dgm:cxn modelId="{7139818A-959B-4C2B-B29F-BA1720B97CFF}" type="presParOf" srcId="{75B94AAB-ED23-46B2-93F7-FFC93F1CD934}" destId="{03AA3136-5F63-4FC1-B148-B3BDE0285722}" srcOrd="0" destOrd="0" presId="urn:microsoft.com/office/officeart/2005/8/layout/orgChart1"/>
    <dgm:cxn modelId="{1CE591EE-7724-419A-8A0E-A8F934642D61}" type="presParOf" srcId="{03AA3136-5F63-4FC1-B148-B3BDE0285722}" destId="{9C61A68E-C9D1-4A56-B57C-97E4F4DF75A0}" srcOrd="0" destOrd="0" presId="urn:microsoft.com/office/officeart/2005/8/layout/orgChart1"/>
    <dgm:cxn modelId="{12BA459F-3CF0-4073-8558-CB30FE1191AE}" type="presParOf" srcId="{03AA3136-5F63-4FC1-B148-B3BDE0285722}" destId="{65EFBAD9-0909-4202-BBF2-0FE9333BB622}" srcOrd="1" destOrd="0" presId="urn:microsoft.com/office/officeart/2005/8/layout/orgChart1"/>
    <dgm:cxn modelId="{42D666CC-4C36-4C92-88ED-0AB3C8A156EC}" type="presParOf" srcId="{75B94AAB-ED23-46B2-93F7-FFC93F1CD934}" destId="{88663603-2221-405C-97D6-641BE15AC7D3}" srcOrd="1" destOrd="0" presId="urn:microsoft.com/office/officeart/2005/8/layout/orgChart1"/>
    <dgm:cxn modelId="{E0903CD8-868D-426F-AAA7-59867FC19ECD}" type="presParOf" srcId="{75B94AAB-ED23-46B2-93F7-FFC93F1CD934}" destId="{ACCEE79B-C641-47CB-AAA0-B0DCFFD50753}" srcOrd="2" destOrd="0" presId="urn:microsoft.com/office/officeart/2005/8/layout/orgChart1"/>
    <dgm:cxn modelId="{E4E733CB-0BBC-4F3B-A010-60DB8D1FB42C}" type="presParOf" srcId="{BD4A643D-C198-4F44-ADB2-F76B75F60052}" destId="{4A7B8DAF-5785-4068-BF2D-1A76E5AA22C5}" srcOrd="24" destOrd="0" presId="urn:microsoft.com/office/officeart/2005/8/layout/orgChart1"/>
    <dgm:cxn modelId="{7FD376F4-E15B-42FC-A39A-87C692A1EAEE}" type="presParOf" srcId="{BD4A643D-C198-4F44-ADB2-F76B75F60052}" destId="{FC5543FF-210A-4F12-94C8-14B43797AC4B}" srcOrd="25" destOrd="0" presId="urn:microsoft.com/office/officeart/2005/8/layout/orgChart1"/>
    <dgm:cxn modelId="{33D900BD-07AA-407A-A794-11AC2C062BB6}" type="presParOf" srcId="{FC5543FF-210A-4F12-94C8-14B43797AC4B}" destId="{4558C62A-242B-42DE-BB2D-D58F0041D8B8}" srcOrd="0" destOrd="0" presId="urn:microsoft.com/office/officeart/2005/8/layout/orgChart1"/>
    <dgm:cxn modelId="{D2718C9D-BDE9-40C3-9ACC-1E65A5D0365B}" type="presParOf" srcId="{4558C62A-242B-42DE-BB2D-D58F0041D8B8}" destId="{1F2CEE2C-FCF0-4CB2-B8B1-56FA3BD4756F}" srcOrd="0" destOrd="0" presId="urn:microsoft.com/office/officeart/2005/8/layout/orgChart1"/>
    <dgm:cxn modelId="{DC159C69-6880-4C0D-837A-E9954921934C}" type="presParOf" srcId="{4558C62A-242B-42DE-BB2D-D58F0041D8B8}" destId="{5427CC28-0CE4-4E86-9840-204AC5B530D6}" srcOrd="1" destOrd="0" presId="urn:microsoft.com/office/officeart/2005/8/layout/orgChart1"/>
    <dgm:cxn modelId="{2D2D8397-5101-406C-8B82-2D3D93338FF5}" type="presParOf" srcId="{FC5543FF-210A-4F12-94C8-14B43797AC4B}" destId="{73C3DDFF-8C40-4A91-BFF9-321926705832}" srcOrd="1" destOrd="0" presId="urn:microsoft.com/office/officeart/2005/8/layout/orgChart1"/>
    <dgm:cxn modelId="{CCB02C43-B77C-400F-9D89-1840F2721238}" type="presParOf" srcId="{FC5543FF-210A-4F12-94C8-14B43797AC4B}" destId="{5A57A08C-C418-4F7E-9B60-87CB433D6684}" srcOrd="2" destOrd="0" presId="urn:microsoft.com/office/officeart/2005/8/layout/orgChart1"/>
    <dgm:cxn modelId="{B70CF353-7D24-4221-B13D-C89D8BCA947D}" type="presParOf" srcId="{BD4A643D-C198-4F44-ADB2-F76B75F60052}" destId="{C662B345-87C7-48F9-B52C-4DE071BC3087}" srcOrd="26" destOrd="0" presId="urn:microsoft.com/office/officeart/2005/8/layout/orgChart1"/>
    <dgm:cxn modelId="{6B67D6F1-9739-482E-B8C0-0B8B2E99C95C}" type="presParOf" srcId="{BD4A643D-C198-4F44-ADB2-F76B75F60052}" destId="{079E37EE-FD34-4A8C-8C88-1A177F8C7F3D}" srcOrd="27" destOrd="0" presId="urn:microsoft.com/office/officeart/2005/8/layout/orgChart1"/>
    <dgm:cxn modelId="{8656FF2E-E7EE-4650-8F47-09317F1E6559}" type="presParOf" srcId="{079E37EE-FD34-4A8C-8C88-1A177F8C7F3D}" destId="{DE1A5B34-FD6B-445E-9093-BFF2417C3ACA}" srcOrd="0" destOrd="0" presId="urn:microsoft.com/office/officeart/2005/8/layout/orgChart1"/>
    <dgm:cxn modelId="{224A3153-1FE6-4448-9D1C-484F80227D66}" type="presParOf" srcId="{DE1A5B34-FD6B-445E-9093-BFF2417C3ACA}" destId="{BCA75244-770A-4B2F-BA71-A8D5C49F6A17}" srcOrd="0" destOrd="0" presId="urn:microsoft.com/office/officeart/2005/8/layout/orgChart1"/>
    <dgm:cxn modelId="{5CEB8248-D1DE-4D55-94AA-82071B2819B1}" type="presParOf" srcId="{DE1A5B34-FD6B-445E-9093-BFF2417C3ACA}" destId="{8E4BF510-ECF5-47FD-92EF-4C9AF0DE970D}" srcOrd="1" destOrd="0" presId="urn:microsoft.com/office/officeart/2005/8/layout/orgChart1"/>
    <dgm:cxn modelId="{20FE81D5-3A8D-457D-BE2E-D8284EFD4636}" type="presParOf" srcId="{079E37EE-FD34-4A8C-8C88-1A177F8C7F3D}" destId="{EC9359CB-C233-4B2A-8424-1FC0F7A6945F}" srcOrd="1" destOrd="0" presId="urn:microsoft.com/office/officeart/2005/8/layout/orgChart1"/>
    <dgm:cxn modelId="{319B301E-9FD5-4152-B3F1-FEA63B5196E4}" type="presParOf" srcId="{079E37EE-FD34-4A8C-8C88-1A177F8C7F3D}" destId="{35478374-BC7B-4F71-B077-0A27A521D7A0}" srcOrd="2" destOrd="0" presId="urn:microsoft.com/office/officeart/2005/8/layout/orgChart1"/>
    <dgm:cxn modelId="{A16405FE-E66C-4B60-BDB8-FD3F587ACE05}" type="presParOf" srcId="{BD4A643D-C198-4F44-ADB2-F76B75F60052}" destId="{C06BF5FB-315B-4E1A-B0EF-0AFDBE06FE8E}" srcOrd="28" destOrd="0" presId="urn:microsoft.com/office/officeart/2005/8/layout/orgChart1"/>
    <dgm:cxn modelId="{B60EF701-0588-4E3A-9AD9-E21873DE1DBA}" type="presParOf" srcId="{BD4A643D-C198-4F44-ADB2-F76B75F60052}" destId="{4D293A3C-8A8C-4955-8017-52CD938F228F}" srcOrd="29" destOrd="0" presId="urn:microsoft.com/office/officeart/2005/8/layout/orgChart1"/>
    <dgm:cxn modelId="{4696C685-73C8-43AF-B298-2553AFDAB855}" type="presParOf" srcId="{4D293A3C-8A8C-4955-8017-52CD938F228F}" destId="{EE3F7CB4-C603-4911-A51B-C28D456A8CDC}" srcOrd="0" destOrd="0" presId="urn:microsoft.com/office/officeart/2005/8/layout/orgChart1"/>
    <dgm:cxn modelId="{E8E2BD19-8FDD-462D-B4EA-E565A417ED3B}" type="presParOf" srcId="{EE3F7CB4-C603-4911-A51B-C28D456A8CDC}" destId="{CC2917F4-710E-4D19-A16F-3A87F275BC68}" srcOrd="0" destOrd="0" presId="urn:microsoft.com/office/officeart/2005/8/layout/orgChart1"/>
    <dgm:cxn modelId="{6E8D732E-0EE0-40FA-B3A9-CE358E8820B6}" type="presParOf" srcId="{EE3F7CB4-C603-4911-A51B-C28D456A8CDC}" destId="{73726F34-C37B-4C28-BACD-F81611A6689D}" srcOrd="1" destOrd="0" presId="urn:microsoft.com/office/officeart/2005/8/layout/orgChart1"/>
    <dgm:cxn modelId="{06721925-3AD9-4D52-A573-1AA5AE01FECD}" type="presParOf" srcId="{4D293A3C-8A8C-4955-8017-52CD938F228F}" destId="{4711AEDB-4C99-4BD3-9D5F-FC2EBE770014}" srcOrd="1" destOrd="0" presId="urn:microsoft.com/office/officeart/2005/8/layout/orgChart1"/>
    <dgm:cxn modelId="{FED592A7-14E5-425B-9B9F-78C8245C323E}" type="presParOf" srcId="{4D293A3C-8A8C-4955-8017-52CD938F228F}" destId="{3CA7A52B-4131-48A5-8AC4-AEB91A5E636B}" srcOrd="2" destOrd="0" presId="urn:microsoft.com/office/officeart/2005/8/layout/orgChart1"/>
    <dgm:cxn modelId="{4F8EFB74-0488-4181-A678-1F8B2BFE1859}" type="presParOf" srcId="{D09F436D-7D90-417E-BD1A-7633541562C0}" destId="{E0B73436-F332-4BAB-9031-F1C1EC97B6C5}" srcOrd="2" destOrd="0" presId="urn:microsoft.com/office/officeart/2005/8/layout/orgChart1"/>
    <dgm:cxn modelId="{CE36F52C-E8F2-42E5-9707-87E234DBE3A5}" type="presParOf" srcId="{E0B73436-F332-4BAB-9031-F1C1EC97B6C5}" destId="{6AE67594-7F94-4EC2-BFCA-3A99B5ACF1EC}" srcOrd="0" destOrd="0" presId="urn:microsoft.com/office/officeart/2005/8/layout/orgChart1"/>
    <dgm:cxn modelId="{320FCB56-BB72-4D86-9B9C-A4CCA7FB69E0}" type="presParOf" srcId="{E0B73436-F332-4BAB-9031-F1C1EC97B6C5}" destId="{7172579A-92BA-495A-8DB9-8472E561B1C3}" srcOrd="1" destOrd="0" presId="urn:microsoft.com/office/officeart/2005/8/layout/orgChart1"/>
    <dgm:cxn modelId="{EC065070-D73F-46DC-8020-A47DEEB6EA53}" type="presParOf" srcId="{7172579A-92BA-495A-8DB9-8472E561B1C3}" destId="{278C6E2E-26DC-4FFE-B6CD-431EDCB2C1A4}" srcOrd="0" destOrd="0" presId="urn:microsoft.com/office/officeart/2005/8/layout/orgChart1"/>
    <dgm:cxn modelId="{DF72FAEE-7DB3-4AFA-ABCB-D6C6913BB24F}" type="presParOf" srcId="{278C6E2E-26DC-4FFE-B6CD-431EDCB2C1A4}" destId="{81F71F84-695F-4344-98BA-95B1AEAA1AAF}" srcOrd="0" destOrd="0" presId="urn:microsoft.com/office/officeart/2005/8/layout/orgChart1"/>
    <dgm:cxn modelId="{61762EC8-2EF0-4E5A-BA66-8E1C0283DBF2}" type="presParOf" srcId="{278C6E2E-26DC-4FFE-B6CD-431EDCB2C1A4}" destId="{89C164B2-146B-4D2D-9872-FD68CC2F4B2C}" srcOrd="1" destOrd="0" presId="urn:microsoft.com/office/officeart/2005/8/layout/orgChart1"/>
    <dgm:cxn modelId="{C89C0E62-E53C-4D91-A5F6-308D297EF277}" type="presParOf" srcId="{7172579A-92BA-495A-8DB9-8472E561B1C3}" destId="{0DD16654-9EF3-4B2F-B822-56FA018CBBC5}" srcOrd="1" destOrd="0" presId="urn:microsoft.com/office/officeart/2005/8/layout/orgChart1"/>
    <dgm:cxn modelId="{54277A8C-B1CF-42B3-ADC2-FD7CD5A82DD5}" type="presParOf" srcId="{7172579A-92BA-495A-8DB9-8472E561B1C3}" destId="{8BEB389F-8D32-47F9-B8FB-5460BD31578C}" srcOrd="2" destOrd="0" presId="urn:microsoft.com/office/officeart/2005/8/layout/orgChart1"/>
  </dgm:cxnLst>
  <dgm:bg>
    <a:noFill/>
  </dgm:bg>
  <dgm:whole/>
  <dgm:extLst>
    <a:ext uri="http://schemas.microsoft.com/office/drawing/2008/diagram">
      <dsp:dataModelExt xmlns:dsp="http://schemas.microsoft.com/office/drawing/2008/diagram" relId="rId75" minVer="http://schemas.openxmlformats.org/drawingml/2006/diagram"/>
    </a:ext>
  </dgm:extLst>
</dgm:dataModel>
</file>

<file path=xl/diagrams/data16.xml><?xml version="1.0" encoding="utf-8"?>
<dgm:dataModel xmlns:dgm="http://schemas.openxmlformats.org/drawingml/2006/diagram" xmlns:a="http://schemas.openxmlformats.org/drawingml/2006/main">
  <dgm:ptLst>
    <dgm:pt modelId="{EA002893-040E-4A4B-83DA-FE7BEF7A4B53}" type="doc">
      <dgm:prSet loTypeId="urn:microsoft.com/office/officeart/2005/8/layout/orgChart1" loCatId="hierarchy" qsTypeId="urn:microsoft.com/office/officeart/2005/8/quickstyle/simple1" qsCatId="simple" csTypeId="urn:microsoft.com/office/officeart/2005/8/colors/accent1_2" csCatId="accent1" phldr="1"/>
      <dgm:spPr/>
      <dgm:t>
        <a:bodyPr/>
        <a:lstStyle/>
        <a:p>
          <a:endParaRPr lang="pt-BR"/>
        </a:p>
      </dgm:t>
    </dgm:pt>
    <dgm:pt modelId="{6803B033-1B01-4B16-88DD-484603E27642}">
      <dgm:prSet phldrT="[Texto]" custT="1"/>
      <dgm:spPr>
        <a:solidFill>
          <a:schemeClr val="accent1"/>
        </a:solidFill>
      </dgm:spPr>
      <dgm:t>
        <a:bodyPr/>
        <a:lstStyle/>
        <a:p>
          <a:r>
            <a:rPr lang="pt-BR" sz="1200" b="1" u="sng"/>
            <a:t>2: Prêmio por Ramo ou Cobertura</a:t>
          </a:r>
          <a:r>
            <a:rPr lang="pt-BR" sz="1200" b="0" u="none"/>
            <a:t> - </a:t>
          </a:r>
        </a:p>
        <a:p>
          <a:r>
            <a:rPr lang="pt-BR" sz="1200" b="0" u="none"/>
            <a:t>Cardinalidade [0...N]</a:t>
          </a:r>
        </a:p>
      </dgm:t>
    </dgm:pt>
    <dgm:pt modelId="{99569ED8-4E08-4087-9D0D-2A8CE357635A}" type="parTrans" cxnId="{0004059B-E76C-4352-97C3-C766133018AD}">
      <dgm:prSet/>
      <dgm:spPr/>
      <dgm:t>
        <a:bodyPr/>
        <a:lstStyle/>
        <a:p>
          <a:endParaRPr lang="pt-BR"/>
        </a:p>
      </dgm:t>
    </dgm:pt>
    <dgm:pt modelId="{303A3A61-3264-44B3-83D1-620F4A65A1F8}" type="sibTrans" cxnId="{0004059B-E76C-4352-97C3-C766133018AD}">
      <dgm:prSet/>
      <dgm:spPr/>
      <dgm:t>
        <a:bodyPr/>
        <a:lstStyle/>
        <a:p>
          <a:endParaRPr lang="pt-BR"/>
        </a:p>
      </dgm:t>
    </dgm:pt>
    <dgm:pt modelId="{60257331-2462-4D8C-BB63-69E510E2E57B}">
      <dgm:prSet phldrT="[Texto]" custT="1"/>
      <dgm:spPr>
        <a:solidFill>
          <a:srgbClr val="C00000"/>
        </a:solidFill>
      </dgm:spPr>
      <dgm:t>
        <a:bodyPr/>
        <a:lstStyle/>
        <a:p>
          <a:r>
            <a:rPr lang="pt-BR" sz="1200"/>
            <a:t>Layout Movimento Prêmio Seguros (REGPM)</a:t>
          </a:r>
        </a:p>
      </dgm:t>
    </dgm:pt>
    <dgm:pt modelId="{EFD38FBD-81A8-43DA-B500-EFD6133771BF}" type="parTrans" cxnId="{FA5A15D4-D50A-483A-ABEA-1BAA9F418900}">
      <dgm:prSet/>
      <dgm:spPr/>
      <dgm:t>
        <a:bodyPr/>
        <a:lstStyle/>
        <a:p>
          <a:endParaRPr lang="pt-BR"/>
        </a:p>
      </dgm:t>
    </dgm:pt>
    <dgm:pt modelId="{D60A2F32-22AE-4F0F-8746-1B64A6454939}" type="sibTrans" cxnId="{FA5A15D4-D50A-483A-ABEA-1BAA9F418900}">
      <dgm:prSet/>
      <dgm:spPr/>
      <dgm:t>
        <a:bodyPr/>
        <a:lstStyle/>
        <a:p>
          <a:endParaRPr lang="pt-BR"/>
        </a:p>
      </dgm:t>
    </dgm:pt>
    <dgm:pt modelId="{ED26BE4D-024B-4320-B44B-ADAD3DB8161D}">
      <dgm:prSet phldrT="[Texto]" custT="1"/>
      <dgm:spPr>
        <a:solidFill>
          <a:srgbClr val="C00000"/>
        </a:solidFill>
      </dgm:spPr>
      <dgm:t>
        <a:bodyPr/>
        <a:lstStyle/>
        <a:p>
          <a:r>
            <a:rPr lang="pt-BR" sz="1200" b="1" u="sng"/>
            <a:t>1: Movimentação de Prêmio (Liquidação do Prêmio) </a:t>
          </a:r>
          <a:r>
            <a:rPr lang="pt-BR" sz="1200" b="0" u="none"/>
            <a:t>-</a:t>
          </a:r>
        </a:p>
        <a:p>
          <a:r>
            <a:rPr lang="pt-BR" sz="1200" b="0" u="none"/>
            <a:t>  Cardinalidade [1]</a:t>
          </a:r>
        </a:p>
      </dgm:t>
    </dgm:pt>
    <dgm:pt modelId="{0BBF80FA-4A59-4BD6-954E-11A0176B6AD7}" type="parTrans" cxnId="{C456368D-EEA5-49D9-97EC-A7C1148262B1}">
      <dgm:prSet/>
      <dgm:spPr/>
      <dgm:t>
        <a:bodyPr/>
        <a:lstStyle/>
        <a:p>
          <a:endParaRPr lang="pt-BR"/>
        </a:p>
      </dgm:t>
    </dgm:pt>
    <dgm:pt modelId="{4B29FBB5-C111-4E60-9522-90D0D16A30A1}" type="sibTrans" cxnId="{C456368D-EEA5-49D9-97EC-A7C1148262B1}">
      <dgm:prSet/>
      <dgm:spPr/>
      <dgm:t>
        <a:bodyPr/>
        <a:lstStyle/>
        <a:p>
          <a:endParaRPr lang="pt-BR"/>
        </a:p>
      </dgm:t>
    </dgm:pt>
    <dgm:pt modelId="{81ADC4BE-02A5-41F1-B6B8-1A5774AB15D7}">
      <dgm:prSet phldrT="[Texto]" custT="1"/>
      <dgm:spPr>
        <a:solidFill>
          <a:srgbClr val="7030A0"/>
        </a:solidFill>
      </dgm:spPr>
      <dgm:t>
        <a:bodyPr/>
        <a:lstStyle/>
        <a:p>
          <a:r>
            <a:rPr lang="pt-BR" sz="1200" b="1" u="sng"/>
            <a:t>B: Alteração</a:t>
          </a:r>
          <a:r>
            <a:rPr lang="pt-BR" sz="1200" b="0" u="none"/>
            <a:t> - </a:t>
          </a:r>
        </a:p>
        <a:p>
          <a:r>
            <a:rPr lang="pt-BR" sz="1200" b="0" u="none"/>
            <a:t>Cardinalidade [1]</a:t>
          </a:r>
        </a:p>
      </dgm:t>
    </dgm:pt>
    <dgm:pt modelId="{7B3123E1-A3AA-4892-BB6C-F0B7227CA2FB}" type="parTrans" cxnId="{20B0C71A-B95D-49DC-B797-638D0134768F}">
      <dgm:prSet/>
      <dgm:spPr/>
      <dgm:t>
        <a:bodyPr/>
        <a:lstStyle/>
        <a:p>
          <a:endParaRPr lang="pt-BR"/>
        </a:p>
      </dgm:t>
    </dgm:pt>
    <dgm:pt modelId="{3F11B290-F719-476E-97D4-CD82809C9C53}" type="sibTrans" cxnId="{20B0C71A-B95D-49DC-B797-638D0134768F}">
      <dgm:prSet/>
      <dgm:spPr/>
      <dgm:t>
        <a:bodyPr/>
        <a:lstStyle/>
        <a:p>
          <a:endParaRPr lang="pt-BR"/>
        </a:p>
      </dgm:t>
    </dgm:pt>
    <dgm:pt modelId="{FBCEC56D-DD2F-445F-9848-67933D366839}" type="pres">
      <dgm:prSet presAssocID="{EA002893-040E-4A4B-83DA-FE7BEF7A4B53}" presName="hierChild1" presStyleCnt="0">
        <dgm:presLayoutVars>
          <dgm:orgChart val="1"/>
          <dgm:chPref val="1"/>
          <dgm:dir/>
          <dgm:animOne val="branch"/>
          <dgm:animLvl val="lvl"/>
          <dgm:resizeHandles/>
        </dgm:presLayoutVars>
      </dgm:prSet>
      <dgm:spPr/>
    </dgm:pt>
    <dgm:pt modelId="{C5E80BE7-B6E2-4CA3-90E9-FA91868E637F}" type="pres">
      <dgm:prSet presAssocID="{60257331-2462-4D8C-BB63-69E510E2E57B}" presName="hierRoot1" presStyleCnt="0">
        <dgm:presLayoutVars>
          <dgm:hierBranch val="init"/>
        </dgm:presLayoutVars>
      </dgm:prSet>
      <dgm:spPr/>
    </dgm:pt>
    <dgm:pt modelId="{B6C88ECD-B3C1-44BC-A2D5-79CAE11EAA9B}" type="pres">
      <dgm:prSet presAssocID="{60257331-2462-4D8C-BB63-69E510E2E57B}" presName="rootComposite1" presStyleCnt="0"/>
      <dgm:spPr/>
    </dgm:pt>
    <dgm:pt modelId="{7487EA86-5812-4A95-ABDA-260D3855F4D4}" type="pres">
      <dgm:prSet presAssocID="{60257331-2462-4D8C-BB63-69E510E2E57B}" presName="rootText1" presStyleLbl="node0" presStyleIdx="0" presStyleCnt="1" custScaleX="9814" custScaleY="11849" custLinFactNeighborX="-45" custLinFactNeighborY="-15628">
        <dgm:presLayoutVars>
          <dgm:chPref val="3"/>
        </dgm:presLayoutVars>
      </dgm:prSet>
      <dgm:spPr/>
    </dgm:pt>
    <dgm:pt modelId="{554208E1-6FFC-4201-9002-E0F74B3B8A19}" type="pres">
      <dgm:prSet presAssocID="{60257331-2462-4D8C-BB63-69E510E2E57B}" presName="rootConnector1" presStyleLbl="node1" presStyleIdx="0" presStyleCnt="0"/>
      <dgm:spPr/>
    </dgm:pt>
    <dgm:pt modelId="{151B860B-3956-4FD6-BB23-80A752EFD207}" type="pres">
      <dgm:prSet presAssocID="{60257331-2462-4D8C-BB63-69E510E2E57B}" presName="hierChild2" presStyleCnt="0"/>
      <dgm:spPr/>
    </dgm:pt>
    <dgm:pt modelId="{962A7051-0A1C-447C-88F3-A84E224F9D96}" type="pres">
      <dgm:prSet presAssocID="{0BBF80FA-4A59-4BD6-954E-11A0176B6AD7}" presName="Name37" presStyleLbl="parChTrans1D2" presStyleIdx="0" presStyleCnt="3"/>
      <dgm:spPr/>
    </dgm:pt>
    <dgm:pt modelId="{8E9677BE-BF2A-4842-A242-07A05D580E76}" type="pres">
      <dgm:prSet presAssocID="{ED26BE4D-024B-4320-B44B-ADAD3DB8161D}" presName="hierRoot2" presStyleCnt="0">
        <dgm:presLayoutVars>
          <dgm:hierBranch val="init"/>
        </dgm:presLayoutVars>
      </dgm:prSet>
      <dgm:spPr/>
    </dgm:pt>
    <dgm:pt modelId="{D87B8814-31E9-4089-851D-D0C575581880}" type="pres">
      <dgm:prSet presAssocID="{ED26BE4D-024B-4320-B44B-ADAD3DB8161D}" presName="rootComposite" presStyleCnt="0"/>
      <dgm:spPr/>
    </dgm:pt>
    <dgm:pt modelId="{24492004-E5CC-4667-9A53-21B9C97B1E6A}" type="pres">
      <dgm:prSet presAssocID="{ED26BE4D-024B-4320-B44B-ADAD3DB8161D}" presName="rootText" presStyleLbl="node2" presStyleIdx="0" presStyleCnt="3" custScaleX="9814" custScaleY="11849" custLinFactNeighborX="-45" custLinFactNeighborY="-24949">
        <dgm:presLayoutVars>
          <dgm:chPref val="3"/>
        </dgm:presLayoutVars>
      </dgm:prSet>
      <dgm:spPr/>
    </dgm:pt>
    <dgm:pt modelId="{E67A6837-92AD-46E7-93EC-BA65A59796A1}" type="pres">
      <dgm:prSet presAssocID="{ED26BE4D-024B-4320-B44B-ADAD3DB8161D}" presName="rootConnector" presStyleLbl="node2" presStyleIdx="0" presStyleCnt="3"/>
      <dgm:spPr/>
    </dgm:pt>
    <dgm:pt modelId="{C518F02D-1E18-4A23-9F56-EB7B05A46CE1}" type="pres">
      <dgm:prSet presAssocID="{ED26BE4D-024B-4320-B44B-ADAD3DB8161D}" presName="hierChild4" presStyleCnt="0"/>
      <dgm:spPr/>
    </dgm:pt>
    <dgm:pt modelId="{2B3935DD-7D45-441F-856D-F0B83101B4A9}" type="pres">
      <dgm:prSet presAssocID="{ED26BE4D-024B-4320-B44B-ADAD3DB8161D}" presName="hierChild5" presStyleCnt="0"/>
      <dgm:spPr/>
    </dgm:pt>
    <dgm:pt modelId="{07C25179-6951-493A-9C60-B18B2340BC3E}" type="pres">
      <dgm:prSet presAssocID="{99569ED8-4E08-4087-9D0D-2A8CE357635A}" presName="Name37" presStyleLbl="parChTrans1D2" presStyleIdx="1" presStyleCnt="3"/>
      <dgm:spPr/>
    </dgm:pt>
    <dgm:pt modelId="{F2F4A3CA-FCEB-4070-84B6-EE4E3787B927}" type="pres">
      <dgm:prSet presAssocID="{6803B033-1B01-4B16-88DD-484603E27642}" presName="hierRoot2" presStyleCnt="0">
        <dgm:presLayoutVars>
          <dgm:hierBranch val="init"/>
        </dgm:presLayoutVars>
      </dgm:prSet>
      <dgm:spPr/>
    </dgm:pt>
    <dgm:pt modelId="{3B666A6D-6499-49D8-AC73-B4C574F43F68}" type="pres">
      <dgm:prSet presAssocID="{6803B033-1B01-4B16-88DD-484603E27642}" presName="rootComposite" presStyleCnt="0"/>
      <dgm:spPr/>
    </dgm:pt>
    <dgm:pt modelId="{E0077FDA-A215-42A3-AEFD-4B0C2691EF53}" type="pres">
      <dgm:prSet presAssocID="{6803B033-1B01-4B16-88DD-484603E27642}" presName="rootText" presStyleLbl="node2" presStyleIdx="1" presStyleCnt="3" custScaleX="9814" custScaleY="11849" custLinFactNeighborX="-45" custLinFactNeighborY="-24949">
        <dgm:presLayoutVars>
          <dgm:chPref val="3"/>
        </dgm:presLayoutVars>
      </dgm:prSet>
      <dgm:spPr/>
    </dgm:pt>
    <dgm:pt modelId="{CE4B70B0-FD89-47DA-8EB7-175DC1DD2BF6}" type="pres">
      <dgm:prSet presAssocID="{6803B033-1B01-4B16-88DD-484603E27642}" presName="rootConnector" presStyleLbl="node2" presStyleIdx="1" presStyleCnt="3"/>
      <dgm:spPr/>
    </dgm:pt>
    <dgm:pt modelId="{56A1A412-2144-427A-9F9B-DFAC969374AE}" type="pres">
      <dgm:prSet presAssocID="{6803B033-1B01-4B16-88DD-484603E27642}" presName="hierChild4" presStyleCnt="0"/>
      <dgm:spPr/>
    </dgm:pt>
    <dgm:pt modelId="{6DDB2541-A552-45D1-A18C-F9D0BF55F412}" type="pres">
      <dgm:prSet presAssocID="{6803B033-1B01-4B16-88DD-484603E27642}" presName="hierChild5" presStyleCnt="0"/>
      <dgm:spPr/>
    </dgm:pt>
    <dgm:pt modelId="{904512A0-8CD3-4901-835A-F06043658C8B}" type="pres">
      <dgm:prSet presAssocID="{7B3123E1-A3AA-4892-BB6C-F0B7227CA2FB}" presName="Name37" presStyleLbl="parChTrans1D2" presStyleIdx="2" presStyleCnt="3"/>
      <dgm:spPr/>
    </dgm:pt>
    <dgm:pt modelId="{84D78477-652D-43E2-A627-B871A255D2B8}" type="pres">
      <dgm:prSet presAssocID="{81ADC4BE-02A5-41F1-B6B8-1A5774AB15D7}" presName="hierRoot2" presStyleCnt="0">
        <dgm:presLayoutVars>
          <dgm:hierBranch val="init"/>
        </dgm:presLayoutVars>
      </dgm:prSet>
      <dgm:spPr/>
    </dgm:pt>
    <dgm:pt modelId="{B8AC3749-6611-47DA-B56D-BF77294E5703}" type="pres">
      <dgm:prSet presAssocID="{81ADC4BE-02A5-41F1-B6B8-1A5774AB15D7}" presName="rootComposite" presStyleCnt="0"/>
      <dgm:spPr/>
    </dgm:pt>
    <dgm:pt modelId="{8B21719B-8837-4685-96A8-72C51980A72B}" type="pres">
      <dgm:prSet presAssocID="{81ADC4BE-02A5-41F1-B6B8-1A5774AB15D7}" presName="rootText" presStyleLbl="node2" presStyleIdx="2" presStyleCnt="3" custScaleX="9814" custScaleY="11849" custLinFactNeighborX="-45" custLinFactNeighborY="-24949">
        <dgm:presLayoutVars>
          <dgm:chPref val="3"/>
        </dgm:presLayoutVars>
      </dgm:prSet>
      <dgm:spPr/>
    </dgm:pt>
    <dgm:pt modelId="{36C84378-8C5D-4CDC-ACAE-98EDED40C62D}" type="pres">
      <dgm:prSet presAssocID="{81ADC4BE-02A5-41F1-B6B8-1A5774AB15D7}" presName="rootConnector" presStyleLbl="node2" presStyleIdx="2" presStyleCnt="3"/>
      <dgm:spPr/>
    </dgm:pt>
    <dgm:pt modelId="{EF20D558-F25E-4C16-8E5C-7DD60B568AB8}" type="pres">
      <dgm:prSet presAssocID="{81ADC4BE-02A5-41F1-B6B8-1A5774AB15D7}" presName="hierChild4" presStyleCnt="0"/>
      <dgm:spPr/>
    </dgm:pt>
    <dgm:pt modelId="{26986827-D5B6-42AF-BE62-3BC8CA362853}" type="pres">
      <dgm:prSet presAssocID="{81ADC4BE-02A5-41F1-B6B8-1A5774AB15D7}" presName="hierChild5" presStyleCnt="0"/>
      <dgm:spPr/>
    </dgm:pt>
    <dgm:pt modelId="{E9EEE412-603A-4412-9974-762A553B00DD}" type="pres">
      <dgm:prSet presAssocID="{60257331-2462-4D8C-BB63-69E510E2E57B}" presName="hierChild3" presStyleCnt="0"/>
      <dgm:spPr/>
    </dgm:pt>
  </dgm:ptLst>
  <dgm:cxnLst>
    <dgm:cxn modelId="{20B0C71A-B95D-49DC-B797-638D0134768F}" srcId="{60257331-2462-4D8C-BB63-69E510E2E57B}" destId="{81ADC4BE-02A5-41F1-B6B8-1A5774AB15D7}" srcOrd="2" destOrd="0" parTransId="{7B3123E1-A3AA-4892-BB6C-F0B7227CA2FB}" sibTransId="{3F11B290-F719-476E-97D4-CD82809C9C53}"/>
    <dgm:cxn modelId="{9D812F2F-D031-4C56-8D47-1493D312AF29}" type="presOf" srcId="{ED26BE4D-024B-4320-B44B-ADAD3DB8161D}" destId="{24492004-E5CC-4667-9A53-21B9C97B1E6A}" srcOrd="0" destOrd="0" presId="urn:microsoft.com/office/officeart/2005/8/layout/orgChart1"/>
    <dgm:cxn modelId="{B8E23F33-F10B-4E53-9C23-B63231F5F36D}" type="presOf" srcId="{6803B033-1B01-4B16-88DD-484603E27642}" destId="{CE4B70B0-FD89-47DA-8EB7-175DC1DD2BF6}" srcOrd="1" destOrd="0" presId="urn:microsoft.com/office/officeart/2005/8/layout/orgChart1"/>
    <dgm:cxn modelId="{51055C3D-6C17-4D4A-AB3C-E2C62575FFF3}" type="presOf" srcId="{99569ED8-4E08-4087-9D0D-2A8CE357635A}" destId="{07C25179-6951-493A-9C60-B18B2340BC3E}" srcOrd="0" destOrd="0" presId="urn:microsoft.com/office/officeart/2005/8/layout/orgChart1"/>
    <dgm:cxn modelId="{7D27AB5B-D87E-42AB-8590-8412167B9584}" type="presOf" srcId="{0BBF80FA-4A59-4BD6-954E-11A0176B6AD7}" destId="{962A7051-0A1C-447C-88F3-A84E224F9D96}" srcOrd="0" destOrd="0" presId="urn:microsoft.com/office/officeart/2005/8/layout/orgChart1"/>
    <dgm:cxn modelId="{8824306B-07BE-457D-9D39-7C478568DEE2}" type="presOf" srcId="{60257331-2462-4D8C-BB63-69E510E2E57B}" destId="{554208E1-6FFC-4201-9002-E0F74B3B8A19}" srcOrd="1" destOrd="0" presId="urn:microsoft.com/office/officeart/2005/8/layout/orgChart1"/>
    <dgm:cxn modelId="{332ADD50-FABC-4B34-8654-34D021AB0E79}" type="presOf" srcId="{7B3123E1-A3AA-4892-BB6C-F0B7227CA2FB}" destId="{904512A0-8CD3-4901-835A-F06043658C8B}" srcOrd="0" destOrd="0" presId="urn:microsoft.com/office/officeart/2005/8/layout/orgChart1"/>
    <dgm:cxn modelId="{DA6C5781-1D11-477B-A3AD-ED01BA36E8B6}" type="presOf" srcId="{60257331-2462-4D8C-BB63-69E510E2E57B}" destId="{7487EA86-5812-4A95-ABDA-260D3855F4D4}" srcOrd="0" destOrd="0" presId="urn:microsoft.com/office/officeart/2005/8/layout/orgChart1"/>
    <dgm:cxn modelId="{15DCCD85-4560-4220-AEA2-564C6D1964A1}" type="presOf" srcId="{81ADC4BE-02A5-41F1-B6B8-1A5774AB15D7}" destId="{36C84378-8C5D-4CDC-ACAE-98EDED40C62D}" srcOrd="1" destOrd="0" presId="urn:microsoft.com/office/officeart/2005/8/layout/orgChart1"/>
    <dgm:cxn modelId="{C456368D-EEA5-49D9-97EC-A7C1148262B1}" srcId="{60257331-2462-4D8C-BB63-69E510E2E57B}" destId="{ED26BE4D-024B-4320-B44B-ADAD3DB8161D}" srcOrd="0" destOrd="0" parTransId="{0BBF80FA-4A59-4BD6-954E-11A0176B6AD7}" sibTransId="{4B29FBB5-C111-4E60-9522-90D0D16A30A1}"/>
    <dgm:cxn modelId="{BFE7E694-D076-4775-9BEF-5C7BB8BCC80B}" type="presOf" srcId="{81ADC4BE-02A5-41F1-B6B8-1A5774AB15D7}" destId="{8B21719B-8837-4685-96A8-72C51980A72B}" srcOrd="0" destOrd="0" presId="urn:microsoft.com/office/officeart/2005/8/layout/orgChart1"/>
    <dgm:cxn modelId="{0004059B-E76C-4352-97C3-C766133018AD}" srcId="{60257331-2462-4D8C-BB63-69E510E2E57B}" destId="{6803B033-1B01-4B16-88DD-484603E27642}" srcOrd="1" destOrd="0" parTransId="{99569ED8-4E08-4087-9D0D-2A8CE357635A}" sibTransId="{303A3A61-3264-44B3-83D1-620F4A65A1F8}"/>
    <dgm:cxn modelId="{7D87CEA7-01E3-4AD6-950C-0FAFAB3D5ADD}" type="presOf" srcId="{ED26BE4D-024B-4320-B44B-ADAD3DB8161D}" destId="{E67A6837-92AD-46E7-93EC-BA65A59796A1}" srcOrd="1" destOrd="0" presId="urn:microsoft.com/office/officeart/2005/8/layout/orgChart1"/>
    <dgm:cxn modelId="{83C9B9AF-A571-47BD-A9C2-1E4ACDD81326}" type="presOf" srcId="{6803B033-1B01-4B16-88DD-484603E27642}" destId="{E0077FDA-A215-42A3-AEFD-4B0C2691EF53}" srcOrd="0" destOrd="0" presId="urn:microsoft.com/office/officeart/2005/8/layout/orgChart1"/>
    <dgm:cxn modelId="{2F9B0DD4-ED0F-4B3D-B820-4AE370663CC2}" type="presOf" srcId="{EA002893-040E-4A4B-83DA-FE7BEF7A4B53}" destId="{FBCEC56D-DD2F-445F-9848-67933D366839}" srcOrd="0" destOrd="0" presId="urn:microsoft.com/office/officeart/2005/8/layout/orgChart1"/>
    <dgm:cxn modelId="{FA5A15D4-D50A-483A-ABEA-1BAA9F418900}" srcId="{EA002893-040E-4A4B-83DA-FE7BEF7A4B53}" destId="{60257331-2462-4D8C-BB63-69E510E2E57B}" srcOrd="0" destOrd="0" parTransId="{EFD38FBD-81A8-43DA-B500-EFD6133771BF}" sibTransId="{D60A2F32-22AE-4F0F-8746-1B64A6454939}"/>
    <dgm:cxn modelId="{A33E8546-B8D5-4CA8-A3E9-0BF149E6B35E}" type="presParOf" srcId="{FBCEC56D-DD2F-445F-9848-67933D366839}" destId="{C5E80BE7-B6E2-4CA3-90E9-FA91868E637F}" srcOrd="0" destOrd="0" presId="urn:microsoft.com/office/officeart/2005/8/layout/orgChart1"/>
    <dgm:cxn modelId="{96E497ED-8160-4D7A-98AB-2C493EEF2A33}" type="presParOf" srcId="{C5E80BE7-B6E2-4CA3-90E9-FA91868E637F}" destId="{B6C88ECD-B3C1-44BC-A2D5-79CAE11EAA9B}" srcOrd="0" destOrd="0" presId="urn:microsoft.com/office/officeart/2005/8/layout/orgChart1"/>
    <dgm:cxn modelId="{0624279F-D524-4F93-942F-6D11175A4522}" type="presParOf" srcId="{B6C88ECD-B3C1-44BC-A2D5-79CAE11EAA9B}" destId="{7487EA86-5812-4A95-ABDA-260D3855F4D4}" srcOrd="0" destOrd="0" presId="urn:microsoft.com/office/officeart/2005/8/layout/orgChart1"/>
    <dgm:cxn modelId="{85CDDC38-C032-4B14-A4FA-7DA41573F1E6}" type="presParOf" srcId="{B6C88ECD-B3C1-44BC-A2D5-79CAE11EAA9B}" destId="{554208E1-6FFC-4201-9002-E0F74B3B8A19}" srcOrd="1" destOrd="0" presId="urn:microsoft.com/office/officeart/2005/8/layout/orgChart1"/>
    <dgm:cxn modelId="{BBA9FA58-417E-42E1-8B57-33C936A40442}" type="presParOf" srcId="{C5E80BE7-B6E2-4CA3-90E9-FA91868E637F}" destId="{151B860B-3956-4FD6-BB23-80A752EFD207}" srcOrd="1" destOrd="0" presId="urn:microsoft.com/office/officeart/2005/8/layout/orgChart1"/>
    <dgm:cxn modelId="{2E4601C6-3D0A-4763-ABE9-FF363F613E17}" type="presParOf" srcId="{151B860B-3956-4FD6-BB23-80A752EFD207}" destId="{962A7051-0A1C-447C-88F3-A84E224F9D96}" srcOrd="0" destOrd="0" presId="urn:microsoft.com/office/officeart/2005/8/layout/orgChart1"/>
    <dgm:cxn modelId="{2E4B9846-19AA-451D-9939-8E710575913C}" type="presParOf" srcId="{151B860B-3956-4FD6-BB23-80A752EFD207}" destId="{8E9677BE-BF2A-4842-A242-07A05D580E76}" srcOrd="1" destOrd="0" presId="urn:microsoft.com/office/officeart/2005/8/layout/orgChart1"/>
    <dgm:cxn modelId="{7F1BD0C5-868A-4C6E-8135-F8AA39FC5ECA}" type="presParOf" srcId="{8E9677BE-BF2A-4842-A242-07A05D580E76}" destId="{D87B8814-31E9-4089-851D-D0C575581880}" srcOrd="0" destOrd="0" presId="urn:microsoft.com/office/officeart/2005/8/layout/orgChart1"/>
    <dgm:cxn modelId="{D9043573-184B-4C05-BEF9-81E3E88F5304}" type="presParOf" srcId="{D87B8814-31E9-4089-851D-D0C575581880}" destId="{24492004-E5CC-4667-9A53-21B9C97B1E6A}" srcOrd="0" destOrd="0" presId="urn:microsoft.com/office/officeart/2005/8/layout/orgChart1"/>
    <dgm:cxn modelId="{B3EED1C1-1086-4DA9-BADF-D71F6B0DF2F7}" type="presParOf" srcId="{D87B8814-31E9-4089-851D-D0C575581880}" destId="{E67A6837-92AD-46E7-93EC-BA65A59796A1}" srcOrd="1" destOrd="0" presId="urn:microsoft.com/office/officeart/2005/8/layout/orgChart1"/>
    <dgm:cxn modelId="{8B6D3CF9-E8CD-4B67-848E-5BC79201E8B8}" type="presParOf" srcId="{8E9677BE-BF2A-4842-A242-07A05D580E76}" destId="{C518F02D-1E18-4A23-9F56-EB7B05A46CE1}" srcOrd="1" destOrd="0" presId="urn:microsoft.com/office/officeart/2005/8/layout/orgChart1"/>
    <dgm:cxn modelId="{F997A497-717E-4242-A84A-3E5A26858981}" type="presParOf" srcId="{8E9677BE-BF2A-4842-A242-07A05D580E76}" destId="{2B3935DD-7D45-441F-856D-F0B83101B4A9}" srcOrd="2" destOrd="0" presId="urn:microsoft.com/office/officeart/2005/8/layout/orgChart1"/>
    <dgm:cxn modelId="{47EE1F3B-3CA4-45DD-8286-1D7FF987C8A0}" type="presParOf" srcId="{151B860B-3956-4FD6-BB23-80A752EFD207}" destId="{07C25179-6951-493A-9C60-B18B2340BC3E}" srcOrd="2" destOrd="0" presId="urn:microsoft.com/office/officeart/2005/8/layout/orgChart1"/>
    <dgm:cxn modelId="{D2920147-D699-4DE3-A5C0-20F632DFD096}" type="presParOf" srcId="{151B860B-3956-4FD6-BB23-80A752EFD207}" destId="{F2F4A3CA-FCEB-4070-84B6-EE4E3787B927}" srcOrd="3" destOrd="0" presId="urn:microsoft.com/office/officeart/2005/8/layout/orgChart1"/>
    <dgm:cxn modelId="{770327F6-2652-4284-B79F-B3379F4F1CEC}" type="presParOf" srcId="{F2F4A3CA-FCEB-4070-84B6-EE4E3787B927}" destId="{3B666A6D-6499-49D8-AC73-B4C574F43F68}" srcOrd="0" destOrd="0" presId="urn:microsoft.com/office/officeart/2005/8/layout/orgChart1"/>
    <dgm:cxn modelId="{92730CBD-0E31-41E2-A958-8D2AD59AE037}" type="presParOf" srcId="{3B666A6D-6499-49D8-AC73-B4C574F43F68}" destId="{E0077FDA-A215-42A3-AEFD-4B0C2691EF53}" srcOrd="0" destOrd="0" presId="urn:microsoft.com/office/officeart/2005/8/layout/orgChart1"/>
    <dgm:cxn modelId="{31711877-458A-4446-A6CA-E9823CC19EFB}" type="presParOf" srcId="{3B666A6D-6499-49D8-AC73-B4C574F43F68}" destId="{CE4B70B0-FD89-47DA-8EB7-175DC1DD2BF6}" srcOrd="1" destOrd="0" presId="urn:microsoft.com/office/officeart/2005/8/layout/orgChart1"/>
    <dgm:cxn modelId="{9D7886CD-3D00-4200-AFA2-30EC5B7B0E3B}" type="presParOf" srcId="{F2F4A3CA-FCEB-4070-84B6-EE4E3787B927}" destId="{56A1A412-2144-427A-9F9B-DFAC969374AE}" srcOrd="1" destOrd="0" presId="urn:microsoft.com/office/officeart/2005/8/layout/orgChart1"/>
    <dgm:cxn modelId="{145CFD89-CA65-4906-801C-F640BDC198EE}" type="presParOf" srcId="{F2F4A3CA-FCEB-4070-84B6-EE4E3787B927}" destId="{6DDB2541-A552-45D1-A18C-F9D0BF55F412}" srcOrd="2" destOrd="0" presId="urn:microsoft.com/office/officeart/2005/8/layout/orgChart1"/>
    <dgm:cxn modelId="{15580495-DF34-44BB-831F-83D3A2A2BC5F}" type="presParOf" srcId="{151B860B-3956-4FD6-BB23-80A752EFD207}" destId="{904512A0-8CD3-4901-835A-F06043658C8B}" srcOrd="4" destOrd="0" presId="urn:microsoft.com/office/officeart/2005/8/layout/orgChart1"/>
    <dgm:cxn modelId="{07F1209E-2121-4A79-978E-4C08A9096DC2}" type="presParOf" srcId="{151B860B-3956-4FD6-BB23-80A752EFD207}" destId="{84D78477-652D-43E2-A627-B871A255D2B8}" srcOrd="5" destOrd="0" presId="urn:microsoft.com/office/officeart/2005/8/layout/orgChart1"/>
    <dgm:cxn modelId="{9CA57FA8-706B-465E-8BF7-056E4E3FC76C}" type="presParOf" srcId="{84D78477-652D-43E2-A627-B871A255D2B8}" destId="{B8AC3749-6611-47DA-B56D-BF77294E5703}" srcOrd="0" destOrd="0" presId="urn:microsoft.com/office/officeart/2005/8/layout/orgChart1"/>
    <dgm:cxn modelId="{109E5C84-0484-4AAD-BCF1-A3EF37CA0B59}" type="presParOf" srcId="{B8AC3749-6611-47DA-B56D-BF77294E5703}" destId="{8B21719B-8837-4685-96A8-72C51980A72B}" srcOrd="0" destOrd="0" presId="urn:microsoft.com/office/officeart/2005/8/layout/orgChart1"/>
    <dgm:cxn modelId="{71E8E781-B102-42F8-88C3-CC6C937BF883}" type="presParOf" srcId="{B8AC3749-6611-47DA-B56D-BF77294E5703}" destId="{36C84378-8C5D-4CDC-ACAE-98EDED40C62D}" srcOrd="1" destOrd="0" presId="urn:microsoft.com/office/officeart/2005/8/layout/orgChart1"/>
    <dgm:cxn modelId="{3D2E28A1-C0E8-40BE-A970-99737BFFD02F}" type="presParOf" srcId="{84D78477-652D-43E2-A627-B871A255D2B8}" destId="{EF20D558-F25E-4C16-8E5C-7DD60B568AB8}" srcOrd="1" destOrd="0" presId="urn:microsoft.com/office/officeart/2005/8/layout/orgChart1"/>
    <dgm:cxn modelId="{B15CEBFD-5C45-40D1-8ECE-E3CCC09F07A0}" type="presParOf" srcId="{84D78477-652D-43E2-A627-B871A255D2B8}" destId="{26986827-D5B6-42AF-BE62-3BC8CA362853}" srcOrd="2" destOrd="0" presId="urn:microsoft.com/office/officeart/2005/8/layout/orgChart1"/>
    <dgm:cxn modelId="{EBD9D726-2D97-46F1-98FA-B498FB185B6E}" type="presParOf" srcId="{C5E80BE7-B6E2-4CA3-90E9-FA91868E637F}" destId="{E9EEE412-603A-4412-9974-762A553B00DD}" srcOrd="2" destOrd="0" presId="urn:microsoft.com/office/officeart/2005/8/layout/orgChart1"/>
  </dgm:cxnLst>
  <dgm:bg>
    <a:noFill/>
  </dgm:bg>
  <dgm:whole/>
  <dgm:extLst>
    <a:ext uri="http://schemas.microsoft.com/office/drawing/2008/diagram">
      <dsp:dataModelExt xmlns:dsp="http://schemas.microsoft.com/office/drawing/2008/diagram" relId="rId80" minVer="http://schemas.openxmlformats.org/drawingml/2006/diagram"/>
    </a:ext>
  </dgm:extLst>
</dgm:dataModel>
</file>

<file path=xl/diagrams/data17.xml><?xml version="1.0" encoding="utf-8"?>
<dgm:dataModel xmlns:dgm="http://schemas.openxmlformats.org/drawingml/2006/diagram" xmlns:a="http://schemas.openxmlformats.org/drawingml/2006/main">
  <dgm:ptLst>
    <dgm:pt modelId="{EA002893-040E-4A4B-83DA-FE7BEF7A4B53}" type="doc">
      <dgm:prSet loTypeId="urn:microsoft.com/office/officeart/2005/8/layout/orgChart1" loCatId="hierarchy" qsTypeId="urn:microsoft.com/office/officeart/2005/8/quickstyle/simple1" qsCatId="simple" csTypeId="urn:microsoft.com/office/officeart/2005/8/colors/accent1_2" csCatId="accent1" phldr="1"/>
      <dgm:spPr/>
      <dgm:t>
        <a:bodyPr/>
        <a:lstStyle/>
        <a:p>
          <a:endParaRPr lang="pt-BR"/>
        </a:p>
      </dgm:t>
    </dgm:pt>
    <dgm:pt modelId="{6803B033-1B01-4B16-88DD-484603E27642}">
      <dgm:prSet phldrT="[Texto]" custT="1"/>
      <dgm:spPr>
        <a:solidFill>
          <a:srgbClr val="00B050"/>
        </a:solidFill>
      </dgm:spPr>
      <dgm:t>
        <a:bodyPr/>
        <a:lstStyle/>
        <a:p>
          <a:r>
            <a:rPr lang="pt-BR" sz="1200" b="1" u="sng"/>
            <a:t>2: Contribuição por Cobertura</a:t>
          </a:r>
          <a:r>
            <a:rPr lang="pt-BR" sz="1200" b="0" u="none"/>
            <a:t> - </a:t>
          </a:r>
        </a:p>
        <a:p>
          <a:r>
            <a:rPr lang="pt-BR" sz="1200" b="0" u="none"/>
            <a:t>Cardinalidade [0..N] </a:t>
          </a:r>
        </a:p>
      </dgm:t>
    </dgm:pt>
    <dgm:pt modelId="{99569ED8-4E08-4087-9D0D-2A8CE357635A}" type="parTrans" cxnId="{0004059B-E76C-4352-97C3-C766133018AD}">
      <dgm:prSet/>
      <dgm:spPr/>
      <dgm:t>
        <a:bodyPr/>
        <a:lstStyle/>
        <a:p>
          <a:endParaRPr lang="pt-BR"/>
        </a:p>
      </dgm:t>
    </dgm:pt>
    <dgm:pt modelId="{303A3A61-3264-44B3-83D1-620F4A65A1F8}" type="sibTrans" cxnId="{0004059B-E76C-4352-97C3-C766133018AD}">
      <dgm:prSet/>
      <dgm:spPr/>
      <dgm:t>
        <a:bodyPr/>
        <a:lstStyle/>
        <a:p>
          <a:endParaRPr lang="pt-BR"/>
        </a:p>
      </dgm:t>
    </dgm:pt>
    <dgm:pt modelId="{60257331-2462-4D8C-BB63-69E510E2E57B}">
      <dgm:prSet phldrT="[Texto]" custT="1"/>
      <dgm:spPr>
        <a:solidFill>
          <a:srgbClr val="00B050"/>
        </a:solidFill>
      </dgm:spPr>
      <dgm:t>
        <a:bodyPr/>
        <a:lstStyle/>
        <a:p>
          <a:r>
            <a:rPr lang="pt-BR" sz="1200"/>
            <a:t>Layout Movimento de Contribuição (REGMC)</a:t>
          </a:r>
        </a:p>
      </dgm:t>
    </dgm:pt>
    <dgm:pt modelId="{EFD38FBD-81A8-43DA-B500-EFD6133771BF}" type="parTrans" cxnId="{FA5A15D4-D50A-483A-ABEA-1BAA9F418900}">
      <dgm:prSet/>
      <dgm:spPr/>
      <dgm:t>
        <a:bodyPr/>
        <a:lstStyle/>
        <a:p>
          <a:endParaRPr lang="pt-BR"/>
        </a:p>
      </dgm:t>
    </dgm:pt>
    <dgm:pt modelId="{D60A2F32-22AE-4F0F-8746-1B64A6454939}" type="sibTrans" cxnId="{FA5A15D4-D50A-483A-ABEA-1BAA9F418900}">
      <dgm:prSet/>
      <dgm:spPr/>
      <dgm:t>
        <a:bodyPr/>
        <a:lstStyle/>
        <a:p>
          <a:endParaRPr lang="pt-BR"/>
        </a:p>
      </dgm:t>
    </dgm:pt>
    <dgm:pt modelId="{ED26BE4D-024B-4320-B44B-ADAD3DB8161D}">
      <dgm:prSet phldrT="[Texto]" custT="1"/>
      <dgm:spPr>
        <a:solidFill>
          <a:srgbClr val="00B050"/>
        </a:solidFill>
      </dgm:spPr>
      <dgm:t>
        <a:bodyPr/>
        <a:lstStyle/>
        <a:p>
          <a:r>
            <a:rPr lang="pt-BR" sz="1200" b="1" u="sng"/>
            <a:t>1: Movimentação de Contribuição </a:t>
          </a:r>
          <a:r>
            <a:rPr lang="pt-BR" sz="1200" b="0" u="none"/>
            <a:t>- </a:t>
          </a:r>
        </a:p>
        <a:p>
          <a:r>
            <a:rPr lang="pt-BR" sz="1200" b="0" u="none"/>
            <a:t>Cardinalidade [1] </a:t>
          </a:r>
        </a:p>
      </dgm:t>
    </dgm:pt>
    <dgm:pt modelId="{0BBF80FA-4A59-4BD6-954E-11A0176B6AD7}" type="parTrans" cxnId="{C456368D-EEA5-49D9-97EC-A7C1148262B1}">
      <dgm:prSet/>
      <dgm:spPr/>
      <dgm:t>
        <a:bodyPr/>
        <a:lstStyle/>
        <a:p>
          <a:endParaRPr lang="pt-BR"/>
        </a:p>
      </dgm:t>
    </dgm:pt>
    <dgm:pt modelId="{4B29FBB5-C111-4E60-9522-90D0D16A30A1}" type="sibTrans" cxnId="{C456368D-EEA5-49D9-97EC-A7C1148262B1}">
      <dgm:prSet/>
      <dgm:spPr/>
      <dgm:t>
        <a:bodyPr/>
        <a:lstStyle/>
        <a:p>
          <a:endParaRPr lang="pt-BR"/>
        </a:p>
      </dgm:t>
    </dgm:pt>
    <dgm:pt modelId="{1AF113E8-B2E8-4EE6-B690-45FB93D91E15}">
      <dgm:prSet phldrT="[Texto]" custT="1"/>
      <dgm:spPr>
        <a:solidFill>
          <a:srgbClr val="7030A0"/>
        </a:solidFill>
      </dgm:spPr>
      <dgm:t>
        <a:bodyPr/>
        <a:lstStyle/>
        <a:p>
          <a:r>
            <a:rPr lang="pt-BR" sz="1200" b="1" u="sng"/>
            <a:t>B: Alteração </a:t>
          </a:r>
          <a:r>
            <a:rPr lang="pt-BR" sz="1200" b="0" u="none"/>
            <a:t>- </a:t>
          </a:r>
        </a:p>
        <a:p>
          <a:r>
            <a:rPr lang="pt-BR" sz="1200" b="0" u="none"/>
            <a:t>Cardinalidade [1]</a:t>
          </a:r>
        </a:p>
      </dgm:t>
    </dgm:pt>
    <dgm:pt modelId="{85808E2D-89B5-4C75-AEA0-D20C28BAB0C2}" type="parTrans" cxnId="{47F23428-18EF-4812-8F5A-D422EDEFBBA0}">
      <dgm:prSet/>
      <dgm:spPr/>
      <dgm:t>
        <a:bodyPr/>
        <a:lstStyle/>
        <a:p>
          <a:endParaRPr lang="pt-BR"/>
        </a:p>
      </dgm:t>
    </dgm:pt>
    <dgm:pt modelId="{1BCC6F52-25E3-4924-80D5-26F970FA5B80}" type="sibTrans" cxnId="{47F23428-18EF-4812-8F5A-D422EDEFBBA0}">
      <dgm:prSet/>
      <dgm:spPr/>
      <dgm:t>
        <a:bodyPr/>
        <a:lstStyle/>
        <a:p>
          <a:endParaRPr lang="pt-BR"/>
        </a:p>
      </dgm:t>
    </dgm:pt>
    <dgm:pt modelId="{F02B1BA8-4718-4CA7-B16D-A080BA3AE106}" type="pres">
      <dgm:prSet presAssocID="{EA002893-040E-4A4B-83DA-FE7BEF7A4B53}" presName="hierChild1" presStyleCnt="0">
        <dgm:presLayoutVars>
          <dgm:orgChart val="1"/>
          <dgm:chPref val="1"/>
          <dgm:dir/>
          <dgm:animOne val="branch"/>
          <dgm:animLvl val="lvl"/>
          <dgm:resizeHandles/>
        </dgm:presLayoutVars>
      </dgm:prSet>
      <dgm:spPr/>
    </dgm:pt>
    <dgm:pt modelId="{7399F687-D85B-46EA-A22C-B951E963A520}" type="pres">
      <dgm:prSet presAssocID="{60257331-2462-4D8C-BB63-69E510E2E57B}" presName="hierRoot1" presStyleCnt="0">
        <dgm:presLayoutVars>
          <dgm:hierBranch val="init"/>
        </dgm:presLayoutVars>
      </dgm:prSet>
      <dgm:spPr/>
    </dgm:pt>
    <dgm:pt modelId="{824B206F-910B-4D99-9D98-E4CD2B24EE06}" type="pres">
      <dgm:prSet presAssocID="{60257331-2462-4D8C-BB63-69E510E2E57B}" presName="rootComposite1" presStyleCnt="0"/>
      <dgm:spPr/>
    </dgm:pt>
    <dgm:pt modelId="{7571889A-3DBF-4BFE-AE95-F89D9C8EBC73}" type="pres">
      <dgm:prSet presAssocID="{60257331-2462-4D8C-BB63-69E510E2E57B}" presName="rootText1" presStyleLbl="node0" presStyleIdx="0" presStyleCnt="1" custScaleX="12681" custScaleY="5911" custLinFactNeighborX="129" custLinFactNeighborY="-50004">
        <dgm:presLayoutVars>
          <dgm:chPref val="3"/>
        </dgm:presLayoutVars>
      </dgm:prSet>
      <dgm:spPr/>
    </dgm:pt>
    <dgm:pt modelId="{CB869045-B320-4539-BDD5-4D22EDF3BE7B}" type="pres">
      <dgm:prSet presAssocID="{60257331-2462-4D8C-BB63-69E510E2E57B}" presName="rootConnector1" presStyleLbl="node1" presStyleIdx="0" presStyleCnt="0"/>
      <dgm:spPr/>
    </dgm:pt>
    <dgm:pt modelId="{B959D705-92E2-476E-B5B3-6BD84B6DBEB5}" type="pres">
      <dgm:prSet presAssocID="{60257331-2462-4D8C-BB63-69E510E2E57B}" presName="hierChild2" presStyleCnt="0"/>
      <dgm:spPr/>
    </dgm:pt>
    <dgm:pt modelId="{E257002A-3D96-4B65-A2CF-62ECC7B25143}" type="pres">
      <dgm:prSet presAssocID="{0BBF80FA-4A59-4BD6-954E-11A0176B6AD7}" presName="Name37" presStyleLbl="parChTrans1D2" presStyleIdx="0" presStyleCnt="3"/>
      <dgm:spPr/>
    </dgm:pt>
    <dgm:pt modelId="{C8D07485-1936-47DF-83BB-E6F3475CEEE7}" type="pres">
      <dgm:prSet presAssocID="{ED26BE4D-024B-4320-B44B-ADAD3DB8161D}" presName="hierRoot2" presStyleCnt="0">
        <dgm:presLayoutVars>
          <dgm:hierBranch val="init"/>
        </dgm:presLayoutVars>
      </dgm:prSet>
      <dgm:spPr/>
    </dgm:pt>
    <dgm:pt modelId="{3604BAED-9D8A-4870-8C66-825F811401B1}" type="pres">
      <dgm:prSet presAssocID="{ED26BE4D-024B-4320-B44B-ADAD3DB8161D}" presName="rootComposite" presStyleCnt="0"/>
      <dgm:spPr/>
    </dgm:pt>
    <dgm:pt modelId="{F44AD164-6C48-47CB-8441-3465A66DE982}" type="pres">
      <dgm:prSet presAssocID="{ED26BE4D-024B-4320-B44B-ADAD3DB8161D}" presName="rootText" presStyleLbl="node2" presStyleIdx="0" presStyleCnt="3" custScaleX="12681" custScaleY="5911" custLinFactNeighborX="13228" custLinFactNeighborY="-65623">
        <dgm:presLayoutVars>
          <dgm:chPref val="3"/>
        </dgm:presLayoutVars>
      </dgm:prSet>
      <dgm:spPr/>
    </dgm:pt>
    <dgm:pt modelId="{2AE8330A-45EA-409F-A630-E19103654286}" type="pres">
      <dgm:prSet presAssocID="{ED26BE4D-024B-4320-B44B-ADAD3DB8161D}" presName="rootConnector" presStyleLbl="node2" presStyleIdx="0" presStyleCnt="3"/>
      <dgm:spPr/>
    </dgm:pt>
    <dgm:pt modelId="{83E285EE-9E7D-410B-B95C-EE1465D7C969}" type="pres">
      <dgm:prSet presAssocID="{ED26BE4D-024B-4320-B44B-ADAD3DB8161D}" presName="hierChild4" presStyleCnt="0"/>
      <dgm:spPr/>
    </dgm:pt>
    <dgm:pt modelId="{17B1258E-9064-44D7-8409-385B963B1AA0}" type="pres">
      <dgm:prSet presAssocID="{ED26BE4D-024B-4320-B44B-ADAD3DB8161D}" presName="hierChild5" presStyleCnt="0"/>
      <dgm:spPr/>
    </dgm:pt>
    <dgm:pt modelId="{73BF62FF-CEB1-41A0-99B5-37ACCA6ED2CA}" type="pres">
      <dgm:prSet presAssocID="{99569ED8-4E08-4087-9D0D-2A8CE357635A}" presName="Name37" presStyleLbl="parChTrans1D2" presStyleIdx="1" presStyleCnt="3"/>
      <dgm:spPr/>
    </dgm:pt>
    <dgm:pt modelId="{234CF06C-5388-4766-849E-12BC6B16DE52}" type="pres">
      <dgm:prSet presAssocID="{6803B033-1B01-4B16-88DD-484603E27642}" presName="hierRoot2" presStyleCnt="0">
        <dgm:presLayoutVars>
          <dgm:hierBranch val="init"/>
        </dgm:presLayoutVars>
      </dgm:prSet>
      <dgm:spPr/>
    </dgm:pt>
    <dgm:pt modelId="{BAABB4C5-AB9A-445A-9EA4-2002D01980B7}" type="pres">
      <dgm:prSet presAssocID="{6803B033-1B01-4B16-88DD-484603E27642}" presName="rootComposite" presStyleCnt="0"/>
      <dgm:spPr/>
    </dgm:pt>
    <dgm:pt modelId="{AD609D14-9A81-45B6-90CD-A454E3922078}" type="pres">
      <dgm:prSet presAssocID="{6803B033-1B01-4B16-88DD-484603E27642}" presName="rootText" presStyleLbl="node2" presStyleIdx="1" presStyleCnt="3" custScaleX="12681" custScaleY="5911" custLinFactNeighborX="152" custLinFactNeighborY="-65797">
        <dgm:presLayoutVars>
          <dgm:chPref val="3"/>
        </dgm:presLayoutVars>
      </dgm:prSet>
      <dgm:spPr/>
    </dgm:pt>
    <dgm:pt modelId="{700B9578-32DF-4905-B6A6-CADCF19D4551}" type="pres">
      <dgm:prSet presAssocID="{6803B033-1B01-4B16-88DD-484603E27642}" presName="rootConnector" presStyleLbl="node2" presStyleIdx="1" presStyleCnt="3"/>
      <dgm:spPr/>
    </dgm:pt>
    <dgm:pt modelId="{094EF7B4-A990-4955-AE92-4FEC1CBD8150}" type="pres">
      <dgm:prSet presAssocID="{6803B033-1B01-4B16-88DD-484603E27642}" presName="hierChild4" presStyleCnt="0"/>
      <dgm:spPr/>
    </dgm:pt>
    <dgm:pt modelId="{F33BFEA4-6336-47F8-8857-23135FC30935}" type="pres">
      <dgm:prSet presAssocID="{6803B033-1B01-4B16-88DD-484603E27642}" presName="hierChild5" presStyleCnt="0"/>
      <dgm:spPr/>
    </dgm:pt>
    <dgm:pt modelId="{3044B422-CCA7-4695-915D-F76CC1CE41F3}" type="pres">
      <dgm:prSet presAssocID="{85808E2D-89B5-4C75-AEA0-D20C28BAB0C2}" presName="Name37" presStyleLbl="parChTrans1D2" presStyleIdx="2" presStyleCnt="3"/>
      <dgm:spPr/>
    </dgm:pt>
    <dgm:pt modelId="{807A37EA-58DA-4525-B15C-4E70136C9752}" type="pres">
      <dgm:prSet presAssocID="{1AF113E8-B2E8-4EE6-B690-45FB93D91E15}" presName="hierRoot2" presStyleCnt="0">
        <dgm:presLayoutVars>
          <dgm:hierBranch val="init"/>
        </dgm:presLayoutVars>
      </dgm:prSet>
      <dgm:spPr/>
    </dgm:pt>
    <dgm:pt modelId="{AF3AC2CF-D67F-45A1-86EC-BA9900EEF6B8}" type="pres">
      <dgm:prSet presAssocID="{1AF113E8-B2E8-4EE6-B690-45FB93D91E15}" presName="rootComposite" presStyleCnt="0"/>
      <dgm:spPr/>
    </dgm:pt>
    <dgm:pt modelId="{8D1D7288-4AF2-4B18-A9E7-2E1133154160}" type="pres">
      <dgm:prSet presAssocID="{1AF113E8-B2E8-4EE6-B690-45FB93D91E15}" presName="rootText" presStyleLbl="node2" presStyleIdx="2" presStyleCnt="3" custScaleX="12681" custScaleY="5911" custLinFactNeighborX="-13430" custLinFactNeighborY="-65797">
        <dgm:presLayoutVars>
          <dgm:chPref val="3"/>
        </dgm:presLayoutVars>
      </dgm:prSet>
      <dgm:spPr/>
    </dgm:pt>
    <dgm:pt modelId="{2441B421-72C6-4ED6-A672-3514D766AEC0}" type="pres">
      <dgm:prSet presAssocID="{1AF113E8-B2E8-4EE6-B690-45FB93D91E15}" presName="rootConnector" presStyleLbl="node2" presStyleIdx="2" presStyleCnt="3"/>
      <dgm:spPr/>
    </dgm:pt>
    <dgm:pt modelId="{EA39491D-42A6-4320-9479-E3F2F0E00311}" type="pres">
      <dgm:prSet presAssocID="{1AF113E8-B2E8-4EE6-B690-45FB93D91E15}" presName="hierChild4" presStyleCnt="0"/>
      <dgm:spPr/>
    </dgm:pt>
    <dgm:pt modelId="{C3F8423B-9768-4ECD-BD03-A2FE9D6F64D7}" type="pres">
      <dgm:prSet presAssocID="{1AF113E8-B2E8-4EE6-B690-45FB93D91E15}" presName="hierChild5" presStyleCnt="0"/>
      <dgm:spPr/>
    </dgm:pt>
    <dgm:pt modelId="{5F4A1DA8-CCC4-452C-84A7-A457F4A6FB0D}" type="pres">
      <dgm:prSet presAssocID="{60257331-2462-4D8C-BB63-69E510E2E57B}" presName="hierChild3" presStyleCnt="0"/>
      <dgm:spPr/>
    </dgm:pt>
  </dgm:ptLst>
  <dgm:cxnLst>
    <dgm:cxn modelId="{96AEBF08-3EC5-4F7B-BAE9-830880268DDC}" type="presOf" srcId="{ED26BE4D-024B-4320-B44B-ADAD3DB8161D}" destId="{F44AD164-6C48-47CB-8441-3465A66DE982}" srcOrd="0" destOrd="0" presId="urn:microsoft.com/office/officeart/2005/8/layout/orgChart1"/>
    <dgm:cxn modelId="{8420D512-191C-4BD9-B8FA-D71C48B0E2CD}" type="presOf" srcId="{EA002893-040E-4A4B-83DA-FE7BEF7A4B53}" destId="{F02B1BA8-4718-4CA7-B16D-A080BA3AE106}" srcOrd="0" destOrd="0" presId="urn:microsoft.com/office/officeart/2005/8/layout/orgChart1"/>
    <dgm:cxn modelId="{47F23428-18EF-4812-8F5A-D422EDEFBBA0}" srcId="{60257331-2462-4D8C-BB63-69E510E2E57B}" destId="{1AF113E8-B2E8-4EE6-B690-45FB93D91E15}" srcOrd="2" destOrd="0" parTransId="{85808E2D-89B5-4C75-AEA0-D20C28BAB0C2}" sibTransId="{1BCC6F52-25E3-4924-80D5-26F970FA5B80}"/>
    <dgm:cxn modelId="{01AD6C31-8130-4B69-A8C9-C36AEA7A3490}" type="presOf" srcId="{60257331-2462-4D8C-BB63-69E510E2E57B}" destId="{CB869045-B320-4539-BDD5-4D22EDF3BE7B}" srcOrd="1" destOrd="0" presId="urn:microsoft.com/office/officeart/2005/8/layout/orgChart1"/>
    <dgm:cxn modelId="{6789A649-1CB9-40C3-8DFE-6D1FD7CF2E6C}" type="presOf" srcId="{85808E2D-89B5-4C75-AEA0-D20C28BAB0C2}" destId="{3044B422-CCA7-4695-915D-F76CC1CE41F3}" srcOrd="0" destOrd="0" presId="urn:microsoft.com/office/officeart/2005/8/layout/orgChart1"/>
    <dgm:cxn modelId="{082CA671-77E3-427F-BF81-7994B29590BF}" type="presOf" srcId="{1AF113E8-B2E8-4EE6-B690-45FB93D91E15}" destId="{2441B421-72C6-4ED6-A672-3514D766AEC0}" srcOrd="1" destOrd="0" presId="urn:microsoft.com/office/officeart/2005/8/layout/orgChart1"/>
    <dgm:cxn modelId="{6880425A-140A-4B85-ACAD-2622DC67705E}" type="presOf" srcId="{99569ED8-4E08-4087-9D0D-2A8CE357635A}" destId="{73BF62FF-CEB1-41A0-99B5-37ACCA6ED2CA}" srcOrd="0" destOrd="0" presId="urn:microsoft.com/office/officeart/2005/8/layout/orgChart1"/>
    <dgm:cxn modelId="{A333F381-8B5F-419C-8392-512FF0A8A319}" type="presOf" srcId="{ED26BE4D-024B-4320-B44B-ADAD3DB8161D}" destId="{2AE8330A-45EA-409F-A630-E19103654286}" srcOrd="1" destOrd="0" presId="urn:microsoft.com/office/officeart/2005/8/layout/orgChart1"/>
    <dgm:cxn modelId="{87015085-780C-4DE0-BC3A-5D39C941F346}" type="presOf" srcId="{1AF113E8-B2E8-4EE6-B690-45FB93D91E15}" destId="{8D1D7288-4AF2-4B18-A9E7-2E1133154160}" srcOrd="0" destOrd="0" presId="urn:microsoft.com/office/officeart/2005/8/layout/orgChart1"/>
    <dgm:cxn modelId="{C456368D-EEA5-49D9-97EC-A7C1148262B1}" srcId="{60257331-2462-4D8C-BB63-69E510E2E57B}" destId="{ED26BE4D-024B-4320-B44B-ADAD3DB8161D}" srcOrd="0" destOrd="0" parTransId="{0BBF80FA-4A59-4BD6-954E-11A0176B6AD7}" sibTransId="{4B29FBB5-C111-4E60-9522-90D0D16A30A1}"/>
    <dgm:cxn modelId="{11618E96-37DF-4A11-8C4F-810A7B62CA97}" type="presOf" srcId="{6803B033-1B01-4B16-88DD-484603E27642}" destId="{AD609D14-9A81-45B6-90CD-A454E3922078}" srcOrd="0" destOrd="0" presId="urn:microsoft.com/office/officeart/2005/8/layout/orgChart1"/>
    <dgm:cxn modelId="{0004059B-E76C-4352-97C3-C766133018AD}" srcId="{60257331-2462-4D8C-BB63-69E510E2E57B}" destId="{6803B033-1B01-4B16-88DD-484603E27642}" srcOrd="1" destOrd="0" parTransId="{99569ED8-4E08-4087-9D0D-2A8CE357635A}" sibTransId="{303A3A61-3264-44B3-83D1-620F4A65A1F8}"/>
    <dgm:cxn modelId="{19CE03D4-9796-4782-8F41-4E703A4FB72B}" type="presOf" srcId="{0BBF80FA-4A59-4BD6-954E-11A0176B6AD7}" destId="{E257002A-3D96-4B65-A2CF-62ECC7B25143}" srcOrd="0" destOrd="0" presId="urn:microsoft.com/office/officeart/2005/8/layout/orgChart1"/>
    <dgm:cxn modelId="{FA5A15D4-D50A-483A-ABEA-1BAA9F418900}" srcId="{EA002893-040E-4A4B-83DA-FE7BEF7A4B53}" destId="{60257331-2462-4D8C-BB63-69E510E2E57B}" srcOrd="0" destOrd="0" parTransId="{EFD38FBD-81A8-43DA-B500-EFD6133771BF}" sibTransId="{D60A2F32-22AE-4F0F-8746-1B64A6454939}"/>
    <dgm:cxn modelId="{E8390AF4-1CA5-4BE6-9F8C-3B962F27D8E6}" type="presOf" srcId="{6803B033-1B01-4B16-88DD-484603E27642}" destId="{700B9578-32DF-4905-B6A6-CADCF19D4551}" srcOrd="1" destOrd="0" presId="urn:microsoft.com/office/officeart/2005/8/layout/orgChart1"/>
    <dgm:cxn modelId="{5C3DDAFB-6468-402C-84BE-DD11CADEAC4F}" type="presOf" srcId="{60257331-2462-4D8C-BB63-69E510E2E57B}" destId="{7571889A-3DBF-4BFE-AE95-F89D9C8EBC73}" srcOrd="0" destOrd="0" presId="urn:microsoft.com/office/officeart/2005/8/layout/orgChart1"/>
    <dgm:cxn modelId="{D25370C3-B9B0-4561-B434-D65FFEF32CE7}" type="presParOf" srcId="{F02B1BA8-4718-4CA7-B16D-A080BA3AE106}" destId="{7399F687-D85B-46EA-A22C-B951E963A520}" srcOrd="0" destOrd="0" presId="urn:microsoft.com/office/officeart/2005/8/layout/orgChart1"/>
    <dgm:cxn modelId="{0A1FBAF5-CEB4-44F6-868F-643DAA98721E}" type="presParOf" srcId="{7399F687-D85B-46EA-A22C-B951E963A520}" destId="{824B206F-910B-4D99-9D98-E4CD2B24EE06}" srcOrd="0" destOrd="0" presId="urn:microsoft.com/office/officeart/2005/8/layout/orgChart1"/>
    <dgm:cxn modelId="{42E5C2D4-DC55-4C0D-B069-5290EFF1DFD1}" type="presParOf" srcId="{824B206F-910B-4D99-9D98-E4CD2B24EE06}" destId="{7571889A-3DBF-4BFE-AE95-F89D9C8EBC73}" srcOrd="0" destOrd="0" presId="urn:microsoft.com/office/officeart/2005/8/layout/orgChart1"/>
    <dgm:cxn modelId="{3E94CB18-DACC-48D9-B230-6F71802E2820}" type="presParOf" srcId="{824B206F-910B-4D99-9D98-E4CD2B24EE06}" destId="{CB869045-B320-4539-BDD5-4D22EDF3BE7B}" srcOrd="1" destOrd="0" presId="urn:microsoft.com/office/officeart/2005/8/layout/orgChart1"/>
    <dgm:cxn modelId="{4509C8F8-BCF8-474A-8545-F30F89782631}" type="presParOf" srcId="{7399F687-D85B-46EA-A22C-B951E963A520}" destId="{B959D705-92E2-476E-B5B3-6BD84B6DBEB5}" srcOrd="1" destOrd="0" presId="urn:microsoft.com/office/officeart/2005/8/layout/orgChart1"/>
    <dgm:cxn modelId="{E9608448-9180-4A95-800D-FAAB1FB65AD3}" type="presParOf" srcId="{B959D705-92E2-476E-B5B3-6BD84B6DBEB5}" destId="{E257002A-3D96-4B65-A2CF-62ECC7B25143}" srcOrd="0" destOrd="0" presId="urn:microsoft.com/office/officeart/2005/8/layout/orgChart1"/>
    <dgm:cxn modelId="{041CF80D-C799-4F5C-A0BC-88A30FEEC0C5}" type="presParOf" srcId="{B959D705-92E2-476E-B5B3-6BD84B6DBEB5}" destId="{C8D07485-1936-47DF-83BB-E6F3475CEEE7}" srcOrd="1" destOrd="0" presId="urn:microsoft.com/office/officeart/2005/8/layout/orgChart1"/>
    <dgm:cxn modelId="{957EBAA9-8E91-4788-B2B2-87C35E35E2E4}" type="presParOf" srcId="{C8D07485-1936-47DF-83BB-E6F3475CEEE7}" destId="{3604BAED-9D8A-4870-8C66-825F811401B1}" srcOrd="0" destOrd="0" presId="urn:microsoft.com/office/officeart/2005/8/layout/orgChart1"/>
    <dgm:cxn modelId="{35061B54-CCC3-4DEF-BA75-2504907F320C}" type="presParOf" srcId="{3604BAED-9D8A-4870-8C66-825F811401B1}" destId="{F44AD164-6C48-47CB-8441-3465A66DE982}" srcOrd="0" destOrd="0" presId="urn:microsoft.com/office/officeart/2005/8/layout/orgChart1"/>
    <dgm:cxn modelId="{CF42840C-BEFF-4416-BCBF-3174C4F21E21}" type="presParOf" srcId="{3604BAED-9D8A-4870-8C66-825F811401B1}" destId="{2AE8330A-45EA-409F-A630-E19103654286}" srcOrd="1" destOrd="0" presId="urn:microsoft.com/office/officeart/2005/8/layout/orgChart1"/>
    <dgm:cxn modelId="{E8D6B5BF-9A8F-4243-A38B-888DB03003C5}" type="presParOf" srcId="{C8D07485-1936-47DF-83BB-E6F3475CEEE7}" destId="{83E285EE-9E7D-410B-B95C-EE1465D7C969}" srcOrd="1" destOrd="0" presId="urn:microsoft.com/office/officeart/2005/8/layout/orgChart1"/>
    <dgm:cxn modelId="{C41D4069-6BF9-401A-A204-11EED766BE6A}" type="presParOf" srcId="{C8D07485-1936-47DF-83BB-E6F3475CEEE7}" destId="{17B1258E-9064-44D7-8409-385B963B1AA0}" srcOrd="2" destOrd="0" presId="urn:microsoft.com/office/officeart/2005/8/layout/orgChart1"/>
    <dgm:cxn modelId="{0057780C-7600-4105-A007-409857132808}" type="presParOf" srcId="{B959D705-92E2-476E-B5B3-6BD84B6DBEB5}" destId="{73BF62FF-CEB1-41A0-99B5-37ACCA6ED2CA}" srcOrd="2" destOrd="0" presId="urn:microsoft.com/office/officeart/2005/8/layout/orgChart1"/>
    <dgm:cxn modelId="{69CD59FA-C837-4C97-9D43-6FB8A2F91612}" type="presParOf" srcId="{B959D705-92E2-476E-B5B3-6BD84B6DBEB5}" destId="{234CF06C-5388-4766-849E-12BC6B16DE52}" srcOrd="3" destOrd="0" presId="urn:microsoft.com/office/officeart/2005/8/layout/orgChart1"/>
    <dgm:cxn modelId="{D5E1DA74-FC65-49E4-A3BD-B2E048E0C030}" type="presParOf" srcId="{234CF06C-5388-4766-849E-12BC6B16DE52}" destId="{BAABB4C5-AB9A-445A-9EA4-2002D01980B7}" srcOrd="0" destOrd="0" presId="urn:microsoft.com/office/officeart/2005/8/layout/orgChart1"/>
    <dgm:cxn modelId="{D3F12351-4166-40EA-8737-5A089F2EC858}" type="presParOf" srcId="{BAABB4C5-AB9A-445A-9EA4-2002D01980B7}" destId="{AD609D14-9A81-45B6-90CD-A454E3922078}" srcOrd="0" destOrd="0" presId="urn:microsoft.com/office/officeart/2005/8/layout/orgChart1"/>
    <dgm:cxn modelId="{42D95860-A6F7-49CF-B0C2-B3F8B9802F56}" type="presParOf" srcId="{BAABB4C5-AB9A-445A-9EA4-2002D01980B7}" destId="{700B9578-32DF-4905-B6A6-CADCF19D4551}" srcOrd="1" destOrd="0" presId="urn:microsoft.com/office/officeart/2005/8/layout/orgChart1"/>
    <dgm:cxn modelId="{5AB1D0D0-BEA4-4308-BF72-CC6BC2A4BF1E}" type="presParOf" srcId="{234CF06C-5388-4766-849E-12BC6B16DE52}" destId="{094EF7B4-A990-4955-AE92-4FEC1CBD8150}" srcOrd="1" destOrd="0" presId="urn:microsoft.com/office/officeart/2005/8/layout/orgChart1"/>
    <dgm:cxn modelId="{B950AC2A-BDA9-4FBF-BB71-0D9F61D53C89}" type="presParOf" srcId="{234CF06C-5388-4766-849E-12BC6B16DE52}" destId="{F33BFEA4-6336-47F8-8857-23135FC30935}" srcOrd="2" destOrd="0" presId="urn:microsoft.com/office/officeart/2005/8/layout/orgChart1"/>
    <dgm:cxn modelId="{E6F4CE4A-D4E4-47DA-B6FB-8EB4ADA09161}" type="presParOf" srcId="{B959D705-92E2-476E-B5B3-6BD84B6DBEB5}" destId="{3044B422-CCA7-4695-915D-F76CC1CE41F3}" srcOrd="4" destOrd="0" presId="urn:microsoft.com/office/officeart/2005/8/layout/orgChart1"/>
    <dgm:cxn modelId="{2DE698FE-6DB0-4AA2-9F7E-9DD28D7E6C52}" type="presParOf" srcId="{B959D705-92E2-476E-B5B3-6BD84B6DBEB5}" destId="{807A37EA-58DA-4525-B15C-4E70136C9752}" srcOrd="5" destOrd="0" presId="urn:microsoft.com/office/officeart/2005/8/layout/orgChart1"/>
    <dgm:cxn modelId="{D4D241E4-8090-46B2-A218-C3BC873AC547}" type="presParOf" srcId="{807A37EA-58DA-4525-B15C-4E70136C9752}" destId="{AF3AC2CF-D67F-45A1-86EC-BA9900EEF6B8}" srcOrd="0" destOrd="0" presId="urn:microsoft.com/office/officeart/2005/8/layout/orgChart1"/>
    <dgm:cxn modelId="{FAD7223B-5A6A-4D00-96F7-9B6C33EDFF5B}" type="presParOf" srcId="{AF3AC2CF-D67F-45A1-86EC-BA9900EEF6B8}" destId="{8D1D7288-4AF2-4B18-A9E7-2E1133154160}" srcOrd="0" destOrd="0" presId="urn:microsoft.com/office/officeart/2005/8/layout/orgChart1"/>
    <dgm:cxn modelId="{91BCB7D6-A121-4299-92D3-E8953C53156F}" type="presParOf" srcId="{AF3AC2CF-D67F-45A1-86EC-BA9900EEF6B8}" destId="{2441B421-72C6-4ED6-A672-3514D766AEC0}" srcOrd="1" destOrd="0" presId="urn:microsoft.com/office/officeart/2005/8/layout/orgChart1"/>
    <dgm:cxn modelId="{B21502D8-7E32-4EA5-8655-5735F07D386A}" type="presParOf" srcId="{807A37EA-58DA-4525-B15C-4E70136C9752}" destId="{EA39491D-42A6-4320-9479-E3F2F0E00311}" srcOrd="1" destOrd="0" presId="urn:microsoft.com/office/officeart/2005/8/layout/orgChart1"/>
    <dgm:cxn modelId="{8CF9C729-7AB1-418B-8B2E-AD4B2BD0592F}" type="presParOf" srcId="{807A37EA-58DA-4525-B15C-4E70136C9752}" destId="{C3F8423B-9768-4ECD-BD03-A2FE9D6F64D7}" srcOrd="2" destOrd="0" presId="urn:microsoft.com/office/officeart/2005/8/layout/orgChart1"/>
    <dgm:cxn modelId="{7444AE95-49F4-4D36-B5FB-C787DA6745C3}" type="presParOf" srcId="{7399F687-D85B-46EA-A22C-B951E963A520}" destId="{5F4A1DA8-CCC4-452C-84A7-A457F4A6FB0D}" srcOrd="2" destOrd="0" presId="urn:microsoft.com/office/officeart/2005/8/layout/orgChart1"/>
  </dgm:cxnLst>
  <dgm:bg>
    <a:noFill/>
  </dgm:bg>
  <dgm:whole/>
  <dgm:extLst>
    <a:ext uri="http://schemas.microsoft.com/office/drawing/2008/diagram">
      <dsp:dataModelExt xmlns:dsp="http://schemas.microsoft.com/office/drawing/2008/diagram" relId="rId85" minVer="http://schemas.openxmlformats.org/drawingml/2006/diagram"/>
    </a:ext>
  </dgm:extLst>
</dgm:dataModel>
</file>

<file path=xl/diagrams/data18.xml><?xml version="1.0" encoding="utf-8"?>
<dgm:dataModel xmlns:dgm="http://schemas.openxmlformats.org/drawingml/2006/diagram" xmlns:a="http://schemas.openxmlformats.org/drawingml/2006/main">
  <dgm:ptLst>
    <dgm:pt modelId="{EA002893-040E-4A4B-83DA-FE7BEF7A4B53}" type="doc">
      <dgm:prSet loTypeId="urn:microsoft.com/office/officeart/2005/8/layout/orgChart1" loCatId="hierarchy" qsTypeId="urn:microsoft.com/office/officeart/2005/8/quickstyle/simple1" qsCatId="simple" csTypeId="urn:microsoft.com/office/officeart/2005/8/colors/accent1_2" csCatId="accent1" phldr="1"/>
      <dgm:spPr/>
      <dgm:t>
        <a:bodyPr/>
        <a:lstStyle/>
        <a:p>
          <a:endParaRPr lang="pt-BR"/>
        </a:p>
      </dgm:t>
    </dgm:pt>
    <dgm:pt modelId="{6803B033-1B01-4B16-88DD-484603E27642}">
      <dgm:prSet phldrT="[Texto]" custT="1"/>
      <dgm:spPr>
        <a:solidFill>
          <a:srgbClr val="C00000"/>
        </a:solidFill>
      </dgm:spPr>
      <dgm:t>
        <a:bodyPr/>
        <a:lstStyle/>
        <a:p>
          <a:r>
            <a:rPr lang="pt-BR" sz="1200" b="1" u="sng"/>
            <a:t>2: Portabilidade </a:t>
          </a:r>
          <a:r>
            <a:rPr lang="pt-BR" sz="1200" b="0" u="none"/>
            <a:t>-</a:t>
          </a:r>
        </a:p>
        <a:p>
          <a:r>
            <a:rPr lang="pt-BR" sz="1200" b="0" u="none"/>
            <a:t> Cardinalidade [0..N] </a:t>
          </a:r>
        </a:p>
      </dgm:t>
    </dgm:pt>
    <dgm:pt modelId="{99569ED8-4E08-4087-9D0D-2A8CE357635A}" type="parTrans" cxnId="{0004059B-E76C-4352-97C3-C766133018AD}">
      <dgm:prSet/>
      <dgm:spPr/>
      <dgm:t>
        <a:bodyPr/>
        <a:lstStyle/>
        <a:p>
          <a:endParaRPr lang="pt-BR"/>
        </a:p>
      </dgm:t>
    </dgm:pt>
    <dgm:pt modelId="{303A3A61-3264-44B3-83D1-620F4A65A1F8}" type="sibTrans" cxnId="{0004059B-E76C-4352-97C3-C766133018AD}">
      <dgm:prSet/>
      <dgm:spPr/>
      <dgm:t>
        <a:bodyPr/>
        <a:lstStyle/>
        <a:p>
          <a:endParaRPr lang="pt-BR"/>
        </a:p>
      </dgm:t>
    </dgm:pt>
    <dgm:pt modelId="{60257331-2462-4D8C-BB63-69E510E2E57B}">
      <dgm:prSet phldrT="[Texto]" custT="1"/>
      <dgm:spPr>
        <a:solidFill>
          <a:srgbClr val="C00000"/>
        </a:solidFill>
      </dgm:spPr>
      <dgm:t>
        <a:bodyPr/>
        <a:lstStyle/>
        <a:p>
          <a:r>
            <a:rPr lang="pt-BR" sz="1200"/>
            <a:t>Layout Resgate e Portabilidade (REGRP)</a:t>
          </a:r>
        </a:p>
      </dgm:t>
    </dgm:pt>
    <dgm:pt modelId="{EFD38FBD-81A8-43DA-B500-EFD6133771BF}" type="parTrans" cxnId="{FA5A15D4-D50A-483A-ABEA-1BAA9F418900}">
      <dgm:prSet/>
      <dgm:spPr/>
      <dgm:t>
        <a:bodyPr/>
        <a:lstStyle/>
        <a:p>
          <a:endParaRPr lang="pt-BR"/>
        </a:p>
      </dgm:t>
    </dgm:pt>
    <dgm:pt modelId="{D60A2F32-22AE-4F0F-8746-1B64A6454939}" type="sibTrans" cxnId="{FA5A15D4-D50A-483A-ABEA-1BAA9F418900}">
      <dgm:prSet/>
      <dgm:spPr/>
      <dgm:t>
        <a:bodyPr/>
        <a:lstStyle/>
        <a:p>
          <a:endParaRPr lang="pt-BR"/>
        </a:p>
      </dgm:t>
    </dgm:pt>
    <dgm:pt modelId="{ED26BE4D-024B-4320-B44B-ADAD3DB8161D}">
      <dgm:prSet phldrT="[Texto]" custT="1"/>
      <dgm:spPr>
        <a:solidFill>
          <a:srgbClr val="C00000"/>
        </a:solidFill>
      </dgm:spPr>
      <dgm:t>
        <a:bodyPr/>
        <a:lstStyle/>
        <a:p>
          <a:r>
            <a:rPr lang="pt-BR" sz="1200" b="1" u="sng"/>
            <a:t>1: Identificação do Evento </a:t>
          </a:r>
          <a:r>
            <a:rPr lang="pt-BR" sz="1200" b="0" u="none"/>
            <a:t>-</a:t>
          </a:r>
        </a:p>
        <a:p>
          <a:r>
            <a:rPr lang="pt-BR" sz="1200" b="0" u="none"/>
            <a:t> Cardinalidade [1] </a:t>
          </a:r>
        </a:p>
      </dgm:t>
    </dgm:pt>
    <dgm:pt modelId="{0BBF80FA-4A59-4BD6-954E-11A0176B6AD7}" type="parTrans" cxnId="{C456368D-EEA5-49D9-97EC-A7C1148262B1}">
      <dgm:prSet/>
      <dgm:spPr/>
      <dgm:t>
        <a:bodyPr/>
        <a:lstStyle/>
        <a:p>
          <a:endParaRPr lang="pt-BR"/>
        </a:p>
      </dgm:t>
    </dgm:pt>
    <dgm:pt modelId="{4B29FBB5-C111-4E60-9522-90D0D16A30A1}" type="sibTrans" cxnId="{C456368D-EEA5-49D9-97EC-A7C1148262B1}">
      <dgm:prSet/>
      <dgm:spPr/>
      <dgm:t>
        <a:bodyPr/>
        <a:lstStyle/>
        <a:p>
          <a:endParaRPr lang="pt-BR"/>
        </a:p>
      </dgm:t>
    </dgm:pt>
    <dgm:pt modelId="{1AF113E8-B2E8-4EE6-B690-45FB93D91E15}">
      <dgm:prSet phldrT="[Texto]" custT="1"/>
      <dgm:spPr>
        <a:solidFill>
          <a:srgbClr val="7030A0"/>
        </a:solidFill>
      </dgm:spPr>
      <dgm:t>
        <a:bodyPr/>
        <a:lstStyle/>
        <a:p>
          <a:r>
            <a:rPr lang="pt-BR" sz="1200" b="1" u="sng"/>
            <a:t>B: Alteração </a:t>
          </a:r>
          <a:r>
            <a:rPr lang="pt-BR" sz="1200" b="0" u="none"/>
            <a:t>- </a:t>
          </a:r>
        </a:p>
        <a:p>
          <a:r>
            <a:rPr lang="pt-BR" sz="1200" b="0" u="none"/>
            <a:t>Cardinalidade [1]</a:t>
          </a:r>
        </a:p>
      </dgm:t>
    </dgm:pt>
    <dgm:pt modelId="{85808E2D-89B5-4C75-AEA0-D20C28BAB0C2}" type="parTrans" cxnId="{47F23428-18EF-4812-8F5A-D422EDEFBBA0}">
      <dgm:prSet/>
      <dgm:spPr/>
      <dgm:t>
        <a:bodyPr/>
        <a:lstStyle/>
        <a:p>
          <a:endParaRPr lang="pt-BR"/>
        </a:p>
      </dgm:t>
    </dgm:pt>
    <dgm:pt modelId="{1BCC6F52-25E3-4924-80D5-26F970FA5B80}" type="sibTrans" cxnId="{47F23428-18EF-4812-8F5A-D422EDEFBBA0}">
      <dgm:prSet/>
      <dgm:spPr/>
      <dgm:t>
        <a:bodyPr/>
        <a:lstStyle/>
        <a:p>
          <a:endParaRPr lang="pt-BR"/>
        </a:p>
      </dgm:t>
    </dgm:pt>
    <dgm:pt modelId="{E3A615AA-7DA3-4F38-8867-36071BFABBB9}">
      <dgm:prSet phldrT="[Texto]" custT="1"/>
      <dgm:spPr>
        <a:solidFill>
          <a:srgbClr val="C00000"/>
        </a:solidFill>
      </dgm:spPr>
      <dgm:t>
        <a:bodyPr/>
        <a:lstStyle/>
        <a:p>
          <a:r>
            <a:rPr lang="pt-BR" sz="1200" b="1" u="sng"/>
            <a:t>3: Informações do FIE do Valor Portado </a:t>
          </a:r>
          <a:r>
            <a:rPr lang="pt-BR" sz="1200" b="0" u="none"/>
            <a:t>- </a:t>
          </a:r>
        </a:p>
        <a:p>
          <a:r>
            <a:rPr lang="pt-BR" sz="1200" b="0" u="none"/>
            <a:t>Cardinalidade [1..N] </a:t>
          </a:r>
        </a:p>
      </dgm:t>
    </dgm:pt>
    <dgm:pt modelId="{D1D2324B-2959-4743-8A0F-184D1CF673C2}" type="parTrans" cxnId="{F3EF91FC-3168-40E0-ABED-D61B3D225A48}">
      <dgm:prSet/>
      <dgm:spPr/>
      <dgm:t>
        <a:bodyPr/>
        <a:lstStyle/>
        <a:p>
          <a:endParaRPr lang="pt-BR"/>
        </a:p>
      </dgm:t>
    </dgm:pt>
    <dgm:pt modelId="{633A3219-2FF7-47CF-A8B3-A2DBA4AA8E96}" type="sibTrans" cxnId="{F3EF91FC-3168-40E0-ABED-D61B3D225A48}">
      <dgm:prSet/>
      <dgm:spPr/>
      <dgm:t>
        <a:bodyPr/>
        <a:lstStyle/>
        <a:p>
          <a:endParaRPr lang="pt-BR"/>
        </a:p>
      </dgm:t>
    </dgm:pt>
    <dgm:pt modelId="{A55588F2-AAD2-4E3D-98B6-02A4866825F1}">
      <dgm:prSet phldrT="[Texto]" custT="1"/>
      <dgm:spPr>
        <a:solidFill>
          <a:srgbClr val="C00000"/>
        </a:solidFill>
      </dgm:spPr>
      <dgm:t>
        <a:bodyPr/>
        <a:lstStyle/>
        <a:p>
          <a:r>
            <a:rPr lang="pt-BR" sz="1200" b="1" u="sng"/>
            <a:t>4: Resgate </a:t>
          </a:r>
          <a:r>
            <a:rPr lang="pt-BR" sz="1200" b="0" u="none"/>
            <a:t>- </a:t>
          </a:r>
        </a:p>
        <a:p>
          <a:r>
            <a:rPr lang="pt-BR" sz="1200" b="0" u="none"/>
            <a:t>Cardinalidade [0..N] </a:t>
          </a:r>
        </a:p>
      </dgm:t>
    </dgm:pt>
    <dgm:pt modelId="{868CC74C-DBB2-474E-9499-F7C66E02A4FF}" type="parTrans" cxnId="{1058CB37-A834-4768-AD33-1BFF0C0BA033}">
      <dgm:prSet/>
      <dgm:spPr/>
      <dgm:t>
        <a:bodyPr/>
        <a:lstStyle/>
        <a:p>
          <a:endParaRPr lang="pt-BR"/>
        </a:p>
      </dgm:t>
    </dgm:pt>
    <dgm:pt modelId="{A09EF615-A9E3-4B94-B572-80ACF0656DFD}" type="sibTrans" cxnId="{1058CB37-A834-4768-AD33-1BFF0C0BA033}">
      <dgm:prSet/>
      <dgm:spPr/>
      <dgm:t>
        <a:bodyPr/>
        <a:lstStyle/>
        <a:p>
          <a:endParaRPr lang="pt-BR"/>
        </a:p>
      </dgm:t>
    </dgm:pt>
    <dgm:pt modelId="{4AF9AE6C-229D-4349-B838-C52583793206}">
      <dgm:prSet phldrT="[Texto]" custT="1"/>
      <dgm:spPr>
        <a:solidFill>
          <a:srgbClr val="C00000"/>
        </a:solidFill>
      </dgm:spPr>
      <dgm:t>
        <a:bodyPr/>
        <a:lstStyle/>
        <a:p>
          <a:r>
            <a:rPr lang="pt-BR" sz="1200" b="1" u="sng"/>
            <a:t>5: Informações do FIE do Valor Resgatado </a:t>
          </a:r>
          <a:r>
            <a:rPr lang="pt-BR" sz="1200" b="0" u="none"/>
            <a:t>-</a:t>
          </a:r>
        </a:p>
        <a:p>
          <a:r>
            <a:rPr lang="pt-BR" sz="1200" b="0" u="none"/>
            <a:t> Cardinalidade [1..N] </a:t>
          </a:r>
        </a:p>
      </dgm:t>
    </dgm:pt>
    <dgm:pt modelId="{6D644EC8-A45D-4249-BFD9-92A3A0AA42B1}" type="parTrans" cxnId="{6D87A314-12D9-408B-8C94-027A0A668FCB}">
      <dgm:prSet/>
      <dgm:spPr/>
      <dgm:t>
        <a:bodyPr/>
        <a:lstStyle/>
        <a:p>
          <a:endParaRPr lang="pt-BR"/>
        </a:p>
      </dgm:t>
    </dgm:pt>
    <dgm:pt modelId="{342D6AEE-747E-454E-8223-9B15515C19E8}" type="sibTrans" cxnId="{6D87A314-12D9-408B-8C94-027A0A668FCB}">
      <dgm:prSet/>
      <dgm:spPr/>
      <dgm:t>
        <a:bodyPr/>
        <a:lstStyle/>
        <a:p>
          <a:endParaRPr lang="pt-BR"/>
        </a:p>
      </dgm:t>
    </dgm:pt>
    <dgm:pt modelId="{8E9204FF-52CD-4684-A34F-A1CD817FA839}" type="pres">
      <dgm:prSet presAssocID="{EA002893-040E-4A4B-83DA-FE7BEF7A4B53}" presName="hierChild1" presStyleCnt="0">
        <dgm:presLayoutVars>
          <dgm:orgChart val="1"/>
          <dgm:chPref val="1"/>
          <dgm:dir/>
          <dgm:animOne val="branch"/>
          <dgm:animLvl val="lvl"/>
          <dgm:resizeHandles/>
        </dgm:presLayoutVars>
      </dgm:prSet>
      <dgm:spPr/>
    </dgm:pt>
    <dgm:pt modelId="{65489B81-9C44-4E2E-A411-B3DFC81DEFCD}" type="pres">
      <dgm:prSet presAssocID="{60257331-2462-4D8C-BB63-69E510E2E57B}" presName="hierRoot1" presStyleCnt="0">
        <dgm:presLayoutVars>
          <dgm:hierBranch val="init"/>
        </dgm:presLayoutVars>
      </dgm:prSet>
      <dgm:spPr/>
    </dgm:pt>
    <dgm:pt modelId="{E0197F44-5C43-441E-A868-3E053245F909}" type="pres">
      <dgm:prSet presAssocID="{60257331-2462-4D8C-BB63-69E510E2E57B}" presName="rootComposite1" presStyleCnt="0"/>
      <dgm:spPr/>
    </dgm:pt>
    <dgm:pt modelId="{24D37FB6-6F4A-4CA6-BB57-DC1A6573A490}" type="pres">
      <dgm:prSet presAssocID="{60257331-2462-4D8C-BB63-69E510E2E57B}" presName="rootText1" presStyleLbl="node0" presStyleIdx="0" presStyleCnt="1" custLinFactY="-100000" custLinFactNeighborX="-223" custLinFactNeighborY="-148440">
        <dgm:presLayoutVars>
          <dgm:chPref val="3"/>
        </dgm:presLayoutVars>
      </dgm:prSet>
      <dgm:spPr/>
    </dgm:pt>
    <dgm:pt modelId="{82BE4512-3A5D-4F01-963C-233525D72D80}" type="pres">
      <dgm:prSet presAssocID="{60257331-2462-4D8C-BB63-69E510E2E57B}" presName="rootConnector1" presStyleLbl="node1" presStyleIdx="0" presStyleCnt="0"/>
      <dgm:spPr/>
    </dgm:pt>
    <dgm:pt modelId="{32C3AD82-DDDE-4632-AFCB-E46CA1863B4D}" type="pres">
      <dgm:prSet presAssocID="{60257331-2462-4D8C-BB63-69E510E2E57B}" presName="hierChild2" presStyleCnt="0"/>
      <dgm:spPr/>
    </dgm:pt>
    <dgm:pt modelId="{949B7B1C-42FD-427B-9A51-D08B161C06B8}" type="pres">
      <dgm:prSet presAssocID="{0BBF80FA-4A59-4BD6-954E-11A0176B6AD7}" presName="Name37" presStyleLbl="parChTrans1D2" presStyleIdx="0" presStyleCnt="6"/>
      <dgm:spPr/>
    </dgm:pt>
    <dgm:pt modelId="{AA586395-DE2E-4BB8-A45D-3EA1BB3C5C28}" type="pres">
      <dgm:prSet presAssocID="{ED26BE4D-024B-4320-B44B-ADAD3DB8161D}" presName="hierRoot2" presStyleCnt="0">
        <dgm:presLayoutVars>
          <dgm:hierBranch val="init"/>
        </dgm:presLayoutVars>
      </dgm:prSet>
      <dgm:spPr/>
    </dgm:pt>
    <dgm:pt modelId="{276A1F8B-CBF9-48BB-9C16-47436F0E8D8C}" type="pres">
      <dgm:prSet presAssocID="{ED26BE4D-024B-4320-B44B-ADAD3DB8161D}" presName="rootComposite" presStyleCnt="0"/>
      <dgm:spPr/>
    </dgm:pt>
    <dgm:pt modelId="{75AA5AA0-B4C9-49B2-A210-411B636D2B16}" type="pres">
      <dgm:prSet presAssocID="{ED26BE4D-024B-4320-B44B-ADAD3DB8161D}" presName="rootText" presStyleLbl="node2" presStyleIdx="0" presStyleCnt="6" custLinFactY="-100000" custLinFactNeighborX="-223" custLinFactNeighborY="-113286">
        <dgm:presLayoutVars>
          <dgm:chPref val="3"/>
        </dgm:presLayoutVars>
      </dgm:prSet>
      <dgm:spPr/>
    </dgm:pt>
    <dgm:pt modelId="{0B49C26C-30E3-45F9-A8AF-D65F9741E779}" type="pres">
      <dgm:prSet presAssocID="{ED26BE4D-024B-4320-B44B-ADAD3DB8161D}" presName="rootConnector" presStyleLbl="node2" presStyleIdx="0" presStyleCnt="6"/>
      <dgm:spPr/>
    </dgm:pt>
    <dgm:pt modelId="{3A00EF7A-90DE-4C0D-BC8C-5ABDB1EAB723}" type="pres">
      <dgm:prSet presAssocID="{ED26BE4D-024B-4320-B44B-ADAD3DB8161D}" presName="hierChild4" presStyleCnt="0"/>
      <dgm:spPr/>
    </dgm:pt>
    <dgm:pt modelId="{595DB3E5-7E32-41D8-99D5-045BE35168D4}" type="pres">
      <dgm:prSet presAssocID="{ED26BE4D-024B-4320-B44B-ADAD3DB8161D}" presName="hierChild5" presStyleCnt="0"/>
      <dgm:spPr/>
    </dgm:pt>
    <dgm:pt modelId="{BCB62B69-73A6-473C-BB4E-1E8884ED7BF5}" type="pres">
      <dgm:prSet presAssocID="{99569ED8-4E08-4087-9D0D-2A8CE357635A}" presName="Name37" presStyleLbl="parChTrans1D2" presStyleIdx="1" presStyleCnt="6"/>
      <dgm:spPr/>
    </dgm:pt>
    <dgm:pt modelId="{2E80FB11-70C4-4E1F-885C-A1D703ECF11B}" type="pres">
      <dgm:prSet presAssocID="{6803B033-1B01-4B16-88DD-484603E27642}" presName="hierRoot2" presStyleCnt="0">
        <dgm:presLayoutVars>
          <dgm:hierBranch val="init"/>
        </dgm:presLayoutVars>
      </dgm:prSet>
      <dgm:spPr/>
    </dgm:pt>
    <dgm:pt modelId="{15947B21-1E7E-4858-B0BB-75F7EAC115E6}" type="pres">
      <dgm:prSet presAssocID="{6803B033-1B01-4B16-88DD-484603E27642}" presName="rootComposite" presStyleCnt="0"/>
      <dgm:spPr/>
    </dgm:pt>
    <dgm:pt modelId="{6AF8BC24-1087-4054-A3DF-1E4A8DB65F5D}" type="pres">
      <dgm:prSet presAssocID="{6803B033-1B01-4B16-88DD-484603E27642}" presName="rootText" presStyleLbl="node2" presStyleIdx="1" presStyleCnt="6" custLinFactY="-100000" custLinFactNeighborX="-223" custLinFactNeighborY="-113286">
        <dgm:presLayoutVars>
          <dgm:chPref val="3"/>
        </dgm:presLayoutVars>
      </dgm:prSet>
      <dgm:spPr/>
    </dgm:pt>
    <dgm:pt modelId="{FE17CE89-6D07-48B0-BBB8-B1401478EDAD}" type="pres">
      <dgm:prSet presAssocID="{6803B033-1B01-4B16-88DD-484603E27642}" presName="rootConnector" presStyleLbl="node2" presStyleIdx="1" presStyleCnt="6"/>
      <dgm:spPr/>
    </dgm:pt>
    <dgm:pt modelId="{840CC07A-CE76-4FA5-9778-D7ECE64BFF73}" type="pres">
      <dgm:prSet presAssocID="{6803B033-1B01-4B16-88DD-484603E27642}" presName="hierChild4" presStyleCnt="0"/>
      <dgm:spPr/>
    </dgm:pt>
    <dgm:pt modelId="{AE079B2A-D7E3-4647-8BFD-5120A6374289}" type="pres">
      <dgm:prSet presAssocID="{6803B033-1B01-4B16-88DD-484603E27642}" presName="hierChild5" presStyleCnt="0"/>
      <dgm:spPr/>
    </dgm:pt>
    <dgm:pt modelId="{5E8AAF95-EBCA-41E8-9610-096275E5D8B9}" type="pres">
      <dgm:prSet presAssocID="{D1D2324B-2959-4743-8A0F-184D1CF673C2}" presName="Name37" presStyleLbl="parChTrans1D2" presStyleIdx="2" presStyleCnt="6"/>
      <dgm:spPr/>
    </dgm:pt>
    <dgm:pt modelId="{1968E7A2-623F-4055-BC95-F8840EAFE54C}" type="pres">
      <dgm:prSet presAssocID="{E3A615AA-7DA3-4F38-8867-36071BFABBB9}" presName="hierRoot2" presStyleCnt="0">
        <dgm:presLayoutVars>
          <dgm:hierBranch val="init"/>
        </dgm:presLayoutVars>
      </dgm:prSet>
      <dgm:spPr/>
    </dgm:pt>
    <dgm:pt modelId="{4A8FF1DD-E127-45AF-9580-E3F6EA125778}" type="pres">
      <dgm:prSet presAssocID="{E3A615AA-7DA3-4F38-8867-36071BFABBB9}" presName="rootComposite" presStyleCnt="0"/>
      <dgm:spPr/>
    </dgm:pt>
    <dgm:pt modelId="{20E96B45-A0FD-4E4E-A4B9-8803B86D76F3}" type="pres">
      <dgm:prSet presAssocID="{E3A615AA-7DA3-4F38-8867-36071BFABBB9}" presName="rootText" presStyleLbl="node2" presStyleIdx="2" presStyleCnt="6" custLinFactY="-100000" custLinFactNeighborX="-223" custLinFactNeighborY="-113286">
        <dgm:presLayoutVars>
          <dgm:chPref val="3"/>
        </dgm:presLayoutVars>
      </dgm:prSet>
      <dgm:spPr/>
    </dgm:pt>
    <dgm:pt modelId="{A64F2325-475C-47F6-8350-3FB6C8ABA67B}" type="pres">
      <dgm:prSet presAssocID="{E3A615AA-7DA3-4F38-8867-36071BFABBB9}" presName="rootConnector" presStyleLbl="node2" presStyleIdx="2" presStyleCnt="6"/>
      <dgm:spPr/>
    </dgm:pt>
    <dgm:pt modelId="{33492F47-0226-445B-A98B-A1BE34E24DDC}" type="pres">
      <dgm:prSet presAssocID="{E3A615AA-7DA3-4F38-8867-36071BFABBB9}" presName="hierChild4" presStyleCnt="0"/>
      <dgm:spPr/>
    </dgm:pt>
    <dgm:pt modelId="{26E8F9B5-6130-481A-AE2C-6528EAF74EF5}" type="pres">
      <dgm:prSet presAssocID="{E3A615AA-7DA3-4F38-8867-36071BFABBB9}" presName="hierChild5" presStyleCnt="0"/>
      <dgm:spPr/>
    </dgm:pt>
    <dgm:pt modelId="{2CBD2835-B715-4F51-B132-B4D1E30BEFEA}" type="pres">
      <dgm:prSet presAssocID="{868CC74C-DBB2-474E-9499-F7C66E02A4FF}" presName="Name37" presStyleLbl="parChTrans1D2" presStyleIdx="3" presStyleCnt="6"/>
      <dgm:spPr/>
    </dgm:pt>
    <dgm:pt modelId="{A4A01825-CF1C-47EA-9C8A-DEF0CB840D3C}" type="pres">
      <dgm:prSet presAssocID="{A55588F2-AAD2-4E3D-98B6-02A4866825F1}" presName="hierRoot2" presStyleCnt="0">
        <dgm:presLayoutVars>
          <dgm:hierBranch val="init"/>
        </dgm:presLayoutVars>
      </dgm:prSet>
      <dgm:spPr/>
    </dgm:pt>
    <dgm:pt modelId="{94FFEB23-79EE-47CC-885F-871BEB558C85}" type="pres">
      <dgm:prSet presAssocID="{A55588F2-AAD2-4E3D-98B6-02A4866825F1}" presName="rootComposite" presStyleCnt="0"/>
      <dgm:spPr/>
    </dgm:pt>
    <dgm:pt modelId="{845AA583-6382-4F33-8DC3-BCA6B6B24FBB}" type="pres">
      <dgm:prSet presAssocID="{A55588F2-AAD2-4E3D-98B6-02A4866825F1}" presName="rootText" presStyleLbl="node2" presStyleIdx="3" presStyleCnt="6" custLinFactY="-100000" custLinFactNeighborX="-223" custLinFactNeighborY="-113286">
        <dgm:presLayoutVars>
          <dgm:chPref val="3"/>
        </dgm:presLayoutVars>
      </dgm:prSet>
      <dgm:spPr/>
    </dgm:pt>
    <dgm:pt modelId="{DC6517A4-BA72-4E35-B2E9-FC90133780BE}" type="pres">
      <dgm:prSet presAssocID="{A55588F2-AAD2-4E3D-98B6-02A4866825F1}" presName="rootConnector" presStyleLbl="node2" presStyleIdx="3" presStyleCnt="6"/>
      <dgm:spPr/>
    </dgm:pt>
    <dgm:pt modelId="{D93715E1-40C9-4BF5-BA18-E96FCCCC2C89}" type="pres">
      <dgm:prSet presAssocID="{A55588F2-AAD2-4E3D-98B6-02A4866825F1}" presName="hierChild4" presStyleCnt="0"/>
      <dgm:spPr/>
    </dgm:pt>
    <dgm:pt modelId="{6D4D78A5-AD31-4859-B423-88B80B9F6A03}" type="pres">
      <dgm:prSet presAssocID="{A55588F2-AAD2-4E3D-98B6-02A4866825F1}" presName="hierChild5" presStyleCnt="0"/>
      <dgm:spPr/>
    </dgm:pt>
    <dgm:pt modelId="{4946D4A9-8696-4F82-9466-B37190E977A7}" type="pres">
      <dgm:prSet presAssocID="{6D644EC8-A45D-4249-BFD9-92A3A0AA42B1}" presName="Name37" presStyleLbl="parChTrans1D2" presStyleIdx="4" presStyleCnt="6"/>
      <dgm:spPr/>
    </dgm:pt>
    <dgm:pt modelId="{D7804587-64F1-479F-A380-7AE1B1FD33BF}" type="pres">
      <dgm:prSet presAssocID="{4AF9AE6C-229D-4349-B838-C52583793206}" presName="hierRoot2" presStyleCnt="0">
        <dgm:presLayoutVars>
          <dgm:hierBranch val="init"/>
        </dgm:presLayoutVars>
      </dgm:prSet>
      <dgm:spPr/>
    </dgm:pt>
    <dgm:pt modelId="{4805C421-B134-4073-95FC-BB97B04198BC}" type="pres">
      <dgm:prSet presAssocID="{4AF9AE6C-229D-4349-B838-C52583793206}" presName="rootComposite" presStyleCnt="0"/>
      <dgm:spPr/>
    </dgm:pt>
    <dgm:pt modelId="{7A682867-8FEC-4F67-AA97-81AEACB88A41}" type="pres">
      <dgm:prSet presAssocID="{4AF9AE6C-229D-4349-B838-C52583793206}" presName="rootText" presStyleLbl="node2" presStyleIdx="4" presStyleCnt="6" custLinFactY="-100000" custLinFactNeighborX="-223" custLinFactNeighborY="-113286">
        <dgm:presLayoutVars>
          <dgm:chPref val="3"/>
        </dgm:presLayoutVars>
      </dgm:prSet>
      <dgm:spPr/>
    </dgm:pt>
    <dgm:pt modelId="{59C225EB-97AE-49DD-BD5C-74E0580C8B3D}" type="pres">
      <dgm:prSet presAssocID="{4AF9AE6C-229D-4349-B838-C52583793206}" presName="rootConnector" presStyleLbl="node2" presStyleIdx="4" presStyleCnt="6"/>
      <dgm:spPr/>
    </dgm:pt>
    <dgm:pt modelId="{5E8A3560-6B06-47D8-A59B-ECE7FFC7A705}" type="pres">
      <dgm:prSet presAssocID="{4AF9AE6C-229D-4349-B838-C52583793206}" presName="hierChild4" presStyleCnt="0"/>
      <dgm:spPr/>
    </dgm:pt>
    <dgm:pt modelId="{8C9B6E85-5C21-412F-B191-900A06C7E5DB}" type="pres">
      <dgm:prSet presAssocID="{4AF9AE6C-229D-4349-B838-C52583793206}" presName="hierChild5" presStyleCnt="0"/>
      <dgm:spPr/>
    </dgm:pt>
    <dgm:pt modelId="{A7F98F3F-4903-4967-8142-9226D16937FC}" type="pres">
      <dgm:prSet presAssocID="{85808E2D-89B5-4C75-AEA0-D20C28BAB0C2}" presName="Name37" presStyleLbl="parChTrans1D2" presStyleIdx="5" presStyleCnt="6"/>
      <dgm:spPr/>
    </dgm:pt>
    <dgm:pt modelId="{BE8BFC57-9529-45B0-BCE4-745AE63C3B96}" type="pres">
      <dgm:prSet presAssocID="{1AF113E8-B2E8-4EE6-B690-45FB93D91E15}" presName="hierRoot2" presStyleCnt="0">
        <dgm:presLayoutVars>
          <dgm:hierBranch val="init"/>
        </dgm:presLayoutVars>
      </dgm:prSet>
      <dgm:spPr/>
    </dgm:pt>
    <dgm:pt modelId="{9101AEA7-80A0-48B5-B804-DF5E3E1F45EC}" type="pres">
      <dgm:prSet presAssocID="{1AF113E8-B2E8-4EE6-B690-45FB93D91E15}" presName="rootComposite" presStyleCnt="0"/>
      <dgm:spPr/>
    </dgm:pt>
    <dgm:pt modelId="{D35951CF-0CCA-45FB-BF07-6E09FC5B57E3}" type="pres">
      <dgm:prSet presAssocID="{1AF113E8-B2E8-4EE6-B690-45FB93D91E15}" presName="rootText" presStyleLbl="node2" presStyleIdx="5" presStyleCnt="6" custLinFactY="-100000" custLinFactNeighborX="-223" custLinFactNeighborY="-113286">
        <dgm:presLayoutVars>
          <dgm:chPref val="3"/>
        </dgm:presLayoutVars>
      </dgm:prSet>
      <dgm:spPr/>
    </dgm:pt>
    <dgm:pt modelId="{0F1BE799-CA11-42AE-ADD3-293C6F56F3D5}" type="pres">
      <dgm:prSet presAssocID="{1AF113E8-B2E8-4EE6-B690-45FB93D91E15}" presName="rootConnector" presStyleLbl="node2" presStyleIdx="5" presStyleCnt="6"/>
      <dgm:spPr/>
    </dgm:pt>
    <dgm:pt modelId="{2AAE6D9C-726C-45B3-B24A-9B01094D5D8E}" type="pres">
      <dgm:prSet presAssocID="{1AF113E8-B2E8-4EE6-B690-45FB93D91E15}" presName="hierChild4" presStyleCnt="0"/>
      <dgm:spPr/>
    </dgm:pt>
    <dgm:pt modelId="{A7EE9DB4-AC92-4285-B4E7-4B17A82EC2B8}" type="pres">
      <dgm:prSet presAssocID="{1AF113E8-B2E8-4EE6-B690-45FB93D91E15}" presName="hierChild5" presStyleCnt="0"/>
      <dgm:spPr/>
    </dgm:pt>
    <dgm:pt modelId="{CF86A711-0D48-4AE9-9C5C-9C5DCC4C0345}" type="pres">
      <dgm:prSet presAssocID="{60257331-2462-4D8C-BB63-69E510E2E57B}" presName="hierChild3" presStyleCnt="0"/>
      <dgm:spPr/>
    </dgm:pt>
  </dgm:ptLst>
  <dgm:cxnLst>
    <dgm:cxn modelId="{4D37960B-B915-488E-829B-CD0967338978}" type="presOf" srcId="{6803B033-1B01-4B16-88DD-484603E27642}" destId="{6AF8BC24-1087-4054-A3DF-1E4A8DB65F5D}" srcOrd="0" destOrd="0" presId="urn:microsoft.com/office/officeart/2005/8/layout/orgChart1"/>
    <dgm:cxn modelId="{B6AD930C-FF06-4061-BA26-EBE5A42F8135}" type="presOf" srcId="{D1D2324B-2959-4743-8A0F-184D1CF673C2}" destId="{5E8AAF95-EBCA-41E8-9610-096275E5D8B9}" srcOrd="0" destOrd="0" presId="urn:microsoft.com/office/officeart/2005/8/layout/orgChart1"/>
    <dgm:cxn modelId="{EAF5CE0D-C543-4DDB-84F8-748A4D904AD3}" type="presOf" srcId="{EA002893-040E-4A4B-83DA-FE7BEF7A4B53}" destId="{8E9204FF-52CD-4684-A34F-A1CD817FA839}" srcOrd="0" destOrd="0" presId="urn:microsoft.com/office/officeart/2005/8/layout/orgChart1"/>
    <dgm:cxn modelId="{06254111-4B10-4B67-A690-49D7216A060C}" type="presOf" srcId="{A55588F2-AAD2-4E3D-98B6-02A4866825F1}" destId="{DC6517A4-BA72-4E35-B2E9-FC90133780BE}" srcOrd="1" destOrd="0" presId="urn:microsoft.com/office/officeart/2005/8/layout/orgChart1"/>
    <dgm:cxn modelId="{6D87A314-12D9-408B-8C94-027A0A668FCB}" srcId="{60257331-2462-4D8C-BB63-69E510E2E57B}" destId="{4AF9AE6C-229D-4349-B838-C52583793206}" srcOrd="4" destOrd="0" parTransId="{6D644EC8-A45D-4249-BFD9-92A3A0AA42B1}" sibTransId="{342D6AEE-747E-454E-8223-9B15515C19E8}"/>
    <dgm:cxn modelId="{47F23428-18EF-4812-8F5A-D422EDEFBBA0}" srcId="{60257331-2462-4D8C-BB63-69E510E2E57B}" destId="{1AF113E8-B2E8-4EE6-B690-45FB93D91E15}" srcOrd="5" destOrd="0" parTransId="{85808E2D-89B5-4C75-AEA0-D20C28BAB0C2}" sibTransId="{1BCC6F52-25E3-4924-80D5-26F970FA5B80}"/>
    <dgm:cxn modelId="{8EE9F92D-8BC9-411F-89D3-6E024DDF64A9}" type="presOf" srcId="{1AF113E8-B2E8-4EE6-B690-45FB93D91E15}" destId="{D35951CF-0CCA-45FB-BF07-6E09FC5B57E3}" srcOrd="0" destOrd="0" presId="urn:microsoft.com/office/officeart/2005/8/layout/orgChart1"/>
    <dgm:cxn modelId="{1058CB37-A834-4768-AD33-1BFF0C0BA033}" srcId="{60257331-2462-4D8C-BB63-69E510E2E57B}" destId="{A55588F2-AAD2-4E3D-98B6-02A4866825F1}" srcOrd="3" destOrd="0" parTransId="{868CC74C-DBB2-474E-9499-F7C66E02A4FF}" sibTransId="{A09EF615-A9E3-4B94-B572-80ACF0656DFD}"/>
    <dgm:cxn modelId="{C3199946-9F8A-422A-8532-9CD74305D565}" type="presOf" srcId="{1AF113E8-B2E8-4EE6-B690-45FB93D91E15}" destId="{0F1BE799-CA11-42AE-ADD3-293C6F56F3D5}" srcOrd="1" destOrd="0" presId="urn:microsoft.com/office/officeart/2005/8/layout/orgChart1"/>
    <dgm:cxn modelId="{1389294C-537B-4F20-A8A4-F30F049134A2}" type="presOf" srcId="{6803B033-1B01-4B16-88DD-484603E27642}" destId="{FE17CE89-6D07-48B0-BBB8-B1401478EDAD}" srcOrd="1" destOrd="0" presId="urn:microsoft.com/office/officeart/2005/8/layout/orgChart1"/>
    <dgm:cxn modelId="{226B5271-ED2F-44D8-A887-3106196A7CBC}" type="presOf" srcId="{4AF9AE6C-229D-4349-B838-C52583793206}" destId="{59C225EB-97AE-49DD-BD5C-74E0580C8B3D}" srcOrd="1" destOrd="0" presId="urn:microsoft.com/office/officeart/2005/8/layout/orgChart1"/>
    <dgm:cxn modelId="{CA91B975-DAEC-4B25-A75A-7814554B743D}" type="presOf" srcId="{E3A615AA-7DA3-4F38-8867-36071BFABBB9}" destId="{A64F2325-475C-47F6-8350-3FB6C8ABA67B}" srcOrd="1" destOrd="0" presId="urn:microsoft.com/office/officeart/2005/8/layout/orgChart1"/>
    <dgm:cxn modelId="{51947D5A-C503-4BDE-B63A-E885230E1FA1}" type="presOf" srcId="{60257331-2462-4D8C-BB63-69E510E2E57B}" destId="{82BE4512-3A5D-4F01-963C-233525D72D80}" srcOrd="1" destOrd="0" presId="urn:microsoft.com/office/officeart/2005/8/layout/orgChart1"/>
    <dgm:cxn modelId="{C9F9BD83-21EF-4AE8-BCBA-FA283B3F8077}" type="presOf" srcId="{868CC74C-DBB2-474E-9499-F7C66E02A4FF}" destId="{2CBD2835-B715-4F51-B132-B4D1E30BEFEA}" srcOrd="0" destOrd="0" presId="urn:microsoft.com/office/officeart/2005/8/layout/orgChart1"/>
    <dgm:cxn modelId="{C456368D-EEA5-49D9-97EC-A7C1148262B1}" srcId="{60257331-2462-4D8C-BB63-69E510E2E57B}" destId="{ED26BE4D-024B-4320-B44B-ADAD3DB8161D}" srcOrd="0" destOrd="0" parTransId="{0BBF80FA-4A59-4BD6-954E-11A0176B6AD7}" sibTransId="{4B29FBB5-C111-4E60-9522-90D0D16A30A1}"/>
    <dgm:cxn modelId="{FC143099-ED4B-4029-8FF1-9F8B60F6313B}" type="presOf" srcId="{4AF9AE6C-229D-4349-B838-C52583793206}" destId="{7A682867-8FEC-4F67-AA97-81AEACB88A41}" srcOrd="0" destOrd="0" presId="urn:microsoft.com/office/officeart/2005/8/layout/orgChart1"/>
    <dgm:cxn modelId="{0004059B-E76C-4352-97C3-C766133018AD}" srcId="{60257331-2462-4D8C-BB63-69E510E2E57B}" destId="{6803B033-1B01-4B16-88DD-484603E27642}" srcOrd="1" destOrd="0" parTransId="{99569ED8-4E08-4087-9D0D-2A8CE357635A}" sibTransId="{303A3A61-3264-44B3-83D1-620F4A65A1F8}"/>
    <dgm:cxn modelId="{E62047BB-FC8F-4B28-BE1B-BBE14CD1153E}" type="presOf" srcId="{0BBF80FA-4A59-4BD6-954E-11A0176B6AD7}" destId="{949B7B1C-42FD-427B-9A51-D08B161C06B8}" srcOrd="0" destOrd="0" presId="urn:microsoft.com/office/officeart/2005/8/layout/orgChart1"/>
    <dgm:cxn modelId="{6139DCC2-D211-4720-901B-670E9B31C520}" type="presOf" srcId="{E3A615AA-7DA3-4F38-8867-36071BFABBB9}" destId="{20E96B45-A0FD-4E4E-A4B9-8803B86D76F3}" srcOrd="0" destOrd="0" presId="urn:microsoft.com/office/officeart/2005/8/layout/orgChart1"/>
    <dgm:cxn modelId="{3875E5C7-2DC4-44CB-B0C2-F635220F1888}" type="presOf" srcId="{99569ED8-4E08-4087-9D0D-2A8CE357635A}" destId="{BCB62B69-73A6-473C-BB4E-1E8884ED7BF5}" srcOrd="0" destOrd="0" presId="urn:microsoft.com/office/officeart/2005/8/layout/orgChart1"/>
    <dgm:cxn modelId="{E58C05CB-F61E-4ADB-99EA-50B99CB3F65A}" type="presOf" srcId="{60257331-2462-4D8C-BB63-69E510E2E57B}" destId="{24D37FB6-6F4A-4CA6-BB57-DC1A6573A490}" srcOrd="0" destOrd="0" presId="urn:microsoft.com/office/officeart/2005/8/layout/orgChart1"/>
    <dgm:cxn modelId="{FA5A15D4-D50A-483A-ABEA-1BAA9F418900}" srcId="{EA002893-040E-4A4B-83DA-FE7BEF7A4B53}" destId="{60257331-2462-4D8C-BB63-69E510E2E57B}" srcOrd="0" destOrd="0" parTransId="{EFD38FBD-81A8-43DA-B500-EFD6133771BF}" sibTransId="{D60A2F32-22AE-4F0F-8746-1B64A6454939}"/>
    <dgm:cxn modelId="{809F9DE0-6BBC-4B3A-84B0-5EE84FCFB796}" type="presOf" srcId="{85808E2D-89B5-4C75-AEA0-D20C28BAB0C2}" destId="{A7F98F3F-4903-4967-8142-9226D16937FC}" srcOrd="0" destOrd="0" presId="urn:microsoft.com/office/officeart/2005/8/layout/orgChart1"/>
    <dgm:cxn modelId="{7813D5E0-187E-4F16-936F-51525287EA3B}" type="presOf" srcId="{6D644EC8-A45D-4249-BFD9-92A3A0AA42B1}" destId="{4946D4A9-8696-4F82-9466-B37190E977A7}" srcOrd="0" destOrd="0" presId="urn:microsoft.com/office/officeart/2005/8/layout/orgChart1"/>
    <dgm:cxn modelId="{2742F3E3-711F-417A-B855-00ADA5CF37DB}" type="presOf" srcId="{ED26BE4D-024B-4320-B44B-ADAD3DB8161D}" destId="{0B49C26C-30E3-45F9-A8AF-D65F9741E779}" srcOrd="1" destOrd="0" presId="urn:microsoft.com/office/officeart/2005/8/layout/orgChart1"/>
    <dgm:cxn modelId="{EEFAFCED-4F02-45E4-BA79-7F5D22C15784}" type="presOf" srcId="{A55588F2-AAD2-4E3D-98B6-02A4866825F1}" destId="{845AA583-6382-4F33-8DC3-BCA6B6B24FBB}" srcOrd="0" destOrd="0" presId="urn:microsoft.com/office/officeart/2005/8/layout/orgChart1"/>
    <dgm:cxn modelId="{ADB323EF-E451-4A37-8866-9366B67A1F0D}" type="presOf" srcId="{ED26BE4D-024B-4320-B44B-ADAD3DB8161D}" destId="{75AA5AA0-B4C9-49B2-A210-411B636D2B16}" srcOrd="0" destOrd="0" presId="urn:microsoft.com/office/officeart/2005/8/layout/orgChart1"/>
    <dgm:cxn modelId="{F3EF91FC-3168-40E0-ABED-D61B3D225A48}" srcId="{60257331-2462-4D8C-BB63-69E510E2E57B}" destId="{E3A615AA-7DA3-4F38-8867-36071BFABBB9}" srcOrd="2" destOrd="0" parTransId="{D1D2324B-2959-4743-8A0F-184D1CF673C2}" sibTransId="{633A3219-2FF7-47CF-A8B3-A2DBA4AA8E96}"/>
    <dgm:cxn modelId="{049879AB-F284-4FC1-8ECD-CB350EDF69AE}" type="presParOf" srcId="{8E9204FF-52CD-4684-A34F-A1CD817FA839}" destId="{65489B81-9C44-4E2E-A411-B3DFC81DEFCD}" srcOrd="0" destOrd="0" presId="urn:microsoft.com/office/officeart/2005/8/layout/orgChart1"/>
    <dgm:cxn modelId="{A69F7909-C1A3-4251-A7B8-B8D12740256D}" type="presParOf" srcId="{65489B81-9C44-4E2E-A411-B3DFC81DEFCD}" destId="{E0197F44-5C43-441E-A868-3E053245F909}" srcOrd="0" destOrd="0" presId="urn:microsoft.com/office/officeart/2005/8/layout/orgChart1"/>
    <dgm:cxn modelId="{CE009A18-79EC-4642-A913-957BE7150113}" type="presParOf" srcId="{E0197F44-5C43-441E-A868-3E053245F909}" destId="{24D37FB6-6F4A-4CA6-BB57-DC1A6573A490}" srcOrd="0" destOrd="0" presId="urn:microsoft.com/office/officeart/2005/8/layout/orgChart1"/>
    <dgm:cxn modelId="{EB490ADF-9291-4EA8-A392-9FDE0FF977D1}" type="presParOf" srcId="{E0197F44-5C43-441E-A868-3E053245F909}" destId="{82BE4512-3A5D-4F01-963C-233525D72D80}" srcOrd="1" destOrd="0" presId="urn:microsoft.com/office/officeart/2005/8/layout/orgChart1"/>
    <dgm:cxn modelId="{F26E02FD-3CF8-4002-B85A-2696CD850B49}" type="presParOf" srcId="{65489B81-9C44-4E2E-A411-B3DFC81DEFCD}" destId="{32C3AD82-DDDE-4632-AFCB-E46CA1863B4D}" srcOrd="1" destOrd="0" presId="urn:microsoft.com/office/officeart/2005/8/layout/orgChart1"/>
    <dgm:cxn modelId="{729D9CDC-8842-429C-9B3B-5C6E677D0E14}" type="presParOf" srcId="{32C3AD82-DDDE-4632-AFCB-E46CA1863B4D}" destId="{949B7B1C-42FD-427B-9A51-D08B161C06B8}" srcOrd="0" destOrd="0" presId="urn:microsoft.com/office/officeart/2005/8/layout/orgChart1"/>
    <dgm:cxn modelId="{5A79F527-410D-4F89-908A-A592EB675F66}" type="presParOf" srcId="{32C3AD82-DDDE-4632-AFCB-E46CA1863B4D}" destId="{AA586395-DE2E-4BB8-A45D-3EA1BB3C5C28}" srcOrd="1" destOrd="0" presId="urn:microsoft.com/office/officeart/2005/8/layout/orgChart1"/>
    <dgm:cxn modelId="{737472F2-5747-4C95-B1D2-53689D406DAB}" type="presParOf" srcId="{AA586395-DE2E-4BB8-A45D-3EA1BB3C5C28}" destId="{276A1F8B-CBF9-48BB-9C16-47436F0E8D8C}" srcOrd="0" destOrd="0" presId="urn:microsoft.com/office/officeart/2005/8/layout/orgChart1"/>
    <dgm:cxn modelId="{5AE90F3E-8367-4957-A462-7581A49D3AA8}" type="presParOf" srcId="{276A1F8B-CBF9-48BB-9C16-47436F0E8D8C}" destId="{75AA5AA0-B4C9-49B2-A210-411B636D2B16}" srcOrd="0" destOrd="0" presId="urn:microsoft.com/office/officeart/2005/8/layout/orgChart1"/>
    <dgm:cxn modelId="{D1A9FE75-D91D-4865-B942-CB461FA41B52}" type="presParOf" srcId="{276A1F8B-CBF9-48BB-9C16-47436F0E8D8C}" destId="{0B49C26C-30E3-45F9-A8AF-D65F9741E779}" srcOrd="1" destOrd="0" presId="urn:microsoft.com/office/officeart/2005/8/layout/orgChart1"/>
    <dgm:cxn modelId="{EC147A9B-C3C9-4FDD-B288-FD5A62394393}" type="presParOf" srcId="{AA586395-DE2E-4BB8-A45D-3EA1BB3C5C28}" destId="{3A00EF7A-90DE-4C0D-BC8C-5ABDB1EAB723}" srcOrd="1" destOrd="0" presId="urn:microsoft.com/office/officeart/2005/8/layout/orgChart1"/>
    <dgm:cxn modelId="{F65B86EC-66F3-466F-B746-F56763BD59EA}" type="presParOf" srcId="{AA586395-DE2E-4BB8-A45D-3EA1BB3C5C28}" destId="{595DB3E5-7E32-41D8-99D5-045BE35168D4}" srcOrd="2" destOrd="0" presId="urn:microsoft.com/office/officeart/2005/8/layout/orgChart1"/>
    <dgm:cxn modelId="{2E533F82-1927-4771-898F-BFA741284C2A}" type="presParOf" srcId="{32C3AD82-DDDE-4632-AFCB-E46CA1863B4D}" destId="{BCB62B69-73A6-473C-BB4E-1E8884ED7BF5}" srcOrd="2" destOrd="0" presId="urn:microsoft.com/office/officeart/2005/8/layout/orgChart1"/>
    <dgm:cxn modelId="{B26E3434-5F05-4303-A907-4403E1FB4B40}" type="presParOf" srcId="{32C3AD82-DDDE-4632-AFCB-E46CA1863B4D}" destId="{2E80FB11-70C4-4E1F-885C-A1D703ECF11B}" srcOrd="3" destOrd="0" presId="urn:microsoft.com/office/officeart/2005/8/layout/orgChart1"/>
    <dgm:cxn modelId="{CD0A4418-5DD0-420F-98F0-458B5B1A320B}" type="presParOf" srcId="{2E80FB11-70C4-4E1F-885C-A1D703ECF11B}" destId="{15947B21-1E7E-4858-B0BB-75F7EAC115E6}" srcOrd="0" destOrd="0" presId="urn:microsoft.com/office/officeart/2005/8/layout/orgChart1"/>
    <dgm:cxn modelId="{C921F618-CC65-464A-9C79-254D45C28039}" type="presParOf" srcId="{15947B21-1E7E-4858-B0BB-75F7EAC115E6}" destId="{6AF8BC24-1087-4054-A3DF-1E4A8DB65F5D}" srcOrd="0" destOrd="0" presId="urn:microsoft.com/office/officeart/2005/8/layout/orgChart1"/>
    <dgm:cxn modelId="{7807B9CE-6D70-42A8-BF54-E67DD68CB9FF}" type="presParOf" srcId="{15947B21-1E7E-4858-B0BB-75F7EAC115E6}" destId="{FE17CE89-6D07-48B0-BBB8-B1401478EDAD}" srcOrd="1" destOrd="0" presId="urn:microsoft.com/office/officeart/2005/8/layout/orgChart1"/>
    <dgm:cxn modelId="{B60BBF5E-BA59-4804-83C1-D442DFB4D9FD}" type="presParOf" srcId="{2E80FB11-70C4-4E1F-885C-A1D703ECF11B}" destId="{840CC07A-CE76-4FA5-9778-D7ECE64BFF73}" srcOrd="1" destOrd="0" presId="urn:microsoft.com/office/officeart/2005/8/layout/orgChart1"/>
    <dgm:cxn modelId="{A16F63D4-3F4D-44C6-8B9D-AD579D14F789}" type="presParOf" srcId="{2E80FB11-70C4-4E1F-885C-A1D703ECF11B}" destId="{AE079B2A-D7E3-4647-8BFD-5120A6374289}" srcOrd="2" destOrd="0" presId="urn:microsoft.com/office/officeart/2005/8/layout/orgChart1"/>
    <dgm:cxn modelId="{C56378E4-F093-44FF-BE2D-8968DDF49509}" type="presParOf" srcId="{32C3AD82-DDDE-4632-AFCB-E46CA1863B4D}" destId="{5E8AAF95-EBCA-41E8-9610-096275E5D8B9}" srcOrd="4" destOrd="0" presId="urn:microsoft.com/office/officeart/2005/8/layout/orgChart1"/>
    <dgm:cxn modelId="{4CA84ACF-0EA0-4473-94E8-6F6976545AC5}" type="presParOf" srcId="{32C3AD82-DDDE-4632-AFCB-E46CA1863B4D}" destId="{1968E7A2-623F-4055-BC95-F8840EAFE54C}" srcOrd="5" destOrd="0" presId="urn:microsoft.com/office/officeart/2005/8/layout/orgChart1"/>
    <dgm:cxn modelId="{B6F0140D-CF84-4FDF-B18C-8A66FAC8374C}" type="presParOf" srcId="{1968E7A2-623F-4055-BC95-F8840EAFE54C}" destId="{4A8FF1DD-E127-45AF-9580-E3F6EA125778}" srcOrd="0" destOrd="0" presId="urn:microsoft.com/office/officeart/2005/8/layout/orgChart1"/>
    <dgm:cxn modelId="{5A6AAC8E-C455-4BAF-9DEA-B39A18F3BC1C}" type="presParOf" srcId="{4A8FF1DD-E127-45AF-9580-E3F6EA125778}" destId="{20E96B45-A0FD-4E4E-A4B9-8803B86D76F3}" srcOrd="0" destOrd="0" presId="urn:microsoft.com/office/officeart/2005/8/layout/orgChart1"/>
    <dgm:cxn modelId="{6ADB1172-CB98-42A0-A6CE-F3AC106849BF}" type="presParOf" srcId="{4A8FF1DD-E127-45AF-9580-E3F6EA125778}" destId="{A64F2325-475C-47F6-8350-3FB6C8ABA67B}" srcOrd="1" destOrd="0" presId="urn:microsoft.com/office/officeart/2005/8/layout/orgChart1"/>
    <dgm:cxn modelId="{0E7B78DD-6D1F-489D-BAEB-A3C3DD2D0B07}" type="presParOf" srcId="{1968E7A2-623F-4055-BC95-F8840EAFE54C}" destId="{33492F47-0226-445B-A98B-A1BE34E24DDC}" srcOrd="1" destOrd="0" presId="urn:microsoft.com/office/officeart/2005/8/layout/orgChart1"/>
    <dgm:cxn modelId="{297BE666-2E69-4AAB-B992-BE4DFDE70E73}" type="presParOf" srcId="{1968E7A2-623F-4055-BC95-F8840EAFE54C}" destId="{26E8F9B5-6130-481A-AE2C-6528EAF74EF5}" srcOrd="2" destOrd="0" presId="urn:microsoft.com/office/officeart/2005/8/layout/orgChart1"/>
    <dgm:cxn modelId="{7846A160-D0EB-4E34-A071-BE00F0FF730D}" type="presParOf" srcId="{32C3AD82-DDDE-4632-AFCB-E46CA1863B4D}" destId="{2CBD2835-B715-4F51-B132-B4D1E30BEFEA}" srcOrd="6" destOrd="0" presId="urn:microsoft.com/office/officeart/2005/8/layout/orgChart1"/>
    <dgm:cxn modelId="{E750E836-A416-42A7-A6F7-4469F33D4685}" type="presParOf" srcId="{32C3AD82-DDDE-4632-AFCB-E46CA1863B4D}" destId="{A4A01825-CF1C-47EA-9C8A-DEF0CB840D3C}" srcOrd="7" destOrd="0" presId="urn:microsoft.com/office/officeart/2005/8/layout/orgChart1"/>
    <dgm:cxn modelId="{0FB3E9D6-284A-49FD-8C93-8E22DC1DA40C}" type="presParOf" srcId="{A4A01825-CF1C-47EA-9C8A-DEF0CB840D3C}" destId="{94FFEB23-79EE-47CC-885F-871BEB558C85}" srcOrd="0" destOrd="0" presId="urn:microsoft.com/office/officeart/2005/8/layout/orgChart1"/>
    <dgm:cxn modelId="{E5E28BA4-9CF3-4802-A778-9C12D5D644A9}" type="presParOf" srcId="{94FFEB23-79EE-47CC-885F-871BEB558C85}" destId="{845AA583-6382-4F33-8DC3-BCA6B6B24FBB}" srcOrd="0" destOrd="0" presId="urn:microsoft.com/office/officeart/2005/8/layout/orgChart1"/>
    <dgm:cxn modelId="{ADBE2CA5-7015-4D4B-A420-CC2701AFB8AD}" type="presParOf" srcId="{94FFEB23-79EE-47CC-885F-871BEB558C85}" destId="{DC6517A4-BA72-4E35-B2E9-FC90133780BE}" srcOrd="1" destOrd="0" presId="urn:microsoft.com/office/officeart/2005/8/layout/orgChart1"/>
    <dgm:cxn modelId="{EAF5D15A-2027-4EDB-8A79-AE25F4D4DDCE}" type="presParOf" srcId="{A4A01825-CF1C-47EA-9C8A-DEF0CB840D3C}" destId="{D93715E1-40C9-4BF5-BA18-E96FCCCC2C89}" srcOrd="1" destOrd="0" presId="urn:microsoft.com/office/officeart/2005/8/layout/orgChart1"/>
    <dgm:cxn modelId="{0B5565FD-F773-40CD-A05C-E6821DE05C87}" type="presParOf" srcId="{A4A01825-CF1C-47EA-9C8A-DEF0CB840D3C}" destId="{6D4D78A5-AD31-4859-B423-88B80B9F6A03}" srcOrd="2" destOrd="0" presId="urn:microsoft.com/office/officeart/2005/8/layout/orgChart1"/>
    <dgm:cxn modelId="{091D0ABC-4EB2-4BDE-B79D-6A93473C8EED}" type="presParOf" srcId="{32C3AD82-DDDE-4632-AFCB-E46CA1863B4D}" destId="{4946D4A9-8696-4F82-9466-B37190E977A7}" srcOrd="8" destOrd="0" presId="urn:microsoft.com/office/officeart/2005/8/layout/orgChart1"/>
    <dgm:cxn modelId="{BD218A4B-BE24-4C34-B293-FF11D334BB91}" type="presParOf" srcId="{32C3AD82-DDDE-4632-AFCB-E46CA1863B4D}" destId="{D7804587-64F1-479F-A380-7AE1B1FD33BF}" srcOrd="9" destOrd="0" presId="urn:microsoft.com/office/officeart/2005/8/layout/orgChart1"/>
    <dgm:cxn modelId="{BC5E5F2B-C702-407B-8694-42FEBCFCD8E6}" type="presParOf" srcId="{D7804587-64F1-479F-A380-7AE1B1FD33BF}" destId="{4805C421-B134-4073-95FC-BB97B04198BC}" srcOrd="0" destOrd="0" presId="urn:microsoft.com/office/officeart/2005/8/layout/orgChart1"/>
    <dgm:cxn modelId="{DC2E3532-85A4-4D50-B863-1AB74E904BB5}" type="presParOf" srcId="{4805C421-B134-4073-95FC-BB97B04198BC}" destId="{7A682867-8FEC-4F67-AA97-81AEACB88A41}" srcOrd="0" destOrd="0" presId="urn:microsoft.com/office/officeart/2005/8/layout/orgChart1"/>
    <dgm:cxn modelId="{81E873BD-F8A6-4E4A-96D4-21142D003B32}" type="presParOf" srcId="{4805C421-B134-4073-95FC-BB97B04198BC}" destId="{59C225EB-97AE-49DD-BD5C-74E0580C8B3D}" srcOrd="1" destOrd="0" presId="urn:microsoft.com/office/officeart/2005/8/layout/orgChart1"/>
    <dgm:cxn modelId="{3659490D-D3AA-4E26-9047-DF66183D6626}" type="presParOf" srcId="{D7804587-64F1-479F-A380-7AE1B1FD33BF}" destId="{5E8A3560-6B06-47D8-A59B-ECE7FFC7A705}" srcOrd="1" destOrd="0" presId="urn:microsoft.com/office/officeart/2005/8/layout/orgChart1"/>
    <dgm:cxn modelId="{E20D95A6-5E01-4AD3-B711-FAB31244AB5E}" type="presParOf" srcId="{D7804587-64F1-479F-A380-7AE1B1FD33BF}" destId="{8C9B6E85-5C21-412F-B191-900A06C7E5DB}" srcOrd="2" destOrd="0" presId="urn:microsoft.com/office/officeart/2005/8/layout/orgChart1"/>
    <dgm:cxn modelId="{C8AF4786-7778-402C-B4D4-1D962D7B3F28}" type="presParOf" srcId="{32C3AD82-DDDE-4632-AFCB-E46CA1863B4D}" destId="{A7F98F3F-4903-4967-8142-9226D16937FC}" srcOrd="10" destOrd="0" presId="urn:microsoft.com/office/officeart/2005/8/layout/orgChart1"/>
    <dgm:cxn modelId="{5A359152-03C0-4B08-9A06-A1E4AB103F07}" type="presParOf" srcId="{32C3AD82-DDDE-4632-AFCB-E46CA1863B4D}" destId="{BE8BFC57-9529-45B0-BCE4-745AE63C3B96}" srcOrd="11" destOrd="0" presId="urn:microsoft.com/office/officeart/2005/8/layout/orgChart1"/>
    <dgm:cxn modelId="{05C4B113-4830-4171-A137-59223BFFFCC2}" type="presParOf" srcId="{BE8BFC57-9529-45B0-BCE4-745AE63C3B96}" destId="{9101AEA7-80A0-48B5-B804-DF5E3E1F45EC}" srcOrd="0" destOrd="0" presId="urn:microsoft.com/office/officeart/2005/8/layout/orgChart1"/>
    <dgm:cxn modelId="{EAAA2D5C-F4F1-4EA9-AABD-F9D1CF62072E}" type="presParOf" srcId="{9101AEA7-80A0-48B5-B804-DF5E3E1F45EC}" destId="{D35951CF-0CCA-45FB-BF07-6E09FC5B57E3}" srcOrd="0" destOrd="0" presId="urn:microsoft.com/office/officeart/2005/8/layout/orgChart1"/>
    <dgm:cxn modelId="{717AC007-EFD3-466C-9DFF-73A28085E91A}" type="presParOf" srcId="{9101AEA7-80A0-48B5-B804-DF5E3E1F45EC}" destId="{0F1BE799-CA11-42AE-ADD3-293C6F56F3D5}" srcOrd="1" destOrd="0" presId="urn:microsoft.com/office/officeart/2005/8/layout/orgChart1"/>
    <dgm:cxn modelId="{636EDB8B-A097-460F-B852-0BB3B13C8EFD}" type="presParOf" srcId="{BE8BFC57-9529-45B0-BCE4-745AE63C3B96}" destId="{2AAE6D9C-726C-45B3-B24A-9B01094D5D8E}" srcOrd="1" destOrd="0" presId="urn:microsoft.com/office/officeart/2005/8/layout/orgChart1"/>
    <dgm:cxn modelId="{9C17DD90-94BF-4652-B06E-190D51187BD5}" type="presParOf" srcId="{BE8BFC57-9529-45B0-BCE4-745AE63C3B96}" destId="{A7EE9DB4-AC92-4285-B4E7-4B17A82EC2B8}" srcOrd="2" destOrd="0" presId="urn:microsoft.com/office/officeart/2005/8/layout/orgChart1"/>
    <dgm:cxn modelId="{A4C7E5C4-2BEE-4D76-89CC-A9DF69BBCE38}" type="presParOf" srcId="{65489B81-9C44-4E2E-A411-B3DFC81DEFCD}" destId="{CF86A711-0D48-4AE9-9C5C-9C5DCC4C0345}" srcOrd="2" destOrd="0" presId="urn:microsoft.com/office/officeart/2005/8/layout/orgChart1"/>
  </dgm:cxnLst>
  <dgm:bg>
    <a:noFill/>
  </dgm:bg>
  <dgm:whole/>
  <dgm:extLst>
    <a:ext uri="http://schemas.microsoft.com/office/drawing/2008/diagram">
      <dsp:dataModelExt xmlns:dsp="http://schemas.microsoft.com/office/drawing/2008/diagram" relId="rId90" minVer="http://schemas.openxmlformats.org/drawingml/2006/diagram"/>
    </a:ext>
  </dgm:extLst>
</dgm:dataModel>
</file>

<file path=xl/diagrams/data19.xml><?xml version="1.0" encoding="utf-8"?>
<dgm:dataModel xmlns:dgm="http://schemas.openxmlformats.org/drawingml/2006/diagram" xmlns:a="http://schemas.openxmlformats.org/drawingml/2006/main">
  <dgm:ptLst>
    <dgm:pt modelId="{EA002893-040E-4A4B-83DA-FE7BEF7A4B53}" type="doc">
      <dgm:prSet loTypeId="urn:microsoft.com/office/officeart/2005/8/layout/orgChart1" loCatId="hierarchy" qsTypeId="urn:microsoft.com/office/officeart/2005/8/quickstyle/simple1" qsCatId="simple" csTypeId="urn:microsoft.com/office/officeart/2005/8/colors/accent1_2" csCatId="accent1" phldr="1"/>
      <dgm:spPr/>
      <dgm:t>
        <a:bodyPr/>
        <a:lstStyle/>
        <a:p>
          <a:endParaRPr lang="pt-BR"/>
        </a:p>
      </dgm:t>
    </dgm:pt>
    <dgm:pt modelId="{60257331-2462-4D8C-BB63-69E510E2E57B}">
      <dgm:prSet phldrT="[Texto]" custT="1"/>
      <dgm:spPr>
        <a:solidFill>
          <a:schemeClr val="bg1">
            <a:lumMod val="65000"/>
          </a:schemeClr>
        </a:solidFill>
      </dgm:spPr>
      <dgm:t>
        <a:bodyPr/>
        <a:lstStyle/>
        <a:p>
          <a:r>
            <a:rPr lang="pt-BR" sz="1200"/>
            <a:t>Layout Registro Série de Capitalização (REGSC)</a:t>
          </a:r>
        </a:p>
      </dgm:t>
    </dgm:pt>
    <dgm:pt modelId="{EFD38FBD-81A8-43DA-B500-EFD6133771BF}" type="parTrans" cxnId="{FA5A15D4-D50A-483A-ABEA-1BAA9F418900}">
      <dgm:prSet/>
      <dgm:spPr/>
      <dgm:t>
        <a:bodyPr/>
        <a:lstStyle/>
        <a:p>
          <a:endParaRPr lang="pt-BR"/>
        </a:p>
      </dgm:t>
    </dgm:pt>
    <dgm:pt modelId="{D60A2F32-22AE-4F0F-8746-1B64A6454939}" type="sibTrans" cxnId="{FA5A15D4-D50A-483A-ABEA-1BAA9F418900}">
      <dgm:prSet/>
      <dgm:spPr/>
      <dgm:t>
        <a:bodyPr/>
        <a:lstStyle/>
        <a:p>
          <a:endParaRPr lang="pt-BR"/>
        </a:p>
      </dgm:t>
    </dgm:pt>
    <dgm:pt modelId="{ED26BE4D-024B-4320-B44B-ADAD3DB8161D}">
      <dgm:prSet phldrT="[Texto]" custT="1"/>
      <dgm:spPr>
        <a:solidFill>
          <a:schemeClr val="bg1">
            <a:lumMod val="65000"/>
          </a:schemeClr>
        </a:solidFill>
      </dgm:spPr>
      <dgm:t>
        <a:bodyPr/>
        <a:lstStyle/>
        <a:p>
          <a:r>
            <a:rPr lang="pt-BR" sz="1200" b="1" u="sng"/>
            <a:t>1: Dados Gerais da Série </a:t>
          </a:r>
          <a:r>
            <a:rPr lang="pt-BR" sz="1200" b="0" u="none"/>
            <a:t>- </a:t>
          </a:r>
        </a:p>
        <a:p>
          <a:r>
            <a:rPr lang="pt-BR" sz="1200" b="0" u="none"/>
            <a:t>Cardinalidade [1]</a:t>
          </a:r>
        </a:p>
      </dgm:t>
    </dgm:pt>
    <dgm:pt modelId="{0BBF80FA-4A59-4BD6-954E-11A0176B6AD7}" type="parTrans" cxnId="{C456368D-EEA5-49D9-97EC-A7C1148262B1}">
      <dgm:prSet/>
      <dgm:spPr/>
      <dgm:t>
        <a:bodyPr/>
        <a:lstStyle/>
        <a:p>
          <a:endParaRPr lang="pt-BR"/>
        </a:p>
      </dgm:t>
    </dgm:pt>
    <dgm:pt modelId="{4B29FBB5-C111-4E60-9522-90D0D16A30A1}" type="sibTrans" cxnId="{C456368D-EEA5-49D9-97EC-A7C1148262B1}">
      <dgm:prSet/>
      <dgm:spPr/>
      <dgm:t>
        <a:bodyPr/>
        <a:lstStyle/>
        <a:p>
          <a:endParaRPr lang="pt-BR"/>
        </a:p>
      </dgm:t>
    </dgm:pt>
    <dgm:pt modelId="{176D11A6-6106-4A29-8915-C3CBE535A39C}">
      <dgm:prSet phldrT="[Texto]" custT="1"/>
      <dgm:spPr>
        <a:solidFill>
          <a:schemeClr val="bg1">
            <a:lumMod val="65000"/>
          </a:schemeClr>
        </a:solidFill>
      </dgm:spPr>
      <dgm:t>
        <a:bodyPr/>
        <a:lstStyle/>
        <a:p>
          <a:r>
            <a:rPr lang="pt-BR" sz="1200" b="1" u="sng"/>
            <a:t>2: Dados do Intermediador </a:t>
          </a:r>
          <a:r>
            <a:rPr lang="pt-BR" sz="1200" b="0" u="none"/>
            <a:t>[0..N]</a:t>
          </a:r>
        </a:p>
      </dgm:t>
    </dgm:pt>
    <dgm:pt modelId="{0E5BB6A2-5C84-4F0C-970D-26D452134D64}" type="parTrans" cxnId="{E0CB3296-098F-4A80-8BC1-DBC34DC256C7}">
      <dgm:prSet/>
      <dgm:spPr/>
      <dgm:t>
        <a:bodyPr/>
        <a:lstStyle/>
        <a:p>
          <a:endParaRPr lang="pt-BR"/>
        </a:p>
      </dgm:t>
    </dgm:pt>
    <dgm:pt modelId="{BBF83501-B110-485A-9348-FD79A0739159}" type="sibTrans" cxnId="{E0CB3296-098F-4A80-8BC1-DBC34DC256C7}">
      <dgm:prSet/>
      <dgm:spPr/>
      <dgm:t>
        <a:bodyPr/>
        <a:lstStyle/>
        <a:p>
          <a:endParaRPr lang="pt-BR"/>
        </a:p>
      </dgm:t>
    </dgm:pt>
    <dgm:pt modelId="{0283A7B9-B082-4387-B55B-908537CBD849}">
      <dgm:prSet phldrT="[Texto]" custT="1"/>
      <dgm:spPr>
        <a:solidFill>
          <a:srgbClr val="7030A0"/>
        </a:solidFill>
      </dgm:spPr>
      <dgm:t>
        <a:bodyPr/>
        <a:lstStyle/>
        <a:p>
          <a:r>
            <a:rPr lang="pt-BR" sz="1200" b="1" u="sng"/>
            <a:t>B: Dados da Alteração </a:t>
          </a:r>
          <a:r>
            <a:rPr lang="pt-BR" sz="1200" b="0" u="none"/>
            <a:t>- </a:t>
          </a:r>
        </a:p>
        <a:p>
          <a:r>
            <a:rPr lang="pt-BR" sz="1200" b="0" u="none"/>
            <a:t>Cardinalidade [1]</a:t>
          </a:r>
        </a:p>
      </dgm:t>
    </dgm:pt>
    <dgm:pt modelId="{77C0E3BA-8ADC-44C1-AAF5-C99A0E53B3F1}" type="parTrans" cxnId="{0F4767AE-02C6-46A9-946A-5BFEBAFE3FFC}">
      <dgm:prSet/>
      <dgm:spPr/>
      <dgm:t>
        <a:bodyPr/>
        <a:lstStyle/>
        <a:p>
          <a:endParaRPr lang="pt-BR"/>
        </a:p>
      </dgm:t>
    </dgm:pt>
    <dgm:pt modelId="{F157F416-E4F2-4A89-829F-71C39DE28E34}" type="sibTrans" cxnId="{0F4767AE-02C6-46A9-946A-5BFEBAFE3FFC}">
      <dgm:prSet/>
      <dgm:spPr/>
      <dgm:t>
        <a:bodyPr/>
        <a:lstStyle/>
        <a:p>
          <a:endParaRPr lang="pt-BR"/>
        </a:p>
      </dgm:t>
    </dgm:pt>
    <dgm:pt modelId="{BD5D49FD-D00B-4874-BD5E-EF5EFB15EFA2}" type="pres">
      <dgm:prSet presAssocID="{EA002893-040E-4A4B-83DA-FE7BEF7A4B53}" presName="hierChild1" presStyleCnt="0">
        <dgm:presLayoutVars>
          <dgm:orgChart val="1"/>
          <dgm:chPref val="1"/>
          <dgm:dir/>
          <dgm:animOne val="branch"/>
          <dgm:animLvl val="lvl"/>
          <dgm:resizeHandles/>
        </dgm:presLayoutVars>
      </dgm:prSet>
      <dgm:spPr/>
    </dgm:pt>
    <dgm:pt modelId="{D25A8925-BC61-431B-9524-854B77CAD25C}" type="pres">
      <dgm:prSet presAssocID="{60257331-2462-4D8C-BB63-69E510E2E57B}" presName="hierRoot1" presStyleCnt="0">
        <dgm:presLayoutVars>
          <dgm:hierBranch val="init"/>
        </dgm:presLayoutVars>
      </dgm:prSet>
      <dgm:spPr/>
    </dgm:pt>
    <dgm:pt modelId="{5820BB84-FCC4-4881-B8E0-D646EBA73D40}" type="pres">
      <dgm:prSet presAssocID="{60257331-2462-4D8C-BB63-69E510E2E57B}" presName="rootComposite1" presStyleCnt="0"/>
      <dgm:spPr/>
    </dgm:pt>
    <dgm:pt modelId="{560B87C1-C2E9-46F5-B111-4BCC85D076DD}" type="pres">
      <dgm:prSet presAssocID="{60257331-2462-4D8C-BB63-69E510E2E57B}" presName="rootText1" presStyleLbl="node0" presStyleIdx="0" presStyleCnt="1" custLinFactY="-225690" custLinFactNeighborX="267" custLinFactNeighborY="-300000">
        <dgm:presLayoutVars>
          <dgm:chPref val="3"/>
        </dgm:presLayoutVars>
      </dgm:prSet>
      <dgm:spPr/>
    </dgm:pt>
    <dgm:pt modelId="{3B488A97-089B-4E5D-9123-FAB767B63470}" type="pres">
      <dgm:prSet presAssocID="{60257331-2462-4D8C-BB63-69E510E2E57B}" presName="rootConnector1" presStyleLbl="node1" presStyleIdx="0" presStyleCnt="0"/>
      <dgm:spPr/>
    </dgm:pt>
    <dgm:pt modelId="{02E80AC8-4E5A-4A25-8FBB-B57877E9A51E}" type="pres">
      <dgm:prSet presAssocID="{60257331-2462-4D8C-BB63-69E510E2E57B}" presName="hierChild2" presStyleCnt="0"/>
      <dgm:spPr/>
    </dgm:pt>
    <dgm:pt modelId="{1EF8B2B3-AE36-45DC-B7B6-A17A5F9E4145}" type="pres">
      <dgm:prSet presAssocID="{0BBF80FA-4A59-4BD6-954E-11A0176B6AD7}" presName="Name37" presStyleLbl="parChTrans1D2" presStyleIdx="0" presStyleCnt="3"/>
      <dgm:spPr/>
    </dgm:pt>
    <dgm:pt modelId="{20A399A4-6717-46FA-8666-6941723FE154}" type="pres">
      <dgm:prSet presAssocID="{ED26BE4D-024B-4320-B44B-ADAD3DB8161D}" presName="hierRoot2" presStyleCnt="0">
        <dgm:presLayoutVars>
          <dgm:hierBranch val="init"/>
        </dgm:presLayoutVars>
      </dgm:prSet>
      <dgm:spPr/>
    </dgm:pt>
    <dgm:pt modelId="{C578B564-66F5-47B6-AAC3-BB270C02D346}" type="pres">
      <dgm:prSet presAssocID="{ED26BE4D-024B-4320-B44B-ADAD3DB8161D}" presName="rootComposite" presStyleCnt="0"/>
      <dgm:spPr/>
    </dgm:pt>
    <dgm:pt modelId="{8B3B9300-6F83-4135-88C3-BF977222992E}" type="pres">
      <dgm:prSet presAssocID="{ED26BE4D-024B-4320-B44B-ADAD3DB8161D}" presName="rootText" presStyleLbl="node2" presStyleIdx="0" presStyleCnt="3" custLinFactY="-97028" custLinFactNeighborX="353" custLinFactNeighborY="-100000">
        <dgm:presLayoutVars>
          <dgm:chPref val="3"/>
        </dgm:presLayoutVars>
      </dgm:prSet>
      <dgm:spPr/>
    </dgm:pt>
    <dgm:pt modelId="{99448A6B-3F25-4D16-9889-C75A8B6C484B}" type="pres">
      <dgm:prSet presAssocID="{ED26BE4D-024B-4320-B44B-ADAD3DB8161D}" presName="rootConnector" presStyleLbl="node2" presStyleIdx="0" presStyleCnt="3"/>
      <dgm:spPr/>
    </dgm:pt>
    <dgm:pt modelId="{22D0BC5F-5B8B-4230-8598-672B466F6B1F}" type="pres">
      <dgm:prSet presAssocID="{ED26BE4D-024B-4320-B44B-ADAD3DB8161D}" presName="hierChild4" presStyleCnt="0"/>
      <dgm:spPr/>
    </dgm:pt>
    <dgm:pt modelId="{DB8A1AE9-9E6C-412B-9435-02A74C4012E2}" type="pres">
      <dgm:prSet presAssocID="{ED26BE4D-024B-4320-B44B-ADAD3DB8161D}" presName="hierChild5" presStyleCnt="0"/>
      <dgm:spPr/>
    </dgm:pt>
    <dgm:pt modelId="{BE7C5CA0-1A09-4417-BCC0-C8BC4FBD1E76}" type="pres">
      <dgm:prSet presAssocID="{0E5BB6A2-5C84-4F0C-970D-26D452134D64}" presName="Name37" presStyleLbl="parChTrans1D2" presStyleIdx="1" presStyleCnt="3"/>
      <dgm:spPr/>
    </dgm:pt>
    <dgm:pt modelId="{59F7F386-4074-4CCE-AB9A-CD5433717FF9}" type="pres">
      <dgm:prSet presAssocID="{176D11A6-6106-4A29-8915-C3CBE535A39C}" presName="hierRoot2" presStyleCnt="0">
        <dgm:presLayoutVars>
          <dgm:hierBranch val="init"/>
        </dgm:presLayoutVars>
      </dgm:prSet>
      <dgm:spPr/>
    </dgm:pt>
    <dgm:pt modelId="{76246FD4-33FD-4514-A3CA-ACFF3685E037}" type="pres">
      <dgm:prSet presAssocID="{176D11A6-6106-4A29-8915-C3CBE535A39C}" presName="rootComposite" presStyleCnt="0"/>
      <dgm:spPr/>
    </dgm:pt>
    <dgm:pt modelId="{A64FBD91-911D-423F-87DD-741613045A06}" type="pres">
      <dgm:prSet presAssocID="{176D11A6-6106-4A29-8915-C3CBE535A39C}" presName="rootText" presStyleLbl="node2" presStyleIdx="1" presStyleCnt="3" custLinFactY="-97028" custLinFactNeighborX="267" custLinFactNeighborY="-100000">
        <dgm:presLayoutVars>
          <dgm:chPref val="3"/>
        </dgm:presLayoutVars>
      </dgm:prSet>
      <dgm:spPr/>
    </dgm:pt>
    <dgm:pt modelId="{8AF48A12-932C-4A68-9065-B1A056E10A98}" type="pres">
      <dgm:prSet presAssocID="{176D11A6-6106-4A29-8915-C3CBE535A39C}" presName="rootConnector" presStyleLbl="node2" presStyleIdx="1" presStyleCnt="3"/>
      <dgm:spPr/>
    </dgm:pt>
    <dgm:pt modelId="{A1E4ABCC-7D7B-4B7D-89D4-654D3BECC8A5}" type="pres">
      <dgm:prSet presAssocID="{176D11A6-6106-4A29-8915-C3CBE535A39C}" presName="hierChild4" presStyleCnt="0"/>
      <dgm:spPr/>
    </dgm:pt>
    <dgm:pt modelId="{780EB464-C3EA-49B0-8509-354296D0A6B0}" type="pres">
      <dgm:prSet presAssocID="{176D11A6-6106-4A29-8915-C3CBE535A39C}" presName="hierChild5" presStyleCnt="0"/>
      <dgm:spPr/>
    </dgm:pt>
    <dgm:pt modelId="{6CB4CFE6-1044-44EE-9D5A-86D86FF6FAEA}" type="pres">
      <dgm:prSet presAssocID="{77C0E3BA-8ADC-44C1-AAF5-C99A0E53B3F1}" presName="Name37" presStyleLbl="parChTrans1D2" presStyleIdx="2" presStyleCnt="3"/>
      <dgm:spPr/>
    </dgm:pt>
    <dgm:pt modelId="{C0DFEA9B-E1B5-4B23-B33F-EE0E3A78EEDE}" type="pres">
      <dgm:prSet presAssocID="{0283A7B9-B082-4387-B55B-908537CBD849}" presName="hierRoot2" presStyleCnt="0">
        <dgm:presLayoutVars>
          <dgm:hierBranch val="init"/>
        </dgm:presLayoutVars>
      </dgm:prSet>
      <dgm:spPr/>
    </dgm:pt>
    <dgm:pt modelId="{73FAF127-61CF-4E51-B789-3FCD3479E184}" type="pres">
      <dgm:prSet presAssocID="{0283A7B9-B082-4387-B55B-908537CBD849}" presName="rootComposite" presStyleCnt="0"/>
      <dgm:spPr/>
    </dgm:pt>
    <dgm:pt modelId="{A085FB57-6D94-4C57-8C56-24723B1F1341}" type="pres">
      <dgm:prSet presAssocID="{0283A7B9-B082-4387-B55B-908537CBD849}" presName="rootText" presStyleLbl="node2" presStyleIdx="2" presStyleCnt="3" custLinFactY="-97028" custLinFactNeighborX="-1844" custLinFactNeighborY="-100000">
        <dgm:presLayoutVars>
          <dgm:chPref val="3"/>
        </dgm:presLayoutVars>
      </dgm:prSet>
      <dgm:spPr/>
    </dgm:pt>
    <dgm:pt modelId="{161A63C3-A79E-44DE-AFB8-48CE377C7076}" type="pres">
      <dgm:prSet presAssocID="{0283A7B9-B082-4387-B55B-908537CBD849}" presName="rootConnector" presStyleLbl="node2" presStyleIdx="2" presStyleCnt="3"/>
      <dgm:spPr/>
    </dgm:pt>
    <dgm:pt modelId="{942EEF0B-1F21-4E14-88EF-8BC810044C94}" type="pres">
      <dgm:prSet presAssocID="{0283A7B9-B082-4387-B55B-908537CBD849}" presName="hierChild4" presStyleCnt="0"/>
      <dgm:spPr/>
    </dgm:pt>
    <dgm:pt modelId="{1161F4DF-0911-4940-8878-A6A0FC573E81}" type="pres">
      <dgm:prSet presAssocID="{0283A7B9-B082-4387-B55B-908537CBD849}" presName="hierChild5" presStyleCnt="0"/>
      <dgm:spPr/>
    </dgm:pt>
    <dgm:pt modelId="{5CC36B7F-74F9-4567-A422-A63EFFBBE985}" type="pres">
      <dgm:prSet presAssocID="{60257331-2462-4D8C-BB63-69E510E2E57B}" presName="hierChild3" presStyleCnt="0"/>
      <dgm:spPr/>
    </dgm:pt>
  </dgm:ptLst>
  <dgm:cxnLst>
    <dgm:cxn modelId="{55388900-22E5-4355-930D-3251ACA411B4}" type="presOf" srcId="{0283A7B9-B082-4387-B55B-908537CBD849}" destId="{161A63C3-A79E-44DE-AFB8-48CE377C7076}" srcOrd="1" destOrd="0" presId="urn:microsoft.com/office/officeart/2005/8/layout/orgChart1"/>
    <dgm:cxn modelId="{AFA6E406-233C-4E04-BA51-B88630BA9138}" type="presOf" srcId="{0BBF80FA-4A59-4BD6-954E-11A0176B6AD7}" destId="{1EF8B2B3-AE36-45DC-B7B6-A17A5F9E4145}" srcOrd="0" destOrd="0" presId="urn:microsoft.com/office/officeart/2005/8/layout/orgChart1"/>
    <dgm:cxn modelId="{41F1971F-DC40-4E68-942F-7AABDEB9BF3F}" type="presOf" srcId="{0E5BB6A2-5C84-4F0C-970D-26D452134D64}" destId="{BE7C5CA0-1A09-4417-BCC0-C8BC4FBD1E76}" srcOrd="0" destOrd="0" presId="urn:microsoft.com/office/officeart/2005/8/layout/orgChart1"/>
    <dgm:cxn modelId="{D5700C2E-A8D6-485D-BE4A-9FD7E5C263D6}" type="presOf" srcId="{60257331-2462-4D8C-BB63-69E510E2E57B}" destId="{3B488A97-089B-4E5D-9123-FAB767B63470}" srcOrd="1" destOrd="0" presId="urn:microsoft.com/office/officeart/2005/8/layout/orgChart1"/>
    <dgm:cxn modelId="{5EA58D68-D87C-4938-9D01-0CA12B7AF3CD}" type="presOf" srcId="{176D11A6-6106-4A29-8915-C3CBE535A39C}" destId="{8AF48A12-932C-4A68-9065-B1A056E10A98}" srcOrd="1" destOrd="0" presId="urn:microsoft.com/office/officeart/2005/8/layout/orgChart1"/>
    <dgm:cxn modelId="{29B49B68-CCCD-4457-B3A7-40C23C9D7925}" type="presOf" srcId="{ED26BE4D-024B-4320-B44B-ADAD3DB8161D}" destId="{99448A6B-3F25-4D16-9889-C75A8B6C484B}" srcOrd="1" destOrd="0" presId="urn:microsoft.com/office/officeart/2005/8/layout/orgChart1"/>
    <dgm:cxn modelId="{D4985079-DFCD-465E-85E4-044220CA0852}" type="presOf" srcId="{77C0E3BA-8ADC-44C1-AAF5-C99A0E53B3F1}" destId="{6CB4CFE6-1044-44EE-9D5A-86D86FF6FAEA}" srcOrd="0" destOrd="0" presId="urn:microsoft.com/office/officeart/2005/8/layout/orgChart1"/>
    <dgm:cxn modelId="{F165BB86-7735-49B9-9BEF-77104D09A6C3}" type="presOf" srcId="{60257331-2462-4D8C-BB63-69E510E2E57B}" destId="{560B87C1-C2E9-46F5-B111-4BCC85D076DD}" srcOrd="0" destOrd="0" presId="urn:microsoft.com/office/officeart/2005/8/layout/orgChart1"/>
    <dgm:cxn modelId="{C456368D-EEA5-49D9-97EC-A7C1148262B1}" srcId="{60257331-2462-4D8C-BB63-69E510E2E57B}" destId="{ED26BE4D-024B-4320-B44B-ADAD3DB8161D}" srcOrd="0" destOrd="0" parTransId="{0BBF80FA-4A59-4BD6-954E-11A0176B6AD7}" sibTransId="{4B29FBB5-C111-4E60-9522-90D0D16A30A1}"/>
    <dgm:cxn modelId="{E0CB3296-098F-4A80-8BC1-DBC34DC256C7}" srcId="{60257331-2462-4D8C-BB63-69E510E2E57B}" destId="{176D11A6-6106-4A29-8915-C3CBE535A39C}" srcOrd="1" destOrd="0" parTransId="{0E5BB6A2-5C84-4F0C-970D-26D452134D64}" sibTransId="{BBF83501-B110-485A-9348-FD79A0739159}"/>
    <dgm:cxn modelId="{54CCD3A3-0FC0-4D3C-ACFA-BC55145461A9}" type="presOf" srcId="{176D11A6-6106-4A29-8915-C3CBE535A39C}" destId="{A64FBD91-911D-423F-87DD-741613045A06}" srcOrd="0" destOrd="0" presId="urn:microsoft.com/office/officeart/2005/8/layout/orgChart1"/>
    <dgm:cxn modelId="{0F4767AE-02C6-46A9-946A-5BFEBAFE3FFC}" srcId="{60257331-2462-4D8C-BB63-69E510E2E57B}" destId="{0283A7B9-B082-4387-B55B-908537CBD849}" srcOrd="2" destOrd="0" parTransId="{77C0E3BA-8ADC-44C1-AAF5-C99A0E53B3F1}" sibTransId="{F157F416-E4F2-4A89-829F-71C39DE28E34}"/>
    <dgm:cxn modelId="{B21659C8-46AC-4167-AF13-A1AFD4A4B356}" type="presOf" srcId="{ED26BE4D-024B-4320-B44B-ADAD3DB8161D}" destId="{8B3B9300-6F83-4135-88C3-BF977222992E}" srcOrd="0" destOrd="0" presId="urn:microsoft.com/office/officeart/2005/8/layout/orgChart1"/>
    <dgm:cxn modelId="{FA5A15D4-D50A-483A-ABEA-1BAA9F418900}" srcId="{EA002893-040E-4A4B-83DA-FE7BEF7A4B53}" destId="{60257331-2462-4D8C-BB63-69E510E2E57B}" srcOrd="0" destOrd="0" parTransId="{EFD38FBD-81A8-43DA-B500-EFD6133771BF}" sibTransId="{D60A2F32-22AE-4F0F-8746-1B64A6454939}"/>
    <dgm:cxn modelId="{7368F9EF-15AD-4EBE-B9E7-16460FCA0368}" type="presOf" srcId="{EA002893-040E-4A4B-83DA-FE7BEF7A4B53}" destId="{BD5D49FD-D00B-4874-BD5E-EF5EFB15EFA2}" srcOrd="0" destOrd="0" presId="urn:microsoft.com/office/officeart/2005/8/layout/orgChart1"/>
    <dgm:cxn modelId="{3F3638F5-9024-427D-A88F-5FABFB53A7F6}" type="presOf" srcId="{0283A7B9-B082-4387-B55B-908537CBD849}" destId="{A085FB57-6D94-4C57-8C56-24723B1F1341}" srcOrd="0" destOrd="0" presId="urn:microsoft.com/office/officeart/2005/8/layout/orgChart1"/>
    <dgm:cxn modelId="{CCA0F94B-3BDE-4ECD-A1B3-56B4B0E0A3FB}" type="presParOf" srcId="{BD5D49FD-D00B-4874-BD5E-EF5EFB15EFA2}" destId="{D25A8925-BC61-431B-9524-854B77CAD25C}" srcOrd="0" destOrd="0" presId="urn:microsoft.com/office/officeart/2005/8/layout/orgChart1"/>
    <dgm:cxn modelId="{05C7B96D-ED20-4C5E-A0B8-CBF2EAFE41B7}" type="presParOf" srcId="{D25A8925-BC61-431B-9524-854B77CAD25C}" destId="{5820BB84-FCC4-4881-B8E0-D646EBA73D40}" srcOrd="0" destOrd="0" presId="urn:microsoft.com/office/officeart/2005/8/layout/orgChart1"/>
    <dgm:cxn modelId="{E78CED14-ED96-4C72-B491-BE42F4CC93C6}" type="presParOf" srcId="{5820BB84-FCC4-4881-B8E0-D646EBA73D40}" destId="{560B87C1-C2E9-46F5-B111-4BCC85D076DD}" srcOrd="0" destOrd="0" presId="urn:microsoft.com/office/officeart/2005/8/layout/orgChart1"/>
    <dgm:cxn modelId="{8F31F4B0-B375-4E8D-8CB2-C45FF31504B2}" type="presParOf" srcId="{5820BB84-FCC4-4881-B8E0-D646EBA73D40}" destId="{3B488A97-089B-4E5D-9123-FAB767B63470}" srcOrd="1" destOrd="0" presId="urn:microsoft.com/office/officeart/2005/8/layout/orgChart1"/>
    <dgm:cxn modelId="{014D79B4-E256-4429-B270-4B001267FDB7}" type="presParOf" srcId="{D25A8925-BC61-431B-9524-854B77CAD25C}" destId="{02E80AC8-4E5A-4A25-8FBB-B57877E9A51E}" srcOrd="1" destOrd="0" presId="urn:microsoft.com/office/officeart/2005/8/layout/orgChart1"/>
    <dgm:cxn modelId="{35A5AF0C-FABB-490A-80D8-A49A163C0693}" type="presParOf" srcId="{02E80AC8-4E5A-4A25-8FBB-B57877E9A51E}" destId="{1EF8B2B3-AE36-45DC-B7B6-A17A5F9E4145}" srcOrd="0" destOrd="0" presId="urn:microsoft.com/office/officeart/2005/8/layout/orgChart1"/>
    <dgm:cxn modelId="{9F60E469-C1CF-4CDB-991B-3C57D4A56D11}" type="presParOf" srcId="{02E80AC8-4E5A-4A25-8FBB-B57877E9A51E}" destId="{20A399A4-6717-46FA-8666-6941723FE154}" srcOrd="1" destOrd="0" presId="urn:microsoft.com/office/officeart/2005/8/layout/orgChart1"/>
    <dgm:cxn modelId="{2FEB3347-20AE-4A30-8BC3-5B948B2186DF}" type="presParOf" srcId="{20A399A4-6717-46FA-8666-6941723FE154}" destId="{C578B564-66F5-47B6-AAC3-BB270C02D346}" srcOrd="0" destOrd="0" presId="urn:microsoft.com/office/officeart/2005/8/layout/orgChart1"/>
    <dgm:cxn modelId="{CF25F833-36F1-46FA-826C-C373C72E6471}" type="presParOf" srcId="{C578B564-66F5-47B6-AAC3-BB270C02D346}" destId="{8B3B9300-6F83-4135-88C3-BF977222992E}" srcOrd="0" destOrd="0" presId="urn:microsoft.com/office/officeart/2005/8/layout/orgChart1"/>
    <dgm:cxn modelId="{80FAD464-4D1D-4F77-BFEE-E1D3900957BA}" type="presParOf" srcId="{C578B564-66F5-47B6-AAC3-BB270C02D346}" destId="{99448A6B-3F25-4D16-9889-C75A8B6C484B}" srcOrd="1" destOrd="0" presId="urn:microsoft.com/office/officeart/2005/8/layout/orgChart1"/>
    <dgm:cxn modelId="{9FAF4BE6-0992-43DF-8D92-1B6BD585A7A5}" type="presParOf" srcId="{20A399A4-6717-46FA-8666-6941723FE154}" destId="{22D0BC5F-5B8B-4230-8598-672B466F6B1F}" srcOrd="1" destOrd="0" presId="urn:microsoft.com/office/officeart/2005/8/layout/orgChart1"/>
    <dgm:cxn modelId="{C5357BBA-6BDF-4123-BB95-C40F3E062254}" type="presParOf" srcId="{20A399A4-6717-46FA-8666-6941723FE154}" destId="{DB8A1AE9-9E6C-412B-9435-02A74C4012E2}" srcOrd="2" destOrd="0" presId="urn:microsoft.com/office/officeart/2005/8/layout/orgChart1"/>
    <dgm:cxn modelId="{097FD5D2-8F86-4BE1-B502-6A38F984F58E}" type="presParOf" srcId="{02E80AC8-4E5A-4A25-8FBB-B57877E9A51E}" destId="{BE7C5CA0-1A09-4417-BCC0-C8BC4FBD1E76}" srcOrd="2" destOrd="0" presId="urn:microsoft.com/office/officeart/2005/8/layout/orgChart1"/>
    <dgm:cxn modelId="{513D42B3-26D3-4E70-8E22-7F89F7663ED9}" type="presParOf" srcId="{02E80AC8-4E5A-4A25-8FBB-B57877E9A51E}" destId="{59F7F386-4074-4CCE-AB9A-CD5433717FF9}" srcOrd="3" destOrd="0" presId="urn:microsoft.com/office/officeart/2005/8/layout/orgChart1"/>
    <dgm:cxn modelId="{90294459-5449-4872-B921-821ED3F93A74}" type="presParOf" srcId="{59F7F386-4074-4CCE-AB9A-CD5433717FF9}" destId="{76246FD4-33FD-4514-A3CA-ACFF3685E037}" srcOrd="0" destOrd="0" presId="urn:microsoft.com/office/officeart/2005/8/layout/orgChart1"/>
    <dgm:cxn modelId="{FDA1B328-4A19-4B20-A30B-67F5D26E17B5}" type="presParOf" srcId="{76246FD4-33FD-4514-A3CA-ACFF3685E037}" destId="{A64FBD91-911D-423F-87DD-741613045A06}" srcOrd="0" destOrd="0" presId="urn:microsoft.com/office/officeart/2005/8/layout/orgChart1"/>
    <dgm:cxn modelId="{F8A23E63-0211-4B97-AE71-EC3CF336DF87}" type="presParOf" srcId="{76246FD4-33FD-4514-A3CA-ACFF3685E037}" destId="{8AF48A12-932C-4A68-9065-B1A056E10A98}" srcOrd="1" destOrd="0" presId="urn:microsoft.com/office/officeart/2005/8/layout/orgChart1"/>
    <dgm:cxn modelId="{4D2B0C44-7763-40C9-A832-0E722D3DAA5F}" type="presParOf" srcId="{59F7F386-4074-4CCE-AB9A-CD5433717FF9}" destId="{A1E4ABCC-7D7B-4B7D-89D4-654D3BECC8A5}" srcOrd="1" destOrd="0" presId="urn:microsoft.com/office/officeart/2005/8/layout/orgChart1"/>
    <dgm:cxn modelId="{CFCFEF3B-68D6-4FF5-AE66-360044907559}" type="presParOf" srcId="{59F7F386-4074-4CCE-AB9A-CD5433717FF9}" destId="{780EB464-C3EA-49B0-8509-354296D0A6B0}" srcOrd="2" destOrd="0" presId="urn:microsoft.com/office/officeart/2005/8/layout/orgChart1"/>
    <dgm:cxn modelId="{BA602731-6DA4-4A4F-9B1F-3914F9B6032F}" type="presParOf" srcId="{02E80AC8-4E5A-4A25-8FBB-B57877E9A51E}" destId="{6CB4CFE6-1044-44EE-9D5A-86D86FF6FAEA}" srcOrd="4" destOrd="0" presId="urn:microsoft.com/office/officeart/2005/8/layout/orgChart1"/>
    <dgm:cxn modelId="{513490D8-5970-4705-80E5-68935E43E4BE}" type="presParOf" srcId="{02E80AC8-4E5A-4A25-8FBB-B57877E9A51E}" destId="{C0DFEA9B-E1B5-4B23-B33F-EE0E3A78EEDE}" srcOrd="5" destOrd="0" presId="urn:microsoft.com/office/officeart/2005/8/layout/orgChart1"/>
    <dgm:cxn modelId="{2191BE6B-AA00-4140-BF8F-4A129F3B6B97}" type="presParOf" srcId="{C0DFEA9B-E1B5-4B23-B33F-EE0E3A78EEDE}" destId="{73FAF127-61CF-4E51-B789-3FCD3479E184}" srcOrd="0" destOrd="0" presId="urn:microsoft.com/office/officeart/2005/8/layout/orgChart1"/>
    <dgm:cxn modelId="{61EC794C-752E-4DAF-B889-8A5EC9259B04}" type="presParOf" srcId="{73FAF127-61CF-4E51-B789-3FCD3479E184}" destId="{A085FB57-6D94-4C57-8C56-24723B1F1341}" srcOrd="0" destOrd="0" presId="urn:microsoft.com/office/officeart/2005/8/layout/orgChart1"/>
    <dgm:cxn modelId="{2AD053F9-4281-4115-B1F4-6557EF6F3E0B}" type="presParOf" srcId="{73FAF127-61CF-4E51-B789-3FCD3479E184}" destId="{161A63C3-A79E-44DE-AFB8-48CE377C7076}" srcOrd="1" destOrd="0" presId="urn:microsoft.com/office/officeart/2005/8/layout/orgChart1"/>
    <dgm:cxn modelId="{730A0FED-8DB9-4C67-87C5-CBAEABF01FC5}" type="presParOf" srcId="{C0DFEA9B-E1B5-4B23-B33F-EE0E3A78EEDE}" destId="{942EEF0B-1F21-4E14-88EF-8BC810044C94}" srcOrd="1" destOrd="0" presId="urn:microsoft.com/office/officeart/2005/8/layout/orgChart1"/>
    <dgm:cxn modelId="{81CF049F-A493-41FC-832A-A441F4C7EA52}" type="presParOf" srcId="{C0DFEA9B-E1B5-4B23-B33F-EE0E3A78EEDE}" destId="{1161F4DF-0911-4940-8878-A6A0FC573E81}" srcOrd="2" destOrd="0" presId="urn:microsoft.com/office/officeart/2005/8/layout/orgChart1"/>
    <dgm:cxn modelId="{29A1E6C3-6DCA-490A-95DA-0A25B67B1B64}" type="presParOf" srcId="{D25A8925-BC61-431B-9524-854B77CAD25C}" destId="{5CC36B7F-74F9-4567-A422-A63EFFBBE985}" srcOrd="2" destOrd="0" presId="urn:microsoft.com/office/officeart/2005/8/layout/orgChart1"/>
  </dgm:cxnLst>
  <dgm:bg>
    <a:noFill/>
  </dgm:bg>
  <dgm:whole/>
  <dgm:extLst>
    <a:ext uri="http://schemas.microsoft.com/office/drawing/2008/diagram">
      <dsp:dataModelExt xmlns:dsp="http://schemas.microsoft.com/office/drawing/2008/diagram" relId="rId95" minVer="http://schemas.openxmlformats.org/drawingml/2006/diagram"/>
    </a:ext>
  </dgm:extLst>
</dgm:dataModel>
</file>

<file path=xl/diagrams/data20.xml><?xml version="1.0" encoding="utf-8"?>
<dgm:dataModel xmlns:dgm="http://schemas.openxmlformats.org/drawingml/2006/diagram" xmlns:a="http://schemas.openxmlformats.org/drawingml/2006/main">
  <dgm:ptLst>
    <dgm:pt modelId="{EA002893-040E-4A4B-83DA-FE7BEF7A4B53}" type="doc">
      <dgm:prSet loTypeId="urn:microsoft.com/office/officeart/2005/8/layout/orgChart1" loCatId="hierarchy" qsTypeId="urn:microsoft.com/office/officeart/2005/8/quickstyle/simple1" qsCatId="simple" csTypeId="urn:microsoft.com/office/officeart/2005/8/colors/accent1_2" csCatId="accent1" phldr="1"/>
      <dgm:spPr/>
      <dgm:t>
        <a:bodyPr/>
        <a:lstStyle/>
        <a:p>
          <a:endParaRPr lang="pt-BR"/>
        </a:p>
      </dgm:t>
    </dgm:pt>
    <dgm:pt modelId="{60257331-2462-4D8C-BB63-69E510E2E57B}">
      <dgm:prSet phldrT="[Texto]" custT="1"/>
      <dgm:spPr>
        <a:solidFill>
          <a:schemeClr val="bg1">
            <a:lumMod val="65000"/>
          </a:schemeClr>
        </a:solidFill>
      </dgm:spPr>
      <dgm:t>
        <a:bodyPr/>
        <a:lstStyle/>
        <a:p>
          <a:r>
            <a:rPr lang="pt-BR" sz="1200"/>
            <a:t>Layout Registro Título de Capitalização (REGTC)</a:t>
          </a:r>
        </a:p>
      </dgm:t>
    </dgm:pt>
    <dgm:pt modelId="{EFD38FBD-81A8-43DA-B500-EFD6133771BF}" type="parTrans" cxnId="{FA5A15D4-D50A-483A-ABEA-1BAA9F418900}">
      <dgm:prSet/>
      <dgm:spPr/>
      <dgm:t>
        <a:bodyPr/>
        <a:lstStyle/>
        <a:p>
          <a:endParaRPr lang="pt-BR"/>
        </a:p>
      </dgm:t>
    </dgm:pt>
    <dgm:pt modelId="{D60A2F32-22AE-4F0F-8746-1B64A6454939}" type="sibTrans" cxnId="{FA5A15D4-D50A-483A-ABEA-1BAA9F418900}">
      <dgm:prSet/>
      <dgm:spPr/>
      <dgm:t>
        <a:bodyPr/>
        <a:lstStyle/>
        <a:p>
          <a:endParaRPr lang="pt-BR"/>
        </a:p>
      </dgm:t>
    </dgm:pt>
    <dgm:pt modelId="{0283A7B9-B082-4387-B55B-908537CBD849}">
      <dgm:prSet phldrT="[Texto]" custT="1"/>
      <dgm:spPr>
        <a:solidFill>
          <a:srgbClr val="7030A0"/>
        </a:solidFill>
      </dgm:spPr>
      <dgm:t>
        <a:bodyPr/>
        <a:lstStyle/>
        <a:p>
          <a:r>
            <a:rPr lang="pt-BR" sz="1200" b="1" u="sng"/>
            <a:t>B: Dados da Alteração </a:t>
          </a:r>
          <a:r>
            <a:rPr lang="pt-BR" sz="1200" b="0" u="none"/>
            <a:t>- Cardinalidade [1]</a:t>
          </a:r>
        </a:p>
      </dgm:t>
    </dgm:pt>
    <dgm:pt modelId="{77C0E3BA-8ADC-44C1-AAF5-C99A0E53B3F1}" type="parTrans" cxnId="{0F4767AE-02C6-46A9-946A-5BFEBAFE3FFC}">
      <dgm:prSet/>
      <dgm:spPr/>
      <dgm:t>
        <a:bodyPr/>
        <a:lstStyle/>
        <a:p>
          <a:endParaRPr lang="pt-BR"/>
        </a:p>
      </dgm:t>
    </dgm:pt>
    <dgm:pt modelId="{F157F416-E4F2-4A89-829F-71C39DE28E34}" type="sibTrans" cxnId="{0F4767AE-02C6-46A9-946A-5BFEBAFE3FFC}">
      <dgm:prSet/>
      <dgm:spPr/>
      <dgm:t>
        <a:bodyPr/>
        <a:lstStyle/>
        <a:p>
          <a:endParaRPr lang="pt-BR"/>
        </a:p>
      </dgm:t>
    </dgm:pt>
    <dgm:pt modelId="{115C641E-7617-47D5-9D91-5E62EA332A70}">
      <dgm:prSet phldrT="[Texto]" custT="1"/>
      <dgm:spPr>
        <a:solidFill>
          <a:schemeClr val="bg1">
            <a:lumMod val="65000"/>
          </a:schemeClr>
        </a:solidFill>
      </dgm:spPr>
      <dgm:t>
        <a:bodyPr/>
        <a:lstStyle/>
        <a:p>
          <a:r>
            <a:rPr lang="pt-BR" sz="1200"/>
            <a:t>1: Dados Gerais do Título de Capitalização - Cardinalidade </a:t>
          </a:r>
          <a:r>
            <a:rPr lang="pt-BR" sz="1200" b="0" u="none"/>
            <a:t>[1]</a:t>
          </a:r>
          <a:endParaRPr lang="pt-BR" sz="1200"/>
        </a:p>
      </dgm:t>
    </dgm:pt>
    <dgm:pt modelId="{3354BC90-01A5-4C93-A4B5-FAE7CC57CC51}" type="parTrans" cxnId="{BC9848D2-464C-40C1-9127-21201A35E577}">
      <dgm:prSet/>
      <dgm:spPr/>
      <dgm:t>
        <a:bodyPr/>
        <a:lstStyle/>
        <a:p>
          <a:endParaRPr lang="pt-BR"/>
        </a:p>
      </dgm:t>
    </dgm:pt>
    <dgm:pt modelId="{4622E023-E68E-4F7F-99D2-9049ACE580F1}" type="sibTrans" cxnId="{BC9848D2-464C-40C1-9127-21201A35E577}">
      <dgm:prSet/>
      <dgm:spPr/>
      <dgm:t>
        <a:bodyPr/>
        <a:lstStyle/>
        <a:p>
          <a:endParaRPr lang="pt-BR"/>
        </a:p>
      </dgm:t>
    </dgm:pt>
    <dgm:pt modelId="{43ADB912-89C5-4A40-B51A-EACB4F085D46}">
      <dgm:prSet phldrT="[Texto]" custT="1"/>
      <dgm:spPr>
        <a:solidFill>
          <a:schemeClr val="bg1">
            <a:lumMod val="65000"/>
          </a:schemeClr>
        </a:solidFill>
      </dgm:spPr>
      <dgm:t>
        <a:bodyPr/>
        <a:lstStyle/>
        <a:p>
          <a:r>
            <a:rPr lang="pt-BR" sz="1200"/>
            <a:t>2: Dados do Subscritor - Cardinalidade - Cardinalidade </a:t>
          </a:r>
          <a:r>
            <a:rPr lang="pt-BR" sz="1200" b="0" u="none"/>
            <a:t>[1..N]</a:t>
          </a:r>
          <a:endParaRPr lang="pt-BR" sz="1200"/>
        </a:p>
      </dgm:t>
    </dgm:pt>
    <dgm:pt modelId="{FC4E3A8D-B54A-4AFC-8AC6-0D9FFE4E9A4C}" type="parTrans" cxnId="{761DBE3B-0A86-4444-B7A6-2318CB2A3F68}">
      <dgm:prSet/>
      <dgm:spPr/>
      <dgm:t>
        <a:bodyPr/>
        <a:lstStyle/>
        <a:p>
          <a:endParaRPr lang="pt-BR"/>
        </a:p>
      </dgm:t>
    </dgm:pt>
    <dgm:pt modelId="{37AC3FC2-D537-434B-B299-3CCA323FBBCD}" type="sibTrans" cxnId="{761DBE3B-0A86-4444-B7A6-2318CB2A3F68}">
      <dgm:prSet/>
      <dgm:spPr/>
      <dgm:t>
        <a:bodyPr/>
        <a:lstStyle/>
        <a:p>
          <a:endParaRPr lang="pt-BR"/>
        </a:p>
      </dgm:t>
    </dgm:pt>
    <dgm:pt modelId="{0DD22AB4-47E1-48AB-9620-1729D4203290}">
      <dgm:prSet phldrT="[Texto]" custT="1"/>
      <dgm:spPr>
        <a:solidFill>
          <a:schemeClr val="bg1">
            <a:lumMod val="65000"/>
          </a:schemeClr>
        </a:solidFill>
      </dgm:spPr>
      <dgm:t>
        <a:bodyPr/>
        <a:lstStyle/>
        <a:p>
          <a:r>
            <a:rPr lang="pt-BR" sz="1200"/>
            <a:t>3: Dados do Títular - Cardinalidde </a:t>
          </a:r>
          <a:r>
            <a:rPr lang="pt-BR" sz="1200" b="0" u="none"/>
            <a:t>[0..N]</a:t>
          </a:r>
          <a:endParaRPr lang="pt-BR" sz="1200"/>
        </a:p>
      </dgm:t>
    </dgm:pt>
    <dgm:pt modelId="{5AE40D04-1610-40DC-B538-68AEDAE2AC2A}" type="parTrans" cxnId="{7CA8B27F-C287-49CA-B3C8-B6792EF84232}">
      <dgm:prSet/>
      <dgm:spPr/>
      <dgm:t>
        <a:bodyPr/>
        <a:lstStyle/>
        <a:p>
          <a:endParaRPr lang="pt-BR"/>
        </a:p>
      </dgm:t>
    </dgm:pt>
    <dgm:pt modelId="{BF58871C-4A34-4EB2-A415-CF291DBCA192}" type="sibTrans" cxnId="{7CA8B27F-C287-49CA-B3C8-B6792EF84232}">
      <dgm:prSet/>
      <dgm:spPr/>
      <dgm:t>
        <a:bodyPr/>
        <a:lstStyle/>
        <a:p>
          <a:endParaRPr lang="pt-BR"/>
        </a:p>
      </dgm:t>
    </dgm:pt>
    <dgm:pt modelId="{8C229A46-468B-472F-8561-9256FB2844A1}">
      <dgm:prSet phldrT="[Texto]" custT="1"/>
      <dgm:spPr>
        <a:solidFill>
          <a:schemeClr val="bg1">
            <a:lumMod val="65000"/>
          </a:schemeClr>
        </a:solidFill>
      </dgm:spPr>
      <dgm:t>
        <a:bodyPr/>
        <a:lstStyle/>
        <a:p>
          <a:r>
            <a:rPr lang="pt-BR" sz="1200"/>
            <a:t>4: Dados do Cessionário - Cardinalidade </a:t>
          </a:r>
          <a:r>
            <a:rPr lang="pt-BR" sz="1200" b="0" u="none"/>
            <a:t>[0..N]</a:t>
          </a:r>
          <a:endParaRPr lang="pt-BR" sz="1200"/>
        </a:p>
      </dgm:t>
    </dgm:pt>
    <dgm:pt modelId="{7BD30A91-E12F-49F0-805E-41958B5FF993}" type="parTrans" cxnId="{64CDDC5E-4FC8-4543-9CF0-557F3209EC24}">
      <dgm:prSet/>
      <dgm:spPr/>
      <dgm:t>
        <a:bodyPr/>
        <a:lstStyle/>
        <a:p>
          <a:endParaRPr lang="pt-BR"/>
        </a:p>
      </dgm:t>
    </dgm:pt>
    <dgm:pt modelId="{A7B996AA-E45A-46A5-882E-4469227AD1A2}" type="sibTrans" cxnId="{64CDDC5E-4FC8-4543-9CF0-557F3209EC24}">
      <dgm:prSet/>
      <dgm:spPr/>
      <dgm:t>
        <a:bodyPr/>
        <a:lstStyle/>
        <a:p>
          <a:endParaRPr lang="pt-BR"/>
        </a:p>
      </dgm:t>
    </dgm:pt>
    <dgm:pt modelId="{49EFFCFE-9CF0-4EF4-90EA-344BFDA1B357}">
      <dgm:prSet phldrT="[Texto]" custT="1"/>
      <dgm:spPr>
        <a:solidFill>
          <a:schemeClr val="bg1">
            <a:lumMod val="65000"/>
          </a:schemeClr>
        </a:solidFill>
      </dgm:spPr>
      <dgm:t>
        <a:bodyPr/>
        <a:lstStyle/>
        <a:p>
          <a:r>
            <a:rPr lang="pt-BR" sz="1200"/>
            <a:t>5: Beneficiário Final - Cardinalidade </a:t>
          </a:r>
          <a:r>
            <a:rPr lang="pt-BR" sz="1200" b="0" u="none"/>
            <a:t>[0..N]</a:t>
          </a:r>
          <a:endParaRPr lang="pt-BR" sz="1200"/>
        </a:p>
      </dgm:t>
    </dgm:pt>
    <dgm:pt modelId="{C46F8EE5-C6EE-4E73-8341-CACF12EBA08F}" type="parTrans" cxnId="{EDD0DDFF-83ED-4311-A2FF-E19134C90B55}">
      <dgm:prSet/>
      <dgm:spPr/>
      <dgm:t>
        <a:bodyPr/>
        <a:lstStyle/>
        <a:p>
          <a:endParaRPr lang="pt-BR"/>
        </a:p>
      </dgm:t>
    </dgm:pt>
    <dgm:pt modelId="{D212B64B-CB6F-44A8-BD58-2D1AC3178D0C}" type="sibTrans" cxnId="{EDD0DDFF-83ED-4311-A2FF-E19134C90B55}">
      <dgm:prSet/>
      <dgm:spPr/>
      <dgm:t>
        <a:bodyPr/>
        <a:lstStyle/>
        <a:p>
          <a:endParaRPr lang="pt-BR"/>
        </a:p>
      </dgm:t>
    </dgm:pt>
    <dgm:pt modelId="{BD5D49FD-D00B-4874-BD5E-EF5EFB15EFA2}" type="pres">
      <dgm:prSet presAssocID="{EA002893-040E-4A4B-83DA-FE7BEF7A4B53}" presName="hierChild1" presStyleCnt="0">
        <dgm:presLayoutVars>
          <dgm:orgChart val="1"/>
          <dgm:chPref val="1"/>
          <dgm:dir/>
          <dgm:animOne val="branch"/>
          <dgm:animLvl val="lvl"/>
          <dgm:resizeHandles/>
        </dgm:presLayoutVars>
      </dgm:prSet>
      <dgm:spPr/>
    </dgm:pt>
    <dgm:pt modelId="{D25A8925-BC61-431B-9524-854B77CAD25C}" type="pres">
      <dgm:prSet presAssocID="{60257331-2462-4D8C-BB63-69E510E2E57B}" presName="hierRoot1" presStyleCnt="0">
        <dgm:presLayoutVars>
          <dgm:hierBranch val="init"/>
        </dgm:presLayoutVars>
      </dgm:prSet>
      <dgm:spPr/>
    </dgm:pt>
    <dgm:pt modelId="{5820BB84-FCC4-4881-B8E0-D646EBA73D40}" type="pres">
      <dgm:prSet presAssocID="{60257331-2462-4D8C-BB63-69E510E2E57B}" presName="rootComposite1" presStyleCnt="0"/>
      <dgm:spPr/>
    </dgm:pt>
    <dgm:pt modelId="{560B87C1-C2E9-46F5-B111-4BCC85D076DD}" type="pres">
      <dgm:prSet presAssocID="{60257331-2462-4D8C-BB63-69E510E2E57B}" presName="rootText1" presStyleLbl="node0" presStyleIdx="0" presStyleCnt="1" custLinFactY="-228611" custLinFactNeighborX="-1017" custLinFactNeighborY="-300000">
        <dgm:presLayoutVars>
          <dgm:chPref val="3"/>
        </dgm:presLayoutVars>
      </dgm:prSet>
      <dgm:spPr/>
    </dgm:pt>
    <dgm:pt modelId="{3B488A97-089B-4E5D-9123-FAB767B63470}" type="pres">
      <dgm:prSet presAssocID="{60257331-2462-4D8C-BB63-69E510E2E57B}" presName="rootConnector1" presStyleLbl="node1" presStyleIdx="0" presStyleCnt="0"/>
      <dgm:spPr/>
    </dgm:pt>
    <dgm:pt modelId="{02E80AC8-4E5A-4A25-8FBB-B57877E9A51E}" type="pres">
      <dgm:prSet presAssocID="{60257331-2462-4D8C-BB63-69E510E2E57B}" presName="hierChild2" presStyleCnt="0"/>
      <dgm:spPr/>
    </dgm:pt>
    <dgm:pt modelId="{8D47A05F-C950-4C70-8568-CD91D20DF721}" type="pres">
      <dgm:prSet presAssocID="{3354BC90-01A5-4C93-A4B5-FAE7CC57CC51}" presName="Name37" presStyleLbl="parChTrans1D2" presStyleIdx="0" presStyleCnt="6"/>
      <dgm:spPr/>
    </dgm:pt>
    <dgm:pt modelId="{AEFD59B9-058E-42D5-82FE-C1262D76FF45}" type="pres">
      <dgm:prSet presAssocID="{115C641E-7617-47D5-9D91-5E62EA332A70}" presName="hierRoot2" presStyleCnt="0">
        <dgm:presLayoutVars>
          <dgm:hierBranch val="init"/>
        </dgm:presLayoutVars>
      </dgm:prSet>
      <dgm:spPr/>
    </dgm:pt>
    <dgm:pt modelId="{F271770D-436C-4F71-93B6-22254A3EAB51}" type="pres">
      <dgm:prSet presAssocID="{115C641E-7617-47D5-9D91-5E62EA332A70}" presName="rootComposite" presStyleCnt="0"/>
      <dgm:spPr/>
    </dgm:pt>
    <dgm:pt modelId="{805B33D8-3595-42DB-B9AE-1628AB47C0BA}" type="pres">
      <dgm:prSet presAssocID="{115C641E-7617-47D5-9D91-5E62EA332A70}" presName="rootText" presStyleLbl="node2" presStyleIdx="0" presStyleCnt="6" custLinFactY="-96049" custLinFactNeighborX="-223" custLinFactNeighborY="-100000">
        <dgm:presLayoutVars>
          <dgm:chPref val="3"/>
        </dgm:presLayoutVars>
      </dgm:prSet>
      <dgm:spPr/>
    </dgm:pt>
    <dgm:pt modelId="{BE4BB7DA-576D-45AC-ACC9-445093EC35D6}" type="pres">
      <dgm:prSet presAssocID="{115C641E-7617-47D5-9D91-5E62EA332A70}" presName="rootConnector" presStyleLbl="node2" presStyleIdx="0" presStyleCnt="6"/>
      <dgm:spPr/>
    </dgm:pt>
    <dgm:pt modelId="{0043A799-E0F0-4F9E-9A9B-634CE96B3510}" type="pres">
      <dgm:prSet presAssocID="{115C641E-7617-47D5-9D91-5E62EA332A70}" presName="hierChild4" presStyleCnt="0"/>
      <dgm:spPr/>
    </dgm:pt>
    <dgm:pt modelId="{82681B74-1348-417D-AA92-E21C8478DBDE}" type="pres">
      <dgm:prSet presAssocID="{115C641E-7617-47D5-9D91-5E62EA332A70}" presName="hierChild5" presStyleCnt="0"/>
      <dgm:spPr/>
    </dgm:pt>
    <dgm:pt modelId="{6793E295-9328-4E98-A37B-F185463AD5FA}" type="pres">
      <dgm:prSet presAssocID="{FC4E3A8D-B54A-4AFC-8AC6-0D9FFE4E9A4C}" presName="Name37" presStyleLbl="parChTrans1D2" presStyleIdx="1" presStyleCnt="6"/>
      <dgm:spPr/>
    </dgm:pt>
    <dgm:pt modelId="{EDB906F1-CEA5-4756-85AA-6D50581E2627}" type="pres">
      <dgm:prSet presAssocID="{43ADB912-89C5-4A40-B51A-EACB4F085D46}" presName="hierRoot2" presStyleCnt="0">
        <dgm:presLayoutVars>
          <dgm:hierBranch val="init"/>
        </dgm:presLayoutVars>
      </dgm:prSet>
      <dgm:spPr/>
    </dgm:pt>
    <dgm:pt modelId="{65FEE126-4FD3-4B92-B52D-E8109FE733BB}" type="pres">
      <dgm:prSet presAssocID="{43ADB912-89C5-4A40-B51A-EACB4F085D46}" presName="rootComposite" presStyleCnt="0"/>
      <dgm:spPr/>
    </dgm:pt>
    <dgm:pt modelId="{291D0A2E-E911-481D-B44E-9EC38FA31CE0}" type="pres">
      <dgm:prSet presAssocID="{43ADB912-89C5-4A40-B51A-EACB4F085D46}" presName="rootText" presStyleLbl="node2" presStyleIdx="1" presStyleCnt="6" custLinFactY="-96049" custLinFactNeighborX="-223" custLinFactNeighborY="-100000">
        <dgm:presLayoutVars>
          <dgm:chPref val="3"/>
        </dgm:presLayoutVars>
      </dgm:prSet>
      <dgm:spPr/>
    </dgm:pt>
    <dgm:pt modelId="{E294D6CF-6965-4A90-8792-56A9C739F1A5}" type="pres">
      <dgm:prSet presAssocID="{43ADB912-89C5-4A40-B51A-EACB4F085D46}" presName="rootConnector" presStyleLbl="node2" presStyleIdx="1" presStyleCnt="6"/>
      <dgm:spPr/>
    </dgm:pt>
    <dgm:pt modelId="{9D5980B1-1B7F-49CD-9822-151C43348054}" type="pres">
      <dgm:prSet presAssocID="{43ADB912-89C5-4A40-B51A-EACB4F085D46}" presName="hierChild4" presStyleCnt="0"/>
      <dgm:spPr/>
    </dgm:pt>
    <dgm:pt modelId="{24A73D1F-19C4-4B0C-857C-86EBC66990BD}" type="pres">
      <dgm:prSet presAssocID="{43ADB912-89C5-4A40-B51A-EACB4F085D46}" presName="hierChild5" presStyleCnt="0"/>
      <dgm:spPr/>
    </dgm:pt>
    <dgm:pt modelId="{D1157517-E288-492F-AEBD-D81A55ACA405}" type="pres">
      <dgm:prSet presAssocID="{5AE40D04-1610-40DC-B538-68AEDAE2AC2A}" presName="Name37" presStyleLbl="parChTrans1D2" presStyleIdx="2" presStyleCnt="6"/>
      <dgm:spPr/>
    </dgm:pt>
    <dgm:pt modelId="{CB91673D-95C4-4B30-8EBA-E79C0FC1C9D7}" type="pres">
      <dgm:prSet presAssocID="{0DD22AB4-47E1-48AB-9620-1729D4203290}" presName="hierRoot2" presStyleCnt="0">
        <dgm:presLayoutVars>
          <dgm:hierBranch val="init"/>
        </dgm:presLayoutVars>
      </dgm:prSet>
      <dgm:spPr/>
    </dgm:pt>
    <dgm:pt modelId="{ED3E5F2C-0C59-408C-A168-0198A32AF616}" type="pres">
      <dgm:prSet presAssocID="{0DD22AB4-47E1-48AB-9620-1729D4203290}" presName="rootComposite" presStyleCnt="0"/>
      <dgm:spPr/>
    </dgm:pt>
    <dgm:pt modelId="{245DB065-B46B-46EE-A2C7-78A57C5E9F97}" type="pres">
      <dgm:prSet presAssocID="{0DD22AB4-47E1-48AB-9620-1729D4203290}" presName="rootText" presStyleLbl="node2" presStyleIdx="2" presStyleCnt="6" custLinFactY="-96049" custLinFactNeighborX="-223" custLinFactNeighborY="-100000">
        <dgm:presLayoutVars>
          <dgm:chPref val="3"/>
        </dgm:presLayoutVars>
      </dgm:prSet>
      <dgm:spPr/>
    </dgm:pt>
    <dgm:pt modelId="{EB27E9B3-788C-4AEC-AADA-268A7A2D2F77}" type="pres">
      <dgm:prSet presAssocID="{0DD22AB4-47E1-48AB-9620-1729D4203290}" presName="rootConnector" presStyleLbl="node2" presStyleIdx="2" presStyleCnt="6"/>
      <dgm:spPr/>
    </dgm:pt>
    <dgm:pt modelId="{FDD186E8-DAF6-44CD-A041-FACFE08F5EDF}" type="pres">
      <dgm:prSet presAssocID="{0DD22AB4-47E1-48AB-9620-1729D4203290}" presName="hierChild4" presStyleCnt="0"/>
      <dgm:spPr/>
    </dgm:pt>
    <dgm:pt modelId="{4AD1FFAA-CCD7-4E57-95B6-9FB4043944A7}" type="pres">
      <dgm:prSet presAssocID="{0DD22AB4-47E1-48AB-9620-1729D4203290}" presName="hierChild5" presStyleCnt="0"/>
      <dgm:spPr/>
    </dgm:pt>
    <dgm:pt modelId="{5145CF2F-4DBE-4CE3-B202-547F2A556D16}" type="pres">
      <dgm:prSet presAssocID="{7BD30A91-E12F-49F0-805E-41958B5FF993}" presName="Name37" presStyleLbl="parChTrans1D2" presStyleIdx="3" presStyleCnt="6"/>
      <dgm:spPr/>
    </dgm:pt>
    <dgm:pt modelId="{C568BDF1-C9EE-42C8-8796-A2EA4E1E2B90}" type="pres">
      <dgm:prSet presAssocID="{8C229A46-468B-472F-8561-9256FB2844A1}" presName="hierRoot2" presStyleCnt="0">
        <dgm:presLayoutVars>
          <dgm:hierBranch val="init"/>
        </dgm:presLayoutVars>
      </dgm:prSet>
      <dgm:spPr/>
    </dgm:pt>
    <dgm:pt modelId="{0AA4A8CE-C2B2-4E20-9E14-53360CB34B36}" type="pres">
      <dgm:prSet presAssocID="{8C229A46-468B-472F-8561-9256FB2844A1}" presName="rootComposite" presStyleCnt="0"/>
      <dgm:spPr/>
    </dgm:pt>
    <dgm:pt modelId="{8947F5B2-B0C6-49D2-AA09-487408B9F245}" type="pres">
      <dgm:prSet presAssocID="{8C229A46-468B-472F-8561-9256FB2844A1}" presName="rootText" presStyleLbl="node2" presStyleIdx="3" presStyleCnt="6" custLinFactY="-96049" custLinFactNeighborX="-223" custLinFactNeighborY="-100000">
        <dgm:presLayoutVars>
          <dgm:chPref val="3"/>
        </dgm:presLayoutVars>
      </dgm:prSet>
      <dgm:spPr/>
    </dgm:pt>
    <dgm:pt modelId="{DEB06746-2A25-4276-93C6-29378535074A}" type="pres">
      <dgm:prSet presAssocID="{8C229A46-468B-472F-8561-9256FB2844A1}" presName="rootConnector" presStyleLbl="node2" presStyleIdx="3" presStyleCnt="6"/>
      <dgm:spPr/>
    </dgm:pt>
    <dgm:pt modelId="{CE69FA8B-C54F-4221-8C33-F0CFB1C49CEA}" type="pres">
      <dgm:prSet presAssocID="{8C229A46-468B-472F-8561-9256FB2844A1}" presName="hierChild4" presStyleCnt="0"/>
      <dgm:spPr/>
    </dgm:pt>
    <dgm:pt modelId="{534378B6-6D9B-4794-8CD1-E0D58F9FB70C}" type="pres">
      <dgm:prSet presAssocID="{8C229A46-468B-472F-8561-9256FB2844A1}" presName="hierChild5" presStyleCnt="0"/>
      <dgm:spPr/>
    </dgm:pt>
    <dgm:pt modelId="{131FF12A-3814-4A51-9289-E262B20B8160}" type="pres">
      <dgm:prSet presAssocID="{C46F8EE5-C6EE-4E73-8341-CACF12EBA08F}" presName="Name37" presStyleLbl="parChTrans1D2" presStyleIdx="4" presStyleCnt="6"/>
      <dgm:spPr/>
    </dgm:pt>
    <dgm:pt modelId="{ED03527C-B8B4-440D-AA14-D0399B7F8095}" type="pres">
      <dgm:prSet presAssocID="{49EFFCFE-9CF0-4EF4-90EA-344BFDA1B357}" presName="hierRoot2" presStyleCnt="0">
        <dgm:presLayoutVars>
          <dgm:hierBranch val="init"/>
        </dgm:presLayoutVars>
      </dgm:prSet>
      <dgm:spPr/>
    </dgm:pt>
    <dgm:pt modelId="{2F36BFF8-89B4-468F-BDD3-6BB4DB63E701}" type="pres">
      <dgm:prSet presAssocID="{49EFFCFE-9CF0-4EF4-90EA-344BFDA1B357}" presName="rootComposite" presStyleCnt="0"/>
      <dgm:spPr/>
    </dgm:pt>
    <dgm:pt modelId="{D613D060-0E3B-4866-9A56-2F5C687B2B5E}" type="pres">
      <dgm:prSet presAssocID="{49EFFCFE-9CF0-4EF4-90EA-344BFDA1B357}" presName="rootText" presStyleLbl="node2" presStyleIdx="4" presStyleCnt="6" custLinFactY="-96049" custLinFactNeighborX="-223" custLinFactNeighborY="-100000">
        <dgm:presLayoutVars>
          <dgm:chPref val="3"/>
        </dgm:presLayoutVars>
      </dgm:prSet>
      <dgm:spPr/>
    </dgm:pt>
    <dgm:pt modelId="{580A0277-0DC9-4B1C-ACB9-D799B3AEC74B}" type="pres">
      <dgm:prSet presAssocID="{49EFFCFE-9CF0-4EF4-90EA-344BFDA1B357}" presName="rootConnector" presStyleLbl="node2" presStyleIdx="4" presStyleCnt="6"/>
      <dgm:spPr/>
    </dgm:pt>
    <dgm:pt modelId="{9874B88B-0BBE-496F-930F-5BAB38DB5252}" type="pres">
      <dgm:prSet presAssocID="{49EFFCFE-9CF0-4EF4-90EA-344BFDA1B357}" presName="hierChild4" presStyleCnt="0"/>
      <dgm:spPr/>
    </dgm:pt>
    <dgm:pt modelId="{3BF4331A-FC66-4B00-9905-FAD9110C962E}" type="pres">
      <dgm:prSet presAssocID="{49EFFCFE-9CF0-4EF4-90EA-344BFDA1B357}" presName="hierChild5" presStyleCnt="0"/>
      <dgm:spPr/>
    </dgm:pt>
    <dgm:pt modelId="{6CB4CFE6-1044-44EE-9D5A-86D86FF6FAEA}" type="pres">
      <dgm:prSet presAssocID="{77C0E3BA-8ADC-44C1-AAF5-C99A0E53B3F1}" presName="Name37" presStyleLbl="parChTrans1D2" presStyleIdx="5" presStyleCnt="6"/>
      <dgm:spPr/>
    </dgm:pt>
    <dgm:pt modelId="{C0DFEA9B-E1B5-4B23-B33F-EE0E3A78EEDE}" type="pres">
      <dgm:prSet presAssocID="{0283A7B9-B082-4387-B55B-908537CBD849}" presName="hierRoot2" presStyleCnt="0">
        <dgm:presLayoutVars>
          <dgm:hierBranch val="init"/>
        </dgm:presLayoutVars>
      </dgm:prSet>
      <dgm:spPr/>
    </dgm:pt>
    <dgm:pt modelId="{73FAF127-61CF-4E51-B789-3FCD3479E184}" type="pres">
      <dgm:prSet presAssocID="{0283A7B9-B082-4387-B55B-908537CBD849}" presName="rootComposite" presStyleCnt="0"/>
      <dgm:spPr/>
    </dgm:pt>
    <dgm:pt modelId="{A085FB57-6D94-4C57-8C56-24723B1F1341}" type="pres">
      <dgm:prSet presAssocID="{0283A7B9-B082-4387-B55B-908537CBD849}" presName="rootText" presStyleLbl="node2" presStyleIdx="5" presStyleCnt="6" custLinFactY="-95845" custLinFactNeighborX="-1257" custLinFactNeighborY="-100000">
        <dgm:presLayoutVars>
          <dgm:chPref val="3"/>
        </dgm:presLayoutVars>
      </dgm:prSet>
      <dgm:spPr/>
    </dgm:pt>
    <dgm:pt modelId="{161A63C3-A79E-44DE-AFB8-48CE377C7076}" type="pres">
      <dgm:prSet presAssocID="{0283A7B9-B082-4387-B55B-908537CBD849}" presName="rootConnector" presStyleLbl="node2" presStyleIdx="5" presStyleCnt="6"/>
      <dgm:spPr/>
    </dgm:pt>
    <dgm:pt modelId="{942EEF0B-1F21-4E14-88EF-8BC810044C94}" type="pres">
      <dgm:prSet presAssocID="{0283A7B9-B082-4387-B55B-908537CBD849}" presName="hierChild4" presStyleCnt="0"/>
      <dgm:spPr/>
    </dgm:pt>
    <dgm:pt modelId="{1161F4DF-0911-4940-8878-A6A0FC573E81}" type="pres">
      <dgm:prSet presAssocID="{0283A7B9-B082-4387-B55B-908537CBD849}" presName="hierChild5" presStyleCnt="0"/>
      <dgm:spPr/>
    </dgm:pt>
    <dgm:pt modelId="{5CC36B7F-74F9-4567-A422-A63EFFBBE985}" type="pres">
      <dgm:prSet presAssocID="{60257331-2462-4D8C-BB63-69E510E2E57B}" presName="hierChild3" presStyleCnt="0"/>
      <dgm:spPr/>
    </dgm:pt>
  </dgm:ptLst>
  <dgm:cxnLst>
    <dgm:cxn modelId="{6F14F00B-B54E-4854-ABF3-BA9DB9D54722}" type="presOf" srcId="{7BD30A91-E12F-49F0-805E-41958B5FF993}" destId="{5145CF2F-4DBE-4CE3-B202-547F2A556D16}" srcOrd="0" destOrd="0" presId="urn:microsoft.com/office/officeart/2005/8/layout/orgChart1"/>
    <dgm:cxn modelId="{10B6A71F-7869-42D4-8713-85EA35E53739}" type="presOf" srcId="{0DD22AB4-47E1-48AB-9620-1729D4203290}" destId="{245DB065-B46B-46EE-A2C7-78A57C5E9F97}" srcOrd="0" destOrd="0" presId="urn:microsoft.com/office/officeart/2005/8/layout/orgChart1"/>
    <dgm:cxn modelId="{D5700C2E-A8D6-485D-BE4A-9FD7E5C263D6}" type="presOf" srcId="{60257331-2462-4D8C-BB63-69E510E2E57B}" destId="{3B488A97-089B-4E5D-9123-FAB767B63470}" srcOrd="1" destOrd="0" presId="urn:microsoft.com/office/officeart/2005/8/layout/orgChart1"/>
    <dgm:cxn modelId="{3D30893B-B179-469B-9735-B61CCA29CF4B}" type="presOf" srcId="{43ADB912-89C5-4A40-B51A-EACB4F085D46}" destId="{291D0A2E-E911-481D-B44E-9EC38FA31CE0}" srcOrd="0" destOrd="0" presId="urn:microsoft.com/office/officeart/2005/8/layout/orgChart1"/>
    <dgm:cxn modelId="{761DBE3B-0A86-4444-B7A6-2318CB2A3F68}" srcId="{60257331-2462-4D8C-BB63-69E510E2E57B}" destId="{43ADB912-89C5-4A40-B51A-EACB4F085D46}" srcOrd="1" destOrd="0" parTransId="{FC4E3A8D-B54A-4AFC-8AC6-0D9FFE4E9A4C}" sibTransId="{37AC3FC2-D537-434B-B299-3CCA323FBBCD}"/>
    <dgm:cxn modelId="{F94D815C-AA19-4BDA-A877-1C6BDB50492D}" type="presOf" srcId="{49EFFCFE-9CF0-4EF4-90EA-344BFDA1B357}" destId="{D613D060-0E3B-4866-9A56-2F5C687B2B5E}" srcOrd="0" destOrd="0" presId="urn:microsoft.com/office/officeart/2005/8/layout/orgChart1"/>
    <dgm:cxn modelId="{64CDDC5E-4FC8-4543-9CF0-557F3209EC24}" srcId="{60257331-2462-4D8C-BB63-69E510E2E57B}" destId="{8C229A46-468B-472F-8561-9256FB2844A1}" srcOrd="3" destOrd="0" parTransId="{7BD30A91-E12F-49F0-805E-41958B5FF993}" sibTransId="{A7B996AA-E45A-46A5-882E-4469227AD1A2}"/>
    <dgm:cxn modelId="{E016F963-A668-4B34-8E26-3A15FE3ACBDB}" type="presOf" srcId="{0283A7B9-B082-4387-B55B-908537CBD849}" destId="{161A63C3-A79E-44DE-AFB8-48CE377C7076}" srcOrd="1" destOrd="0" presId="urn:microsoft.com/office/officeart/2005/8/layout/orgChart1"/>
    <dgm:cxn modelId="{99C71768-1983-4574-B4C3-6A7C9034C88D}" type="presOf" srcId="{C46F8EE5-C6EE-4E73-8341-CACF12EBA08F}" destId="{131FF12A-3814-4A51-9289-E262B20B8160}" srcOrd="0" destOrd="0" presId="urn:microsoft.com/office/officeart/2005/8/layout/orgChart1"/>
    <dgm:cxn modelId="{07A3374C-CFB9-4EF1-881B-5CE399201569}" type="presOf" srcId="{115C641E-7617-47D5-9D91-5E62EA332A70}" destId="{805B33D8-3595-42DB-B9AE-1628AB47C0BA}" srcOrd="0" destOrd="0" presId="urn:microsoft.com/office/officeart/2005/8/layout/orgChart1"/>
    <dgm:cxn modelId="{C980B24C-0E17-4F8C-AA96-30C92E963D68}" type="presOf" srcId="{77C0E3BA-8ADC-44C1-AAF5-C99A0E53B3F1}" destId="{6CB4CFE6-1044-44EE-9D5A-86D86FF6FAEA}" srcOrd="0" destOrd="0" presId="urn:microsoft.com/office/officeart/2005/8/layout/orgChart1"/>
    <dgm:cxn modelId="{D726DF53-C15C-4B17-8492-0B448E4ED69F}" type="presOf" srcId="{8C229A46-468B-472F-8561-9256FB2844A1}" destId="{DEB06746-2A25-4276-93C6-29378535074A}" srcOrd="1" destOrd="0" presId="urn:microsoft.com/office/officeart/2005/8/layout/orgChart1"/>
    <dgm:cxn modelId="{39532D54-67F4-48D1-97C4-7E64EFDFF30E}" type="presOf" srcId="{0DD22AB4-47E1-48AB-9620-1729D4203290}" destId="{EB27E9B3-788C-4AEC-AADA-268A7A2D2F77}" srcOrd="1" destOrd="0" presId="urn:microsoft.com/office/officeart/2005/8/layout/orgChart1"/>
    <dgm:cxn modelId="{42242F79-99B8-45A3-878D-FC90F631A940}" type="presOf" srcId="{43ADB912-89C5-4A40-B51A-EACB4F085D46}" destId="{E294D6CF-6965-4A90-8792-56A9C739F1A5}" srcOrd="1" destOrd="0" presId="urn:microsoft.com/office/officeart/2005/8/layout/orgChart1"/>
    <dgm:cxn modelId="{C8371A7C-9B20-4A6B-B041-B4FEA60E229C}" type="presOf" srcId="{5AE40D04-1610-40DC-B538-68AEDAE2AC2A}" destId="{D1157517-E288-492F-AEBD-D81A55ACA405}" srcOrd="0" destOrd="0" presId="urn:microsoft.com/office/officeart/2005/8/layout/orgChart1"/>
    <dgm:cxn modelId="{7CA8B27F-C287-49CA-B3C8-B6792EF84232}" srcId="{60257331-2462-4D8C-BB63-69E510E2E57B}" destId="{0DD22AB4-47E1-48AB-9620-1729D4203290}" srcOrd="2" destOrd="0" parTransId="{5AE40D04-1610-40DC-B538-68AEDAE2AC2A}" sibTransId="{BF58871C-4A34-4EB2-A415-CF291DBCA192}"/>
    <dgm:cxn modelId="{F165BB86-7735-49B9-9BEF-77104D09A6C3}" type="presOf" srcId="{60257331-2462-4D8C-BB63-69E510E2E57B}" destId="{560B87C1-C2E9-46F5-B111-4BCC85D076DD}" srcOrd="0" destOrd="0" presId="urn:microsoft.com/office/officeart/2005/8/layout/orgChart1"/>
    <dgm:cxn modelId="{34C950A2-639A-4B48-B4D6-904ECE54CB4B}" type="presOf" srcId="{8C229A46-468B-472F-8561-9256FB2844A1}" destId="{8947F5B2-B0C6-49D2-AA09-487408B9F245}" srcOrd="0" destOrd="0" presId="urn:microsoft.com/office/officeart/2005/8/layout/orgChart1"/>
    <dgm:cxn modelId="{FB6657AC-47CF-442B-A20C-3CC07D5F6A38}" type="presOf" srcId="{115C641E-7617-47D5-9D91-5E62EA332A70}" destId="{BE4BB7DA-576D-45AC-ACC9-445093EC35D6}" srcOrd="1" destOrd="0" presId="urn:microsoft.com/office/officeart/2005/8/layout/orgChart1"/>
    <dgm:cxn modelId="{0F4767AE-02C6-46A9-946A-5BFEBAFE3FFC}" srcId="{60257331-2462-4D8C-BB63-69E510E2E57B}" destId="{0283A7B9-B082-4387-B55B-908537CBD849}" srcOrd="5" destOrd="0" parTransId="{77C0E3BA-8ADC-44C1-AAF5-C99A0E53B3F1}" sibTransId="{F157F416-E4F2-4A89-829F-71C39DE28E34}"/>
    <dgm:cxn modelId="{E2C7C2AE-E66E-4B91-9DAB-10BFFCE31CCF}" type="presOf" srcId="{FC4E3A8D-B54A-4AFC-8AC6-0D9FFE4E9A4C}" destId="{6793E295-9328-4E98-A37B-F185463AD5FA}" srcOrd="0" destOrd="0" presId="urn:microsoft.com/office/officeart/2005/8/layout/orgChart1"/>
    <dgm:cxn modelId="{EA0BCCBB-07CB-4C11-B662-A54593F9860A}" type="presOf" srcId="{0283A7B9-B082-4387-B55B-908537CBD849}" destId="{A085FB57-6D94-4C57-8C56-24723B1F1341}" srcOrd="0" destOrd="0" presId="urn:microsoft.com/office/officeart/2005/8/layout/orgChart1"/>
    <dgm:cxn modelId="{7A3C30C9-4452-4591-A32E-C7CE900D3CBD}" type="presOf" srcId="{3354BC90-01A5-4C93-A4B5-FAE7CC57CC51}" destId="{8D47A05F-C950-4C70-8568-CD91D20DF721}" srcOrd="0" destOrd="0" presId="urn:microsoft.com/office/officeart/2005/8/layout/orgChart1"/>
    <dgm:cxn modelId="{BC9848D2-464C-40C1-9127-21201A35E577}" srcId="{60257331-2462-4D8C-BB63-69E510E2E57B}" destId="{115C641E-7617-47D5-9D91-5E62EA332A70}" srcOrd="0" destOrd="0" parTransId="{3354BC90-01A5-4C93-A4B5-FAE7CC57CC51}" sibTransId="{4622E023-E68E-4F7F-99D2-9049ACE580F1}"/>
    <dgm:cxn modelId="{FA5A15D4-D50A-483A-ABEA-1BAA9F418900}" srcId="{EA002893-040E-4A4B-83DA-FE7BEF7A4B53}" destId="{60257331-2462-4D8C-BB63-69E510E2E57B}" srcOrd="0" destOrd="0" parTransId="{EFD38FBD-81A8-43DA-B500-EFD6133771BF}" sibTransId="{D60A2F32-22AE-4F0F-8746-1B64A6454939}"/>
    <dgm:cxn modelId="{067242E3-7B64-44B2-B48D-AA1A2BE7A105}" type="presOf" srcId="{49EFFCFE-9CF0-4EF4-90EA-344BFDA1B357}" destId="{580A0277-0DC9-4B1C-ACB9-D799B3AEC74B}" srcOrd="1" destOrd="0" presId="urn:microsoft.com/office/officeart/2005/8/layout/orgChart1"/>
    <dgm:cxn modelId="{7368F9EF-15AD-4EBE-B9E7-16460FCA0368}" type="presOf" srcId="{EA002893-040E-4A4B-83DA-FE7BEF7A4B53}" destId="{BD5D49FD-D00B-4874-BD5E-EF5EFB15EFA2}" srcOrd="0" destOrd="0" presId="urn:microsoft.com/office/officeart/2005/8/layout/orgChart1"/>
    <dgm:cxn modelId="{EDD0DDFF-83ED-4311-A2FF-E19134C90B55}" srcId="{60257331-2462-4D8C-BB63-69E510E2E57B}" destId="{49EFFCFE-9CF0-4EF4-90EA-344BFDA1B357}" srcOrd="4" destOrd="0" parTransId="{C46F8EE5-C6EE-4E73-8341-CACF12EBA08F}" sibTransId="{D212B64B-CB6F-44A8-BD58-2D1AC3178D0C}"/>
    <dgm:cxn modelId="{CCA0F94B-3BDE-4ECD-A1B3-56B4B0E0A3FB}" type="presParOf" srcId="{BD5D49FD-D00B-4874-BD5E-EF5EFB15EFA2}" destId="{D25A8925-BC61-431B-9524-854B77CAD25C}" srcOrd="0" destOrd="0" presId="urn:microsoft.com/office/officeart/2005/8/layout/orgChart1"/>
    <dgm:cxn modelId="{05C7B96D-ED20-4C5E-A0B8-CBF2EAFE41B7}" type="presParOf" srcId="{D25A8925-BC61-431B-9524-854B77CAD25C}" destId="{5820BB84-FCC4-4881-B8E0-D646EBA73D40}" srcOrd="0" destOrd="0" presId="urn:microsoft.com/office/officeart/2005/8/layout/orgChart1"/>
    <dgm:cxn modelId="{E78CED14-ED96-4C72-B491-BE42F4CC93C6}" type="presParOf" srcId="{5820BB84-FCC4-4881-B8E0-D646EBA73D40}" destId="{560B87C1-C2E9-46F5-B111-4BCC85D076DD}" srcOrd="0" destOrd="0" presId="urn:microsoft.com/office/officeart/2005/8/layout/orgChart1"/>
    <dgm:cxn modelId="{8F31F4B0-B375-4E8D-8CB2-C45FF31504B2}" type="presParOf" srcId="{5820BB84-FCC4-4881-B8E0-D646EBA73D40}" destId="{3B488A97-089B-4E5D-9123-FAB767B63470}" srcOrd="1" destOrd="0" presId="urn:microsoft.com/office/officeart/2005/8/layout/orgChart1"/>
    <dgm:cxn modelId="{014D79B4-E256-4429-B270-4B001267FDB7}" type="presParOf" srcId="{D25A8925-BC61-431B-9524-854B77CAD25C}" destId="{02E80AC8-4E5A-4A25-8FBB-B57877E9A51E}" srcOrd="1" destOrd="0" presId="urn:microsoft.com/office/officeart/2005/8/layout/orgChart1"/>
    <dgm:cxn modelId="{B703FB35-E5CB-488E-8074-27D802A3470F}" type="presParOf" srcId="{02E80AC8-4E5A-4A25-8FBB-B57877E9A51E}" destId="{8D47A05F-C950-4C70-8568-CD91D20DF721}" srcOrd="0" destOrd="0" presId="urn:microsoft.com/office/officeart/2005/8/layout/orgChart1"/>
    <dgm:cxn modelId="{D29D3C54-4C38-43E9-B002-A86FE71D98B6}" type="presParOf" srcId="{02E80AC8-4E5A-4A25-8FBB-B57877E9A51E}" destId="{AEFD59B9-058E-42D5-82FE-C1262D76FF45}" srcOrd="1" destOrd="0" presId="urn:microsoft.com/office/officeart/2005/8/layout/orgChart1"/>
    <dgm:cxn modelId="{239DC3C7-B09D-4E88-827D-299A69B5E7A7}" type="presParOf" srcId="{AEFD59B9-058E-42D5-82FE-C1262D76FF45}" destId="{F271770D-436C-4F71-93B6-22254A3EAB51}" srcOrd="0" destOrd="0" presId="urn:microsoft.com/office/officeart/2005/8/layout/orgChart1"/>
    <dgm:cxn modelId="{6E812BAA-36B9-4C27-920C-73A45E7D9C3A}" type="presParOf" srcId="{F271770D-436C-4F71-93B6-22254A3EAB51}" destId="{805B33D8-3595-42DB-B9AE-1628AB47C0BA}" srcOrd="0" destOrd="0" presId="urn:microsoft.com/office/officeart/2005/8/layout/orgChart1"/>
    <dgm:cxn modelId="{B01ABD1E-EC30-4878-ADDD-EB3D2FEFB1BC}" type="presParOf" srcId="{F271770D-436C-4F71-93B6-22254A3EAB51}" destId="{BE4BB7DA-576D-45AC-ACC9-445093EC35D6}" srcOrd="1" destOrd="0" presId="urn:microsoft.com/office/officeart/2005/8/layout/orgChart1"/>
    <dgm:cxn modelId="{8686CA0D-CDD8-4BD8-BC88-461000A4729C}" type="presParOf" srcId="{AEFD59B9-058E-42D5-82FE-C1262D76FF45}" destId="{0043A799-E0F0-4F9E-9A9B-634CE96B3510}" srcOrd="1" destOrd="0" presId="urn:microsoft.com/office/officeart/2005/8/layout/orgChart1"/>
    <dgm:cxn modelId="{82AEB3D4-183C-463B-B8FD-00405D855CDE}" type="presParOf" srcId="{AEFD59B9-058E-42D5-82FE-C1262D76FF45}" destId="{82681B74-1348-417D-AA92-E21C8478DBDE}" srcOrd="2" destOrd="0" presId="urn:microsoft.com/office/officeart/2005/8/layout/orgChart1"/>
    <dgm:cxn modelId="{0D288011-A0C9-4A9E-A43D-72CA1464CF55}" type="presParOf" srcId="{02E80AC8-4E5A-4A25-8FBB-B57877E9A51E}" destId="{6793E295-9328-4E98-A37B-F185463AD5FA}" srcOrd="2" destOrd="0" presId="urn:microsoft.com/office/officeart/2005/8/layout/orgChart1"/>
    <dgm:cxn modelId="{DAD18073-3590-4A9D-B9A3-892C75E2FA8B}" type="presParOf" srcId="{02E80AC8-4E5A-4A25-8FBB-B57877E9A51E}" destId="{EDB906F1-CEA5-4756-85AA-6D50581E2627}" srcOrd="3" destOrd="0" presId="urn:microsoft.com/office/officeart/2005/8/layout/orgChart1"/>
    <dgm:cxn modelId="{37CD14FC-1C42-4B50-AA4E-EC8B17A2D897}" type="presParOf" srcId="{EDB906F1-CEA5-4756-85AA-6D50581E2627}" destId="{65FEE126-4FD3-4B92-B52D-E8109FE733BB}" srcOrd="0" destOrd="0" presId="urn:microsoft.com/office/officeart/2005/8/layout/orgChart1"/>
    <dgm:cxn modelId="{8A184747-8E9D-480A-8E47-DEC10E2C136A}" type="presParOf" srcId="{65FEE126-4FD3-4B92-B52D-E8109FE733BB}" destId="{291D0A2E-E911-481D-B44E-9EC38FA31CE0}" srcOrd="0" destOrd="0" presId="urn:microsoft.com/office/officeart/2005/8/layout/orgChart1"/>
    <dgm:cxn modelId="{3BABD622-3130-4B2D-BFDE-ECF00C0279F4}" type="presParOf" srcId="{65FEE126-4FD3-4B92-B52D-E8109FE733BB}" destId="{E294D6CF-6965-4A90-8792-56A9C739F1A5}" srcOrd="1" destOrd="0" presId="urn:microsoft.com/office/officeart/2005/8/layout/orgChart1"/>
    <dgm:cxn modelId="{E8CD75C9-9492-4320-90E4-F038A9C483F8}" type="presParOf" srcId="{EDB906F1-CEA5-4756-85AA-6D50581E2627}" destId="{9D5980B1-1B7F-49CD-9822-151C43348054}" srcOrd="1" destOrd="0" presId="urn:microsoft.com/office/officeart/2005/8/layout/orgChart1"/>
    <dgm:cxn modelId="{93977613-BB4E-428B-9214-F51FC43396B1}" type="presParOf" srcId="{EDB906F1-CEA5-4756-85AA-6D50581E2627}" destId="{24A73D1F-19C4-4B0C-857C-86EBC66990BD}" srcOrd="2" destOrd="0" presId="urn:microsoft.com/office/officeart/2005/8/layout/orgChart1"/>
    <dgm:cxn modelId="{EE83A07D-8963-44C6-800D-E41A889743AA}" type="presParOf" srcId="{02E80AC8-4E5A-4A25-8FBB-B57877E9A51E}" destId="{D1157517-E288-492F-AEBD-D81A55ACA405}" srcOrd="4" destOrd="0" presId="urn:microsoft.com/office/officeart/2005/8/layout/orgChart1"/>
    <dgm:cxn modelId="{7EDFE3EB-EB1E-4FA5-A992-5B46F71C54AC}" type="presParOf" srcId="{02E80AC8-4E5A-4A25-8FBB-B57877E9A51E}" destId="{CB91673D-95C4-4B30-8EBA-E79C0FC1C9D7}" srcOrd="5" destOrd="0" presId="urn:microsoft.com/office/officeart/2005/8/layout/orgChart1"/>
    <dgm:cxn modelId="{E1B743F4-C2E2-4914-9FF8-BC4893D93D5E}" type="presParOf" srcId="{CB91673D-95C4-4B30-8EBA-E79C0FC1C9D7}" destId="{ED3E5F2C-0C59-408C-A168-0198A32AF616}" srcOrd="0" destOrd="0" presId="urn:microsoft.com/office/officeart/2005/8/layout/orgChart1"/>
    <dgm:cxn modelId="{D4A09664-EDF1-43BD-8AE9-A7D07861B18D}" type="presParOf" srcId="{ED3E5F2C-0C59-408C-A168-0198A32AF616}" destId="{245DB065-B46B-46EE-A2C7-78A57C5E9F97}" srcOrd="0" destOrd="0" presId="urn:microsoft.com/office/officeart/2005/8/layout/orgChart1"/>
    <dgm:cxn modelId="{AE9FAECE-2C75-453E-9930-49825B1A290B}" type="presParOf" srcId="{ED3E5F2C-0C59-408C-A168-0198A32AF616}" destId="{EB27E9B3-788C-4AEC-AADA-268A7A2D2F77}" srcOrd="1" destOrd="0" presId="urn:microsoft.com/office/officeart/2005/8/layout/orgChart1"/>
    <dgm:cxn modelId="{89AF2961-346B-4EA7-B2EA-37145CD6045B}" type="presParOf" srcId="{CB91673D-95C4-4B30-8EBA-E79C0FC1C9D7}" destId="{FDD186E8-DAF6-44CD-A041-FACFE08F5EDF}" srcOrd="1" destOrd="0" presId="urn:microsoft.com/office/officeart/2005/8/layout/orgChart1"/>
    <dgm:cxn modelId="{EAE24913-BD8E-4552-A7FB-24E6B12BAE08}" type="presParOf" srcId="{CB91673D-95C4-4B30-8EBA-E79C0FC1C9D7}" destId="{4AD1FFAA-CCD7-4E57-95B6-9FB4043944A7}" srcOrd="2" destOrd="0" presId="urn:microsoft.com/office/officeart/2005/8/layout/orgChart1"/>
    <dgm:cxn modelId="{F1C9B21A-F14A-4120-A06F-6EE81E241FD5}" type="presParOf" srcId="{02E80AC8-4E5A-4A25-8FBB-B57877E9A51E}" destId="{5145CF2F-4DBE-4CE3-B202-547F2A556D16}" srcOrd="6" destOrd="0" presId="urn:microsoft.com/office/officeart/2005/8/layout/orgChart1"/>
    <dgm:cxn modelId="{87693BF8-EAD4-474E-BEEC-D2FF95E483E8}" type="presParOf" srcId="{02E80AC8-4E5A-4A25-8FBB-B57877E9A51E}" destId="{C568BDF1-C9EE-42C8-8796-A2EA4E1E2B90}" srcOrd="7" destOrd="0" presId="urn:microsoft.com/office/officeart/2005/8/layout/orgChart1"/>
    <dgm:cxn modelId="{5D0D8B44-7C39-4277-B5E1-C67ABF7969ED}" type="presParOf" srcId="{C568BDF1-C9EE-42C8-8796-A2EA4E1E2B90}" destId="{0AA4A8CE-C2B2-4E20-9E14-53360CB34B36}" srcOrd="0" destOrd="0" presId="urn:microsoft.com/office/officeart/2005/8/layout/orgChart1"/>
    <dgm:cxn modelId="{3F8E9C05-34A9-42F8-BA46-692384EEA826}" type="presParOf" srcId="{0AA4A8CE-C2B2-4E20-9E14-53360CB34B36}" destId="{8947F5B2-B0C6-49D2-AA09-487408B9F245}" srcOrd="0" destOrd="0" presId="urn:microsoft.com/office/officeart/2005/8/layout/orgChart1"/>
    <dgm:cxn modelId="{6C90BEDD-F267-4DCA-9C44-A00F118A5B69}" type="presParOf" srcId="{0AA4A8CE-C2B2-4E20-9E14-53360CB34B36}" destId="{DEB06746-2A25-4276-93C6-29378535074A}" srcOrd="1" destOrd="0" presId="urn:microsoft.com/office/officeart/2005/8/layout/orgChart1"/>
    <dgm:cxn modelId="{C2986B6C-6EB8-4BE3-A35A-E5FC469E6391}" type="presParOf" srcId="{C568BDF1-C9EE-42C8-8796-A2EA4E1E2B90}" destId="{CE69FA8B-C54F-4221-8C33-F0CFB1C49CEA}" srcOrd="1" destOrd="0" presId="urn:microsoft.com/office/officeart/2005/8/layout/orgChart1"/>
    <dgm:cxn modelId="{30B7969F-CD9B-42CB-8965-2F25711F7D04}" type="presParOf" srcId="{C568BDF1-C9EE-42C8-8796-A2EA4E1E2B90}" destId="{534378B6-6D9B-4794-8CD1-E0D58F9FB70C}" srcOrd="2" destOrd="0" presId="urn:microsoft.com/office/officeart/2005/8/layout/orgChart1"/>
    <dgm:cxn modelId="{F4F5E0CC-49CA-4E1E-B21E-5613AC3E7119}" type="presParOf" srcId="{02E80AC8-4E5A-4A25-8FBB-B57877E9A51E}" destId="{131FF12A-3814-4A51-9289-E262B20B8160}" srcOrd="8" destOrd="0" presId="urn:microsoft.com/office/officeart/2005/8/layout/orgChart1"/>
    <dgm:cxn modelId="{14EDB568-A1CE-480B-8791-332F699FADB9}" type="presParOf" srcId="{02E80AC8-4E5A-4A25-8FBB-B57877E9A51E}" destId="{ED03527C-B8B4-440D-AA14-D0399B7F8095}" srcOrd="9" destOrd="0" presId="urn:microsoft.com/office/officeart/2005/8/layout/orgChart1"/>
    <dgm:cxn modelId="{5D2AD411-DC2C-4317-A272-BAD5A0C6561C}" type="presParOf" srcId="{ED03527C-B8B4-440D-AA14-D0399B7F8095}" destId="{2F36BFF8-89B4-468F-BDD3-6BB4DB63E701}" srcOrd="0" destOrd="0" presId="urn:microsoft.com/office/officeart/2005/8/layout/orgChart1"/>
    <dgm:cxn modelId="{9E551F84-E98D-4B75-B1B0-AB071B9C3815}" type="presParOf" srcId="{2F36BFF8-89B4-468F-BDD3-6BB4DB63E701}" destId="{D613D060-0E3B-4866-9A56-2F5C687B2B5E}" srcOrd="0" destOrd="0" presId="urn:microsoft.com/office/officeart/2005/8/layout/orgChart1"/>
    <dgm:cxn modelId="{C12F7A06-3BD2-483C-BC5B-52F4D6B65C7A}" type="presParOf" srcId="{2F36BFF8-89B4-468F-BDD3-6BB4DB63E701}" destId="{580A0277-0DC9-4B1C-ACB9-D799B3AEC74B}" srcOrd="1" destOrd="0" presId="urn:microsoft.com/office/officeart/2005/8/layout/orgChart1"/>
    <dgm:cxn modelId="{63074D63-565E-43EE-8EBC-8365D1AD5DB6}" type="presParOf" srcId="{ED03527C-B8B4-440D-AA14-D0399B7F8095}" destId="{9874B88B-0BBE-496F-930F-5BAB38DB5252}" srcOrd="1" destOrd="0" presId="urn:microsoft.com/office/officeart/2005/8/layout/orgChart1"/>
    <dgm:cxn modelId="{8FB482EC-A103-4258-BBEB-82408CBF2022}" type="presParOf" srcId="{ED03527C-B8B4-440D-AA14-D0399B7F8095}" destId="{3BF4331A-FC66-4B00-9905-FAD9110C962E}" srcOrd="2" destOrd="0" presId="urn:microsoft.com/office/officeart/2005/8/layout/orgChart1"/>
    <dgm:cxn modelId="{F4AB16D9-8529-4293-B515-FCEDA318C4DF}" type="presParOf" srcId="{02E80AC8-4E5A-4A25-8FBB-B57877E9A51E}" destId="{6CB4CFE6-1044-44EE-9D5A-86D86FF6FAEA}" srcOrd="10" destOrd="0" presId="urn:microsoft.com/office/officeart/2005/8/layout/orgChart1"/>
    <dgm:cxn modelId="{2416D34B-0291-4F90-9C89-5E308E440A87}" type="presParOf" srcId="{02E80AC8-4E5A-4A25-8FBB-B57877E9A51E}" destId="{C0DFEA9B-E1B5-4B23-B33F-EE0E3A78EEDE}" srcOrd="11" destOrd="0" presId="urn:microsoft.com/office/officeart/2005/8/layout/orgChart1"/>
    <dgm:cxn modelId="{D8F6D0BA-C919-42D2-BB03-0DC21B4A5465}" type="presParOf" srcId="{C0DFEA9B-E1B5-4B23-B33F-EE0E3A78EEDE}" destId="{73FAF127-61CF-4E51-B789-3FCD3479E184}" srcOrd="0" destOrd="0" presId="urn:microsoft.com/office/officeart/2005/8/layout/orgChart1"/>
    <dgm:cxn modelId="{B720D9E1-31B6-422F-885E-F977625F8F76}" type="presParOf" srcId="{73FAF127-61CF-4E51-B789-3FCD3479E184}" destId="{A085FB57-6D94-4C57-8C56-24723B1F1341}" srcOrd="0" destOrd="0" presId="urn:microsoft.com/office/officeart/2005/8/layout/orgChart1"/>
    <dgm:cxn modelId="{6A7C51E6-A823-4546-BA70-5DAFB489078B}" type="presParOf" srcId="{73FAF127-61CF-4E51-B789-3FCD3479E184}" destId="{161A63C3-A79E-44DE-AFB8-48CE377C7076}" srcOrd="1" destOrd="0" presId="urn:microsoft.com/office/officeart/2005/8/layout/orgChart1"/>
    <dgm:cxn modelId="{D6EB362D-62EC-452F-9841-1DFE9FD5689C}" type="presParOf" srcId="{C0DFEA9B-E1B5-4B23-B33F-EE0E3A78EEDE}" destId="{942EEF0B-1F21-4E14-88EF-8BC810044C94}" srcOrd="1" destOrd="0" presId="urn:microsoft.com/office/officeart/2005/8/layout/orgChart1"/>
    <dgm:cxn modelId="{67F712EE-E61F-4987-8D07-8B431C81C3D5}" type="presParOf" srcId="{C0DFEA9B-E1B5-4B23-B33F-EE0E3A78EEDE}" destId="{1161F4DF-0911-4940-8878-A6A0FC573E81}" srcOrd="2" destOrd="0" presId="urn:microsoft.com/office/officeart/2005/8/layout/orgChart1"/>
    <dgm:cxn modelId="{29A1E6C3-6DCA-490A-95DA-0A25B67B1B64}" type="presParOf" srcId="{D25A8925-BC61-431B-9524-854B77CAD25C}" destId="{5CC36B7F-74F9-4567-A422-A63EFFBBE985}" srcOrd="2" destOrd="0" presId="urn:microsoft.com/office/officeart/2005/8/layout/orgChart1"/>
  </dgm:cxnLst>
  <dgm:bg>
    <a:noFill/>
  </dgm:bg>
  <dgm:whole/>
  <dgm:extLst>
    <a:ext uri="http://schemas.microsoft.com/office/drawing/2008/diagram">
      <dsp:dataModelExt xmlns:dsp="http://schemas.microsoft.com/office/drawing/2008/diagram" relId="rId100" minVer="http://schemas.openxmlformats.org/drawingml/2006/diagram"/>
    </a:ext>
  </dgm:extLst>
</dgm:dataModel>
</file>

<file path=xl/diagrams/data21.xml><?xml version="1.0" encoding="utf-8"?>
<dgm:dataModel xmlns:dgm="http://schemas.openxmlformats.org/drawingml/2006/diagram" xmlns:a="http://schemas.openxmlformats.org/drawingml/2006/main">
  <dgm:ptLst>
    <dgm:pt modelId="{EA002893-040E-4A4B-83DA-FE7BEF7A4B53}" type="doc">
      <dgm:prSet loTypeId="urn:microsoft.com/office/officeart/2005/8/layout/orgChart1" loCatId="hierarchy" qsTypeId="urn:microsoft.com/office/officeart/2005/8/quickstyle/simple1" qsCatId="simple" csTypeId="urn:microsoft.com/office/officeart/2005/8/colors/accent1_2" csCatId="accent1" phldr="1"/>
      <dgm:spPr/>
      <dgm:t>
        <a:bodyPr/>
        <a:lstStyle/>
        <a:p>
          <a:endParaRPr lang="pt-BR"/>
        </a:p>
      </dgm:t>
    </dgm:pt>
    <dgm:pt modelId="{60257331-2462-4D8C-BB63-69E510E2E57B}">
      <dgm:prSet phldrT="[Texto]" custT="1"/>
      <dgm:spPr>
        <a:solidFill>
          <a:schemeClr val="bg1">
            <a:lumMod val="65000"/>
          </a:schemeClr>
        </a:solidFill>
      </dgm:spPr>
      <dgm:t>
        <a:bodyPr/>
        <a:lstStyle/>
        <a:p>
          <a:r>
            <a:rPr lang="pt-BR" sz="1200"/>
            <a:t>Layout Registro Liquidação de Capitalização (REGLC)</a:t>
          </a:r>
        </a:p>
      </dgm:t>
    </dgm:pt>
    <dgm:pt modelId="{EFD38FBD-81A8-43DA-B500-EFD6133771BF}" type="parTrans" cxnId="{FA5A15D4-D50A-483A-ABEA-1BAA9F418900}">
      <dgm:prSet/>
      <dgm:spPr/>
      <dgm:t>
        <a:bodyPr/>
        <a:lstStyle/>
        <a:p>
          <a:endParaRPr lang="pt-BR"/>
        </a:p>
      </dgm:t>
    </dgm:pt>
    <dgm:pt modelId="{D60A2F32-22AE-4F0F-8746-1B64A6454939}" type="sibTrans" cxnId="{FA5A15D4-D50A-483A-ABEA-1BAA9F418900}">
      <dgm:prSet/>
      <dgm:spPr/>
      <dgm:t>
        <a:bodyPr/>
        <a:lstStyle/>
        <a:p>
          <a:endParaRPr lang="pt-BR"/>
        </a:p>
      </dgm:t>
    </dgm:pt>
    <dgm:pt modelId="{0283A7B9-B082-4387-B55B-908537CBD849}">
      <dgm:prSet phldrT="[Texto]" custT="1"/>
      <dgm:spPr>
        <a:solidFill>
          <a:srgbClr val="7030A0"/>
        </a:solidFill>
      </dgm:spPr>
      <dgm:t>
        <a:bodyPr/>
        <a:lstStyle/>
        <a:p>
          <a:r>
            <a:rPr lang="pt-BR" sz="1200" b="1" u="sng"/>
            <a:t>B: Dados da Alteração </a:t>
          </a:r>
          <a:r>
            <a:rPr lang="pt-BR" sz="1200" b="0" u="none"/>
            <a:t>- Cardinalidade [1]</a:t>
          </a:r>
        </a:p>
      </dgm:t>
    </dgm:pt>
    <dgm:pt modelId="{77C0E3BA-8ADC-44C1-AAF5-C99A0E53B3F1}" type="parTrans" cxnId="{0F4767AE-02C6-46A9-946A-5BFEBAFE3FFC}">
      <dgm:prSet/>
      <dgm:spPr/>
      <dgm:t>
        <a:bodyPr/>
        <a:lstStyle/>
        <a:p>
          <a:endParaRPr lang="pt-BR"/>
        </a:p>
      </dgm:t>
    </dgm:pt>
    <dgm:pt modelId="{F157F416-E4F2-4A89-829F-71C39DE28E34}" type="sibTrans" cxnId="{0F4767AE-02C6-46A9-946A-5BFEBAFE3FFC}">
      <dgm:prSet/>
      <dgm:spPr/>
      <dgm:t>
        <a:bodyPr/>
        <a:lstStyle/>
        <a:p>
          <a:endParaRPr lang="pt-BR"/>
        </a:p>
      </dgm:t>
    </dgm:pt>
    <dgm:pt modelId="{115C641E-7617-47D5-9D91-5E62EA332A70}">
      <dgm:prSet phldrT="[Texto]" custT="1"/>
      <dgm:spPr>
        <a:solidFill>
          <a:schemeClr val="bg1">
            <a:lumMod val="65000"/>
          </a:schemeClr>
        </a:solidFill>
      </dgm:spPr>
      <dgm:t>
        <a:bodyPr/>
        <a:lstStyle/>
        <a:p>
          <a:r>
            <a:rPr lang="pt-BR" sz="1200"/>
            <a:t>1: Liquidação de Contribuição - Cardinalidade </a:t>
          </a:r>
          <a:r>
            <a:rPr lang="pt-BR" sz="1200" b="0" u="none"/>
            <a:t>[1]</a:t>
          </a:r>
          <a:endParaRPr lang="pt-BR" sz="1200"/>
        </a:p>
      </dgm:t>
    </dgm:pt>
    <dgm:pt modelId="{3354BC90-01A5-4C93-A4B5-FAE7CC57CC51}" type="parTrans" cxnId="{BC9848D2-464C-40C1-9127-21201A35E577}">
      <dgm:prSet/>
      <dgm:spPr/>
      <dgm:t>
        <a:bodyPr/>
        <a:lstStyle/>
        <a:p>
          <a:endParaRPr lang="pt-BR"/>
        </a:p>
      </dgm:t>
    </dgm:pt>
    <dgm:pt modelId="{4622E023-E68E-4F7F-99D2-9049ACE580F1}" type="sibTrans" cxnId="{BC9848D2-464C-40C1-9127-21201A35E577}">
      <dgm:prSet/>
      <dgm:spPr/>
      <dgm:t>
        <a:bodyPr/>
        <a:lstStyle/>
        <a:p>
          <a:endParaRPr lang="pt-BR"/>
        </a:p>
      </dgm:t>
    </dgm:pt>
    <dgm:pt modelId="{BD5D49FD-D00B-4874-BD5E-EF5EFB15EFA2}" type="pres">
      <dgm:prSet presAssocID="{EA002893-040E-4A4B-83DA-FE7BEF7A4B53}" presName="hierChild1" presStyleCnt="0">
        <dgm:presLayoutVars>
          <dgm:orgChart val="1"/>
          <dgm:chPref val="1"/>
          <dgm:dir/>
          <dgm:animOne val="branch"/>
          <dgm:animLvl val="lvl"/>
          <dgm:resizeHandles/>
        </dgm:presLayoutVars>
      </dgm:prSet>
      <dgm:spPr/>
    </dgm:pt>
    <dgm:pt modelId="{D25A8925-BC61-431B-9524-854B77CAD25C}" type="pres">
      <dgm:prSet presAssocID="{60257331-2462-4D8C-BB63-69E510E2E57B}" presName="hierRoot1" presStyleCnt="0">
        <dgm:presLayoutVars>
          <dgm:hierBranch val="init"/>
        </dgm:presLayoutVars>
      </dgm:prSet>
      <dgm:spPr/>
    </dgm:pt>
    <dgm:pt modelId="{5820BB84-FCC4-4881-B8E0-D646EBA73D40}" type="pres">
      <dgm:prSet presAssocID="{60257331-2462-4D8C-BB63-69E510E2E57B}" presName="rootComposite1" presStyleCnt="0"/>
      <dgm:spPr/>
    </dgm:pt>
    <dgm:pt modelId="{560B87C1-C2E9-46F5-B111-4BCC85D076DD}" type="pres">
      <dgm:prSet presAssocID="{60257331-2462-4D8C-BB63-69E510E2E57B}" presName="rootText1" presStyleLbl="node0" presStyleIdx="0" presStyleCnt="1" custLinFactY="-225690" custLinFactNeighborX="267" custLinFactNeighborY="-300000">
        <dgm:presLayoutVars>
          <dgm:chPref val="3"/>
        </dgm:presLayoutVars>
      </dgm:prSet>
      <dgm:spPr/>
    </dgm:pt>
    <dgm:pt modelId="{3B488A97-089B-4E5D-9123-FAB767B63470}" type="pres">
      <dgm:prSet presAssocID="{60257331-2462-4D8C-BB63-69E510E2E57B}" presName="rootConnector1" presStyleLbl="node1" presStyleIdx="0" presStyleCnt="0"/>
      <dgm:spPr/>
    </dgm:pt>
    <dgm:pt modelId="{02E80AC8-4E5A-4A25-8FBB-B57877E9A51E}" type="pres">
      <dgm:prSet presAssocID="{60257331-2462-4D8C-BB63-69E510E2E57B}" presName="hierChild2" presStyleCnt="0"/>
      <dgm:spPr/>
    </dgm:pt>
    <dgm:pt modelId="{8D47A05F-C950-4C70-8568-CD91D20DF721}" type="pres">
      <dgm:prSet presAssocID="{3354BC90-01A5-4C93-A4B5-FAE7CC57CC51}" presName="Name37" presStyleLbl="parChTrans1D2" presStyleIdx="0" presStyleCnt="2"/>
      <dgm:spPr/>
    </dgm:pt>
    <dgm:pt modelId="{AEFD59B9-058E-42D5-82FE-C1262D76FF45}" type="pres">
      <dgm:prSet presAssocID="{115C641E-7617-47D5-9D91-5E62EA332A70}" presName="hierRoot2" presStyleCnt="0">
        <dgm:presLayoutVars>
          <dgm:hierBranch val="init"/>
        </dgm:presLayoutVars>
      </dgm:prSet>
      <dgm:spPr/>
    </dgm:pt>
    <dgm:pt modelId="{F271770D-436C-4F71-93B6-22254A3EAB51}" type="pres">
      <dgm:prSet presAssocID="{115C641E-7617-47D5-9D91-5E62EA332A70}" presName="rootComposite" presStyleCnt="0"/>
      <dgm:spPr/>
    </dgm:pt>
    <dgm:pt modelId="{805B33D8-3595-42DB-B9AE-1628AB47C0BA}" type="pres">
      <dgm:prSet presAssocID="{115C641E-7617-47D5-9D91-5E62EA332A70}" presName="rootText" presStyleLbl="node2" presStyleIdx="0" presStyleCnt="2">
        <dgm:presLayoutVars>
          <dgm:chPref val="3"/>
        </dgm:presLayoutVars>
      </dgm:prSet>
      <dgm:spPr/>
    </dgm:pt>
    <dgm:pt modelId="{BE4BB7DA-576D-45AC-ACC9-445093EC35D6}" type="pres">
      <dgm:prSet presAssocID="{115C641E-7617-47D5-9D91-5E62EA332A70}" presName="rootConnector" presStyleLbl="node2" presStyleIdx="0" presStyleCnt="2"/>
      <dgm:spPr/>
    </dgm:pt>
    <dgm:pt modelId="{0043A799-E0F0-4F9E-9A9B-634CE96B3510}" type="pres">
      <dgm:prSet presAssocID="{115C641E-7617-47D5-9D91-5E62EA332A70}" presName="hierChild4" presStyleCnt="0"/>
      <dgm:spPr/>
    </dgm:pt>
    <dgm:pt modelId="{82681B74-1348-417D-AA92-E21C8478DBDE}" type="pres">
      <dgm:prSet presAssocID="{115C641E-7617-47D5-9D91-5E62EA332A70}" presName="hierChild5" presStyleCnt="0"/>
      <dgm:spPr/>
    </dgm:pt>
    <dgm:pt modelId="{6CB4CFE6-1044-44EE-9D5A-86D86FF6FAEA}" type="pres">
      <dgm:prSet presAssocID="{77C0E3BA-8ADC-44C1-AAF5-C99A0E53B3F1}" presName="Name37" presStyleLbl="parChTrans1D2" presStyleIdx="1" presStyleCnt="2"/>
      <dgm:spPr/>
    </dgm:pt>
    <dgm:pt modelId="{C0DFEA9B-E1B5-4B23-B33F-EE0E3A78EEDE}" type="pres">
      <dgm:prSet presAssocID="{0283A7B9-B082-4387-B55B-908537CBD849}" presName="hierRoot2" presStyleCnt="0">
        <dgm:presLayoutVars>
          <dgm:hierBranch val="init"/>
        </dgm:presLayoutVars>
      </dgm:prSet>
      <dgm:spPr/>
    </dgm:pt>
    <dgm:pt modelId="{73FAF127-61CF-4E51-B789-3FCD3479E184}" type="pres">
      <dgm:prSet presAssocID="{0283A7B9-B082-4387-B55B-908537CBD849}" presName="rootComposite" presStyleCnt="0"/>
      <dgm:spPr/>
    </dgm:pt>
    <dgm:pt modelId="{A085FB57-6D94-4C57-8C56-24723B1F1341}" type="pres">
      <dgm:prSet presAssocID="{0283A7B9-B082-4387-B55B-908537CBD849}" presName="rootText" presStyleLbl="node2" presStyleIdx="1" presStyleCnt="2" custLinFactNeighborX="-1034" custLinFactNeighborY="204">
        <dgm:presLayoutVars>
          <dgm:chPref val="3"/>
        </dgm:presLayoutVars>
      </dgm:prSet>
      <dgm:spPr/>
    </dgm:pt>
    <dgm:pt modelId="{161A63C3-A79E-44DE-AFB8-48CE377C7076}" type="pres">
      <dgm:prSet presAssocID="{0283A7B9-B082-4387-B55B-908537CBD849}" presName="rootConnector" presStyleLbl="node2" presStyleIdx="1" presStyleCnt="2"/>
      <dgm:spPr/>
    </dgm:pt>
    <dgm:pt modelId="{942EEF0B-1F21-4E14-88EF-8BC810044C94}" type="pres">
      <dgm:prSet presAssocID="{0283A7B9-B082-4387-B55B-908537CBD849}" presName="hierChild4" presStyleCnt="0"/>
      <dgm:spPr/>
    </dgm:pt>
    <dgm:pt modelId="{1161F4DF-0911-4940-8878-A6A0FC573E81}" type="pres">
      <dgm:prSet presAssocID="{0283A7B9-B082-4387-B55B-908537CBD849}" presName="hierChild5" presStyleCnt="0"/>
      <dgm:spPr/>
    </dgm:pt>
    <dgm:pt modelId="{5CC36B7F-74F9-4567-A422-A63EFFBBE985}" type="pres">
      <dgm:prSet presAssocID="{60257331-2462-4D8C-BB63-69E510E2E57B}" presName="hierChild3" presStyleCnt="0"/>
      <dgm:spPr/>
    </dgm:pt>
  </dgm:ptLst>
  <dgm:cxnLst>
    <dgm:cxn modelId="{D5700C2E-A8D6-485D-BE4A-9FD7E5C263D6}" type="presOf" srcId="{60257331-2462-4D8C-BB63-69E510E2E57B}" destId="{3B488A97-089B-4E5D-9123-FAB767B63470}" srcOrd="1" destOrd="0" presId="urn:microsoft.com/office/officeart/2005/8/layout/orgChart1"/>
    <dgm:cxn modelId="{E016F963-A668-4B34-8E26-3A15FE3ACBDB}" type="presOf" srcId="{0283A7B9-B082-4387-B55B-908537CBD849}" destId="{161A63C3-A79E-44DE-AFB8-48CE377C7076}" srcOrd="1" destOrd="0" presId="urn:microsoft.com/office/officeart/2005/8/layout/orgChart1"/>
    <dgm:cxn modelId="{07A3374C-CFB9-4EF1-881B-5CE399201569}" type="presOf" srcId="{115C641E-7617-47D5-9D91-5E62EA332A70}" destId="{805B33D8-3595-42DB-B9AE-1628AB47C0BA}" srcOrd="0" destOrd="0" presId="urn:microsoft.com/office/officeart/2005/8/layout/orgChart1"/>
    <dgm:cxn modelId="{C980B24C-0E17-4F8C-AA96-30C92E963D68}" type="presOf" srcId="{77C0E3BA-8ADC-44C1-AAF5-C99A0E53B3F1}" destId="{6CB4CFE6-1044-44EE-9D5A-86D86FF6FAEA}" srcOrd="0" destOrd="0" presId="urn:microsoft.com/office/officeart/2005/8/layout/orgChart1"/>
    <dgm:cxn modelId="{F165BB86-7735-49B9-9BEF-77104D09A6C3}" type="presOf" srcId="{60257331-2462-4D8C-BB63-69E510E2E57B}" destId="{560B87C1-C2E9-46F5-B111-4BCC85D076DD}" srcOrd="0" destOrd="0" presId="urn:microsoft.com/office/officeart/2005/8/layout/orgChart1"/>
    <dgm:cxn modelId="{FB6657AC-47CF-442B-A20C-3CC07D5F6A38}" type="presOf" srcId="{115C641E-7617-47D5-9D91-5E62EA332A70}" destId="{BE4BB7DA-576D-45AC-ACC9-445093EC35D6}" srcOrd="1" destOrd="0" presId="urn:microsoft.com/office/officeart/2005/8/layout/orgChart1"/>
    <dgm:cxn modelId="{0F4767AE-02C6-46A9-946A-5BFEBAFE3FFC}" srcId="{60257331-2462-4D8C-BB63-69E510E2E57B}" destId="{0283A7B9-B082-4387-B55B-908537CBD849}" srcOrd="1" destOrd="0" parTransId="{77C0E3BA-8ADC-44C1-AAF5-C99A0E53B3F1}" sibTransId="{F157F416-E4F2-4A89-829F-71C39DE28E34}"/>
    <dgm:cxn modelId="{EA0BCCBB-07CB-4C11-B662-A54593F9860A}" type="presOf" srcId="{0283A7B9-B082-4387-B55B-908537CBD849}" destId="{A085FB57-6D94-4C57-8C56-24723B1F1341}" srcOrd="0" destOrd="0" presId="urn:microsoft.com/office/officeart/2005/8/layout/orgChart1"/>
    <dgm:cxn modelId="{7A3C30C9-4452-4591-A32E-C7CE900D3CBD}" type="presOf" srcId="{3354BC90-01A5-4C93-A4B5-FAE7CC57CC51}" destId="{8D47A05F-C950-4C70-8568-CD91D20DF721}" srcOrd="0" destOrd="0" presId="urn:microsoft.com/office/officeart/2005/8/layout/orgChart1"/>
    <dgm:cxn modelId="{BC9848D2-464C-40C1-9127-21201A35E577}" srcId="{60257331-2462-4D8C-BB63-69E510E2E57B}" destId="{115C641E-7617-47D5-9D91-5E62EA332A70}" srcOrd="0" destOrd="0" parTransId="{3354BC90-01A5-4C93-A4B5-FAE7CC57CC51}" sibTransId="{4622E023-E68E-4F7F-99D2-9049ACE580F1}"/>
    <dgm:cxn modelId="{FA5A15D4-D50A-483A-ABEA-1BAA9F418900}" srcId="{EA002893-040E-4A4B-83DA-FE7BEF7A4B53}" destId="{60257331-2462-4D8C-BB63-69E510E2E57B}" srcOrd="0" destOrd="0" parTransId="{EFD38FBD-81A8-43DA-B500-EFD6133771BF}" sibTransId="{D60A2F32-22AE-4F0F-8746-1B64A6454939}"/>
    <dgm:cxn modelId="{7368F9EF-15AD-4EBE-B9E7-16460FCA0368}" type="presOf" srcId="{EA002893-040E-4A4B-83DA-FE7BEF7A4B53}" destId="{BD5D49FD-D00B-4874-BD5E-EF5EFB15EFA2}" srcOrd="0" destOrd="0" presId="urn:microsoft.com/office/officeart/2005/8/layout/orgChart1"/>
    <dgm:cxn modelId="{CCA0F94B-3BDE-4ECD-A1B3-56B4B0E0A3FB}" type="presParOf" srcId="{BD5D49FD-D00B-4874-BD5E-EF5EFB15EFA2}" destId="{D25A8925-BC61-431B-9524-854B77CAD25C}" srcOrd="0" destOrd="0" presId="urn:microsoft.com/office/officeart/2005/8/layout/orgChart1"/>
    <dgm:cxn modelId="{05C7B96D-ED20-4C5E-A0B8-CBF2EAFE41B7}" type="presParOf" srcId="{D25A8925-BC61-431B-9524-854B77CAD25C}" destId="{5820BB84-FCC4-4881-B8E0-D646EBA73D40}" srcOrd="0" destOrd="0" presId="urn:microsoft.com/office/officeart/2005/8/layout/orgChart1"/>
    <dgm:cxn modelId="{E78CED14-ED96-4C72-B491-BE42F4CC93C6}" type="presParOf" srcId="{5820BB84-FCC4-4881-B8E0-D646EBA73D40}" destId="{560B87C1-C2E9-46F5-B111-4BCC85D076DD}" srcOrd="0" destOrd="0" presId="urn:microsoft.com/office/officeart/2005/8/layout/orgChart1"/>
    <dgm:cxn modelId="{8F31F4B0-B375-4E8D-8CB2-C45FF31504B2}" type="presParOf" srcId="{5820BB84-FCC4-4881-B8E0-D646EBA73D40}" destId="{3B488A97-089B-4E5D-9123-FAB767B63470}" srcOrd="1" destOrd="0" presId="urn:microsoft.com/office/officeart/2005/8/layout/orgChart1"/>
    <dgm:cxn modelId="{014D79B4-E256-4429-B270-4B001267FDB7}" type="presParOf" srcId="{D25A8925-BC61-431B-9524-854B77CAD25C}" destId="{02E80AC8-4E5A-4A25-8FBB-B57877E9A51E}" srcOrd="1" destOrd="0" presId="urn:microsoft.com/office/officeart/2005/8/layout/orgChart1"/>
    <dgm:cxn modelId="{B703FB35-E5CB-488E-8074-27D802A3470F}" type="presParOf" srcId="{02E80AC8-4E5A-4A25-8FBB-B57877E9A51E}" destId="{8D47A05F-C950-4C70-8568-CD91D20DF721}" srcOrd="0" destOrd="0" presId="urn:microsoft.com/office/officeart/2005/8/layout/orgChart1"/>
    <dgm:cxn modelId="{D29D3C54-4C38-43E9-B002-A86FE71D98B6}" type="presParOf" srcId="{02E80AC8-4E5A-4A25-8FBB-B57877E9A51E}" destId="{AEFD59B9-058E-42D5-82FE-C1262D76FF45}" srcOrd="1" destOrd="0" presId="urn:microsoft.com/office/officeart/2005/8/layout/orgChart1"/>
    <dgm:cxn modelId="{239DC3C7-B09D-4E88-827D-299A69B5E7A7}" type="presParOf" srcId="{AEFD59B9-058E-42D5-82FE-C1262D76FF45}" destId="{F271770D-436C-4F71-93B6-22254A3EAB51}" srcOrd="0" destOrd="0" presId="urn:microsoft.com/office/officeart/2005/8/layout/orgChart1"/>
    <dgm:cxn modelId="{6E812BAA-36B9-4C27-920C-73A45E7D9C3A}" type="presParOf" srcId="{F271770D-436C-4F71-93B6-22254A3EAB51}" destId="{805B33D8-3595-42DB-B9AE-1628AB47C0BA}" srcOrd="0" destOrd="0" presId="urn:microsoft.com/office/officeart/2005/8/layout/orgChart1"/>
    <dgm:cxn modelId="{B01ABD1E-EC30-4878-ADDD-EB3D2FEFB1BC}" type="presParOf" srcId="{F271770D-436C-4F71-93B6-22254A3EAB51}" destId="{BE4BB7DA-576D-45AC-ACC9-445093EC35D6}" srcOrd="1" destOrd="0" presId="urn:microsoft.com/office/officeart/2005/8/layout/orgChart1"/>
    <dgm:cxn modelId="{8686CA0D-CDD8-4BD8-BC88-461000A4729C}" type="presParOf" srcId="{AEFD59B9-058E-42D5-82FE-C1262D76FF45}" destId="{0043A799-E0F0-4F9E-9A9B-634CE96B3510}" srcOrd="1" destOrd="0" presId="urn:microsoft.com/office/officeart/2005/8/layout/orgChart1"/>
    <dgm:cxn modelId="{82AEB3D4-183C-463B-B8FD-00405D855CDE}" type="presParOf" srcId="{AEFD59B9-058E-42D5-82FE-C1262D76FF45}" destId="{82681B74-1348-417D-AA92-E21C8478DBDE}" srcOrd="2" destOrd="0" presId="urn:microsoft.com/office/officeart/2005/8/layout/orgChart1"/>
    <dgm:cxn modelId="{F4AB16D9-8529-4293-B515-FCEDA318C4DF}" type="presParOf" srcId="{02E80AC8-4E5A-4A25-8FBB-B57877E9A51E}" destId="{6CB4CFE6-1044-44EE-9D5A-86D86FF6FAEA}" srcOrd="2" destOrd="0" presId="urn:microsoft.com/office/officeart/2005/8/layout/orgChart1"/>
    <dgm:cxn modelId="{2416D34B-0291-4F90-9C89-5E308E440A87}" type="presParOf" srcId="{02E80AC8-4E5A-4A25-8FBB-B57877E9A51E}" destId="{C0DFEA9B-E1B5-4B23-B33F-EE0E3A78EEDE}" srcOrd="3" destOrd="0" presId="urn:microsoft.com/office/officeart/2005/8/layout/orgChart1"/>
    <dgm:cxn modelId="{D8F6D0BA-C919-42D2-BB03-0DC21B4A5465}" type="presParOf" srcId="{C0DFEA9B-E1B5-4B23-B33F-EE0E3A78EEDE}" destId="{73FAF127-61CF-4E51-B789-3FCD3479E184}" srcOrd="0" destOrd="0" presId="urn:microsoft.com/office/officeart/2005/8/layout/orgChart1"/>
    <dgm:cxn modelId="{B720D9E1-31B6-422F-885E-F977625F8F76}" type="presParOf" srcId="{73FAF127-61CF-4E51-B789-3FCD3479E184}" destId="{A085FB57-6D94-4C57-8C56-24723B1F1341}" srcOrd="0" destOrd="0" presId="urn:microsoft.com/office/officeart/2005/8/layout/orgChart1"/>
    <dgm:cxn modelId="{6A7C51E6-A823-4546-BA70-5DAFB489078B}" type="presParOf" srcId="{73FAF127-61CF-4E51-B789-3FCD3479E184}" destId="{161A63C3-A79E-44DE-AFB8-48CE377C7076}" srcOrd="1" destOrd="0" presId="urn:microsoft.com/office/officeart/2005/8/layout/orgChart1"/>
    <dgm:cxn modelId="{D6EB362D-62EC-452F-9841-1DFE9FD5689C}" type="presParOf" srcId="{C0DFEA9B-E1B5-4B23-B33F-EE0E3A78EEDE}" destId="{942EEF0B-1F21-4E14-88EF-8BC810044C94}" srcOrd="1" destOrd="0" presId="urn:microsoft.com/office/officeart/2005/8/layout/orgChart1"/>
    <dgm:cxn modelId="{67F712EE-E61F-4987-8D07-8B431C81C3D5}" type="presParOf" srcId="{C0DFEA9B-E1B5-4B23-B33F-EE0E3A78EEDE}" destId="{1161F4DF-0911-4940-8878-A6A0FC573E81}" srcOrd="2" destOrd="0" presId="urn:microsoft.com/office/officeart/2005/8/layout/orgChart1"/>
    <dgm:cxn modelId="{29A1E6C3-6DCA-490A-95DA-0A25B67B1B64}" type="presParOf" srcId="{D25A8925-BC61-431B-9524-854B77CAD25C}" destId="{5CC36B7F-74F9-4567-A422-A63EFFBBE985}" srcOrd="2" destOrd="0" presId="urn:microsoft.com/office/officeart/2005/8/layout/orgChart1"/>
  </dgm:cxnLst>
  <dgm:bg>
    <a:noFill/>
  </dgm:bg>
  <dgm:whole/>
  <dgm:extLst>
    <a:ext uri="http://schemas.microsoft.com/office/drawing/2008/diagram">
      <dsp:dataModelExt xmlns:dsp="http://schemas.microsoft.com/office/drawing/2008/diagram" relId="rId105" minVer="http://schemas.openxmlformats.org/drawingml/2006/diagram"/>
    </a:ext>
  </dgm:extLst>
</dgm:dataModel>
</file>

<file path=xl/diagrams/data22.xml><?xml version="1.0" encoding="utf-8"?>
<dgm:dataModel xmlns:dgm="http://schemas.openxmlformats.org/drawingml/2006/diagram" xmlns:a="http://schemas.openxmlformats.org/drawingml/2006/main">
  <dgm:ptLst>
    <dgm:pt modelId="{EA002893-040E-4A4B-83DA-FE7BEF7A4B53}" type="doc">
      <dgm:prSet loTypeId="urn:microsoft.com/office/officeart/2005/8/layout/orgChart1" loCatId="hierarchy" qsTypeId="urn:microsoft.com/office/officeart/2005/8/quickstyle/simple1" qsCatId="simple" csTypeId="urn:microsoft.com/office/officeart/2005/8/colors/accent1_2" csCatId="accent1" phldr="1"/>
      <dgm:spPr/>
      <dgm:t>
        <a:bodyPr/>
        <a:lstStyle/>
        <a:p>
          <a:endParaRPr lang="pt-BR"/>
        </a:p>
      </dgm:t>
    </dgm:pt>
    <dgm:pt modelId="{60257331-2462-4D8C-BB63-69E510E2E57B}">
      <dgm:prSet phldrT="[Texto]" custT="1"/>
      <dgm:spPr>
        <a:solidFill>
          <a:schemeClr val="bg1">
            <a:lumMod val="65000"/>
          </a:schemeClr>
        </a:solidFill>
      </dgm:spPr>
      <dgm:t>
        <a:bodyPr/>
        <a:lstStyle/>
        <a:p>
          <a:r>
            <a:rPr lang="pt-BR" sz="1200"/>
            <a:t>Layout Registro Título de Capitalização (REGRC)</a:t>
          </a:r>
        </a:p>
      </dgm:t>
    </dgm:pt>
    <dgm:pt modelId="{EFD38FBD-81A8-43DA-B500-EFD6133771BF}" type="parTrans" cxnId="{FA5A15D4-D50A-483A-ABEA-1BAA9F418900}">
      <dgm:prSet/>
      <dgm:spPr/>
      <dgm:t>
        <a:bodyPr/>
        <a:lstStyle/>
        <a:p>
          <a:endParaRPr lang="pt-BR"/>
        </a:p>
      </dgm:t>
    </dgm:pt>
    <dgm:pt modelId="{D60A2F32-22AE-4F0F-8746-1B64A6454939}" type="sibTrans" cxnId="{FA5A15D4-D50A-483A-ABEA-1BAA9F418900}">
      <dgm:prSet/>
      <dgm:spPr/>
      <dgm:t>
        <a:bodyPr/>
        <a:lstStyle/>
        <a:p>
          <a:endParaRPr lang="pt-BR"/>
        </a:p>
      </dgm:t>
    </dgm:pt>
    <dgm:pt modelId="{0283A7B9-B082-4387-B55B-908537CBD849}">
      <dgm:prSet phldrT="[Texto]" custT="1"/>
      <dgm:spPr>
        <a:solidFill>
          <a:srgbClr val="7030A0"/>
        </a:solidFill>
      </dgm:spPr>
      <dgm:t>
        <a:bodyPr/>
        <a:lstStyle/>
        <a:p>
          <a:r>
            <a:rPr lang="pt-BR" sz="1200" b="1" u="sng"/>
            <a:t>B: Dados da Alteração </a:t>
          </a:r>
          <a:r>
            <a:rPr lang="pt-BR" sz="1200" b="0" u="none"/>
            <a:t>- Cardinalidade [1]</a:t>
          </a:r>
        </a:p>
      </dgm:t>
    </dgm:pt>
    <dgm:pt modelId="{77C0E3BA-8ADC-44C1-AAF5-C99A0E53B3F1}" type="parTrans" cxnId="{0F4767AE-02C6-46A9-946A-5BFEBAFE3FFC}">
      <dgm:prSet/>
      <dgm:spPr/>
      <dgm:t>
        <a:bodyPr/>
        <a:lstStyle/>
        <a:p>
          <a:endParaRPr lang="pt-BR"/>
        </a:p>
      </dgm:t>
    </dgm:pt>
    <dgm:pt modelId="{F157F416-E4F2-4A89-829F-71C39DE28E34}" type="sibTrans" cxnId="{0F4767AE-02C6-46A9-946A-5BFEBAFE3FFC}">
      <dgm:prSet/>
      <dgm:spPr/>
      <dgm:t>
        <a:bodyPr/>
        <a:lstStyle/>
        <a:p>
          <a:endParaRPr lang="pt-BR"/>
        </a:p>
      </dgm:t>
    </dgm:pt>
    <dgm:pt modelId="{115C641E-7617-47D5-9D91-5E62EA332A70}">
      <dgm:prSet phldrT="[Texto]" custT="1"/>
      <dgm:spPr>
        <a:solidFill>
          <a:schemeClr val="bg1">
            <a:lumMod val="65000"/>
          </a:schemeClr>
        </a:solidFill>
      </dgm:spPr>
      <dgm:t>
        <a:bodyPr/>
        <a:lstStyle/>
        <a:p>
          <a:r>
            <a:rPr lang="pt-BR" sz="1200"/>
            <a:t>1: Identificação do Evento - Cardinalidade </a:t>
          </a:r>
          <a:r>
            <a:rPr lang="pt-BR" sz="1200" b="0" u="none"/>
            <a:t>[1]</a:t>
          </a:r>
          <a:endParaRPr lang="pt-BR" sz="1200"/>
        </a:p>
      </dgm:t>
    </dgm:pt>
    <dgm:pt modelId="{3354BC90-01A5-4C93-A4B5-FAE7CC57CC51}" type="parTrans" cxnId="{BC9848D2-464C-40C1-9127-21201A35E577}">
      <dgm:prSet/>
      <dgm:spPr/>
      <dgm:t>
        <a:bodyPr/>
        <a:lstStyle/>
        <a:p>
          <a:endParaRPr lang="pt-BR"/>
        </a:p>
      </dgm:t>
    </dgm:pt>
    <dgm:pt modelId="{4622E023-E68E-4F7F-99D2-9049ACE580F1}" type="sibTrans" cxnId="{BC9848D2-464C-40C1-9127-21201A35E577}">
      <dgm:prSet/>
      <dgm:spPr/>
      <dgm:t>
        <a:bodyPr/>
        <a:lstStyle/>
        <a:p>
          <a:endParaRPr lang="pt-BR"/>
        </a:p>
      </dgm:t>
    </dgm:pt>
    <dgm:pt modelId="{43ADB912-89C5-4A40-B51A-EACB4F085D46}">
      <dgm:prSet phldrT="[Texto]" custT="1"/>
      <dgm:spPr>
        <a:solidFill>
          <a:schemeClr val="bg1">
            <a:lumMod val="65000"/>
          </a:schemeClr>
        </a:solidFill>
      </dgm:spPr>
      <dgm:t>
        <a:bodyPr/>
        <a:lstStyle/>
        <a:p>
          <a:r>
            <a:rPr lang="pt-BR" sz="1200"/>
            <a:t>2: Sorteio - Cardinalidade - Cardinalidade </a:t>
          </a:r>
          <a:r>
            <a:rPr lang="pt-BR" sz="1200" b="0" u="none"/>
            <a:t>[1..1]</a:t>
          </a:r>
          <a:endParaRPr lang="pt-BR" sz="1200"/>
        </a:p>
      </dgm:t>
    </dgm:pt>
    <dgm:pt modelId="{FC4E3A8D-B54A-4AFC-8AC6-0D9FFE4E9A4C}" type="parTrans" cxnId="{761DBE3B-0A86-4444-B7A6-2318CB2A3F68}">
      <dgm:prSet/>
      <dgm:spPr/>
      <dgm:t>
        <a:bodyPr/>
        <a:lstStyle/>
        <a:p>
          <a:endParaRPr lang="pt-BR"/>
        </a:p>
      </dgm:t>
    </dgm:pt>
    <dgm:pt modelId="{37AC3FC2-D537-434B-B299-3CCA323FBBCD}" type="sibTrans" cxnId="{761DBE3B-0A86-4444-B7A6-2318CB2A3F68}">
      <dgm:prSet/>
      <dgm:spPr/>
      <dgm:t>
        <a:bodyPr/>
        <a:lstStyle/>
        <a:p>
          <a:endParaRPr lang="pt-BR"/>
        </a:p>
      </dgm:t>
    </dgm:pt>
    <dgm:pt modelId="{0DD22AB4-47E1-48AB-9620-1729D4203290}">
      <dgm:prSet phldrT="[Texto]" custT="1"/>
      <dgm:spPr>
        <a:solidFill>
          <a:schemeClr val="bg1">
            <a:lumMod val="65000"/>
          </a:schemeClr>
        </a:solidFill>
      </dgm:spPr>
      <dgm:t>
        <a:bodyPr/>
        <a:lstStyle/>
        <a:p>
          <a:r>
            <a:rPr lang="pt-BR" sz="1200"/>
            <a:t>3: Resgate - Cardinalidde </a:t>
          </a:r>
          <a:r>
            <a:rPr lang="pt-BR" sz="1200" b="0" u="none"/>
            <a:t>[0..1]</a:t>
          </a:r>
          <a:endParaRPr lang="pt-BR" sz="1200"/>
        </a:p>
      </dgm:t>
    </dgm:pt>
    <dgm:pt modelId="{5AE40D04-1610-40DC-B538-68AEDAE2AC2A}" type="parTrans" cxnId="{7CA8B27F-C287-49CA-B3C8-B6792EF84232}">
      <dgm:prSet/>
      <dgm:spPr/>
      <dgm:t>
        <a:bodyPr/>
        <a:lstStyle/>
        <a:p>
          <a:endParaRPr lang="pt-BR"/>
        </a:p>
      </dgm:t>
    </dgm:pt>
    <dgm:pt modelId="{BF58871C-4A34-4EB2-A415-CF291DBCA192}" type="sibTrans" cxnId="{7CA8B27F-C287-49CA-B3C8-B6792EF84232}">
      <dgm:prSet/>
      <dgm:spPr/>
      <dgm:t>
        <a:bodyPr/>
        <a:lstStyle/>
        <a:p>
          <a:endParaRPr lang="pt-BR"/>
        </a:p>
      </dgm:t>
    </dgm:pt>
    <dgm:pt modelId="{BD5D49FD-D00B-4874-BD5E-EF5EFB15EFA2}" type="pres">
      <dgm:prSet presAssocID="{EA002893-040E-4A4B-83DA-FE7BEF7A4B53}" presName="hierChild1" presStyleCnt="0">
        <dgm:presLayoutVars>
          <dgm:orgChart val="1"/>
          <dgm:chPref val="1"/>
          <dgm:dir/>
          <dgm:animOne val="branch"/>
          <dgm:animLvl val="lvl"/>
          <dgm:resizeHandles/>
        </dgm:presLayoutVars>
      </dgm:prSet>
      <dgm:spPr/>
    </dgm:pt>
    <dgm:pt modelId="{D25A8925-BC61-431B-9524-854B77CAD25C}" type="pres">
      <dgm:prSet presAssocID="{60257331-2462-4D8C-BB63-69E510E2E57B}" presName="hierRoot1" presStyleCnt="0">
        <dgm:presLayoutVars>
          <dgm:hierBranch val="init"/>
        </dgm:presLayoutVars>
      </dgm:prSet>
      <dgm:spPr/>
    </dgm:pt>
    <dgm:pt modelId="{5820BB84-FCC4-4881-B8E0-D646EBA73D40}" type="pres">
      <dgm:prSet presAssocID="{60257331-2462-4D8C-BB63-69E510E2E57B}" presName="rootComposite1" presStyleCnt="0"/>
      <dgm:spPr/>
    </dgm:pt>
    <dgm:pt modelId="{560B87C1-C2E9-46F5-B111-4BCC85D076DD}" type="pres">
      <dgm:prSet presAssocID="{60257331-2462-4D8C-BB63-69E510E2E57B}" presName="rootText1" presStyleLbl="node0" presStyleIdx="0" presStyleCnt="1" custLinFactY="-100000" custLinFactNeighborX="-488" custLinFactNeighborY="-195411">
        <dgm:presLayoutVars>
          <dgm:chPref val="3"/>
        </dgm:presLayoutVars>
      </dgm:prSet>
      <dgm:spPr/>
    </dgm:pt>
    <dgm:pt modelId="{3B488A97-089B-4E5D-9123-FAB767B63470}" type="pres">
      <dgm:prSet presAssocID="{60257331-2462-4D8C-BB63-69E510E2E57B}" presName="rootConnector1" presStyleLbl="node1" presStyleIdx="0" presStyleCnt="0"/>
      <dgm:spPr/>
    </dgm:pt>
    <dgm:pt modelId="{02E80AC8-4E5A-4A25-8FBB-B57877E9A51E}" type="pres">
      <dgm:prSet presAssocID="{60257331-2462-4D8C-BB63-69E510E2E57B}" presName="hierChild2" presStyleCnt="0"/>
      <dgm:spPr/>
    </dgm:pt>
    <dgm:pt modelId="{8D47A05F-C950-4C70-8568-CD91D20DF721}" type="pres">
      <dgm:prSet presAssocID="{3354BC90-01A5-4C93-A4B5-FAE7CC57CC51}" presName="Name37" presStyleLbl="parChTrans1D2" presStyleIdx="0" presStyleCnt="4"/>
      <dgm:spPr/>
    </dgm:pt>
    <dgm:pt modelId="{AEFD59B9-058E-42D5-82FE-C1262D76FF45}" type="pres">
      <dgm:prSet presAssocID="{115C641E-7617-47D5-9D91-5E62EA332A70}" presName="hierRoot2" presStyleCnt="0">
        <dgm:presLayoutVars>
          <dgm:hierBranch val="init"/>
        </dgm:presLayoutVars>
      </dgm:prSet>
      <dgm:spPr/>
    </dgm:pt>
    <dgm:pt modelId="{F271770D-436C-4F71-93B6-22254A3EAB51}" type="pres">
      <dgm:prSet presAssocID="{115C641E-7617-47D5-9D91-5E62EA332A70}" presName="rootComposite" presStyleCnt="0"/>
      <dgm:spPr/>
    </dgm:pt>
    <dgm:pt modelId="{805B33D8-3595-42DB-B9AE-1628AB47C0BA}" type="pres">
      <dgm:prSet presAssocID="{115C641E-7617-47D5-9D91-5E62EA332A70}" presName="rootText" presStyleLbl="node2" presStyleIdx="0" presStyleCnt="4" custLinFactY="-23713" custLinFactNeighborX="-240" custLinFactNeighborY="-100000">
        <dgm:presLayoutVars>
          <dgm:chPref val="3"/>
        </dgm:presLayoutVars>
      </dgm:prSet>
      <dgm:spPr/>
    </dgm:pt>
    <dgm:pt modelId="{BE4BB7DA-576D-45AC-ACC9-445093EC35D6}" type="pres">
      <dgm:prSet presAssocID="{115C641E-7617-47D5-9D91-5E62EA332A70}" presName="rootConnector" presStyleLbl="node2" presStyleIdx="0" presStyleCnt="4"/>
      <dgm:spPr/>
    </dgm:pt>
    <dgm:pt modelId="{0043A799-E0F0-4F9E-9A9B-634CE96B3510}" type="pres">
      <dgm:prSet presAssocID="{115C641E-7617-47D5-9D91-5E62EA332A70}" presName="hierChild4" presStyleCnt="0"/>
      <dgm:spPr/>
    </dgm:pt>
    <dgm:pt modelId="{82681B74-1348-417D-AA92-E21C8478DBDE}" type="pres">
      <dgm:prSet presAssocID="{115C641E-7617-47D5-9D91-5E62EA332A70}" presName="hierChild5" presStyleCnt="0"/>
      <dgm:spPr/>
    </dgm:pt>
    <dgm:pt modelId="{6793E295-9328-4E98-A37B-F185463AD5FA}" type="pres">
      <dgm:prSet presAssocID="{FC4E3A8D-B54A-4AFC-8AC6-0D9FFE4E9A4C}" presName="Name37" presStyleLbl="parChTrans1D2" presStyleIdx="1" presStyleCnt="4"/>
      <dgm:spPr/>
    </dgm:pt>
    <dgm:pt modelId="{EDB906F1-CEA5-4756-85AA-6D50581E2627}" type="pres">
      <dgm:prSet presAssocID="{43ADB912-89C5-4A40-B51A-EACB4F085D46}" presName="hierRoot2" presStyleCnt="0">
        <dgm:presLayoutVars>
          <dgm:hierBranch val="init"/>
        </dgm:presLayoutVars>
      </dgm:prSet>
      <dgm:spPr/>
    </dgm:pt>
    <dgm:pt modelId="{65FEE126-4FD3-4B92-B52D-E8109FE733BB}" type="pres">
      <dgm:prSet presAssocID="{43ADB912-89C5-4A40-B51A-EACB4F085D46}" presName="rootComposite" presStyleCnt="0"/>
      <dgm:spPr/>
    </dgm:pt>
    <dgm:pt modelId="{291D0A2E-E911-481D-B44E-9EC38FA31CE0}" type="pres">
      <dgm:prSet presAssocID="{43ADB912-89C5-4A40-B51A-EACB4F085D46}" presName="rootText" presStyleLbl="node2" presStyleIdx="1" presStyleCnt="4" custLinFactY="-23713" custLinFactNeighborX="-240" custLinFactNeighborY="-100000">
        <dgm:presLayoutVars>
          <dgm:chPref val="3"/>
        </dgm:presLayoutVars>
      </dgm:prSet>
      <dgm:spPr/>
    </dgm:pt>
    <dgm:pt modelId="{E294D6CF-6965-4A90-8792-56A9C739F1A5}" type="pres">
      <dgm:prSet presAssocID="{43ADB912-89C5-4A40-B51A-EACB4F085D46}" presName="rootConnector" presStyleLbl="node2" presStyleIdx="1" presStyleCnt="4"/>
      <dgm:spPr/>
    </dgm:pt>
    <dgm:pt modelId="{9D5980B1-1B7F-49CD-9822-151C43348054}" type="pres">
      <dgm:prSet presAssocID="{43ADB912-89C5-4A40-B51A-EACB4F085D46}" presName="hierChild4" presStyleCnt="0"/>
      <dgm:spPr/>
    </dgm:pt>
    <dgm:pt modelId="{24A73D1F-19C4-4B0C-857C-86EBC66990BD}" type="pres">
      <dgm:prSet presAssocID="{43ADB912-89C5-4A40-B51A-EACB4F085D46}" presName="hierChild5" presStyleCnt="0"/>
      <dgm:spPr/>
    </dgm:pt>
    <dgm:pt modelId="{D1157517-E288-492F-AEBD-D81A55ACA405}" type="pres">
      <dgm:prSet presAssocID="{5AE40D04-1610-40DC-B538-68AEDAE2AC2A}" presName="Name37" presStyleLbl="parChTrans1D2" presStyleIdx="2" presStyleCnt="4"/>
      <dgm:spPr/>
    </dgm:pt>
    <dgm:pt modelId="{CB91673D-95C4-4B30-8EBA-E79C0FC1C9D7}" type="pres">
      <dgm:prSet presAssocID="{0DD22AB4-47E1-48AB-9620-1729D4203290}" presName="hierRoot2" presStyleCnt="0">
        <dgm:presLayoutVars>
          <dgm:hierBranch val="init"/>
        </dgm:presLayoutVars>
      </dgm:prSet>
      <dgm:spPr/>
    </dgm:pt>
    <dgm:pt modelId="{ED3E5F2C-0C59-408C-A168-0198A32AF616}" type="pres">
      <dgm:prSet presAssocID="{0DD22AB4-47E1-48AB-9620-1729D4203290}" presName="rootComposite" presStyleCnt="0"/>
      <dgm:spPr/>
    </dgm:pt>
    <dgm:pt modelId="{245DB065-B46B-46EE-A2C7-78A57C5E9F97}" type="pres">
      <dgm:prSet presAssocID="{0DD22AB4-47E1-48AB-9620-1729D4203290}" presName="rootText" presStyleLbl="node2" presStyleIdx="2" presStyleCnt="4" custLinFactY="-23713" custLinFactNeighborX="-240" custLinFactNeighborY="-100000">
        <dgm:presLayoutVars>
          <dgm:chPref val="3"/>
        </dgm:presLayoutVars>
      </dgm:prSet>
      <dgm:spPr/>
    </dgm:pt>
    <dgm:pt modelId="{EB27E9B3-788C-4AEC-AADA-268A7A2D2F77}" type="pres">
      <dgm:prSet presAssocID="{0DD22AB4-47E1-48AB-9620-1729D4203290}" presName="rootConnector" presStyleLbl="node2" presStyleIdx="2" presStyleCnt="4"/>
      <dgm:spPr/>
    </dgm:pt>
    <dgm:pt modelId="{FDD186E8-DAF6-44CD-A041-FACFE08F5EDF}" type="pres">
      <dgm:prSet presAssocID="{0DD22AB4-47E1-48AB-9620-1729D4203290}" presName="hierChild4" presStyleCnt="0"/>
      <dgm:spPr/>
    </dgm:pt>
    <dgm:pt modelId="{4AD1FFAA-CCD7-4E57-95B6-9FB4043944A7}" type="pres">
      <dgm:prSet presAssocID="{0DD22AB4-47E1-48AB-9620-1729D4203290}" presName="hierChild5" presStyleCnt="0"/>
      <dgm:spPr/>
    </dgm:pt>
    <dgm:pt modelId="{6CB4CFE6-1044-44EE-9D5A-86D86FF6FAEA}" type="pres">
      <dgm:prSet presAssocID="{77C0E3BA-8ADC-44C1-AAF5-C99A0E53B3F1}" presName="Name37" presStyleLbl="parChTrans1D2" presStyleIdx="3" presStyleCnt="4"/>
      <dgm:spPr/>
    </dgm:pt>
    <dgm:pt modelId="{C0DFEA9B-E1B5-4B23-B33F-EE0E3A78EEDE}" type="pres">
      <dgm:prSet presAssocID="{0283A7B9-B082-4387-B55B-908537CBD849}" presName="hierRoot2" presStyleCnt="0">
        <dgm:presLayoutVars>
          <dgm:hierBranch val="init"/>
        </dgm:presLayoutVars>
      </dgm:prSet>
      <dgm:spPr/>
    </dgm:pt>
    <dgm:pt modelId="{73FAF127-61CF-4E51-B789-3FCD3479E184}" type="pres">
      <dgm:prSet presAssocID="{0283A7B9-B082-4387-B55B-908537CBD849}" presName="rootComposite" presStyleCnt="0"/>
      <dgm:spPr/>
    </dgm:pt>
    <dgm:pt modelId="{A085FB57-6D94-4C57-8C56-24723B1F1341}" type="pres">
      <dgm:prSet presAssocID="{0283A7B9-B082-4387-B55B-908537CBD849}" presName="rootText" presStyleLbl="node2" presStyleIdx="3" presStyleCnt="4" custLinFactY="-23509" custLinFactNeighborX="-1274" custLinFactNeighborY="-100000">
        <dgm:presLayoutVars>
          <dgm:chPref val="3"/>
        </dgm:presLayoutVars>
      </dgm:prSet>
      <dgm:spPr/>
    </dgm:pt>
    <dgm:pt modelId="{161A63C3-A79E-44DE-AFB8-48CE377C7076}" type="pres">
      <dgm:prSet presAssocID="{0283A7B9-B082-4387-B55B-908537CBD849}" presName="rootConnector" presStyleLbl="node2" presStyleIdx="3" presStyleCnt="4"/>
      <dgm:spPr/>
    </dgm:pt>
    <dgm:pt modelId="{942EEF0B-1F21-4E14-88EF-8BC810044C94}" type="pres">
      <dgm:prSet presAssocID="{0283A7B9-B082-4387-B55B-908537CBD849}" presName="hierChild4" presStyleCnt="0"/>
      <dgm:spPr/>
    </dgm:pt>
    <dgm:pt modelId="{1161F4DF-0911-4940-8878-A6A0FC573E81}" type="pres">
      <dgm:prSet presAssocID="{0283A7B9-B082-4387-B55B-908537CBD849}" presName="hierChild5" presStyleCnt="0"/>
      <dgm:spPr/>
    </dgm:pt>
    <dgm:pt modelId="{5CC36B7F-74F9-4567-A422-A63EFFBBE985}" type="pres">
      <dgm:prSet presAssocID="{60257331-2462-4D8C-BB63-69E510E2E57B}" presName="hierChild3" presStyleCnt="0"/>
      <dgm:spPr/>
    </dgm:pt>
  </dgm:ptLst>
  <dgm:cxnLst>
    <dgm:cxn modelId="{10B6A71F-7869-42D4-8713-85EA35E53739}" type="presOf" srcId="{0DD22AB4-47E1-48AB-9620-1729D4203290}" destId="{245DB065-B46B-46EE-A2C7-78A57C5E9F97}" srcOrd="0" destOrd="0" presId="urn:microsoft.com/office/officeart/2005/8/layout/orgChart1"/>
    <dgm:cxn modelId="{D5700C2E-A8D6-485D-BE4A-9FD7E5C263D6}" type="presOf" srcId="{60257331-2462-4D8C-BB63-69E510E2E57B}" destId="{3B488A97-089B-4E5D-9123-FAB767B63470}" srcOrd="1" destOrd="0" presId="urn:microsoft.com/office/officeart/2005/8/layout/orgChart1"/>
    <dgm:cxn modelId="{3D30893B-B179-469B-9735-B61CCA29CF4B}" type="presOf" srcId="{43ADB912-89C5-4A40-B51A-EACB4F085D46}" destId="{291D0A2E-E911-481D-B44E-9EC38FA31CE0}" srcOrd="0" destOrd="0" presId="urn:microsoft.com/office/officeart/2005/8/layout/orgChart1"/>
    <dgm:cxn modelId="{761DBE3B-0A86-4444-B7A6-2318CB2A3F68}" srcId="{60257331-2462-4D8C-BB63-69E510E2E57B}" destId="{43ADB912-89C5-4A40-B51A-EACB4F085D46}" srcOrd="1" destOrd="0" parTransId="{FC4E3A8D-B54A-4AFC-8AC6-0D9FFE4E9A4C}" sibTransId="{37AC3FC2-D537-434B-B299-3CCA323FBBCD}"/>
    <dgm:cxn modelId="{E016F963-A668-4B34-8E26-3A15FE3ACBDB}" type="presOf" srcId="{0283A7B9-B082-4387-B55B-908537CBD849}" destId="{161A63C3-A79E-44DE-AFB8-48CE377C7076}" srcOrd="1" destOrd="0" presId="urn:microsoft.com/office/officeart/2005/8/layout/orgChart1"/>
    <dgm:cxn modelId="{07A3374C-CFB9-4EF1-881B-5CE399201569}" type="presOf" srcId="{115C641E-7617-47D5-9D91-5E62EA332A70}" destId="{805B33D8-3595-42DB-B9AE-1628AB47C0BA}" srcOrd="0" destOrd="0" presId="urn:microsoft.com/office/officeart/2005/8/layout/orgChart1"/>
    <dgm:cxn modelId="{C980B24C-0E17-4F8C-AA96-30C92E963D68}" type="presOf" srcId="{77C0E3BA-8ADC-44C1-AAF5-C99A0E53B3F1}" destId="{6CB4CFE6-1044-44EE-9D5A-86D86FF6FAEA}" srcOrd="0" destOrd="0" presId="urn:microsoft.com/office/officeart/2005/8/layout/orgChart1"/>
    <dgm:cxn modelId="{39532D54-67F4-48D1-97C4-7E64EFDFF30E}" type="presOf" srcId="{0DD22AB4-47E1-48AB-9620-1729D4203290}" destId="{EB27E9B3-788C-4AEC-AADA-268A7A2D2F77}" srcOrd="1" destOrd="0" presId="urn:microsoft.com/office/officeart/2005/8/layout/orgChart1"/>
    <dgm:cxn modelId="{42242F79-99B8-45A3-878D-FC90F631A940}" type="presOf" srcId="{43ADB912-89C5-4A40-B51A-EACB4F085D46}" destId="{E294D6CF-6965-4A90-8792-56A9C739F1A5}" srcOrd="1" destOrd="0" presId="urn:microsoft.com/office/officeart/2005/8/layout/orgChart1"/>
    <dgm:cxn modelId="{C8371A7C-9B20-4A6B-B041-B4FEA60E229C}" type="presOf" srcId="{5AE40D04-1610-40DC-B538-68AEDAE2AC2A}" destId="{D1157517-E288-492F-AEBD-D81A55ACA405}" srcOrd="0" destOrd="0" presId="urn:microsoft.com/office/officeart/2005/8/layout/orgChart1"/>
    <dgm:cxn modelId="{7CA8B27F-C287-49CA-B3C8-B6792EF84232}" srcId="{60257331-2462-4D8C-BB63-69E510E2E57B}" destId="{0DD22AB4-47E1-48AB-9620-1729D4203290}" srcOrd="2" destOrd="0" parTransId="{5AE40D04-1610-40DC-B538-68AEDAE2AC2A}" sibTransId="{BF58871C-4A34-4EB2-A415-CF291DBCA192}"/>
    <dgm:cxn modelId="{F165BB86-7735-49B9-9BEF-77104D09A6C3}" type="presOf" srcId="{60257331-2462-4D8C-BB63-69E510E2E57B}" destId="{560B87C1-C2E9-46F5-B111-4BCC85D076DD}" srcOrd="0" destOrd="0" presId="urn:microsoft.com/office/officeart/2005/8/layout/orgChart1"/>
    <dgm:cxn modelId="{FB6657AC-47CF-442B-A20C-3CC07D5F6A38}" type="presOf" srcId="{115C641E-7617-47D5-9D91-5E62EA332A70}" destId="{BE4BB7DA-576D-45AC-ACC9-445093EC35D6}" srcOrd="1" destOrd="0" presId="urn:microsoft.com/office/officeart/2005/8/layout/orgChart1"/>
    <dgm:cxn modelId="{0F4767AE-02C6-46A9-946A-5BFEBAFE3FFC}" srcId="{60257331-2462-4D8C-BB63-69E510E2E57B}" destId="{0283A7B9-B082-4387-B55B-908537CBD849}" srcOrd="3" destOrd="0" parTransId="{77C0E3BA-8ADC-44C1-AAF5-C99A0E53B3F1}" sibTransId="{F157F416-E4F2-4A89-829F-71C39DE28E34}"/>
    <dgm:cxn modelId="{E2C7C2AE-E66E-4B91-9DAB-10BFFCE31CCF}" type="presOf" srcId="{FC4E3A8D-B54A-4AFC-8AC6-0D9FFE4E9A4C}" destId="{6793E295-9328-4E98-A37B-F185463AD5FA}" srcOrd="0" destOrd="0" presId="urn:microsoft.com/office/officeart/2005/8/layout/orgChart1"/>
    <dgm:cxn modelId="{EA0BCCBB-07CB-4C11-B662-A54593F9860A}" type="presOf" srcId="{0283A7B9-B082-4387-B55B-908537CBD849}" destId="{A085FB57-6D94-4C57-8C56-24723B1F1341}" srcOrd="0" destOrd="0" presId="urn:microsoft.com/office/officeart/2005/8/layout/orgChart1"/>
    <dgm:cxn modelId="{7A3C30C9-4452-4591-A32E-C7CE900D3CBD}" type="presOf" srcId="{3354BC90-01A5-4C93-A4B5-FAE7CC57CC51}" destId="{8D47A05F-C950-4C70-8568-CD91D20DF721}" srcOrd="0" destOrd="0" presId="urn:microsoft.com/office/officeart/2005/8/layout/orgChart1"/>
    <dgm:cxn modelId="{BC9848D2-464C-40C1-9127-21201A35E577}" srcId="{60257331-2462-4D8C-BB63-69E510E2E57B}" destId="{115C641E-7617-47D5-9D91-5E62EA332A70}" srcOrd="0" destOrd="0" parTransId="{3354BC90-01A5-4C93-A4B5-FAE7CC57CC51}" sibTransId="{4622E023-E68E-4F7F-99D2-9049ACE580F1}"/>
    <dgm:cxn modelId="{FA5A15D4-D50A-483A-ABEA-1BAA9F418900}" srcId="{EA002893-040E-4A4B-83DA-FE7BEF7A4B53}" destId="{60257331-2462-4D8C-BB63-69E510E2E57B}" srcOrd="0" destOrd="0" parTransId="{EFD38FBD-81A8-43DA-B500-EFD6133771BF}" sibTransId="{D60A2F32-22AE-4F0F-8746-1B64A6454939}"/>
    <dgm:cxn modelId="{7368F9EF-15AD-4EBE-B9E7-16460FCA0368}" type="presOf" srcId="{EA002893-040E-4A4B-83DA-FE7BEF7A4B53}" destId="{BD5D49FD-D00B-4874-BD5E-EF5EFB15EFA2}" srcOrd="0" destOrd="0" presId="urn:microsoft.com/office/officeart/2005/8/layout/orgChart1"/>
    <dgm:cxn modelId="{CCA0F94B-3BDE-4ECD-A1B3-56B4B0E0A3FB}" type="presParOf" srcId="{BD5D49FD-D00B-4874-BD5E-EF5EFB15EFA2}" destId="{D25A8925-BC61-431B-9524-854B77CAD25C}" srcOrd="0" destOrd="0" presId="urn:microsoft.com/office/officeart/2005/8/layout/orgChart1"/>
    <dgm:cxn modelId="{05C7B96D-ED20-4C5E-A0B8-CBF2EAFE41B7}" type="presParOf" srcId="{D25A8925-BC61-431B-9524-854B77CAD25C}" destId="{5820BB84-FCC4-4881-B8E0-D646EBA73D40}" srcOrd="0" destOrd="0" presId="urn:microsoft.com/office/officeart/2005/8/layout/orgChart1"/>
    <dgm:cxn modelId="{E78CED14-ED96-4C72-B491-BE42F4CC93C6}" type="presParOf" srcId="{5820BB84-FCC4-4881-B8E0-D646EBA73D40}" destId="{560B87C1-C2E9-46F5-B111-4BCC85D076DD}" srcOrd="0" destOrd="0" presId="urn:microsoft.com/office/officeart/2005/8/layout/orgChart1"/>
    <dgm:cxn modelId="{8F31F4B0-B375-4E8D-8CB2-C45FF31504B2}" type="presParOf" srcId="{5820BB84-FCC4-4881-B8E0-D646EBA73D40}" destId="{3B488A97-089B-4E5D-9123-FAB767B63470}" srcOrd="1" destOrd="0" presId="urn:microsoft.com/office/officeart/2005/8/layout/orgChart1"/>
    <dgm:cxn modelId="{014D79B4-E256-4429-B270-4B001267FDB7}" type="presParOf" srcId="{D25A8925-BC61-431B-9524-854B77CAD25C}" destId="{02E80AC8-4E5A-4A25-8FBB-B57877E9A51E}" srcOrd="1" destOrd="0" presId="urn:microsoft.com/office/officeart/2005/8/layout/orgChart1"/>
    <dgm:cxn modelId="{B703FB35-E5CB-488E-8074-27D802A3470F}" type="presParOf" srcId="{02E80AC8-4E5A-4A25-8FBB-B57877E9A51E}" destId="{8D47A05F-C950-4C70-8568-CD91D20DF721}" srcOrd="0" destOrd="0" presId="urn:microsoft.com/office/officeart/2005/8/layout/orgChart1"/>
    <dgm:cxn modelId="{D29D3C54-4C38-43E9-B002-A86FE71D98B6}" type="presParOf" srcId="{02E80AC8-4E5A-4A25-8FBB-B57877E9A51E}" destId="{AEFD59B9-058E-42D5-82FE-C1262D76FF45}" srcOrd="1" destOrd="0" presId="urn:microsoft.com/office/officeart/2005/8/layout/orgChart1"/>
    <dgm:cxn modelId="{239DC3C7-B09D-4E88-827D-299A69B5E7A7}" type="presParOf" srcId="{AEFD59B9-058E-42D5-82FE-C1262D76FF45}" destId="{F271770D-436C-4F71-93B6-22254A3EAB51}" srcOrd="0" destOrd="0" presId="urn:microsoft.com/office/officeart/2005/8/layout/orgChart1"/>
    <dgm:cxn modelId="{6E812BAA-36B9-4C27-920C-73A45E7D9C3A}" type="presParOf" srcId="{F271770D-436C-4F71-93B6-22254A3EAB51}" destId="{805B33D8-3595-42DB-B9AE-1628AB47C0BA}" srcOrd="0" destOrd="0" presId="urn:microsoft.com/office/officeart/2005/8/layout/orgChart1"/>
    <dgm:cxn modelId="{B01ABD1E-EC30-4878-ADDD-EB3D2FEFB1BC}" type="presParOf" srcId="{F271770D-436C-4F71-93B6-22254A3EAB51}" destId="{BE4BB7DA-576D-45AC-ACC9-445093EC35D6}" srcOrd="1" destOrd="0" presId="urn:microsoft.com/office/officeart/2005/8/layout/orgChart1"/>
    <dgm:cxn modelId="{8686CA0D-CDD8-4BD8-BC88-461000A4729C}" type="presParOf" srcId="{AEFD59B9-058E-42D5-82FE-C1262D76FF45}" destId="{0043A799-E0F0-4F9E-9A9B-634CE96B3510}" srcOrd="1" destOrd="0" presId="urn:microsoft.com/office/officeart/2005/8/layout/orgChart1"/>
    <dgm:cxn modelId="{82AEB3D4-183C-463B-B8FD-00405D855CDE}" type="presParOf" srcId="{AEFD59B9-058E-42D5-82FE-C1262D76FF45}" destId="{82681B74-1348-417D-AA92-E21C8478DBDE}" srcOrd="2" destOrd="0" presId="urn:microsoft.com/office/officeart/2005/8/layout/orgChart1"/>
    <dgm:cxn modelId="{0D288011-A0C9-4A9E-A43D-72CA1464CF55}" type="presParOf" srcId="{02E80AC8-4E5A-4A25-8FBB-B57877E9A51E}" destId="{6793E295-9328-4E98-A37B-F185463AD5FA}" srcOrd="2" destOrd="0" presId="urn:microsoft.com/office/officeart/2005/8/layout/orgChart1"/>
    <dgm:cxn modelId="{DAD18073-3590-4A9D-B9A3-892C75E2FA8B}" type="presParOf" srcId="{02E80AC8-4E5A-4A25-8FBB-B57877E9A51E}" destId="{EDB906F1-CEA5-4756-85AA-6D50581E2627}" srcOrd="3" destOrd="0" presId="urn:microsoft.com/office/officeart/2005/8/layout/orgChart1"/>
    <dgm:cxn modelId="{37CD14FC-1C42-4B50-AA4E-EC8B17A2D897}" type="presParOf" srcId="{EDB906F1-CEA5-4756-85AA-6D50581E2627}" destId="{65FEE126-4FD3-4B92-B52D-E8109FE733BB}" srcOrd="0" destOrd="0" presId="urn:microsoft.com/office/officeart/2005/8/layout/orgChart1"/>
    <dgm:cxn modelId="{8A184747-8E9D-480A-8E47-DEC10E2C136A}" type="presParOf" srcId="{65FEE126-4FD3-4B92-B52D-E8109FE733BB}" destId="{291D0A2E-E911-481D-B44E-9EC38FA31CE0}" srcOrd="0" destOrd="0" presId="urn:microsoft.com/office/officeart/2005/8/layout/orgChart1"/>
    <dgm:cxn modelId="{3BABD622-3130-4B2D-BFDE-ECF00C0279F4}" type="presParOf" srcId="{65FEE126-4FD3-4B92-B52D-E8109FE733BB}" destId="{E294D6CF-6965-4A90-8792-56A9C739F1A5}" srcOrd="1" destOrd="0" presId="urn:microsoft.com/office/officeart/2005/8/layout/orgChart1"/>
    <dgm:cxn modelId="{E8CD75C9-9492-4320-90E4-F038A9C483F8}" type="presParOf" srcId="{EDB906F1-CEA5-4756-85AA-6D50581E2627}" destId="{9D5980B1-1B7F-49CD-9822-151C43348054}" srcOrd="1" destOrd="0" presId="urn:microsoft.com/office/officeart/2005/8/layout/orgChart1"/>
    <dgm:cxn modelId="{93977613-BB4E-428B-9214-F51FC43396B1}" type="presParOf" srcId="{EDB906F1-CEA5-4756-85AA-6D50581E2627}" destId="{24A73D1F-19C4-4B0C-857C-86EBC66990BD}" srcOrd="2" destOrd="0" presId="urn:microsoft.com/office/officeart/2005/8/layout/orgChart1"/>
    <dgm:cxn modelId="{EE83A07D-8963-44C6-800D-E41A889743AA}" type="presParOf" srcId="{02E80AC8-4E5A-4A25-8FBB-B57877E9A51E}" destId="{D1157517-E288-492F-AEBD-D81A55ACA405}" srcOrd="4" destOrd="0" presId="urn:microsoft.com/office/officeart/2005/8/layout/orgChart1"/>
    <dgm:cxn modelId="{7EDFE3EB-EB1E-4FA5-A992-5B46F71C54AC}" type="presParOf" srcId="{02E80AC8-4E5A-4A25-8FBB-B57877E9A51E}" destId="{CB91673D-95C4-4B30-8EBA-E79C0FC1C9D7}" srcOrd="5" destOrd="0" presId="urn:microsoft.com/office/officeart/2005/8/layout/orgChart1"/>
    <dgm:cxn modelId="{E1B743F4-C2E2-4914-9FF8-BC4893D93D5E}" type="presParOf" srcId="{CB91673D-95C4-4B30-8EBA-E79C0FC1C9D7}" destId="{ED3E5F2C-0C59-408C-A168-0198A32AF616}" srcOrd="0" destOrd="0" presId="urn:microsoft.com/office/officeart/2005/8/layout/orgChart1"/>
    <dgm:cxn modelId="{D4A09664-EDF1-43BD-8AE9-A7D07861B18D}" type="presParOf" srcId="{ED3E5F2C-0C59-408C-A168-0198A32AF616}" destId="{245DB065-B46B-46EE-A2C7-78A57C5E9F97}" srcOrd="0" destOrd="0" presId="urn:microsoft.com/office/officeart/2005/8/layout/orgChart1"/>
    <dgm:cxn modelId="{AE9FAECE-2C75-453E-9930-49825B1A290B}" type="presParOf" srcId="{ED3E5F2C-0C59-408C-A168-0198A32AF616}" destId="{EB27E9B3-788C-4AEC-AADA-268A7A2D2F77}" srcOrd="1" destOrd="0" presId="urn:microsoft.com/office/officeart/2005/8/layout/orgChart1"/>
    <dgm:cxn modelId="{89AF2961-346B-4EA7-B2EA-37145CD6045B}" type="presParOf" srcId="{CB91673D-95C4-4B30-8EBA-E79C0FC1C9D7}" destId="{FDD186E8-DAF6-44CD-A041-FACFE08F5EDF}" srcOrd="1" destOrd="0" presId="urn:microsoft.com/office/officeart/2005/8/layout/orgChart1"/>
    <dgm:cxn modelId="{EAE24913-BD8E-4552-A7FB-24E6B12BAE08}" type="presParOf" srcId="{CB91673D-95C4-4B30-8EBA-E79C0FC1C9D7}" destId="{4AD1FFAA-CCD7-4E57-95B6-9FB4043944A7}" srcOrd="2" destOrd="0" presId="urn:microsoft.com/office/officeart/2005/8/layout/orgChart1"/>
    <dgm:cxn modelId="{F4AB16D9-8529-4293-B515-FCEDA318C4DF}" type="presParOf" srcId="{02E80AC8-4E5A-4A25-8FBB-B57877E9A51E}" destId="{6CB4CFE6-1044-44EE-9D5A-86D86FF6FAEA}" srcOrd="6" destOrd="0" presId="urn:microsoft.com/office/officeart/2005/8/layout/orgChart1"/>
    <dgm:cxn modelId="{2416D34B-0291-4F90-9C89-5E308E440A87}" type="presParOf" srcId="{02E80AC8-4E5A-4A25-8FBB-B57877E9A51E}" destId="{C0DFEA9B-E1B5-4B23-B33F-EE0E3A78EEDE}" srcOrd="7" destOrd="0" presId="urn:microsoft.com/office/officeart/2005/8/layout/orgChart1"/>
    <dgm:cxn modelId="{D8F6D0BA-C919-42D2-BB03-0DC21B4A5465}" type="presParOf" srcId="{C0DFEA9B-E1B5-4B23-B33F-EE0E3A78EEDE}" destId="{73FAF127-61CF-4E51-B789-3FCD3479E184}" srcOrd="0" destOrd="0" presId="urn:microsoft.com/office/officeart/2005/8/layout/orgChart1"/>
    <dgm:cxn modelId="{B720D9E1-31B6-422F-885E-F977625F8F76}" type="presParOf" srcId="{73FAF127-61CF-4E51-B789-3FCD3479E184}" destId="{A085FB57-6D94-4C57-8C56-24723B1F1341}" srcOrd="0" destOrd="0" presId="urn:microsoft.com/office/officeart/2005/8/layout/orgChart1"/>
    <dgm:cxn modelId="{6A7C51E6-A823-4546-BA70-5DAFB489078B}" type="presParOf" srcId="{73FAF127-61CF-4E51-B789-3FCD3479E184}" destId="{161A63C3-A79E-44DE-AFB8-48CE377C7076}" srcOrd="1" destOrd="0" presId="urn:microsoft.com/office/officeart/2005/8/layout/orgChart1"/>
    <dgm:cxn modelId="{D6EB362D-62EC-452F-9841-1DFE9FD5689C}" type="presParOf" srcId="{C0DFEA9B-E1B5-4B23-B33F-EE0E3A78EEDE}" destId="{942EEF0B-1F21-4E14-88EF-8BC810044C94}" srcOrd="1" destOrd="0" presId="urn:microsoft.com/office/officeart/2005/8/layout/orgChart1"/>
    <dgm:cxn modelId="{67F712EE-E61F-4987-8D07-8B431C81C3D5}" type="presParOf" srcId="{C0DFEA9B-E1B5-4B23-B33F-EE0E3A78EEDE}" destId="{1161F4DF-0911-4940-8878-A6A0FC573E81}" srcOrd="2" destOrd="0" presId="urn:microsoft.com/office/officeart/2005/8/layout/orgChart1"/>
    <dgm:cxn modelId="{29A1E6C3-6DCA-490A-95DA-0A25B67B1B64}" type="presParOf" srcId="{D25A8925-BC61-431B-9524-854B77CAD25C}" destId="{5CC36B7F-74F9-4567-A422-A63EFFBBE985}" srcOrd="2" destOrd="0" presId="urn:microsoft.com/office/officeart/2005/8/layout/orgChart1"/>
  </dgm:cxnLst>
  <dgm:bg>
    <a:noFill/>
  </dgm:bg>
  <dgm:whole/>
  <dgm:extLst>
    <a:ext uri="http://schemas.microsoft.com/office/drawing/2008/diagram">
      <dsp:dataModelExt xmlns:dsp="http://schemas.microsoft.com/office/drawing/2008/diagram" relId="rId110" minVer="http://schemas.openxmlformats.org/drawingml/2006/diagram"/>
    </a:ext>
  </dgm:extLst>
</dgm:dataModel>
</file>

<file path=xl/diagrams/data23.xml><?xml version="1.0" encoding="utf-8"?>
<dgm:dataModel xmlns:dgm="http://schemas.openxmlformats.org/drawingml/2006/diagram" xmlns:a="http://schemas.openxmlformats.org/drawingml/2006/main">
  <dgm:ptLst>
    <dgm:pt modelId="{EA002893-040E-4A4B-83DA-FE7BEF7A4B53}" type="doc">
      <dgm:prSet loTypeId="urn:microsoft.com/office/officeart/2005/8/layout/orgChart1" loCatId="hierarchy" qsTypeId="urn:microsoft.com/office/officeart/2005/8/quickstyle/simple1" qsCatId="simple" csTypeId="urn:microsoft.com/office/officeart/2005/8/colors/accent1_2" csCatId="accent1" phldr="1"/>
      <dgm:spPr/>
      <dgm:t>
        <a:bodyPr/>
        <a:lstStyle/>
        <a:p>
          <a:endParaRPr lang="pt-BR"/>
        </a:p>
      </dgm:t>
    </dgm:pt>
    <dgm:pt modelId="{60257331-2462-4D8C-BB63-69E510E2E57B}">
      <dgm:prSet phldrT="[Texto]" custT="1"/>
      <dgm:spPr>
        <a:solidFill>
          <a:schemeClr val="bg1">
            <a:lumMod val="65000"/>
          </a:schemeClr>
        </a:solidFill>
      </dgm:spPr>
      <dgm:t>
        <a:bodyPr/>
        <a:lstStyle/>
        <a:p>
          <a:r>
            <a:rPr lang="pt-BR" sz="1200"/>
            <a:t>Movimento de Provisão de Capitalização (REGCP)</a:t>
          </a:r>
        </a:p>
      </dgm:t>
    </dgm:pt>
    <dgm:pt modelId="{EFD38FBD-81A8-43DA-B500-EFD6133771BF}" type="parTrans" cxnId="{FA5A15D4-D50A-483A-ABEA-1BAA9F418900}">
      <dgm:prSet/>
      <dgm:spPr/>
      <dgm:t>
        <a:bodyPr/>
        <a:lstStyle/>
        <a:p>
          <a:endParaRPr lang="pt-BR"/>
        </a:p>
      </dgm:t>
    </dgm:pt>
    <dgm:pt modelId="{D60A2F32-22AE-4F0F-8746-1B64A6454939}" type="sibTrans" cxnId="{FA5A15D4-D50A-483A-ABEA-1BAA9F418900}">
      <dgm:prSet/>
      <dgm:spPr/>
      <dgm:t>
        <a:bodyPr/>
        <a:lstStyle/>
        <a:p>
          <a:endParaRPr lang="pt-BR"/>
        </a:p>
      </dgm:t>
    </dgm:pt>
    <dgm:pt modelId="{115C641E-7617-47D5-9D91-5E62EA332A70}">
      <dgm:prSet phldrT="[Texto]" custT="1"/>
      <dgm:spPr>
        <a:solidFill>
          <a:schemeClr val="bg1">
            <a:lumMod val="65000"/>
          </a:schemeClr>
        </a:solidFill>
      </dgm:spPr>
      <dgm:t>
        <a:bodyPr/>
        <a:lstStyle/>
        <a:p>
          <a:r>
            <a:rPr lang="pt-BR" sz="1200"/>
            <a:t>1: Identificação do Evento - Cardinalidade </a:t>
          </a:r>
          <a:r>
            <a:rPr lang="pt-BR" sz="1200" b="0" u="none"/>
            <a:t>[1]</a:t>
          </a:r>
          <a:endParaRPr lang="pt-BR" sz="1200"/>
        </a:p>
      </dgm:t>
    </dgm:pt>
    <dgm:pt modelId="{3354BC90-01A5-4C93-A4B5-FAE7CC57CC51}" type="parTrans" cxnId="{BC9848D2-464C-40C1-9127-21201A35E577}">
      <dgm:prSet/>
      <dgm:spPr/>
      <dgm:t>
        <a:bodyPr/>
        <a:lstStyle/>
        <a:p>
          <a:endParaRPr lang="pt-BR"/>
        </a:p>
      </dgm:t>
    </dgm:pt>
    <dgm:pt modelId="{4622E023-E68E-4F7F-99D2-9049ACE580F1}" type="sibTrans" cxnId="{BC9848D2-464C-40C1-9127-21201A35E577}">
      <dgm:prSet/>
      <dgm:spPr/>
      <dgm:t>
        <a:bodyPr/>
        <a:lstStyle/>
        <a:p>
          <a:endParaRPr lang="pt-BR"/>
        </a:p>
      </dgm:t>
    </dgm:pt>
    <dgm:pt modelId="{43ADB912-89C5-4A40-B51A-EACB4F085D46}">
      <dgm:prSet phldrT="[Texto]" custT="1"/>
      <dgm:spPr>
        <a:solidFill>
          <a:schemeClr val="bg1">
            <a:lumMod val="65000"/>
          </a:schemeClr>
        </a:solidFill>
      </dgm:spPr>
      <dgm:t>
        <a:bodyPr/>
        <a:lstStyle/>
        <a:p>
          <a:r>
            <a:rPr lang="pt-BR" sz="1200"/>
            <a:t>2: Provisão Técnica - Cardinalidade </a:t>
          </a:r>
          <a:r>
            <a:rPr lang="pt-BR" sz="1200" b="0" u="none"/>
            <a:t>[1..N]</a:t>
          </a:r>
          <a:endParaRPr lang="pt-BR" sz="1200"/>
        </a:p>
      </dgm:t>
    </dgm:pt>
    <dgm:pt modelId="{FC4E3A8D-B54A-4AFC-8AC6-0D9FFE4E9A4C}" type="parTrans" cxnId="{761DBE3B-0A86-4444-B7A6-2318CB2A3F68}">
      <dgm:prSet/>
      <dgm:spPr/>
      <dgm:t>
        <a:bodyPr/>
        <a:lstStyle/>
        <a:p>
          <a:endParaRPr lang="pt-BR"/>
        </a:p>
      </dgm:t>
    </dgm:pt>
    <dgm:pt modelId="{37AC3FC2-D537-434B-B299-3CCA323FBBCD}" type="sibTrans" cxnId="{761DBE3B-0A86-4444-B7A6-2318CB2A3F68}">
      <dgm:prSet/>
      <dgm:spPr/>
      <dgm:t>
        <a:bodyPr/>
        <a:lstStyle/>
        <a:p>
          <a:endParaRPr lang="pt-BR"/>
        </a:p>
      </dgm:t>
    </dgm:pt>
    <dgm:pt modelId="{0283A7B9-B082-4387-B55B-908537CBD849}">
      <dgm:prSet phldrT="[Texto]" custT="1"/>
      <dgm:spPr>
        <a:solidFill>
          <a:srgbClr val="7030A0"/>
        </a:solidFill>
      </dgm:spPr>
      <dgm:t>
        <a:bodyPr/>
        <a:lstStyle/>
        <a:p>
          <a:r>
            <a:rPr lang="pt-BR" sz="1200" b="1" u="sng"/>
            <a:t>B: Dados da Alteração </a:t>
          </a:r>
          <a:r>
            <a:rPr lang="pt-BR" sz="1200" b="0" u="none"/>
            <a:t>- Cardinalidade [1]</a:t>
          </a:r>
        </a:p>
      </dgm:t>
    </dgm:pt>
    <dgm:pt modelId="{F157F416-E4F2-4A89-829F-71C39DE28E34}" type="sibTrans" cxnId="{0F4767AE-02C6-46A9-946A-5BFEBAFE3FFC}">
      <dgm:prSet/>
      <dgm:spPr/>
      <dgm:t>
        <a:bodyPr/>
        <a:lstStyle/>
        <a:p>
          <a:endParaRPr lang="pt-BR"/>
        </a:p>
      </dgm:t>
    </dgm:pt>
    <dgm:pt modelId="{77C0E3BA-8ADC-44C1-AAF5-C99A0E53B3F1}" type="parTrans" cxnId="{0F4767AE-02C6-46A9-946A-5BFEBAFE3FFC}">
      <dgm:prSet/>
      <dgm:spPr/>
      <dgm:t>
        <a:bodyPr/>
        <a:lstStyle/>
        <a:p>
          <a:endParaRPr lang="pt-BR"/>
        </a:p>
      </dgm:t>
    </dgm:pt>
    <dgm:pt modelId="{BD5D49FD-D00B-4874-BD5E-EF5EFB15EFA2}" type="pres">
      <dgm:prSet presAssocID="{EA002893-040E-4A4B-83DA-FE7BEF7A4B53}" presName="hierChild1" presStyleCnt="0">
        <dgm:presLayoutVars>
          <dgm:orgChart val="1"/>
          <dgm:chPref val="1"/>
          <dgm:dir/>
          <dgm:animOne val="branch"/>
          <dgm:animLvl val="lvl"/>
          <dgm:resizeHandles/>
        </dgm:presLayoutVars>
      </dgm:prSet>
      <dgm:spPr/>
    </dgm:pt>
    <dgm:pt modelId="{D25A8925-BC61-431B-9524-854B77CAD25C}" type="pres">
      <dgm:prSet presAssocID="{60257331-2462-4D8C-BB63-69E510E2E57B}" presName="hierRoot1" presStyleCnt="0">
        <dgm:presLayoutVars>
          <dgm:hierBranch val="init"/>
        </dgm:presLayoutVars>
      </dgm:prSet>
      <dgm:spPr/>
    </dgm:pt>
    <dgm:pt modelId="{5820BB84-FCC4-4881-B8E0-D646EBA73D40}" type="pres">
      <dgm:prSet presAssocID="{60257331-2462-4D8C-BB63-69E510E2E57B}" presName="rootComposite1" presStyleCnt="0"/>
      <dgm:spPr/>
    </dgm:pt>
    <dgm:pt modelId="{560B87C1-C2E9-46F5-B111-4BCC85D076DD}" type="pres">
      <dgm:prSet presAssocID="{60257331-2462-4D8C-BB63-69E510E2E57B}" presName="rootText1" presStyleLbl="node0" presStyleIdx="0" presStyleCnt="1" custLinFactY="-58334" custLinFactNeighborX="-248" custLinFactNeighborY="-100000">
        <dgm:presLayoutVars>
          <dgm:chPref val="3"/>
        </dgm:presLayoutVars>
      </dgm:prSet>
      <dgm:spPr/>
    </dgm:pt>
    <dgm:pt modelId="{3B488A97-089B-4E5D-9123-FAB767B63470}" type="pres">
      <dgm:prSet presAssocID="{60257331-2462-4D8C-BB63-69E510E2E57B}" presName="rootConnector1" presStyleLbl="node1" presStyleIdx="0" presStyleCnt="0"/>
      <dgm:spPr/>
    </dgm:pt>
    <dgm:pt modelId="{02E80AC8-4E5A-4A25-8FBB-B57877E9A51E}" type="pres">
      <dgm:prSet presAssocID="{60257331-2462-4D8C-BB63-69E510E2E57B}" presName="hierChild2" presStyleCnt="0"/>
      <dgm:spPr/>
    </dgm:pt>
    <dgm:pt modelId="{8D47A05F-C950-4C70-8568-CD91D20DF721}" type="pres">
      <dgm:prSet presAssocID="{3354BC90-01A5-4C93-A4B5-FAE7CC57CC51}" presName="Name37" presStyleLbl="parChTrans1D2" presStyleIdx="0" presStyleCnt="3"/>
      <dgm:spPr/>
    </dgm:pt>
    <dgm:pt modelId="{AEFD59B9-058E-42D5-82FE-C1262D76FF45}" type="pres">
      <dgm:prSet presAssocID="{115C641E-7617-47D5-9D91-5E62EA332A70}" presName="hierRoot2" presStyleCnt="0">
        <dgm:presLayoutVars>
          <dgm:hierBranch val="init"/>
        </dgm:presLayoutVars>
      </dgm:prSet>
      <dgm:spPr/>
    </dgm:pt>
    <dgm:pt modelId="{F271770D-436C-4F71-93B6-22254A3EAB51}" type="pres">
      <dgm:prSet presAssocID="{115C641E-7617-47D5-9D91-5E62EA332A70}" presName="rootComposite" presStyleCnt="0"/>
      <dgm:spPr/>
    </dgm:pt>
    <dgm:pt modelId="{805B33D8-3595-42DB-B9AE-1628AB47C0BA}" type="pres">
      <dgm:prSet presAssocID="{115C641E-7617-47D5-9D91-5E62EA332A70}" presName="rootText" presStyleLbl="node2" presStyleIdx="0" presStyleCnt="3">
        <dgm:presLayoutVars>
          <dgm:chPref val="3"/>
        </dgm:presLayoutVars>
      </dgm:prSet>
      <dgm:spPr/>
    </dgm:pt>
    <dgm:pt modelId="{BE4BB7DA-576D-45AC-ACC9-445093EC35D6}" type="pres">
      <dgm:prSet presAssocID="{115C641E-7617-47D5-9D91-5E62EA332A70}" presName="rootConnector" presStyleLbl="node2" presStyleIdx="0" presStyleCnt="3"/>
      <dgm:spPr/>
    </dgm:pt>
    <dgm:pt modelId="{0043A799-E0F0-4F9E-9A9B-634CE96B3510}" type="pres">
      <dgm:prSet presAssocID="{115C641E-7617-47D5-9D91-5E62EA332A70}" presName="hierChild4" presStyleCnt="0"/>
      <dgm:spPr/>
    </dgm:pt>
    <dgm:pt modelId="{82681B74-1348-417D-AA92-E21C8478DBDE}" type="pres">
      <dgm:prSet presAssocID="{115C641E-7617-47D5-9D91-5E62EA332A70}" presName="hierChild5" presStyleCnt="0"/>
      <dgm:spPr/>
    </dgm:pt>
    <dgm:pt modelId="{6793E295-9328-4E98-A37B-F185463AD5FA}" type="pres">
      <dgm:prSet presAssocID="{FC4E3A8D-B54A-4AFC-8AC6-0D9FFE4E9A4C}" presName="Name37" presStyleLbl="parChTrans1D2" presStyleIdx="1" presStyleCnt="3"/>
      <dgm:spPr/>
    </dgm:pt>
    <dgm:pt modelId="{EDB906F1-CEA5-4756-85AA-6D50581E2627}" type="pres">
      <dgm:prSet presAssocID="{43ADB912-89C5-4A40-B51A-EACB4F085D46}" presName="hierRoot2" presStyleCnt="0">
        <dgm:presLayoutVars>
          <dgm:hierBranch val="init"/>
        </dgm:presLayoutVars>
      </dgm:prSet>
      <dgm:spPr/>
    </dgm:pt>
    <dgm:pt modelId="{65FEE126-4FD3-4B92-B52D-E8109FE733BB}" type="pres">
      <dgm:prSet presAssocID="{43ADB912-89C5-4A40-B51A-EACB4F085D46}" presName="rootComposite" presStyleCnt="0"/>
      <dgm:spPr/>
    </dgm:pt>
    <dgm:pt modelId="{291D0A2E-E911-481D-B44E-9EC38FA31CE0}" type="pres">
      <dgm:prSet presAssocID="{43ADB912-89C5-4A40-B51A-EACB4F085D46}" presName="rootText" presStyleLbl="node2" presStyleIdx="1" presStyleCnt="3" custLinFactNeighborX="-380">
        <dgm:presLayoutVars>
          <dgm:chPref val="3"/>
        </dgm:presLayoutVars>
      </dgm:prSet>
      <dgm:spPr/>
    </dgm:pt>
    <dgm:pt modelId="{E294D6CF-6965-4A90-8792-56A9C739F1A5}" type="pres">
      <dgm:prSet presAssocID="{43ADB912-89C5-4A40-B51A-EACB4F085D46}" presName="rootConnector" presStyleLbl="node2" presStyleIdx="1" presStyleCnt="3"/>
      <dgm:spPr/>
    </dgm:pt>
    <dgm:pt modelId="{9D5980B1-1B7F-49CD-9822-151C43348054}" type="pres">
      <dgm:prSet presAssocID="{43ADB912-89C5-4A40-B51A-EACB4F085D46}" presName="hierChild4" presStyleCnt="0"/>
      <dgm:spPr/>
    </dgm:pt>
    <dgm:pt modelId="{24A73D1F-19C4-4B0C-857C-86EBC66990BD}" type="pres">
      <dgm:prSet presAssocID="{43ADB912-89C5-4A40-B51A-EACB4F085D46}" presName="hierChild5" presStyleCnt="0"/>
      <dgm:spPr/>
    </dgm:pt>
    <dgm:pt modelId="{6CB4CFE6-1044-44EE-9D5A-86D86FF6FAEA}" type="pres">
      <dgm:prSet presAssocID="{77C0E3BA-8ADC-44C1-AAF5-C99A0E53B3F1}" presName="Name37" presStyleLbl="parChTrans1D2" presStyleIdx="2" presStyleCnt="3"/>
      <dgm:spPr/>
    </dgm:pt>
    <dgm:pt modelId="{C0DFEA9B-E1B5-4B23-B33F-EE0E3A78EEDE}" type="pres">
      <dgm:prSet presAssocID="{0283A7B9-B082-4387-B55B-908537CBD849}" presName="hierRoot2" presStyleCnt="0">
        <dgm:presLayoutVars>
          <dgm:hierBranch val="init"/>
        </dgm:presLayoutVars>
      </dgm:prSet>
      <dgm:spPr/>
    </dgm:pt>
    <dgm:pt modelId="{73FAF127-61CF-4E51-B789-3FCD3479E184}" type="pres">
      <dgm:prSet presAssocID="{0283A7B9-B082-4387-B55B-908537CBD849}" presName="rootComposite" presStyleCnt="0"/>
      <dgm:spPr/>
    </dgm:pt>
    <dgm:pt modelId="{A085FB57-6D94-4C57-8C56-24723B1F1341}" type="pres">
      <dgm:prSet presAssocID="{0283A7B9-B082-4387-B55B-908537CBD849}" presName="rootText" presStyleLbl="node2" presStyleIdx="2" presStyleCnt="3" custLinFactNeighborX="-1034" custLinFactNeighborY="204">
        <dgm:presLayoutVars>
          <dgm:chPref val="3"/>
        </dgm:presLayoutVars>
      </dgm:prSet>
      <dgm:spPr/>
    </dgm:pt>
    <dgm:pt modelId="{161A63C3-A79E-44DE-AFB8-48CE377C7076}" type="pres">
      <dgm:prSet presAssocID="{0283A7B9-B082-4387-B55B-908537CBD849}" presName="rootConnector" presStyleLbl="node2" presStyleIdx="2" presStyleCnt="3"/>
      <dgm:spPr/>
    </dgm:pt>
    <dgm:pt modelId="{942EEF0B-1F21-4E14-88EF-8BC810044C94}" type="pres">
      <dgm:prSet presAssocID="{0283A7B9-B082-4387-B55B-908537CBD849}" presName="hierChild4" presStyleCnt="0"/>
      <dgm:spPr/>
    </dgm:pt>
    <dgm:pt modelId="{1161F4DF-0911-4940-8878-A6A0FC573E81}" type="pres">
      <dgm:prSet presAssocID="{0283A7B9-B082-4387-B55B-908537CBD849}" presName="hierChild5" presStyleCnt="0"/>
      <dgm:spPr/>
    </dgm:pt>
    <dgm:pt modelId="{5CC36B7F-74F9-4567-A422-A63EFFBBE985}" type="pres">
      <dgm:prSet presAssocID="{60257331-2462-4D8C-BB63-69E510E2E57B}" presName="hierChild3" presStyleCnt="0"/>
      <dgm:spPr/>
    </dgm:pt>
  </dgm:ptLst>
  <dgm:cxnLst>
    <dgm:cxn modelId="{D5700C2E-A8D6-485D-BE4A-9FD7E5C263D6}" type="presOf" srcId="{60257331-2462-4D8C-BB63-69E510E2E57B}" destId="{3B488A97-089B-4E5D-9123-FAB767B63470}" srcOrd="1" destOrd="0" presId="urn:microsoft.com/office/officeart/2005/8/layout/orgChart1"/>
    <dgm:cxn modelId="{3D30893B-B179-469B-9735-B61CCA29CF4B}" type="presOf" srcId="{43ADB912-89C5-4A40-B51A-EACB4F085D46}" destId="{291D0A2E-E911-481D-B44E-9EC38FA31CE0}" srcOrd="0" destOrd="0" presId="urn:microsoft.com/office/officeart/2005/8/layout/orgChart1"/>
    <dgm:cxn modelId="{761DBE3B-0A86-4444-B7A6-2318CB2A3F68}" srcId="{60257331-2462-4D8C-BB63-69E510E2E57B}" destId="{43ADB912-89C5-4A40-B51A-EACB4F085D46}" srcOrd="1" destOrd="0" parTransId="{FC4E3A8D-B54A-4AFC-8AC6-0D9FFE4E9A4C}" sibTransId="{37AC3FC2-D537-434B-B299-3CCA323FBBCD}"/>
    <dgm:cxn modelId="{E016F963-A668-4B34-8E26-3A15FE3ACBDB}" type="presOf" srcId="{0283A7B9-B082-4387-B55B-908537CBD849}" destId="{161A63C3-A79E-44DE-AFB8-48CE377C7076}" srcOrd="1" destOrd="0" presId="urn:microsoft.com/office/officeart/2005/8/layout/orgChart1"/>
    <dgm:cxn modelId="{07A3374C-CFB9-4EF1-881B-5CE399201569}" type="presOf" srcId="{115C641E-7617-47D5-9D91-5E62EA332A70}" destId="{805B33D8-3595-42DB-B9AE-1628AB47C0BA}" srcOrd="0" destOrd="0" presId="urn:microsoft.com/office/officeart/2005/8/layout/orgChart1"/>
    <dgm:cxn modelId="{C980B24C-0E17-4F8C-AA96-30C92E963D68}" type="presOf" srcId="{77C0E3BA-8ADC-44C1-AAF5-C99A0E53B3F1}" destId="{6CB4CFE6-1044-44EE-9D5A-86D86FF6FAEA}" srcOrd="0" destOrd="0" presId="urn:microsoft.com/office/officeart/2005/8/layout/orgChart1"/>
    <dgm:cxn modelId="{42242F79-99B8-45A3-878D-FC90F631A940}" type="presOf" srcId="{43ADB912-89C5-4A40-B51A-EACB4F085D46}" destId="{E294D6CF-6965-4A90-8792-56A9C739F1A5}" srcOrd="1" destOrd="0" presId="urn:microsoft.com/office/officeart/2005/8/layout/orgChart1"/>
    <dgm:cxn modelId="{F165BB86-7735-49B9-9BEF-77104D09A6C3}" type="presOf" srcId="{60257331-2462-4D8C-BB63-69E510E2E57B}" destId="{560B87C1-C2E9-46F5-B111-4BCC85D076DD}" srcOrd="0" destOrd="0" presId="urn:microsoft.com/office/officeart/2005/8/layout/orgChart1"/>
    <dgm:cxn modelId="{FB6657AC-47CF-442B-A20C-3CC07D5F6A38}" type="presOf" srcId="{115C641E-7617-47D5-9D91-5E62EA332A70}" destId="{BE4BB7DA-576D-45AC-ACC9-445093EC35D6}" srcOrd="1" destOrd="0" presId="urn:microsoft.com/office/officeart/2005/8/layout/orgChart1"/>
    <dgm:cxn modelId="{0F4767AE-02C6-46A9-946A-5BFEBAFE3FFC}" srcId="{60257331-2462-4D8C-BB63-69E510E2E57B}" destId="{0283A7B9-B082-4387-B55B-908537CBD849}" srcOrd="2" destOrd="0" parTransId="{77C0E3BA-8ADC-44C1-AAF5-C99A0E53B3F1}" sibTransId="{F157F416-E4F2-4A89-829F-71C39DE28E34}"/>
    <dgm:cxn modelId="{E2C7C2AE-E66E-4B91-9DAB-10BFFCE31CCF}" type="presOf" srcId="{FC4E3A8D-B54A-4AFC-8AC6-0D9FFE4E9A4C}" destId="{6793E295-9328-4E98-A37B-F185463AD5FA}" srcOrd="0" destOrd="0" presId="urn:microsoft.com/office/officeart/2005/8/layout/orgChart1"/>
    <dgm:cxn modelId="{EA0BCCBB-07CB-4C11-B662-A54593F9860A}" type="presOf" srcId="{0283A7B9-B082-4387-B55B-908537CBD849}" destId="{A085FB57-6D94-4C57-8C56-24723B1F1341}" srcOrd="0" destOrd="0" presId="urn:microsoft.com/office/officeart/2005/8/layout/orgChart1"/>
    <dgm:cxn modelId="{7A3C30C9-4452-4591-A32E-C7CE900D3CBD}" type="presOf" srcId="{3354BC90-01A5-4C93-A4B5-FAE7CC57CC51}" destId="{8D47A05F-C950-4C70-8568-CD91D20DF721}" srcOrd="0" destOrd="0" presId="urn:microsoft.com/office/officeart/2005/8/layout/orgChart1"/>
    <dgm:cxn modelId="{BC9848D2-464C-40C1-9127-21201A35E577}" srcId="{60257331-2462-4D8C-BB63-69E510E2E57B}" destId="{115C641E-7617-47D5-9D91-5E62EA332A70}" srcOrd="0" destOrd="0" parTransId="{3354BC90-01A5-4C93-A4B5-FAE7CC57CC51}" sibTransId="{4622E023-E68E-4F7F-99D2-9049ACE580F1}"/>
    <dgm:cxn modelId="{FA5A15D4-D50A-483A-ABEA-1BAA9F418900}" srcId="{EA002893-040E-4A4B-83DA-FE7BEF7A4B53}" destId="{60257331-2462-4D8C-BB63-69E510E2E57B}" srcOrd="0" destOrd="0" parTransId="{EFD38FBD-81A8-43DA-B500-EFD6133771BF}" sibTransId="{D60A2F32-22AE-4F0F-8746-1B64A6454939}"/>
    <dgm:cxn modelId="{7368F9EF-15AD-4EBE-B9E7-16460FCA0368}" type="presOf" srcId="{EA002893-040E-4A4B-83DA-FE7BEF7A4B53}" destId="{BD5D49FD-D00B-4874-BD5E-EF5EFB15EFA2}" srcOrd="0" destOrd="0" presId="urn:microsoft.com/office/officeart/2005/8/layout/orgChart1"/>
    <dgm:cxn modelId="{CCA0F94B-3BDE-4ECD-A1B3-56B4B0E0A3FB}" type="presParOf" srcId="{BD5D49FD-D00B-4874-BD5E-EF5EFB15EFA2}" destId="{D25A8925-BC61-431B-9524-854B77CAD25C}" srcOrd="0" destOrd="0" presId="urn:microsoft.com/office/officeart/2005/8/layout/orgChart1"/>
    <dgm:cxn modelId="{05C7B96D-ED20-4C5E-A0B8-CBF2EAFE41B7}" type="presParOf" srcId="{D25A8925-BC61-431B-9524-854B77CAD25C}" destId="{5820BB84-FCC4-4881-B8E0-D646EBA73D40}" srcOrd="0" destOrd="0" presId="urn:microsoft.com/office/officeart/2005/8/layout/orgChart1"/>
    <dgm:cxn modelId="{E78CED14-ED96-4C72-B491-BE42F4CC93C6}" type="presParOf" srcId="{5820BB84-FCC4-4881-B8E0-D646EBA73D40}" destId="{560B87C1-C2E9-46F5-B111-4BCC85D076DD}" srcOrd="0" destOrd="0" presId="urn:microsoft.com/office/officeart/2005/8/layout/orgChart1"/>
    <dgm:cxn modelId="{8F31F4B0-B375-4E8D-8CB2-C45FF31504B2}" type="presParOf" srcId="{5820BB84-FCC4-4881-B8E0-D646EBA73D40}" destId="{3B488A97-089B-4E5D-9123-FAB767B63470}" srcOrd="1" destOrd="0" presId="urn:microsoft.com/office/officeart/2005/8/layout/orgChart1"/>
    <dgm:cxn modelId="{014D79B4-E256-4429-B270-4B001267FDB7}" type="presParOf" srcId="{D25A8925-BC61-431B-9524-854B77CAD25C}" destId="{02E80AC8-4E5A-4A25-8FBB-B57877E9A51E}" srcOrd="1" destOrd="0" presId="urn:microsoft.com/office/officeart/2005/8/layout/orgChart1"/>
    <dgm:cxn modelId="{B703FB35-E5CB-488E-8074-27D802A3470F}" type="presParOf" srcId="{02E80AC8-4E5A-4A25-8FBB-B57877E9A51E}" destId="{8D47A05F-C950-4C70-8568-CD91D20DF721}" srcOrd="0" destOrd="0" presId="urn:microsoft.com/office/officeart/2005/8/layout/orgChart1"/>
    <dgm:cxn modelId="{D29D3C54-4C38-43E9-B002-A86FE71D98B6}" type="presParOf" srcId="{02E80AC8-4E5A-4A25-8FBB-B57877E9A51E}" destId="{AEFD59B9-058E-42D5-82FE-C1262D76FF45}" srcOrd="1" destOrd="0" presId="urn:microsoft.com/office/officeart/2005/8/layout/orgChart1"/>
    <dgm:cxn modelId="{239DC3C7-B09D-4E88-827D-299A69B5E7A7}" type="presParOf" srcId="{AEFD59B9-058E-42D5-82FE-C1262D76FF45}" destId="{F271770D-436C-4F71-93B6-22254A3EAB51}" srcOrd="0" destOrd="0" presId="urn:microsoft.com/office/officeart/2005/8/layout/orgChart1"/>
    <dgm:cxn modelId="{6E812BAA-36B9-4C27-920C-73A45E7D9C3A}" type="presParOf" srcId="{F271770D-436C-4F71-93B6-22254A3EAB51}" destId="{805B33D8-3595-42DB-B9AE-1628AB47C0BA}" srcOrd="0" destOrd="0" presId="urn:microsoft.com/office/officeart/2005/8/layout/orgChart1"/>
    <dgm:cxn modelId="{B01ABD1E-EC30-4878-ADDD-EB3D2FEFB1BC}" type="presParOf" srcId="{F271770D-436C-4F71-93B6-22254A3EAB51}" destId="{BE4BB7DA-576D-45AC-ACC9-445093EC35D6}" srcOrd="1" destOrd="0" presId="urn:microsoft.com/office/officeart/2005/8/layout/orgChart1"/>
    <dgm:cxn modelId="{8686CA0D-CDD8-4BD8-BC88-461000A4729C}" type="presParOf" srcId="{AEFD59B9-058E-42D5-82FE-C1262D76FF45}" destId="{0043A799-E0F0-4F9E-9A9B-634CE96B3510}" srcOrd="1" destOrd="0" presId="urn:microsoft.com/office/officeart/2005/8/layout/orgChart1"/>
    <dgm:cxn modelId="{82AEB3D4-183C-463B-B8FD-00405D855CDE}" type="presParOf" srcId="{AEFD59B9-058E-42D5-82FE-C1262D76FF45}" destId="{82681B74-1348-417D-AA92-E21C8478DBDE}" srcOrd="2" destOrd="0" presId="urn:microsoft.com/office/officeart/2005/8/layout/orgChart1"/>
    <dgm:cxn modelId="{0D288011-A0C9-4A9E-A43D-72CA1464CF55}" type="presParOf" srcId="{02E80AC8-4E5A-4A25-8FBB-B57877E9A51E}" destId="{6793E295-9328-4E98-A37B-F185463AD5FA}" srcOrd="2" destOrd="0" presId="urn:microsoft.com/office/officeart/2005/8/layout/orgChart1"/>
    <dgm:cxn modelId="{DAD18073-3590-4A9D-B9A3-892C75E2FA8B}" type="presParOf" srcId="{02E80AC8-4E5A-4A25-8FBB-B57877E9A51E}" destId="{EDB906F1-CEA5-4756-85AA-6D50581E2627}" srcOrd="3" destOrd="0" presId="urn:microsoft.com/office/officeart/2005/8/layout/orgChart1"/>
    <dgm:cxn modelId="{37CD14FC-1C42-4B50-AA4E-EC8B17A2D897}" type="presParOf" srcId="{EDB906F1-CEA5-4756-85AA-6D50581E2627}" destId="{65FEE126-4FD3-4B92-B52D-E8109FE733BB}" srcOrd="0" destOrd="0" presId="urn:microsoft.com/office/officeart/2005/8/layout/orgChart1"/>
    <dgm:cxn modelId="{8A184747-8E9D-480A-8E47-DEC10E2C136A}" type="presParOf" srcId="{65FEE126-4FD3-4B92-B52D-E8109FE733BB}" destId="{291D0A2E-E911-481D-B44E-9EC38FA31CE0}" srcOrd="0" destOrd="0" presId="urn:microsoft.com/office/officeart/2005/8/layout/orgChart1"/>
    <dgm:cxn modelId="{3BABD622-3130-4B2D-BFDE-ECF00C0279F4}" type="presParOf" srcId="{65FEE126-4FD3-4B92-B52D-E8109FE733BB}" destId="{E294D6CF-6965-4A90-8792-56A9C739F1A5}" srcOrd="1" destOrd="0" presId="urn:microsoft.com/office/officeart/2005/8/layout/orgChart1"/>
    <dgm:cxn modelId="{E8CD75C9-9492-4320-90E4-F038A9C483F8}" type="presParOf" srcId="{EDB906F1-CEA5-4756-85AA-6D50581E2627}" destId="{9D5980B1-1B7F-49CD-9822-151C43348054}" srcOrd="1" destOrd="0" presId="urn:microsoft.com/office/officeart/2005/8/layout/orgChart1"/>
    <dgm:cxn modelId="{93977613-BB4E-428B-9214-F51FC43396B1}" type="presParOf" srcId="{EDB906F1-CEA5-4756-85AA-6D50581E2627}" destId="{24A73D1F-19C4-4B0C-857C-86EBC66990BD}" srcOrd="2" destOrd="0" presId="urn:microsoft.com/office/officeart/2005/8/layout/orgChart1"/>
    <dgm:cxn modelId="{F4AB16D9-8529-4293-B515-FCEDA318C4DF}" type="presParOf" srcId="{02E80AC8-4E5A-4A25-8FBB-B57877E9A51E}" destId="{6CB4CFE6-1044-44EE-9D5A-86D86FF6FAEA}" srcOrd="4" destOrd="0" presId="urn:microsoft.com/office/officeart/2005/8/layout/orgChart1"/>
    <dgm:cxn modelId="{2416D34B-0291-4F90-9C89-5E308E440A87}" type="presParOf" srcId="{02E80AC8-4E5A-4A25-8FBB-B57877E9A51E}" destId="{C0DFEA9B-E1B5-4B23-B33F-EE0E3A78EEDE}" srcOrd="5" destOrd="0" presId="urn:microsoft.com/office/officeart/2005/8/layout/orgChart1"/>
    <dgm:cxn modelId="{D8F6D0BA-C919-42D2-BB03-0DC21B4A5465}" type="presParOf" srcId="{C0DFEA9B-E1B5-4B23-B33F-EE0E3A78EEDE}" destId="{73FAF127-61CF-4E51-B789-3FCD3479E184}" srcOrd="0" destOrd="0" presId="urn:microsoft.com/office/officeart/2005/8/layout/orgChart1"/>
    <dgm:cxn modelId="{B720D9E1-31B6-422F-885E-F977625F8F76}" type="presParOf" srcId="{73FAF127-61CF-4E51-B789-3FCD3479E184}" destId="{A085FB57-6D94-4C57-8C56-24723B1F1341}" srcOrd="0" destOrd="0" presId="urn:microsoft.com/office/officeart/2005/8/layout/orgChart1"/>
    <dgm:cxn modelId="{6A7C51E6-A823-4546-BA70-5DAFB489078B}" type="presParOf" srcId="{73FAF127-61CF-4E51-B789-3FCD3479E184}" destId="{161A63C3-A79E-44DE-AFB8-48CE377C7076}" srcOrd="1" destOrd="0" presId="urn:microsoft.com/office/officeart/2005/8/layout/orgChart1"/>
    <dgm:cxn modelId="{D6EB362D-62EC-452F-9841-1DFE9FD5689C}" type="presParOf" srcId="{C0DFEA9B-E1B5-4B23-B33F-EE0E3A78EEDE}" destId="{942EEF0B-1F21-4E14-88EF-8BC810044C94}" srcOrd="1" destOrd="0" presId="urn:microsoft.com/office/officeart/2005/8/layout/orgChart1"/>
    <dgm:cxn modelId="{67F712EE-E61F-4987-8D07-8B431C81C3D5}" type="presParOf" srcId="{C0DFEA9B-E1B5-4B23-B33F-EE0E3A78EEDE}" destId="{1161F4DF-0911-4940-8878-A6A0FC573E81}" srcOrd="2" destOrd="0" presId="urn:microsoft.com/office/officeart/2005/8/layout/orgChart1"/>
    <dgm:cxn modelId="{29A1E6C3-6DCA-490A-95DA-0A25B67B1B64}" type="presParOf" srcId="{D25A8925-BC61-431B-9524-854B77CAD25C}" destId="{5CC36B7F-74F9-4567-A422-A63EFFBBE985}" srcOrd="2" destOrd="0" presId="urn:microsoft.com/office/officeart/2005/8/layout/orgChart1"/>
  </dgm:cxnLst>
  <dgm:bg>
    <a:noFill/>
  </dgm:bg>
  <dgm:whole/>
  <dgm:extLst>
    <a:ext uri="http://schemas.microsoft.com/office/drawing/2008/diagram">
      <dsp:dataModelExt xmlns:dsp="http://schemas.microsoft.com/office/drawing/2008/diagram" relId="rId115" minVer="http://schemas.openxmlformats.org/drawingml/2006/diagram"/>
    </a:ext>
  </dgm:extLst>
</dgm:dataModel>
</file>

<file path=xl/diagrams/data24.xml><?xml version="1.0" encoding="utf-8"?>
<dgm:dataModel xmlns:dgm="http://schemas.openxmlformats.org/drawingml/2006/diagram" xmlns:a="http://schemas.openxmlformats.org/drawingml/2006/main">
  <dgm:ptLst>
    <dgm:pt modelId="{5897AA85-8BEB-4685-B826-B7FA6AA21FD6}" type="doc">
      <dgm:prSet loTypeId="urn:microsoft.com/office/officeart/2005/8/layout/orgChart1" loCatId="hierarchy" qsTypeId="urn:microsoft.com/office/officeart/2005/8/quickstyle/simple1" qsCatId="simple" csTypeId="urn:microsoft.com/office/officeart/2005/8/colors/accent1_2" csCatId="accent1" phldr="1"/>
      <dgm:spPr/>
      <dgm:t>
        <a:bodyPr/>
        <a:lstStyle/>
        <a:p>
          <a:endParaRPr lang="pt-BR"/>
        </a:p>
      </dgm:t>
    </dgm:pt>
    <dgm:pt modelId="{B38FA53F-B5B6-4466-8304-769CFB6E4363}">
      <dgm:prSet phldrT="[Texto]"/>
      <dgm:spPr>
        <a:solidFill>
          <a:srgbClr val="7030A0"/>
        </a:solidFill>
      </dgm:spPr>
      <dgm:t>
        <a:bodyPr/>
        <a:lstStyle/>
        <a:p>
          <a:r>
            <a:rPr lang="pt-BR"/>
            <a:t>Documento (REGAP)</a:t>
          </a:r>
        </a:p>
      </dgm:t>
    </dgm:pt>
    <dgm:pt modelId="{8268EF20-5386-42D3-9463-4768F4E1002A}" type="parTrans" cxnId="{DF8A6F68-5A85-49DE-9501-22F866791039}">
      <dgm:prSet/>
      <dgm:spPr/>
      <dgm:t>
        <a:bodyPr/>
        <a:lstStyle/>
        <a:p>
          <a:endParaRPr lang="pt-BR"/>
        </a:p>
      </dgm:t>
    </dgm:pt>
    <dgm:pt modelId="{6E2DA390-55A0-48B5-971B-757B78600F8D}" type="sibTrans" cxnId="{DF8A6F68-5A85-49DE-9501-22F866791039}">
      <dgm:prSet/>
      <dgm:spPr/>
      <dgm:t>
        <a:bodyPr/>
        <a:lstStyle/>
        <a:p>
          <a:endParaRPr lang="pt-BR"/>
        </a:p>
      </dgm:t>
    </dgm:pt>
    <dgm:pt modelId="{22F6B6F1-E713-4697-889D-D72AAB1D2EBD}">
      <dgm:prSet phldrT="[Texto]"/>
      <dgm:spPr>
        <a:solidFill>
          <a:srgbClr val="00B050"/>
        </a:solidFill>
      </dgm:spPr>
      <dgm:t>
        <a:bodyPr/>
        <a:lstStyle/>
        <a:p>
          <a:r>
            <a:rPr lang="pt-BR"/>
            <a:t>Documento (Apólice ou Bilhete) Individual - "Número da Apólice"</a:t>
          </a:r>
        </a:p>
      </dgm:t>
    </dgm:pt>
    <dgm:pt modelId="{FC7F244A-0E17-4EA7-8DA7-E906490A7B79}" type="parTrans" cxnId="{B6FBD8DE-FB73-4087-9807-D350742DF35C}">
      <dgm:prSet/>
      <dgm:spPr/>
      <dgm:t>
        <a:bodyPr/>
        <a:lstStyle/>
        <a:p>
          <a:endParaRPr lang="pt-BR"/>
        </a:p>
      </dgm:t>
    </dgm:pt>
    <dgm:pt modelId="{5515F47E-2B29-4B7F-A262-168BBF38BBE4}" type="sibTrans" cxnId="{B6FBD8DE-FB73-4087-9807-D350742DF35C}">
      <dgm:prSet/>
      <dgm:spPr/>
      <dgm:t>
        <a:bodyPr/>
        <a:lstStyle/>
        <a:p>
          <a:endParaRPr lang="pt-BR"/>
        </a:p>
      </dgm:t>
    </dgm:pt>
    <dgm:pt modelId="{68FEA707-23DD-4832-AFC2-FE267B241683}">
      <dgm:prSet phldrT="[Texto]"/>
      <dgm:spPr>
        <a:solidFill>
          <a:srgbClr val="00B0F0"/>
        </a:solidFill>
      </dgm:spPr>
      <dgm:t>
        <a:bodyPr/>
        <a:lstStyle/>
        <a:p>
          <a:r>
            <a:rPr lang="pt-BR"/>
            <a:t>Endosso (REGEN) - "Número do Endosso"</a:t>
          </a:r>
        </a:p>
      </dgm:t>
    </dgm:pt>
    <dgm:pt modelId="{7D4DF735-D2B3-40C9-BB62-DCD2E0205878}" type="parTrans" cxnId="{3BF0244C-5441-4575-A445-37D178AD9725}">
      <dgm:prSet/>
      <dgm:spPr/>
      <dgm:t>
        <a:bodyPr/>
        <a:lstStyle/>
        <a:p>
          <a:endParaRPr lang="pt-BR"/>
        </a:p>
      </dgm:t>
    </dgm:pt>
    <dgm:pt modelId="{0854D63D-6213-41F0-950A-36CC2ED2FF2A}" type="sibTrans" cxnId="{3BF0244C-5441-4575-A445-37D178AD9725}">
      <dgm:prSet/>
      <dgm:spPr/>
      <dgm:t>
        <a:bodyPr/>
        <a:lstStyle/>
        <a:p>
          <a:endParaRPr lang="pt-BR"/>
        </a:p>
      </dgm:t>
    </dgm:pt>
    <dgm:pt modelId="{EB95F7BB-6A03-4F1E-8353-7926038955EB}">
      <dgm:prSet phldrT="[Texto]"/>
      <dgm:spPr>
        <a:solidFill>
          <a:srgbClr val="FFC000"/>
        </a:solidFill>
      </dgm:spPr>
      <dgm:t>
        <a:bodyPr/>
        <a:lstStyle/>
        <a:p>
          <a:r>
            <a:rPr lang="pt-BR"/>
            <a:t>Prêmio (REGPA) - "Identificador do Movimento"</a:t>
          </a:r>
        </a:p>
      </dgm:t>
    </dgm:pt>
    <dgm:pt modelId="{D627151B-35A5-4740-BF11-4DC5ED8E6CCB}" type="parTrans" cxnId="{F7F70023-23DD-4753-B4EF-5B349E403B87}">
      <dgm:prSet/>
      <dgm:spPr/>
      <dgm:t>
        <a:bodyPr/>
        <a:lstStyle/>
        <a:p>
          <a:endParaRPr lang="pt-BR"/>
        </a:p>
      </dgm:t>
    </dgm:pt>
    <dgm:pt modelId="{7A24C4DF-291D-4EC2-8E9A-9024211BA599}" type="sibTrans" cxnId="{F7F70023-23DD-4753-B4EF-5B349E403B87}">
      <dgm:prSet/>
      <dgm:spPr/>
      <dgm:t>
        <a:bodyPr/>
        <a:lstStyle/>
        <a:p>
          <a:endParaRPr lang="pt-BR"/>
        </a:p>
      </dgm:t>
    </dgm:pt>
    <dgm:pt modelId="{FF869CD5-A34A-4693-B09F-5C8414F98448}">
      <dgm:prSet phldrT="[Texto]"/>
      <dgm:spPr>
        <a:solidFill>
          <a:srgbClr val="B2B2B2"/>
        </a:solidFill>
      </dgm:spPr>
      <dgm:t>
        <a:bodyPr/>
        <a:lstStyle/>
        <a:p>
          <a:r>
            <a:rPr lang="pt-BR"/>
            <a:t>Complementar Automóvel (REGCA)- "Código do Objeto"</a:t>
          </a:r>
        </a:p>
      </dgm:t>
    </dgm:pt>
    <dgm:pt modelId="{0BCA57CA-AE50-4B18-811C-010A9264F585}" type="parTrans" cxnId="{011379AE-302F-48E3-8357-3C792D64D6B6}">
      <dgm:prSet/>
      <dgm:spPr/>
      <dgm:t>
        <a:bodyPr/>
        <a:lstStyle/>
        <a:p>
          <a:endParaRPr lang="pt-BR"/>
        </a:p>
      </dgm:t>
    </dgm:pt>
    <dgm:pt modelId="{56FEC70B-0BDB-4254-BB51-B796DB2CA441}" type="sibTrans" cxnId="{011379AE-302F-48E3-8357-3C792D64D6B6}">
      <dgm:prSet/>
      <dgm:spPr/>
      <dgm:t>
        <a:bodyPr/>
        <a:lstStyle/>
        <a:p>
          <a:endParaRPr lang="pt-BR"/>
        </a:p>
      </dgm:t>
    </dgm:pt>
    <dgm:pt modelId="{951BCBBA-ED61-418B-8BCE-C571AD6309FB}">
      <dgm:prSet phldrT="[Texto]"/>
      <dgm:spPr>
        <a:solidFill>
          <a:srgbClr val="B2B2B2"/>
        </a:solidFill>
      </dgm:spPr>
      <dgm:t>
        <a:bodyPr/>
        <a:lstStyle/>
        <a:p>
          <a:r>
            <a:rPr lang="pt-BR"/>
            <a:t>Complementar Automóvel (REGCA) - "Código do Objeto"</a:t>
          </a:r>
        </a:p>
      </dgm:t>
    </dgm:pt>
    <dgm:pt modelId="{E6315B62-760A-4911-9B06-94BFA7C5E2B7}" type="parTrans" cxnId="{393AFCEE-E45D-435B-9A40-E0EDC9CBF82B}">
      <dgm:prSet/>
      <dgm:spPr/>
      <dgm:t>
        <a:bodyPr/>
        <a:lstStyle/>
        <a:p>
          <a:endParaRPr lang="pt-BR"/>
        </a:p>
      </dgm:t>
    </dgm:pt>
    <dgm:pt modelId="{388C82D0-223B-45E3-9218-6EDB7A7F7074}" type="sibTrans" cxnId="{393AFCEE-E45D-435B-9A40-E0EDC9CBF82B}">
      <dgm:prSet/>
      <dgm:spPr/>
      <dgm:t>
        <a:bodyPr/>
        <a:lstStyle/>
        <a:p>
          <a:endParaRPr lang="pt-BR"/>
        </a:p>
      </dgm:t>
    </dgm:pt>
    <dgm:pt modelId="{8C4536E4-3009-4D5A-9CDE-04CB9391C5B4}">
      <dgm:prSet phldrT="[Texto]"/>
      <dgm:spPr>
        <a:solidFill>
          <a:srgbClr val="FFC000"/>
        </a:solidFill>
      </dgm:spPr>
      <dgm:t>
        <a:bodyPr/>
        <a:lstStyle/>
        <a:p>
          <a:r>
            <a:rPr lang="pt-BR"/>
            <a:t>Prêmio (REGPA)- "Identificador do Movimento"</a:t>
          </a:r>
        </a:p>
      </dgm:t>
    </dgm:pt>
    <dgm:pt modelId="{E098F27B-A5BF-4D67-B935-02DF3F6F216D}" type="parTrans" cxnId="{EC34EA5A-B24A-44DB-981A-E4C9821B9A02}">
      <dgm:prSet/>
      <dgm:spPr/>
      <dgm:t>
        <a:bodyPr/>
        <a:lstStyle/>
        <a:p>
          <a:endParaRPr lang="pt-BR"/>
        </a:p>
      </dgm:t>
    </dgm:pt>
    <dgm:pt modelId="{549C6E24-2E1B-4BE6-8892-E5AF4B584DEC}" type="sibTrans" cxnId="{EC34EA5A-B24A-44DB-981A-E4C9821B9A02}">
      <dgm:prSet/>
      <dgm:spPr/>
      <dgm:t>
        <a:bodyPr/>
        <a:lstStyle/>
        <a:p>
          <a:endParaRPr lang="pt-BR"/>
        </a:p>
      </dgm:t>
    </dgm:pt>
    <dgm:pt modelId="{7876BCBB-3A90-4DA6-A2A0-C2CFED43F945}">
      <dgm:prSet phldrT="[Texto]"/>
      <dgm:spPr>
        <a:solidFill>
          <a:srgbClr val="00B050"/>
        </a:solidFill>
      </dgm:spPr>
      <dgm:t>
        <a:bodyPr/>
        <a:lstStyle/>
        <a:p>
          <a:r>
            <a:rPr lang="pt-BR"/>
            <a:t>Documento (Apólice ou Bilhete) Coletivo - "Número da Apólice"</a:t>
          </a:r>
        </a:p>
      </dgm:t>
    </dgm:pt>
    <dgm:pt modelId="{A993C44F-629D-447B-9FF4-296FF5B6C75D}" type="parTrans" cxnId="{9059F81F-2A34-4B8E-A1CE-E264E40A98F9}">
      <dgm:prSet/>
      <dgm:spPr/>
      <dgm:t>
        <a:bodyPr/>
        <a:lstStyle/>
        <a:p>
          <a:endParaRPr lang="pt-BR"/>
        </a:p>
      </dgm:t>
    </dgm:pt>
    <dgm:pt modelId="{33C78466-23E9-4CBF-B337-D8B9776FEEE8}" type="sibTrans" cxnId="{9059F81F-2A34-4B8E-A1CE-E264E40A98F9}">
      <dgm:prSet/>
      <dgm:spPr/>
      <dgm:t>
        <a:bodyPr/>
        <a:lstStyle/>
        <a:p>
          <a:endParaRPr lang="pt-BR"/>
        </a:p>
      </dgm:t>
    </dgm:pt>
    <dgm:pt modelId="{68C68648-AD94-4342-8FFE-287DEA9F2D35}">
      <dgm:prSet phldrT="[Texto]"/>
      <dgm:spPr>
        <a:solidFill>
          <a:srgbClr val="00B0F0"/>
        </a:solidFill>
      </dgm:spPr>
      <dgm:t>
        <a:bodyPr/>
        <a:lstStyle/>
        <a:p>
          <a:r>
            <a:rPr lang="pt-BR"/>
            <a:t>Endosso (REGEN) - "Número do Endosso"</a:t>
          </a:r>
        </a:p>
      </dgm:t>
    </dgm:pt>
    <dgm:pt modelId="{9726B8AB-467C-433D-A784-59063D54636A}" type="parTrans" cxnId="{AAF8B02D-D8C3-42F7-BFC0-5BC4086D9FD6}">
      <dgm:prSet/>
      <dgm:spPr/>
      <dgm:t>
        <a:bodyPr/>
        <a:lstStyle/>
        <a:p>
          <a:endParaRPr lang="pt-BR"/>
        </a:p>
      </dgm:t>
    </dgm:pt>
    <dgm:pt modelId="{C974730F-BD8E-499B-B2CE-68273A73B304}" type="sibTrans" cxnId="{AAF8B02D-D8C3-42F7-BFC0-5BC4086D9FD6}">
      <dgm:prSet/>
      <dgm:spPr/>
      <dgm:t>
        <a:bodyPr/>
        <a:lstStyle/>
        <a:p>
          <a:endParaRPr lang="pt-BR"/>
        </a:p>
      </dgm:t>
    </dgm:pt>
    <dgm:pt modelId="{FEC6E470-B68B-4233-8D41-01173F15B701}">
      <dgm:prSet phldrT="[Texto]"/>
      <dgm:spPr>
        <a:solidFill>
          <a:srgbClr val="FFC000"/>
        </a:solidFill>
      </dgm:spPr>
      <dgm:t>
        <a:bodyPr/>
        <a:lstStyle/>
        <a:p>
          <a:r>
            <a:rPr lang="pt-BR"/>
            <a:t>Prêmio (REGPA)- "Identificador do Movimento"</a:t>
          </a:r>
        </a:p>
      </dgm:t>
    </dgm:pt>
    <dgm:pt modelId="{7D1B8C81-81E7-4473-B085-39F77EC807A6}" type="parTrans" cxnId="{B223BF11-BA53-432C-902F-C384B8E28AED}">
      <dgm:prSet/>
      <dgm:spPr/>
      <dgm:t>
        <a:bodyPr/>
        <a:lstStyle/>
        <a:p>
          <a:endParaRPr lang="pt-BR"/>
        </a:p>
      </dgm:t>
    </dgm:pt>
    <dgm:pt modelId="{90B9900E-B2E2-41FC-A9B1-D91B15EFE390}" type="sibTrans" cxnId="{B223BF11-BA53-432C-902F-C384B8E28AED}">
      <dgm:prSet/>
      <dgm:spPr/>
      <dgm:t>
        <a:bodyPr/>
        <a:lstStyle/>
        <a:p>
          <a:endParaRPr lang="pt-BR"/>
        </a:p>
      </dgm:t>
    </dgm:pt>
    <dgm:pt modelId="{C766B7F3-19FE-4265-9EE2-B1ABA29B91BB}">
      <dgm:prSet phldrT="[Texto]"/>
      <dgm:spPr>
        <a:solidFill>
          <a:srgbClr val="7030A0"/>
        </a:solidFill>
      </dgm:spPr>
      <dgm:t>
        <a:bodyPr/>
        <a:lstStyle/>
        <a:p>
          <a:r>
            <a:rPr lang="pt-BR"/>
            <a:t>Contrato de Contragarantia (REGCG)</a:t>
          </a:r>
        </a:p>
      </dgm:t>
    </dgm:pt>
    <dgm:pt modelId="{5431776E-A20E-4152-B978-614A1A8FC8DA}" type="parTrans" cxnId="{42A2E4B4-92C4-4219-ABFC-7E0AB3B71B68}">
      <dgm:prSet/>
      <dgm:spPr/>
      <dgm:t>
        <a:bodyPr/>
        <a:lstStyle/>
        <a:p>
          <a:endParaRPr lang="pt-BR"/>
        </a:p>
      </dgm:t>
    </dgm:pt>
    <dgm:pt modelId="{F3AC0CF0-5528-4C7C-B21B-CB53FB6BF3D2}" type="sibTrans" cxnId="{42A2E4B4-92C4-4219-ABFC-7E0AB3B71B68}">
      <dgm:prSet/>
      <dgm:spPr/>
      <dgm:t>
        <a:bodyPr/>
        <a:lstStyle/>
        <a:p>
          <a:endParaRPr lang="pt-BR"/>
        </a:p>
      </dgm:t>
    </dgm:pt>
    <dgm:pt modelId="{43F89240-9FBF-42D5-BB36-20AB3766B0FE}">
      <dgm:prSet phldrT="[Texto]"/>
      <dgm:spPr>
        <a:solidFill>
          <a:srgbClr val="FFC000"/>
        </a:solidFill>
      </dgm:spPr>
      <dgm:t>
        <a:bodyPr/>
        <a:lstStyle/>
        <a:p>
          <a:r>
            <a:rPr lang="pt-BR"/>
            <a:t>Prêmio (REGPA)- "Identificador do Movimento"</a:t>
          </a:r>
        </a:p>
      </dgm:t>
    </dgm:pt>
    <dgm:pt modelId="{110BB3ED-EE12-4203-8220-1FD4B1A44F0E}" type="sibTrans" cxnId="{373A81CC-C491-4B18-BA74-1358B14EA327}">
      <dgm:prSet/>
      <dgm:spPr/>
      <dgm:t>
        <a:bodyPr/>
        <a:lstStyle/>
        <a:p>
          <a:endParaRPr lang="pt-BR"/>
        </a:p>
      </dgm:t>
    </dgm:pt>
    <dgm:pt modelId="{30E76369-6FB4-4B26-A93B-B314C7F79551}" type="parTrans" cxnId="{373A81CC-C491-4B18-BA74-1358B14EA327}">
      <dgm:prSet/>
      <dgm:spPr/>
      <dgm:t>
        <a:bodyPr/>
        <a:lstStyle/>
        <a:p>
          <a:endParaRPr lang="pt-BR"/>
        </a:p>
      </dgm:t>
    </dgm:pt>
    <dgm:pt modelId="{901CF2EF-7C16-4987-978D-F91B4BE08FDE}">
      <dgm:prSet phldrT="[Texto]"/>
      <dgm:spPr>
        <a:solidFill>
          <a:srgbClr val="FF0000"/>
        </a:solidFill>
      </dgm:spPr>
      <dgm:t>
        <a:bodyPr/>
        <a:lstStyle/>
        <a:p>
          <a:r>
            <a:rPr lang="pt-BR"/>
            <a:t>Certificado - "Número do Certificado"</a:t>
          </a:r>
        </a:p>
      </dgm:t>
    </dgm:pt>
    <dgm:pt modelId="{A6BF4923-2DF9-4F0A-BA40-C61A03802CF1}" type="parTrans" cxnId="{B74E4BC5-770E-4E22-82D9-B1404EC50DDD}">
      <dgm:prSet/>
      <dgm:spPr/>
      <dgm:t>
        <a:bodyPr/>
        <a:lstStyle/>
        <a:p>
          <a:endParaRPr lang="pt-BR"/>
        </a:p>
      </dgm:t>
    </dgm:pt>
    <dgm:pt modelId="{07520A98-FED2-43B4-BA31-89528C42E244}" type="sibTrans" cxnId="{B74E4BC5-770E-4E22-82D9-B1404EC50DDD}">
      <dgm:prSet/>
      <dgm:spPr/>
      <dgm:t>
        <a:bodyPr/>
        <a:lstStyle/>
        <a:p>
          <a:endParaRPr lang="pt-BR"/>
        </a:p>
      </dgm:t>
    </dgm:pt>
    <dgm:pt modelId="{88743BF9-967D-42D3-98F7-67BC6D343403}">
      <dgm:prSet phldrT="[Texto]"/>
      <dgm:spPr>
        <a:solidFill>
          <a:srgbClr val="FFC000"/>
        </a:solidFill>
      </dgm:spPr>
      <dgm:t>
        <a:bodyPr/>
        <a:lstStyle/>
        <a:p>
          <a:r>
            <a:rPr lang="pt-BR"/>
            <a:t>Prêmio (REGPA) - "Identificador do Movimento" </a:t>
          </a:r>
        </a:p>
      </dgm:t>
    </dgm:pt>
    <dgm:pt modelId="{248542F1-231E-4D08-AA8D-063CE98565FE}" type="parTrans" cxnId="{8CD895B1-8186-46FB-A030-A2B822A3D3CE}">
      <dgm:prSet/>
      <dgm:spPr/>
      <dgm:t>
        <a:bodyPr/>
        <a:lstStyle/>
        <a:p>
          <a:endParaRPr lang="pt-BR"/>
        </a:p>
      </dgm:t>
    </dgm:pt>
    <dgm:pt modelId="{E17B3021-57E7-471D-B81A-E7F57C0B81F0}" type="sibTrans" cxnId="{8CD895B1-8186-46FB-A030-A2B822A3D3CE}">
      <dgm:prSet/>
      <dgm:spPr/>
      <dgm:t>
        <a:bodyPr/>
        <a:lstStyle/>
        <a:p>
          <a:endParaRPr lang="pt-BR"/>
        </a:p>
      </dgm:t>
    </dgm:pt>
    <dgm:pt modelId="{C6B5B19D-2CD7-43DE-A810-37A01D00D286}">
      <dgm:prSet phldrT="[Texto]"/>
      <dgm:spPr>
        <a:solidFill>
          <a:srgbClr val="B2B2B2"/>
        </a:solidFill>
      </dgm:spPr>
      <dgm:t>
        <a:bodyPr/>
        <a:lstStyle/>
        <a:p>
          <a:r>
            <a:rPr lang="pt-BR"/>
            <a:t>Complementar Automóvel (REGCA)- "Código do Objeto"</a:t>
          </a:r>
        </a:p>
      </dgm:t>
    </dgm:pt>
    <dgm:pt modelId="{5C91B13D-734E-4CF8-9A9F-39539C9EB60E}" type="parTrans" cxnId="{B2F33CE3-A7B5-4D6C-8942-03496019BF03}">
      <dgm:prSet/>
      <dgm:spPr/>
      <dgm:t>
        <a:bodyPr/>
        <a:lstStyle/>
        <a:p>
          <a:endParaRPr lang="pt-BR"/>
        </a:p>
      </dgm:t>
    </dgm:pt>
    <dgm:pt modelId="{370ECEA5-56E7-47D6-A0D6-860F65DE278D}" type="sibTrans" cxnId="{B2F33CE3-A7B5-4D6C-8942-03496019BF03}">
      <dgm:prSet/>
      <dgm:spPr/>
      <dgm:t>
        <a:bodyPr/>
        <a:lstStyle/>
        <a:p>
          <a:endParaRPr lang="pt-BR"/>
        </a:p>
      </dgm:t>
    </dgm:pt>
    <dgm:pt modelId="{B8C7D5B4-FF01-415D-8641-B63660CC9A6B}">
      <dgm:prSet phldrT="[Texto]"/>
      <dgm:spPr>
        <a:solidFill>
          <a:srgbClr val="00B0F0"/>
        </a:solidFill>
      </dgm:spPr>
      <dgm:t>
        <a:bodyPr/>
        <a:lstStyle/>
        <a:p>
          <a:r>
            <a:rPr lang="pt-BR"/>
            <a:t>Endosso (REGEN)- "Número do Endosso"</a:t>
          </a:r>
        </a:p>
      </dgm:t>
    </dgm:pt>
    <dgm:pt modelId="{6CB28E7E-80E2-442A-8E2B-213121E92DE5}" type="parTrans" cxnId="{32A091D2-B161-47C2-91B1-69E30C4A4690}">
      <dgm:prSet/>
      <dgm:spPr/>
      <dgm:t>
        <a:bodyPr/>
        <a:lstStyle/>
        <a:p>
          <a:endParaRPr lang="pt-BR"/>
        </a:p>
      </dgm:t>
    </dgm:pt>
    <dgm:pt modelId="{0D1FB217-F73D-48DE-86E1-4811BB1D8822}" type="sibTrans" cxnId="{32A091D2-B161-47C2-91B1-69E30C4A4690}">
      <dgm:prSet/>
      <dgm:spPr/>
      <dgm:t>
        <a:bodyPr/>
        <a:lstStyle/>
        <a:p>
          <a:endParaRPr lang="pt-BR"/>
        </a:p>
      </dgm:t>
    </dgm:pt>
    <dgm:pt modelId="{85F74807-58D5-4241-8E47-BF805721848C}">
      <dgm:prSet phldrT="[Texto]"/>
      <dgm:spPr>
        <a:solidFill>
          <a:srgbClr val="FFC000"/>
        </a:solidFill>
      </dgm:spPr>
      <dgm:t>
        <a:bodyPr/>
        <a:lstStyle/>
        <a:p>
          <a:r>
            <a:rPr lang="pt-BR"/>
            <a:t>Prêmio (REGPA)- "Identificador do Movimento"</a:t>
          </a:r>
        </a:p>
      </dgm:t>
    </dgm:pt>
    <dgm:pt modelId="{625CDA19-D3CE-4522-9DE5-2742D75EA21E}" type="parTrans" cxnId="{F82B65F5-1510-442F-B508-F47DA59F0665}">
      <dgm:prSet/>
      <dgm:spPr/>
      <dgm:t>
        <a:bodyPr/>
        <a:lstStyle/>
        <a:p>
          <a:endParaRPr lang="pt-BR"/>
        </a:p>
      </dgm:t>
    </dgm:pt>
    <dgm:pt modelId="{9CA2591D-8B27-401C-ABAE-F372DF48326F}" type="sibTrans" cxnId="{F82B65F5-1510-442F-B508-F47DA59F0665}">
      <dgm:prSet/>
      <dgm:spPr/>
      <dgm:t>
        <a:bodyPr/>
        <a:lstStyle/>
        <a:p>
          <a:endParaRPr lang="pt-BR"/>
        </a:p>
      </dgm:t>
    </dgm:pt>
    <dgm:pt modelId="{A6F00D11-C137-4050-9987-9D7053388642}">
      <dgm:prSet phldrT="[Texto]"/>
      <dgm:spPr>
        <a:solidFill>
          <a:srgbClr val="B2B2B2"/>
        </a:solidFill>
      </dgm:spPr>
      <dgm:t>
        <a:bodyPr/>
        <a:lstStyle/>
        <a:p>
          <a:r>
            <a:rPr lang="pt-BR"/>
            <a:t>Complementar Automóvel (REGCA)- "Código do Objeto"</a:t>
          </a:r>
        </a:p>
      </dgm:t>
    </dgm:pt>
    <dgm:pt modelId="{47356154-8B18-4F2E-A497-FF0CB7D9D4E4}" type="parTrans" cxnId="{B17594A4-A1C8-4680-8C0F-E05B784168EB}">
      <dgm:prSet/>
      <dgm:spPr/>
      <dgm:t>
        <a:bodyPr/>
        <a:lstStyle/>
        <a:p>
          <a:endParaRPr lang="pt-BR"/>
        </a:p>
      </dgm:t>
    </dgm:pt>
    <dgm:pt modelId="{3640FE39-ED0D-46F5-8361-87E3EA01AE12}" type="sibTrans" cxnId="{B17594A4-A1C8-4680-8C0F-E05B784168EB}">
      <dgm:prSet/>
      <dgm:spPr/>
      <dgm:t>
        <a:bodyPr/>
        <a:lstStyle/>
        <a:p>
          <a:endParaRPr lang="pt-BR"/>
        </a:p>
      </dgm:t>
    </dgm:pt>
    <dgm:pt modelId="{2746CD0E-A48A-4F7A-A37D-A43047F93CA6}">
      <dgm:prSet phldrT="[Texto]"/>
      <dgm:spPr>
        <a:solidFill>
          <a:srgbClr val="00B050"/>
        </a:solidFill>
      </dgm:spPr>
      <dgm:t>
        <a:bodyPr/>
        <a:lstStyle/>
        <a:p>
          <a:r>
            <a:rPr lang="pt-BR"/>
            <a:t>CCG - "Número do CCG"</a:t>
          </a:r>
        </a:p>
      </dgm:t>
    </dgm:pt>
    <dgm:pt modelId="{916E4243-AA52-466A-9768-5E202965438D}" type="parTrans" cxnId="{91FE81DB-141B-436E-A4B6-BB985425DA4B}">
      <dgm:prSet/>
      <dgm:spPr/>
      <dgm:t>
        <a:bodyPr/>
        <a:lstStyle/>
        <a:p>
          <a:endParaRPr lang="pt-BR"/>
        </a:p>
      </dgm:t>
    </dgm:pt>
    <dgm:pt modelId="{BA9A700B-2DA4-4FFB-A82C-0FB4DB3023AC}" type="sibTrans" cxnId="{91FE81DB-141B-436E-A4B6-BB985425DA4B}">
      <dgm:prSet/>
      <dgm:spPr/>
      <dgm:t>
        <a:bodyPr/>
        <a:lstStyle/>
        <a:p>
          <a:endParaRPr lang="pt-BR"/>
        </a:p>
      </dgm:t>
    </dgm:pt>
    <dgm:pt modelId="{4FCB3EFB-F793-4962-A392-EBE035BF6A9A}">
      <dgm:prSet phldrT="[Texto]"/>
      <dgm:spPr>
        <a:solidFill>
          <a:srgbClr val="7030A0"/>
        </a:solidFill>
      </dgm:spPr>
      <dgm:t>
        <a:bodyPr/>
        <a:lstStyle/>
        <a:p>
          <a:r>
            <a:rPr lang="pt-BR"/>
            <a:t>Sinistro (REGSS)</a:t>
          </a:r>
        </a:p>
      </dgm:t>
    </dgm:pt>
    <dgm:pt modelId="{875FB758-9694-4DC9-8808-27E2A845F858}" type="parTrans" cxnId="{ADDC2744-0C75-46D6-8A2D-1997D06425DE}">
      <dgm:prSet/>
      <dgm:spPr/>
      <dgm:t>
        <a:bodyPr/>
        <a:lstStyle/>
        <a:p>
          <a:endParaRPr lang="pt-BR"/>
        </a:p>
      </dgm:t>
    </dgm:pt>
    <dgm:pt modelId="{07D6585C-93B4-4C10-98E9-0A85DCFDA64B}" type="sibTrans" cxnId="{ADDC2744-0C75-46D6-8A2D-1997D06425DE}">
      <dgm:prSet/>
      <dgm:spPr/>
      <dgm:t>
        <a:bodyPr/>
        <a:lstStyle/>
        <a:p>
          <a:endParaRPr lang="pt-BR"/>
        </a:p>
      </dgm:t>
    </dgm:pt>
    <dgm:pt modelId="{1AB084CE-C029-40EF-9822-98AC306DC7F1}">
      <dgm:prSet phldrT="[Texto]"/>
      <dgm:spPr>
        <a:solidFill>
          <a:srgbClr val="00B050"/>
        </a:solidFill>
      </dgm:spPr>
      <dgm:t>
        <a:bodyPr/>
        <a:lstStyle/>
        <a:p>
          <a:r>
            <a:rPr lang="pt-BR"/>
            <a:t>Sinistro - "Número do Sinistro"</a:t>
          </a:r>
        </a:p>
      </dgm:t>
    </dgm:pt>
    <dgm:pt modelId="{66EA1B49-6464-42AE-86BC-C69A68557FF5}" type="parTrans" cxnId="{B36637DD-2275-44E8-AC55-44643102EAD7}">
      <dgm:prSet/>
      <dgm:spPr/>
      <dgm:t>
        <a:bodyPr/>
        <a:lstStyle/>
        <a:p>
          <a:endParaRPr lang="pt-BR"/>
        </a:p>
      </dgm:t>
    </dgm:pt>
    <dgm:pt modelId="{791BB342-952A-4241-A69D-52BA8990DD5D}" type="sibTrans" cxnId="{B36637DD-2275-44E8-AC55-44643102EAD7}">
      <dgm:prSet/>
      <dgm:spPr/>
      <dgm:t>
        <a:bodyPr/>
        <a:lstStyle/>
        <a:p>
          <a:endParaRPr lang="pt-BR"/>
        </a:p>
      </dgm:t>
    </dgm:pt>
    <dgm:pt modelId="{2CECD716-6FA9-4BEE-8F22-DA79B1138FC8}">
      <dgm:prSet phldrT="[Texto]"/>
      <dgm:spPr>
        <a:solidFill>
          <a:srgbClr val="FFC000"/>
        </a:solidFill>
      </dgm:spPr>
      <dgm:t>
        <a:bodyPr/>
        <a:lstStyle/>
        <a:p>
          <a:r>
            <a:rPr lang="pt-BR"/>
            <a:t>Movimento de Sinistro - "Identificador do Movimento</a:t>
          </a:r>
        </a:p>
      </dgm:t>
    </dgm:pt>
    <dgm:pt modelId="{8C967730-80FE-49C3-B6F3-045FAF00AE2C}" type="parTrans" cxnId="{5B721E91-B3EF-4AAF-95BF-B41927FEFA54}">
      <dgm:prSet/>
      <dgm:spPr/>
      <dgm:t>
        <a:bodyPr/>
        <a:lstStyle/>
        <a:p>
          <a:endParaRPr lang="pt-BR"/>
        </a:p>
      </dgm:t>
    </dgm:pt>
    <dgm:pt modelId="{9FA57179-84B9-45AE-B391-AD41EE3F7AC8}" type="sibTrans" cxnId="{5B721E91-B3EF-4AAF-95BF-B41927FEFA54}">
      <dgm:prSet/>
      <dgm:spPr/>
      <dgm:t>
        <a:bodyPr/>
        <a:lstStyle/>
        <a:p>
          <a:endParaRPr lang="pt-BR"/>
        </a:p>
      </dgm:t>
    </dgm:pt>
    <dgm:pt modelId="{54E154DC-D692-4FCB-92E6-F0449CB8B189}">
      <dgm:prSet phldrT="[Texto]"/>
      <dgm:spPr>
        <a:solidFill>
          <a:srgbClr val="00B0F0"/>
        </a:solidFill>
      </dgm:spPr>
      <dgm:t>
        <a:bodyPr/>
        <a:lstStyle/>
        <a:p>
          <a:r>
            <a:rPr lang="pt-BR"/>
            <a:t>Endosso - "Número do Endosso"</a:t>
          </a:r>
        </a:p>
      </dgm:t>
    </dgm:pt>
    <dgm:pt modelId="{43A40BE9-3E7C-4E6E-B66A-5D115132D6EA}" type="parTrans" cxnId="{3643B8E8-D31E-48E4-9796-E35EC0FB161A}">
      <dgm:prSet/>
      <dgm:spPr/>
      <dgm:t>
        <a:bodyPr/>
        <a:lstStyle/>
        <a:p>
          <a:endParaRPr lang="pt-BR"/>
        </a:p>
      </dgm:t>
    </dgm:pt>
    <dgm:pt modelId="{D12E8517-3F01-47D6-81FD-B21727869797}" type="sibTrans" cxnId="{3643B8E8-D31E-48E4-9796-E35EC0FB161A}">
      <dgm:prSet/>
      <dgm:spPr/>
      <dgm:t>
        <a:bodyPr/>
        <a:lstStyle/>
        <a:p>
          <a:endParaRPr lang="pt-BR"/>
        </a:p>
      </dgm:t>
    </dgm:pt>
    <dgm:pt modelId="{03EA8D44-7F72-4345-91D3-658A404AC14D}">
      <dgm:prSet phldrT="[Texto]"/>
      <dgm:spPr>
        <a:solidFill>
          <a:srgbClr val="FFC000"/>
        </a:solidFill>
      </dgm:spPr>
      <dgm:t>
        <a:bodyPr/>
        <a:lstStyle/>
        <a:p>
          <a:r>
            <a:rPr lang="pt-BR"/>
            <a:t>Movimento de Sinistro - "Identificador do Movimento"</a:t>
          </a:r>
        </a:p>
      </dgm:t>
    </dgm:pt>
    <dgm:pt modelId="{140E1F6C-51A4-4411-95AF-81481323ABE3}" type="parTrans" cxnId="{61CAD1EF-8E59-4E9E-963D-652EDC0F18DB}">
      <dgm:prSet/>
      <dgm:spPr/>
      <dgm:t>
        <a:bodyPr/>
        <a:lstStyle/>
        <a:p>
          <a:endParaRPr lang="pt-BR"/>
        </a:p>
      </dgm:t>
    </dgm:pt>
    <dgm:pt modelId="{571FADCC-6D26-4383-AD55-9366FE4EA2EA}" type="sibTrans" cxnId="{61CAD1EF-8E59-4E9E-963D-652EDC0F18DB}">
      <dgm:prSet/>
      <dgm:spPr/>
      <dgm:t>
        <a:bodyPr/>
        <a:lstStyle/>
        <a:p>
          <a:endParaRPr lang="pt-BR"/>
        </a:p>
      </dgm:t>
    </dgm:pt>
    <dgm:pt modelId="{6DA4E009-3A62-47CC-ADD4-CB097DEFDBF9}">
      <dgm:prSet phldrT="[Texto]"/>
      <dgm:spPr>
        <a:solidFill>
          <a:srgbClr val="7030A0"/>
        </a:solidFill>
      </dgm:spPr>
      <dgm:t>
        <a:bodyPr/>
        <a:lstStyle/>
        <a:p>
          <a:r>
            <a:rPr lang="pt-BR"/>
            <a:t>Resseguro (REGRE)</a:t>
          </a:r>
        </a:p>
      </dgm:t>
    </dgm:pt>
    <dgm:pt modelId="{F3C10CFA-2B06-4D28-A08E-7644345117C9}" type="parTrans" cxnId="{FF708281-A69C-4326-902D-2C8599C28E09}">
      <dgm:prSet/>
      <dgm:spPr/>
      <dgm:t>
        <a:bodyPr/>
        <a:lstStyle/>
        <a:p>
          <a:endParaRPr lang="pt-BR"/>
        </a:p>
      </dgm:t>
    </dgm:pt>
    <dgm:pt modelId="{4F309397-59C2-4DB5-82FA-BD8D4434CD4F}" type="sibTrans" cxnId="{FF708281-A69C-4326-902D-2C8599C28E09}">
      <dgm:prSet/>
      <dgm:spPr/>
      <dgm:t>
        <a:bodyPr/>
        <a:lstStyle/>
        <a:p>
          <a:endParaRPr lang="pt-BR"/>
        </a:p>
      </dgm:t>
    </dgm:pt>
    <dgm:pt modelId="{AC9543A9-810C-4F59-B270-1C38B72AB54A}">
      <dgm:prSet phldrT="[Texto]"/>
      <dgm:spPr>
        <a:solidFill>
          <a:srgbClr val="00B050"/>
        </a:solidFill>
      </dgm:spPr>
      <dgm:t>
        <a:bodyPr/>
        <a:lstStyle/>
        <a:p>
          <a:r>
            <a:rPr lang="pt-BR"/>
            <a:t>Contrato de Resseguro - "Número do Contrato de Resseguro"</a:t>
          </a:r>
        </a:p>
      </dgm:t>
    </dgm:pt>
    <dgm:pt modelId="{804DDA0F-7C1A-49BB-A0F9-CC6C89B0320C}" type="parTrans" cxnId="{912B72D6-D374-42BF-AEAA-AFB08AFF42D3}">
      <dgm:prSet/>
      <dgm:spPr/>
      <dgm:t>
        <a:bodyPr/>
        <a:lstStyle/>
        <a:p>
          <a:endParaRPr lang="pt-BR"/>
        </a:p>
      </dgm:t>
    </dgm:pt>
    <dgm:pt modelId="{66565BB5-1D5E-4CC5-B247-D3E1005ED5FC}" type="sibTrans" cxnId="{912B72D6-D374-42BF-AEAA-AFB08AFF42D3}">
      <dgm:prSet/>
      <dgm:spPr/>
      <dgm:t>
        <a:bodyPr/>
        <a:lstStyle/>
        <a:p>
          <a:endParaRPr lang="pt-BR"/>
        </a:p>
      </dgm:t>
    </dgm:pt>
    <dgm:pt modelId="{F432B861-4FFA-49EB-8A04-065555CFB92D}">
      <dgm:prSet phldrT="[Texto]"/>
      <dgm:spPr>
        <a:solidFill>
          <a:srgbClr val="FFC000"/>
        </a:solidFill>
      </dgm:spPr>
      <dgm:t>
        <a:bodyPr/>
        <a:lstStyle/>
        <a:p>
          <a:r>
            <a:rPr lang="pt-BR"/>
            <a:t>Movimento de Prêmio (REGPR) - "Código Identificador do Movimento"</a:t>
          </a:r>
        </a:p>
      </dgm:t>
    </dgm:pt>
    <dgm:pt modelId="{89E94966-53EA-458D-AB61-5CD248BBA02E}" type="parTrans" cxnId="{3061E984-5383-40A3-967C-C4068A04A15A}">
      <dgm:prSet/>
      <dgm:spPr/>
      <dgm:t>
        <a:bodyPr/>
        <a:lstStyle/>
        <a:p>
          <a:endParaRPr lang="pt-BR"/>
        </a:p>
      </dgm:t>
    </dgm:pt>
    <dgm:pt modelId="{7FDB8545-5EA7-430C-900B-0500C357CA77}" type="sibTrans" cxnId="{3061E984-5383-40A3-967C-C4068A04A15A}">
      <dgm:prSet/>
      <dgm:spPr/>
      <dgm:t>
        <a:bodyPr/>
        <a:lstStyle/>
        <a:p>
          <a:endParaRPr lang="pt-BR"/>
        </a:p>
      </dgm:t>
    </dgm:pt>
    <dgm:pt modelId="{C6F6F034-C6FB-4149-99E2-7B723877B466}">
      <dgm:prSet phldrT="[Texto]"/>
      <dgm:spPr>
        <a:solidFill>
          <a:srgbClr val="FFC000"/>
        </a:solidFill>
      </dgm:spPr>
      <dgm:t>
        <a:bodyPr/>
        <a:lstStyle/>
        <a:p>
          <a:r>
            <a:rPr lang="pt-BR"/>
            <a:t>Prestação de Conta (REGPC) - "Identificador da Prestação de Contas"</a:t>
          </a:r>
        </a:p>
      </dgm:t>
    </dgm:pt>
    <dgm:pt modelId="{DCE7617E-4D46-4737-A748-45AFC0A9B687}" type="parTrans" cxnId="{6B20AAD6-2847-4A17-9C71-E58A3C24CA30}">
      <dgm:prSet/>
      <dgm:spPr/>
      <dgm:t>
        <a:bodyPr/>
        <a:lstStyle/>
        <a:p>
          <a:endParaRPr lang="pt-BR"/>
        </a:p>
      </dgm:t>
    </dgm:pt>
    <dgm:pt modelId="{AEC83012-E35F-48EE-BB46-683CC67F1AE3}" type="sibTrans" cxnId="{6B20AAD6-2847-4A17-9C71-E58A3C24CA30}">
      <dgm:prSet/>
      <dgm:spPr/>
      <dgm:t>
        <a:bodyPr/>
        <a:lstStyle/>
        <a:p>
          <a:endParaRPr lang="pt-BR"/>
        </a:p>
      </dgm:t>
    </dgm:pt>
    <dgm:pt modelId="{7AD4BCB5-D4FD-4579-93ED-2D128F598A47}">
      <dgm:prSet phldrT="[Texto]"/>
      <dgm:spPr>
        <a:solidFill>
          <a:srgbClr val="00B050"/>
        </a:solidFill>
      </dgm:spPr>
      <dgm:t>
        <a:bodyPr/>
        <a:lstStyle/>
        <a:p>
          <a:r>
            <a:rPr lang="pt-BR"/>
            <a:t>Documento - "Número do Documeno"</a:t>
          </a:r>
        </a:p>
      </dgm:t>
    </dgm:pt>
    <dgm:pt modelId="{9134FB31-C795-4EA7-BAC7-E3C0634C8ED9}" type="sibTrans" cxnId="{E40B0DCF-618C-411B-A69C-51CE93CFFBB3}">
      <dgm:prSet/>
      <dgm:spPr/>
      <dgm:t>
        <a:bodyPr/>
        <a:lstStyle/>
        <a:p>
          <a:endParaRPr lang="pt-BR"/>
        </a:p>
      </dgm:t>
    </dgm:pt>
    <dgm:pt modelId="{D842F7C6-6C7F-4615-9E0E-72E6D9E6BB03}" type="parTrans" cxnId="{E40B0DCF-618C-411B-A69C-51CE93CFFBB3}">
      <dgm:prSet/>
      <dgm:spPr/>
      <dgm:t>
        <a:bodyPr/>
        <a:lstStyle/>
        <a:p>
          <a:endParaRPr lang="pt-BR"/>
        </a:p>
      </dgm:t>
    </dgm:pt>
    <dgm:pt modelId="{6DF93C32-3988-48DE-97FC-F81C1CDC29E2}">
      <dgm:prSet phldrT="[Texto]"/>
      <dgm:spPr>
        <a:solidFill>
          <a:srgbClr val="00B0F0"/>
        </a:solidFill>
      </dgm:spPr>
      <dgm:t>
        <a:bodyPr/>
        <a:lstStyle/>
        <a:p>
          <a:r>
            <a:rPr lang="pt-BR"/>
            <a:t>Aditamento Contrato de Resseguro (REGRE - Alteração) - "Número do Aditamento / Endosso de Contrato de Resseguro"</a:t>
          </a:r>
        </a:p>
      </dgm:t>
    </dgm:pt>
    <dgm:pt modelId="{36DACF46-BC01-4E02-A2B5-5E5DCB6492CD}" type="parTrans" cxnId="{00F63007-5E91-4491-B44E-8907F450A78C}">
      <dgm:prSet/>
      <dgm:spPr/>
      <dgm:t>
        <a:bodyPr/>
        <a:lstStyle/>
        <a:p>
          <a:endParaRPr lang="pt-BR"/>
        </a:p>
      </dgm:t>
    </dgm:pt>
    <dgm:pt modelId="{61794C64-004E-4719-B75A-B780F9715A4F}" type="sibTrans" cxnId="{00F63007-5E91-4491-B44E-8907F450A78C}">
      <dgm:prSet/>
      <dgm:spPr/>
      <dgm:t>
        <a:bodyPr/>
        <a:lstStyle/>
        <a:p>
          <a:endParaRPr lang="pt-BR"/>
        </a:p>
      </dgm:t>
    </dgm:pt>
    <dgm:pt modelId="{4E88FF54-1927-4F5C-9171-B9055426EC8D}">
      <dgm:prSet phldrT="[Texto]"/>
      <dgm:spPr>
        <a:solidFill>
          <a:srgbClr val="FFC000"/>
        </a:solidFill>
      </dgm:spPr>
      <dgm:t>
        <a:bodyPr/>
        <a:lstStyle/>
        <a:p>
          <a:r>
            <a:rPr lang="pt-BR"/>
            <a:t>Movimento de Prêmio  (REGPR) - "Código Identificador do Movimento"</a:t>
          </a:r>
        </a:p>
      </dgm:t>
    </dgm:pt>
    <dgm:pt modelId="{4EF87DC4-EEEF-4843-8A2F-360C5991C6BE}" type="parTrans" cxnId="{954487A1-00AF-460F-91B1-24EA19B4B950}">
      <dgm:prSet/>
      <dgm:spPr/>
      <dgm:t>
        <a:bodyPr/>
        <a:lstStyle/>
        <a:p>
          <a:endParaRPr lang="pt-BR"/>
        </a:p>
      </dgm:t>
    </dgm:pt>
    <dgm:pt modelId="{90B66555-68F8-4081-9080-930D6B5FBF20}" type="sibTrans" cxnId="{954487A1-00AF-460F-91B1-24EA19B4B950}">
      <dgm:prSet/>
      <dgm:spPr/>
      <dgm:t>
        <a:bodyPr/>
        <a:lstStyle/>
        <a:p>
          <a:endParaRPr lang="pt-BR"/>
        </a:p>
      </dgm:t>
    </dgm:pt>
    <dgm:pt modelId="{43514B76-5391-4F13-8B14-CC2DE48FEF0F}">
      <dgm:prSet phldrT="[Texto]"/>
      <dgm:spPr>
        <a:solidFill>
          <a:srgbClr val="FFC000"/>
        </a:solidFill>
      </dgm:spPr>
      <dgm:t>
        <a:bodyPr/>
        <a:lstStyle/>
        <a:p>
          <a:r>
            <a:rPr lang="pt-BR"/>
            <a:t>Prestação de Conta (REGPC) - "Identificador da Prestação de Contas"</a:t>
          </a:r>
        </a:p>
      </dgm:t>
    </dgm:pt>
    <dgm:pt modelId="{9D65AC72-3D04-4D2A-A4E7-5F6BDC4619B0}" type="parTrans" cxnId="{02B531CF-9F79-4F92-B7B4-D4AE6F9B3B31}">
      <dgm:prSet/>
      <dgm:spPr/>
      <dgm:t>
        <a:bodyPr/>
        <a:lstStyle/>
        <a:p>
          <a:endParaRPr lang="pt-BR"/>
        </a:p>
      </dgm:t>
    </dgm:pt>
    <dgm:pt modelId="{EE60E035-0A7B-4047-872A-608FC90D7960}" type="sibTrans" cxnId="{02B531CF-9F79-4F92-B7B4-D4AE6F9B3B31}">
      <dgm:prSet/>
      <dgm:spPr/>
      <dgm:t>
        <a:bodyPr/>
        <a:lstStyle/>
        <a:p>
          <a:endParaRPr lang="pt-BR"/>
        </a:p>
      </dgm:t>
    </dgm:pt>
    <dgm:pt modelId="{33ECBA6F-FEAB-4B81-93C1-BD5498FE1759}" type="pres">
      <dgm:prSet presAssocID="{5897AA85-8BEB-4685-B826-B7FA6AA21FD6}" presName="hierChild1" presStyleCnt="0">
        <dgm:presLayoutVars>
          <dgm:orgChart val="1"/>
          <dgm:chPref val="1"/>
          <dgm:dir/>
          <dgm:animOne val="branch"/>
          <dgm:animLvl val="lvl"/>
          <dgm:resizeHandles/>
        </dgm:presLayoutVars>
      </dgm:prSet>
      <dgm:spPr/>
    </dgm:pt>
    <dgm:pt modelId="{87E1965E-AB65-43EE-A9FC-D01FBA568747}" type="pres">
      <dgm:prSet presAssocID="{B38FA53F-B5B6-4466-8304-769CFB6E4363}" presName="hierRoot1" presStyleCnt="0">
        <dgm:presLayoutVars>
          <dgm:hierBranch val="init"/>
        </dgm:presLayoutVars>
      </dgm:prSet>
      <dgm:spPr/>
    </dgm:pt>
    <dgm:pt modelId="{6D2804F4-9F68-4C3B-9C1B-FB072FF8DC5E}" type="pres">
      <dgm:prSet presAssocID="{B38FA53F-B5B6-4466-8304-769CFB6E4363}" presName="rootComposite1" presStyleCnt="0"/>
      <dgm:spPr/>
    </dgm:pt>
    <dgm:pt modelId="{414E9413-75B5-4834-9DEE-46506CACE409}" type="pres">
      <dgm:prSet presAssocID="{B38FA53F-B5B6-4466-8304-769CFB6E4363}" presName="rootText1" presStyleLbl="node0" presStyleIdx="0" presStyleCnt="4">
        <dgm:presLayoutVars>
          <dgm:chPref val="3"/>
        </dgm:presLayoutVars>
      </dgm:prSet>
      <dgm:spPr/>
    </dgm:pt>
    <dgm:pt modelId="{7BADC915-02E5-4BDB-9DB1-54DEC5B38154}" type="pres">
      <dgm:prSet presAssocID="{B38FA53F-B5B6-4466-8304-769CFB6E4363}" presName="rootConnector1" presStyleLbl="node1" presStyleIdx="0" presStyleCnt="0"/>
      <dgm:spPr/>
    </dgm:pt>
    <dgm:pt modelId="{447A0BF8-C428-4469-9DD2-BBFFF1200F0C}" type="pres">
      <dgm:prSet presAssocID="{B38FA53F-B5B6-4466-8304-769CFB6E4363}" presName="hierChild2" presStyleCnt="0"/>
      <dgm:spPr/>
    </dgm:pt>
    <dgm:pt modelId="{55DDBCB5-75D9-4186-A536-EAC24574C1DB}" type="pres">
      <dgm:prSet presAssocID="{FC7F244A-0E17-4EA7-8DA7-E906490A7B79}" presName="Name37" presStyleLbl="parChTrans1D2" presStyleIdx="0" presStyleCnt="5"/>
      <dgm:spPr/>
    </dgm:pt>
    <dgm:pt modelId="{79D10353-EE8F-424A-B27B-90CB2B863807}" type="pres">
      <dgm:prSet presAssocID="{22F6B6F1-E713-4697-889D-D72AAB1D2EBD}" presName="hierRoot2" presStyleCnt="0">
        <dgm:presLayoutVars>
          <dgm:hierBranch val="init"/>
        </dgm:presLayoutVars>
      </dgm:prSet>
      <dgm:spPr/>
    </dgm:pt>
    <dgm:pt modelId="{4BAD47F1-A288-4D70-81FD-2C2EF4502A82}" type="pres">
      <dgm:prSet presAssocID="{22F6B6F1-E713-4697-889D-D72AAB1D2EBD}" presName="rootComposite" presStyleCnt="0"/>
      <dgm:spPr/>
    </dgm:pt>
    <dgm:pt modelId="{BFF56F3B-1E26-43E2-B21C-E20ECE2BDF09}" type="pres">
      <dgm:prSet presAssocID="{22F6B6F1-E713-4697-889D-D72AAB1D2EBD}" presName="rootText" presStyleLbl="node2" presStyleIdx="0" presStyleCnt="5">
        <dgm:presLayoutVars>
          <dgm:chPref val="3"/>
        </dgm:presLayoutVars>
      </dgm:prSet>
      <dgm:spPr/>
    </dgm:pt>
    <dgm:pt modelId="{DA53B282-6589-43D8-BBFA-83398612ED8A}" type="pres">
      <dgm:prSet presAssocID="{22F6B6F1-E713-4697-889D-D72AAB1D2EBD}" presName="rootConnector" presStyleLbl="node2" presStyleIdx="0" presStyleCnt="5"/>
      <dgm:spPr/>
    </dgm:pt>
    <dgm:pt modelId="{6CB7882A-FE92-443E-BD72-3924DAA18251}" type="pres">
      <dgm:prSet presAssocID="{22F6B6F1-E713-4697-889D-D72AAB1D2EBD}" presName="hierChild4" presStyleCnt="0"/>
      <dgm:spPr/>
    </dgm:pt>
    <dgm:pt modelId="{55D06129-486A-49E5-B821-8E8E5A7E3F2B}" type="pres">
      <dgm:prSet presAssocID="{7D4DF735-D2B3-40C9-BB62-DCD2E0205878}" presName="Name37" presStyleLbl="parChTrans1D3" presStyleIdx="0" presStyleCnt="10"/>
      <dgm:spPr/>
    </dgm:pt>
    <dgm:pt modelId="{34D59819-6C64-4927-89F3-AA7EA76E56AF}" type="pres">
      <dgm:prSet presAssocID="{68FEA707-23DD-4832-AFC2-FE267B241683}" presName="hierRoot2" presStyleCnt="0">
        <dgm:presLayoutVars>
          <dgm:hierBranch val="init"/>
        </dgm:presLayoutVars>
      </dgm:prSet>
      <dgm:spPr/>
    </dgm:pt>
    <dgm:pt modelId="{1EA229F7-33FC-4C48-AC4E-C375FCF402CD}" type="pres">
      <dgm:prSet presAssocID="{68FEA707-23DD-4832-AFC2-FE267B241683}" presName="rootComposite" presStyleCnt="0"/>
      <dgm:spPr/>
    </dgm:pt>
    <dgm:pt modelId="{EB3CF29D-1976-41A3-B498-3C9A5E3BED08}" type="pres">
      <dgm:prSet presAssocID="{68FEA707-23DD-4832-AFC2-FE267B241683}" presName="rootText" presStyleLbl="node3" presStyleIdx="0" presStyleCnt="10">
        <dgm:presLayoutVars>
          <dgm:chPref val="3"/>
        </dgm:presLayoutVars>
      </dgm:prSet>
      <dgm:spPr/>
    </dgm:pt>
    <dgm:pt modelId="{352D9A49-C122-4102-9C99-DF40367750F7}" type="pres">
      <dgm:prSet presAssocID="{68FEA707-23DD-4832-AFC2-FE267B241683}" presName="rootConnector" presStyleLbl="node3" presStyleIdx="0" presStyleCnt="10"/>
      <dgm:spPr/>
    </dgm:pt>
    <dgm:pt modelId="{A512AC92-56FF-48C7-B866-81284D7A8CD1}" type="pres">
      <dgm:prSet presAssocID="{68FEA707-23DD-4832-AFC2-FE267B241683}" presName="hierChild4" presStyleCnt="0"/>
      <dgm:spPr/>
    </dgm:pt>
    <dgm:pt modelId="{683085F2-439B-4185-848D-A4D48C35CA2F}" type="pres">
      <dgm:prSet presAssocID="{D627151B-35A5-4740-BF11-4DC5ED8E6CCB}" presName="Name37" presStyleLbl="parChTrans1D4" presStyleIdx="0" presStyleCnt="13"/>
      <dgm:spPr/>
    </dgm:pt>
    <dgm:pt modelId="{20F9B2EA-5FC4-4198-B667-E7DEF4818DF5}" type="pres">
      <dgm:prSet presAssocID="{EB95F7BB-6A03-4F1E-8353-7926038955EB}" presName="hierRoot2" presStyleCnt="0">
        <dgm:presLayoutVars>
          <dgm:hierBranch val="init"/>
        </dgm:presLayoutVars>
      </dgm:prSet>
      <dgm:spPr/>
    </dgm:pt>
    <dgm:pt modelId="{1C0BE691-AF9E-42EA-8644-4D317FB9F6A2}" type="pres">
      <dgm:prSet presAssocID="{EB95F7BB-6A03-4F1E-8353-7926038955EB}" presName="rootComposite" presStyleCnt="0"/>
      <dgm:spPr/>
    </dgm:pt>
    <dgm:pt modelId="{0A3A21EC-AFC9-42FA-8E58-0B210D00060C}" type="pres">
      <dgm:prSet presAssocID="{EB95F7BB-6A03-4F1E-8353-7926038955EB}" presName="rootText" presStyleLbl="node4" presStyleIdx="0" presStyleCnt="13">
        <dgm:presLayoutVars>
          <dgm:chPref val="3"/>
        </dgm:presLayoutVars>
      </dgm:prSet>
      <dgm:spPr/>
    </dgm:pt>
    <dgm:pt modelId="{21EEF91F-1429-475F-9A21-B5D5CF4DF0A5}" type="pres">
      <dgm:prSet presAssocID="{EB95F7BB-6A03-4F1E-8353-7926038955EB}" presName="rootConnector" presStyleLbl="node4" presStyleIdx="0" presStyleCnt="13"/>
      <dgm:spPr/>
    </dgm:pt>
    <dgm:pt modelId="{86E5DDFD-F33B-498B-AD7C-7A08B1D0CC1F}" type="pres">
      <dgm:prSet presAssocID="{EB95F7BB-6A03-4F1E-8353-7926038955EB}" presName="hierChild4" presStyleCnt="0"/>
      <dgm:spPr/>
    </dgm:pt>
    <dgm:pt modelId="{8AED9D1C-4AC1-4DA2-A009-0E77D975B368}" type="pres">
      <dgm:prSet presAssocID="{EB95F7BB-6A03-4F1E-8353-7926038955EB}" presName="hierChild5" presStyleCnt="0"/>
      <dgm:spPr/>
    </dgm:pt>
    <dgm:pt modelId="{9A186B4A-E8A4-442E-9E04-B06B9D9B0E9F}" type="pres">
      <dgm:prSet presAssocID="{0BCA57CA-AE50-4B18-811C-010A9264F585}" presName="Name37" presStyleLbl="parChTrans1D4" presStyleIdx="1" presStyleCnt="13"/>
      <dgm:spPr/>
    </dgm:pt>
    <dgm:pt modelId="{150EED1F-9CD8-4640-9520-18734E6E05DC}" type="pres">
      <dgm:prSet presAssocID="{FF869CD5-A34A-4693-B09F-5C8414F98448}" presName="hierRoot2" presStyleCnt="0">
        <dgm:presLayoutVars>
          <dgm:hierBranch val="init"/>
        </dgm:presLayoutVars>
      </dgm:prSet>
      <dgm:spPr/>
    </dgm:pt>
    <dgm:pt modelId="{8B655EE7-C5FE-4E31-B533-A66B0C2C92DC}" type="pres">
      <dgm:prSet presAssocID="{FF869CD5-A34A-4693-B09F-5C8414F98448}" presName="rootComposite" presStyleCnt="0"/>
      <dgm:spPr/>
    </dgm:pt>
    <dgm:pt modelId="{32340803-E38A-4243-92F8-5D27888AB330}" type="pres">
      <dgm:prSet presAssocID="{FF869CD5-A34A-4693-B09F-5C8414F98448}" presName="rootText" presStyleLbl="node4" presStyleIdx="1" presStyleCnt="13">
        <dgm:presLayoutVars>
          <dgm:chPref val="3"/>
        </dgm:presLayoutVars>
      </dgm:prSet>
      <dgm:spPr/>
    </dgm:pt>
    <dgm:pt modelId="{6DAF52E2-C31E-4A64-87B7-0F6C7336E4FE}" type="pres">
      <dgm:prSet presAssocID="{FF869CD5-A34A-4693-B09F-5C8414F98448}" presName="rootConnector" presStyleLbl="node4" presStyleIdx="1" presStyleCnt="13"/>
      <dgm:spPr/>
    </dgm:pt>
    <dgm:pt modelId="{3739FF51-6145-45B8-BC52-7AA4281087BE}" type="pres">
      <dgm:prSet presAssocID="{FF869CD5-A34A-4693-B09F-5C8414F98448}" presName="hierChild4" presStyleCnt="0"/>
      <dgm:spPr/>
    </dgm:pt>
    <dgm:pt modelId="{1A2A5D56-04C2-4122-9D33-C59BA8193D9F}" type="pres">
      <dgm:prSet presAssocID="{FF869CD5-A34A-4693-B09F-5C8414F98448}" presName="hierChild5" presStyleCnt="0"/>
      <dgm:spPr/>
    </dgm:pt>
    <dgm:pt modelId="{0037FD13-40D2-4961-B018-14C3313D38B6}" type="pres">
      <dgm:prSet presAssocID="{68FEA707-23DD-4832-AFC2-FE267B241683}" presName="hierChild5" presStyleCnt="0"/>
      <dgm:spPr/>
    </dgm:pt>
    <dgm:pt modelId="{35CE5E88-C2B5-40DE-98FE-B17DD3C48CAF}" type="pres">
      <dgm:prSet presAssocID="{E6315B62-760A-4911-9B06-94BFA7C5E2B7}" presName="Name37" presStyleLbl="parChTrans1D3" presStyleIdx="1" presStyleCnt="10"/>
      <dgm:spPr/>
    </dgm:pt>
    <dgm:pt modelId="{7FE0CCDF-1526-4B0B-A9AF-6D961194D14E}" type="pres">
      <dgm:prSet presAssocID="{951BCBBA-ED61-418B-8BCE-C571AD6309FB}" presName="hierRoot2" presStyleCnt="0">
        <dgm:presLayoutVars>
          <dgm:hierBranch val="init"/>
        </dgm:presLayoutVars>
      </dgm:prSet>
      <dgm:spPr/>
    </dgm:pt>
    <dgm:pt modelId="{C63F2EDE-91B7-453D-BE24-12AEE4FECE8D}" type="pres">
      <dgm:prSet presAssocID="{951BCBBA-ED61-418B-8BCE-C571AD6309FB}" presName="rootComposite" presStyleCnt="0"/>
      <dgm:spPr/>
    </dgm:pt>
    <dgm:pt modelId="{B48C6D31-3316-425A-8D80-B7B8E8DA94A3}" type="pres">
      <dgm:prSet presAssocID="{951BCBBA-ED61-418B-8BCE-C571AD6309FB}" presName="rootText" presStyleLbl="node3" presStyleIdx="1" presStyleCnt="10">
        <dgm:presLayoutVars>
          <dgm:chPref val="3"/>
        </dgm:presLayoutVars>
      </dgm:prSet>
      <dgm:spPr/>
    </dgm:pt>
    <dgm:pt modelId="{1624B260-8738-4AC3-88F1-2D0E7DA93E9E}" type="pres">
      <dgm:prSet presAssocID="{951BCBBA-ED61-418B-8BCE-C571AD6309FB}" presName="rootConnector" presStyleLbl="node3" presStyleIdx="1" presStyleCnt="10"/>
      <dgm:spPr/>
    </dgm:pt>
    <dgm:pt modelId="{44A021C4-9A34-4831-9641-133170B9FC80}" type="pres">
      <dgm:prSet presAssocID="{951BCBBA-ED61-418B-8BCE-C571AD6309FB}" presName="hierChild4" presStyleCnt="0"/>
      <dgm:spPr/>
    </dgm:pt>
    <dgm:pt modelId="{5A27244E-C25F-4300-BD7B-D15AE210C329}" type="pres">
      <dgm:prSet presAssocID="{951BCBBA-ED61-418B-8BCE-C571AD6309FB}" presName="hierChild5" presStyleCnt="0"/>
      <dgm:spPr/>
    </dgm:pt>
    <dgm:pt modelId="{7A7EB16E-7DC0-43BE-B67C-A2A32BD85E6E}" type="pres">
      <dgm:prSet presAssocID="{E098F27B-A5BF-4D67-B935-02DF3F6F216D}" presName="Name37" presStyleLbl="parChTrans1D3" presStyleIdx="2" presStyleCnt="10"/>
      <dgm:spPr/>
    </dgm:pt>
    <dgm:pt modelId="{F5CA631A-0A56-4FF0-AC9E-3BED48CECAEF}" type="pres">
      <dgm:prSet presAssocID="{8C4536E4-3009-4D5A-9CDE-04CB9391C5B4}" presName="hierRoot2" presStyleCnt="0">
        <dgm:presLayoutVars>
          <dgm:hierBranch val="init"/>
        </dgm:presLayoutVars>
      </dgm:prSet>
      <dgm:spPr/>
    </dgm:pt>
    <dgm:pt modelId="{28401BC2-540D-4BF2-8E46-1BFC033BB7F3}" type="pres">
      <dgm:prSet presAssocID="{8C4536E4-3009-4D5A-9CDE-04CB9391C5B4}" presName="rootComposite" presStyleCnt="0"/>
      <dgm:spPr/>
    </dgm:pt>
    <dgm:pt modelId="{AC233A5A-8E52-44B4-B04E-AA5B9B3D394A}" type="pres">
      <dgm:prSet presAssocID="{8C4536E4-3009-4D5A-9CDE-04CB9391C5B4}" presName="rootText" presStyleLbl="node3" presStyleIdx="2" presStyleCnt="10">
        <dgm:presLayoutVars>
          <dgm:chPref val="3"/>
        </dgm:presLayoutVars>
      </dgm:prSet>
      <dgm:spPr/>
    </dgm:pt>
    <dgm:pt modelId="{36412ECE-5813-441E-AE90-7A28F9C3BB38}" type="pres">
      <dgm:prSet presAssocID="{8C4536E4-3009-4D5A-9CDE-04CB9391C5B4}" presName="rootConnector" presStyleLbl="node3" presStyleIdx="2" presStyleCnt="10"/>
      <dgm:spPr/>
    </dgm:pt>
    <dgm:pt modelId="{3084BA90-AFBC-4FAC-B951-92A14D355CE2}" type="pres">
      <dgm:prSet presAssocID="{8C4536E4-3009-4D5A-9CDE-04CB9391C5B4}" presName="hierChild4" presStyleCnt="0"/>
      <dgm:spPr/>
    </dgm:pt>
    <dgm:pt modelId="{F02AAF62-99ED-47C2-89DA-3F29D8D9D870}" type="pres">
      <dgm:prSet presAssocID="{8C4536E4-3009-4D5A-9CDE-04CB9391C5B4}" presName="hierChild5" presStyleCnt="0"/>
      <dgm:spPr/>
    </dgm:pt>
    <dgm:pt modelId="{B4DF4721-A7EA-4C40-9B2A-63A064B9007F}" type="pres">
      <dgm:prSet presAssocID="{22F6B6F1-E713-4697-889D-D72AAB1D2EBD}" presName="hierChild5" presStyleCnt="0"/>
      <dgm:spPr/>
    </dgm:pt>
    <dgm:pt modelId="{DBB76461-A7DD-4DFE-9061-58EF96A07C4D}" type="pres">
      <dgm:prSet presAssocID="{A993C44F-629D-447B-9FF4-296FF5B6C75D}" presName="Name37" presStyleLbl="parChTrans1D2" presStyleIdx="1" presStyleCnt="5"/>
      <dgm:spPr/>
    </dgm:pt>
    <dgm:pt modelId="{DE3D59B8-C30F-439E-8C19-A8648BD5A3F0}" type="pres">
      <dgm:prSet presAssocID="{7876BCBB-3A90-4DA6-A2A0-C2CFED43F945}" presName="hierRoot2" presStyleCnt="0">
        <dgm:presLayoutVars>
          <dgm:hierBranch val="init"/>
        </dgm:presLayoutVars>
      </dgm:prSet>
      <dgm:spPr/>
    </dgm:pt>
    <dgm:pt modelId="{978E4DC3-F3E7-4AF1-8F31-679DDD0FEA7D}" type="pres">
      <dgm:prSet presAssocID="{7876BCBB-3A90-4DA6-A2A0-C2CFED43F945}" presName="rootComposite" presStyleCnt="0"/>
      <dgm:spPr/>
    </dgm:pt>
    <dgm:pt modelId="{FEF8C127-114C-48CD-9141-2A1F8CD52A6D}" type="pres">
      <dgm:prSet presAssocID="{7876BCBB-3A90-4DA6-A2A0-C2CFED43F945}" presName="rootText" presStyleLbl="node2" presStyleIdx="1" presStyleCnt="5">
        <dgm:presLayoutVars>
          <dgm:chPref val="3"/>
        </dgm:presLayoutVars>
      </dgm:prSet>
      <dgm:spPr/>
    </dgm:pt>
    <dgm:pt modelId="{9D9CD128-3BB9-4B9E-8D1F-AECDBCA12F65}" type="pres">
      <dgm:prSet presAssocID="{7876BCBB-3A90-4DA6-A2A0-C2CFED43F945}" presName="rootConnector" presStyleLbl="node2" presStyleIdx="1" presStyleCnt="5"/>
      <dgm:spPr/>
    </dgm:pt>
    <dgm:pt modelId="{E95E9EC2-5926-49D1-B721-DCC8799982D4}" type="pres">
      <dgm:prSet presAssocID="{7876BCBB-3A90-4DA6-A2A0-C2CFED43F945}" presName="hierChild4" presStyleCnt="0"/>
      <dgm:spPr/>
    </dgm:pt>
    <dgm:pt modelId="{C447D382-FB0A-4EBD-A160-1F60E970EE44}" type="pres">
      <dgm:prSet presAssocID="{9726B8AB-467C-433D-A784-59063D54636A}" presName="Name37" presStyleLbl="parChTrans1D3" presStyleIdx="3" presStyleCnt="10"/>
      <dgm:spPr/>
    </dgm:pt>
    <dgm:pt modelId="{66480DC3-DD82-458C-A8FD-9D3CCFCEF7FD}" type="pres">
      <dgm:prSet presAssocID="{68C68648-AD94-4342-8FFE-287DEA9F2D35}" presName="hierRoot2" presStyleCnt="0">
        <dgm:presLayoutVars>
          <dgm:hierBranch val="init"/>
        </dgm:presLayoutVars>
      </dgm:prSet>
      <dgm:spPr/>
    </dgm:pt>
    <dgm:pt modelId="{A83A681C-3381-4107-980B-EA1262470D1C}" type="pres">
      <dgm:prSet presAssocID="{68C68648-AD94-4342-8FFE-287DEA9F2D35}" presName="rootComposite" presStyleCnt="0"/>
      <dgm:spPr/>
    </dgm:pt>
    <dgm:pt modelId="{6A0E4976-1117-4E14-A3FE-9FF466FE4A25}" type="pres">
      <dgm:prSet presAssocID="{68C68648-AD94-4342-8FFE-287DEA9F2D35}" presName="rootText" presStyleLbl="node3" presStyleIdx="3" presStyleCnt="10">
        <dgm:presLayoutVars>
          <dgm:chPref val="3"/>
        </dgm:presLayoutVars>
      </dgm:prSet>
      <dgm:spPr/>
    </dgm:pt>
    <dgm:pt modelId="{B5304BAD-1D38-49E2-A279-456329A7D2E8}" type="pres">
      <dgm:prSet presAssocID="{68C68648-AD94-4342-8FFE-287DEA9F2D35}" presName="rootConnector" presStyleLbl="node3" presStyleIdx="3" presStyleCnt="10"/>
      <dgm:spPr/>
    </dgm:pt>
    <dgm:pt modelId="{E46ED755-F778-4420-8DB4-840B86E4BA91}" type="pres">
      <dgm:prSet presAssocID="{68C68648-AD94-4342-8FFE-287DEA9F2D35}" presName="hierChild4" presStyleCnt="0"/>
      <dgm:spPr/>
    </dgm:pt>
    <dgm:pt modelId="{11632876-EDFA-4EFF-A29D-330C046E04AB}" type="pres">
      <dgm:prSet presAssocID="{30E76369-6FB4-4B26-A93B-B314C7F79551}" presName="Name37" presStyleLbl="parChTrans1D4" presStyleIdx="2" presStyleCnt="13"/>
      <dgm:spPr/>
    </dgm:pt>
    <dgm:pt modelId="{B93BA3BB-B41C-4AFA-B43D-6B7C3CF25B61}" type="pres">
      <dgm:prSet presAssocID="{43F89240-9FBF-42D5-BB36-20AB3766B0FE}" presName="hierRoot2" presStyleCnt="0">
        <dgm:presLayoutVars>
          <dgm:hierBranch val="init"/>
        </dgm:presLayoutVars>
      </dgm:prSet>
      <dgm:spPr/>
    </dgm:pt>
    <dgm:pt modelId="{B5FAED74-26E2-4C3A-908D-44C359AA4C1A}" type="pres">
      <dgm:prSet presAssocID="{43F89240-9FBF-42D5-BB36-20AB3766B0FE}" presName="rootComposite" presStyleCnt="0"/>
      <dgm:spPr/>
    </dgm:pt>
    <dgm:pt modelId="{5AC811E3-85A2-462E-A247-CE0C0F884580}" type="pres">
      <dgm:prSet presAssocID="{43F89240-9FBF-42D5-BB36-20AB3766B0FE}" presName="rootText" presStyleLbl="node4" presStyleIdx="2" presStyleCnt="13">
        <dgm:presLayoutVars>
          <dgm:chPref val="3"/>
        </dgm:presLayoutVars>
      </dgm:prSet>
      <dgm:spPr/>
    </dgm:pt>
    <dgm:pt modelId="{6C694303-3317-43EB-88B4-3AB8060F53C7}" type="pres">
      <dgm:prSet presAssocID="{43F89240-9FBF-42D5-BB36-20AB3766B0FE}" presName="rootConnector" presStyleLbl="node4" presStyleIdx="2" presStyleCnt="13"/>
      <dgm:spPr/>
    </dgm:pt>
    <dgm:pt modelId="{545FCB33-F5B4-4D3A-A446-B840404979AC}" type="pres">
      <dgm:prSet presAssocID="{43F89240-9FBF-42D5-BB36-20AB3766B0FE}" presName="hierChild4" presStyleCnt="0"/>
      <dgm:spPr/>
    </dgm:pt>
    <dgm:pt modelId="{3207E322-5A82-42AD-8B56-E1FE0D495F52}" type="pres">
      <dgm:prSet presAssocID="{43F89240-9FBF-42D5-BB36-20AB3766B0FE}" presName="hierChild5" presStyleCnt="0"/>
      <dgm:spPr/>
    </dgm:pt>
    <dgm:pt modelId="{D4BE3A9C-7887-4B89-933C-205C27658298}" type="pres">
      <dgm:prSet presAssocID="{68C68648-AD94-4342-8FFE-287DEA9F2D35}" presName="hierChild5" presStyleCnt="0"/>
      <dgm:spPr/>
    </dgm:pt>
    <dgm:pt modelId="{4D90C035-7F45-45AD-8364-F6A75751CC43}" type="pres">
      <dgm:prSet presAssocID="{7D1B8C81-81E7-4473-B085-39F77EC807A6}" presName="Name37" presStyleLbl="parChTrans1D3" presStyleIdx="4" presStyleCnt="10"/>
      <dgm:spPr/>
    </dgm:pt>
    <dgm:pt modelId="{EEB9243F-65EF-466A-A967-A80BE632D340}" type="pres">
      <dgm:prSet presAssocID="{FEC6E470-B68B-4233-8D41-01173F15B701}" presName="hierRoot2" presStyleCnt="0">
        <dgm:presLayoutVars>
          <dgm:hierBranch val="init"/>
        </dgm:presLayoutVars>
      </dgm:prSet>
      <dgm:spPr/>
    </dgm:pt>
    <dgm:pt modelId="{4476B361-B632-4344-AB18-EC26D4B1BDC8}" type="pres">
      <dgm:prSet presAssocID="{FEC6E470-B68B-4233-8D41-01173F15B701}" presName="rootComposite" presStyleCnt="0"/>
      <dgm:spPr/>
    </dgm:pt>
    <dgm:pt modelId="{30FE5572-7080-4D1E-976A-1E45618121F6}" type="pres">
      <dgm:prSet presAssocID="{FEC6E470-B68B-4233-8D41-01173F15B701}" presName="rootText" presStyleLbl="node3" presStyleIdx="4" presStyleCnt="10">
        <dgm:presLayoutVars>
          <dgm:chPref val="3"/>
        </dgm:presLayoutVars>
      </dgm:prSet>
      <dgm:spPr/>
    </dgm:pt>
    <dgm:pt modelId="{7FDD03F0-A713-4F4D-AC3C-CFC0173BB008}" type="pres">
      <dgm:prSet presAssocID="{FEC6E470-B68B-4233-8D41-01173F15B701}" presName="rootConnector" presStyleLbl="node3" presStyleIdx="4" presStyleCnt="10"/>
      <dgm:spPr/>
    </dgm:pt>
    <dgm:pt modelId="{9EE9AF0D-7A63-4AD6-B3ED-DA241D4A9A57}" type="pres">
      <dgm:prSet presAssocID="{FEC6E470-B68B-4233-8D41-01173F15B701}" presName="hierChild4" presStyleCnt="0"/>
      <dgm:spPr/>
    </dgm:pt>
    <dgm:pt modelId="{C5CCC11C-8FD2-4E40-8867-0D2D5211E379}" type="pres">
      <dgm:prSet presAssocID="{FEC6E470-B68B-4233-8D41-01173F15B701}" presName="hierChild5" presStyleCnt="0"/>
      <dgm:spPr/>
    </dgm:pt>
    <dgm:pt modelId="{5F5196EF-47AE-4D8D-B175-D7AE58AC7CAD}" type="pres">
      <dgm:prSet presAssocID="{A6BF4923-2DF9-4F0A-BA40-C61A03802CF1}" presName="Name37" presStyleLbl="parChTrans1D3" presStyleIdx="5" presStyleCnt="10"/>
      <dgm:spPr/>
    </dgm:pt>
    <dgm:pt modelId="{F9F89137-1EC5-47AD-B325-47DB94A1BBB2}" type="pres">
      <dgm:prSet presAssocID="{901CF2EF-7C16-4987-978D-F91B4BE08FDE}" presName="hierRoot2" presStyleCnt="0">
        <dgm:presLayoutVars>
          <dgm:hierBranch val="init"/>
        </dgm:presLayoutVars>
      </dgm:prSet>
      <dgm:spPr/>
    </dgm:pt>
    <dgm:pt modelId="{D43FF808-2E93-434A-B1CB-8E3AA8EB43EC}" type="pres">
      <dgm:prSet presAssocID="{901CF2EF-7C16-4987-978D-F91B4BE08FDE}" presName="rootComposite" presStyleCnt="0"/>
      <dgm:spPr/>
    </dgm:pt>
    <dgm:pt modelId="{E1B956BE-05D7-4383-97B0-D23105DCB994}" type="pres">
      <dgm:prSet presAssocID="{901CF2EF-7C16-4987-978D-F91B4BE08FDE}" presName="rootText" presStyleLbl="node3" presStyleIdx="5" presStyleCnt="10">
        <dgm:presLayoutVars>
          <dgm:chPref val="3"/>
        </dgm:presLayoutVars>
      </dgm:prSet>
      <dgm:spPr/>
    </dgm:pt>
    <dgm:pt modelId="{F7AB73A3-1D0F-4A9D-B7B8-753964105B70}" type="pres">
      <dgm:prSet presAssocID="{901CF2EF-7C16-4987-978D-F91B4BE08FDE}" presName="rootConnector" presStyleLbl="node3" presStyleIdx="5" presStyleCnt="10"/>
      <dgm:spPr/>
    </dgm:pt>
    <dgm:pt modelId="{89C80643-E0A8-41A5-ACF7-3DAD17C9DA37}" type="pres">
      <dgm:prSet presAssocID="{901CF2EF-7C16-4987-978D-F91B4BE08FDE}" presName="hierChild4" presStyleCnt="0"/>
      <dgm:spPr/>
    </dgm:pt>
    <dgm:pt modelId="{1065C8C8-5E01-46B4-BBDD-28B9A7369CA4}" type="pres">
      <dgm:prSet presAssocID="{248542F1-231E-4D08-AA8D-063CE98565FE}" presName="Name37" presStyleLbl="parChTrans1D4" presStyleIdx="3" presStyleCnt="13"/>
      <dgm:spPr/>
    </dgm:pt>
    <dgm:pt modelId="{900FD58D-7A26-4E2F-A583-4EA24BF8FCE5}" type="pres">
      <dgm:prSet presAssocID="{88743BF9-967D-42D3-98F7-67BC6D343403}" presName="hierRoot2" presStyleCnt="0">
        <dgm:presLayoutVars>
          <dgm:hierBranch val="init"/>
        </dgm:presLayoutVars>
      </dgm:prSet>
      <dgm:spPr/>
    </dgm:pt>
    <dgm:pt modelId="{3F48FEE0-845F-4F53-AD63-851A40210A81}" type="pres">
      <dgm:prSet presAssocID="{88743BF9-967D-42D3-98F7-67BC6D343403}" presName="rootComposite" presStyleCnt="0"/>
      <dgm:spPr/>
    </dgm:pt>
    <dgm:pt modelId="{95403B64-6E49-4EA1-932A-4BED2D0F254D}" type="pres">
      <dgm:prSet presAssocID="{88743BF9-967D-42D3-98F7-67BC6D343403}" presName="rootText" presStyleLbl="node4" presStyleIdx="3" presStyleCnt="13">
        <dgm:presLayoutVars>
          <dgm:chPref val="3"/>
        </dgm:presLayoutVars>
      </dgm:prSet>
      <dgm:spPr/>
    </dgm:pt>
    <dgm:pt modelId="{2849F342-D0CE-460A-9971-F30383E2BEAF}" type="pres">
      <dgm:prSet presAssocID="{88743BF9-967D-42D3-98F7-67BC6D343403}" presName="rootConnector" presStyleLbl="node4" presStyleIdx="3" presStyleCnt="13"/>
      <dgm:spPr/>
    </dgm:pt>
    <dgm:pt modelId="{686CA44D-F716-4FEA-B658-FBDF28792B11}" type="pres">
      <dgm:prSet presAssocID="{88743BF9-967D-42D3-98F7-67BC6D343403}" presName="hierChild4" presStyleCnt="0"/>
      <dgm:spPr/>
    </dgm:pt>
    <dgm:pt modelId="{A84DE4AB-537C-4662-A07E-E0F5554EAA4B}" type="pres">
      <dgm:prSet presAssocID="{88743BF9-967D-42D3-98F7-67BC6D343403}" presName="hierChild5" presStyleCnt="0"/>
      <dgm:spPr/>
    </dgm:pt>
    <dgm:pt modelId="{5340E3F4-AAC6-446C-9006-EC62BFB05F78}" type="pres">
      <dgm:prSet presAssocID="{5C91B13D-734E-4CF8-9A9F-39539C9EB60E}" presName="Name37" presStyleLbl="parChTrans1D4" presStyleIdx="4" presStyleCnt="13"/>
      <dgm:spPr/>
    </dgm:pt>
    <dgm:pt modelId="{B4173560-8726-40A0-8C2B-24EC8AF494C3}" type="pres">
      <dgm:prSet presAssocID="{C6B5B19D-2CD7-43DE-A810-37A01D00D286}" presName="hierRoot2" presStyleCnt="0">
        <dgm:presLayoutVars>
          <dgm:hierBranch val="init"/>
        </dgm:presLayoutVars>
      </dgm:prSet>
      <dgm:spPr/>
    </dgm:pt>
    <dgm:pt modelId="{91BECFCD-A41C-4447-A9DD-CA106CCFFA22}" type="pres">
      <dgm:prSet presAssocID="{C6B5B19D-2CD7-43DE-A810-37A01D00D286}" presName="rootComposite" presStyleCnt="0"/>
      <dgm:spPr/>
    </dgm:pt>
    <dgm:pt modelId="{7FF36F1D-3E05-4D17-A6E4-F5F3C13B44B3}" type="pres">
      <dgm:prSet presAssocID="{C6B5B19D-2CD7-43DE-A810-37A01D00D286}" presName="rootText" presStyleLbl="node4" presStyleIdx="4" presStyleCnt="13">
        <dgm:presLayoutVars>
          <dgm:chPref val="3"/>
        </dgm:presLayoutVars>
      </dgm:prSet>
      <dgm:spPr/>
    </dgm:pt>
    <dgm:pt modelId="{A1DF0E38-7BDC-47E4-9DAB-E3EDD40FEB09}" type="pres">
      <dgm:prSet presAssocID="{C6B5B19D-2CD7-43DE-A810-37A01D00D286}" presName="rootConnector" presStyleLbl="node4" presStyleIdx="4" presStyleCnt="13"/>
      <dgm:spPr/>
    </dgm:pt>
    <dgm:pt modelId="{4C654D3C-A5FE-4772-ACC1-4E5A1ABE28FD}" type="pres">
      <dgm:prSet presAssocID="{C6B5B19D-2CD7-43DE-A810-37A01D00D286}" presName="hierChild4" presStyleCnt="0"/>
      <dgm:spPr/>
    </dgm:pt>
    <dgm:pt modelId="{B2231B4D-862C-4960-B803-3F429BFD9927}" type="pres">
      <dgm:prSet presAssocID="{C6B5B19D-2CD7-43DE-A810-37A01D00D286}" presName="hierChild5" presStyleCnt="0"/>
      <dgm:spPr/>
    </dgm:pt>
    <dgm:pt modelId="{F8ED995D-2362-47ED-9D8A-5C778843A101}" type="pres">
      <dgm:prSet presAssocID="{6CB28E7E-80E2-442A-8E2B-213121E92DE5}" presName="Name37" presStyleLbl="parChTrans1D4" presStyleIdx="5" presStyleCnt="13"/>
      <dgm:spPr/>
    </dgm:pt>
    <dgm:pt modelId="{6D4996C4-EEF2-4FEE-8C6C-281F1C17DE94}" type="pres">
      <dgm:prSet presAssocID="{B8C7D5B4-FF01-415D-8641-B63660CC9A6B}" presName="hierRoot2" presStyleCnt="0">
        <dgm:presLayoutVars>
          <dgm:hierBranch val="init"/>
        </dgm:presLayoutVars>
      </dgm:prSet>
      <dgm:spPr/>
    </dgm:pt>
    <dgm:pt modelId="{E374847D-93C5-492C-B964-DB1D6090048E}" type="pres">
      <dgm:prSet presAssocID="{B8C7D5B4-FF01-415D-8641-B63660CC9A6B}" presName="rootComposite" presStyleCnt="0"/>
      <dgm:spPr/>
    </dgm:pt>
    <dgm:pt modelId="{52BF7288-45C8-4BFA-B8A1-91AE9096CAFD}" type="pres">
      <dgm:prSet presAssocID="{B8C7D5B4-FF01-415D-8641-B63660CC9A6B}" presName="rootText" presStyleLbl="node4" presStyleIdx="5" presStyleCnt="13">
        <dgm:presLayoutVars>
          <dgm:chPref val="3"/>
        </dgm:presLayoutVars>
      </dgm:prSet>
      <dgm:spPr/>
    </dgm:pt>
    <dgm:pt modelId="{ED60B680-9AE7-4B18-BAB5-B1A20CCA8F00}" type="pres">
      <dgm:prSet presAssocID="{B8C7D5B4-FF01-415D-8641-B63660CC9A6B}" presName="rootConnector" presStyleLbl="node4" presStyleIdx="5" presStyleCnt="13"/>
      <dgm:spPr/>
    </dgm:pt>
    <dgm:pt modelId="{878FF7C7-D3CC-431F-BAAD-87B8071B6CC3}" type="pres">
      <dgm:prSet presAssocID="{B8C7D5B4-FF01-415D-8641-B63660CC9A6B}" presName="hierChild4" presStyleCnt="0"/>
      <dgm:spPr/>
    </dgm:pt>
    <dgm:pt modelId="{B1DAD165-B814-4B3F-A538-A2851C2D294C}" type="pres">
      <dgm:prSet presAssocID="{625CDA19-D3CE-4522-9DE5-2742D75EA21E}" presName="Name37" presStyleLbl="parChTrans1D4" presStyleIdx="6" presStyleCnt="13"/>
      <dgm:spPr/>
    </dgm:pt>
    <dgm:pt modelId="{62607E3C-0795-4242-AB8E-929DF4D63244}" type="pres">
      <dgm:prSet presAssocID="{85F74807-58D5-4241-8E47-BF805721848C}" presName="hierRoot2" presStyleCnt="0">
        <dgm:presLayoutVars>
          <dgm:hierBranch val="init"/>
        </dgm:presLayoutVars>
      </dgm:prSet>
      <dgm:spPr/>
    </dgm:pt>
    <dgm:pt modelId="{0DC369E9-3133-477A-BB9F-2AD7111C046E}" type="pres">
      <dgm:prSet presAssocID="{85F74807-58D5-4241-8E47-BF805721848C}" presName="rootComposite" presStyleCnt="0"/>
      <dgm:spPr/>
    </dgm:pt>
    <dgm:pt modelId="{6E7C5882-E1E4-4111-8123-09AD9B7CD591}" type="pres">
      <dgm:prSet presAssocID="{85F74807-58D5-4241-8E47-BF805721848C}" presName="rootText" presStyleLbl="node4" presStyleIdx="6" presStyleCnt="13">
        <dgm:presLayoutVars>
          <dgm:chPref val="3"/>
        </dgm:presLayoutVars>
      </dgm:prSet>
      <dgm:spPr/>
    </dgm:pt>
    <dgm:pt modelId="{F2C17E37-5587-484D-A46A-F51E31DD2697}" type="pres">
      <dgm:prSet presAssocID="{85F74807-58D5-4241-8E47-BF805721848C}" presName="rootConnector" presStyleLbl="node4" presStyleIdx="6" presStyleCnt="13"/>
      <dgm:spPr/>
    </dgm:pt>
    <dgm:pt modelId="{3A168504-1914-4C69-82CA-005E6B1563B6}" type="pres">
      <dgm:prSet presAssocID="{85F74807-58D5-4241-8E47-BF805721848C}" presName="hierChild4" presStyleCnt="0"/>
      <dgm:spPr/>
    </dgm:pt>
    <dgm:pt modelId="{29BF04B2-B6BB-484B-80A3-BE6590C2BA5C}" type="pres">
      <dgm:prSet presAssocID="{85F74807-58D5-4241-8E47-BF805721848C}" presName="hierChild5" presStyleCnt="0"/>
      <dgm:spPr/>
    </dgm:pt>
    <dgm:pt modelId="{3BA8B78F-A898-458C-84F7-CEF27BA23CDF}" type="pres">
      <dgm:prSet presAssocID="{47356154-8B18-4F2E-A497-FF0CB7D9D4E4}" presName="Name37" presStyleLbl="parChTrans1D4" presStyleIdx="7" presStyleCnt="13"/>
      <dgm:spPr/>
    </dgm:pt>
    <dgm:pt modelId="{368EC345-28EF-428A-821A-84215AAC7428}" type="pres">
      <dgm:prSet presAssocID="{A6F00D11-C137-4050-9987-9D7053388642}" presName="hierRoot2" presStyleCnt="0">
        <dgm:presLayoutVars>
          <dgm:hierBranch val="init"/>
        </dgm:presLayoutVars>
      </dgm:prSet>
      <dgm:spPr/>
    </dgm:pt>
    <dgm:pt modelId="{C6EE24C6-6B27-435A-A256-3E6407E6A9B3}" type="pres">
      <dgm:prSet presAssocID="{A6F00D11-C137-4050-9987-9D7053388642}" presName="rootComposite" presStyleCnt="0"/>
      <dgm:spPr/>
    </dgm:pt>
    <dgm:pt modelId="{6FD52486-66FD-4441-B6D9-98D48A86689F}" type="pres">
      <dgm:prSet presAssocID="{A6F00D11-C137-4050-9987-9D7053388642}" presName="rootText" presStyleLbl="node4" presStyleIdx="7" presStyleCnt="13">
        <dgm:presLayoutVars>
          <dgm:chPref val="3"/>
        </dgm:presLayoutVars>
      </dgm:prSet>
      <dgm:spPr/>
    </dgm:pt>
    <dgm:pt modelId="{14167B87-19B6-444A-9D7D-2953C4D8568A}" type="pres">
      <dgm:prSet presAssocID="{A6F00D11-C137-4050-9987-9D7053388642}" presName="rootConnector" presStyleLbl="node4" presStyleIdx="7" presStyleCnt="13"/>
      <dgm:spPr/>
    </dgm:pt>
    <dgm:pt modelId="{21E94486-575B-418E-9D05-4DDAC01EFB51}" type="pres">
      <dgm:prSet presAssocID="{A6F00D11-C137-4050-9987-9D7053388642}" presName="hierChild4" presStyleCnt="0"/>
      <dgm:spPr/>
    </dgm:pt>
    <dgm:pt modelId="{07D704F4-485E-4E2F-94E8-F2275E23F2D2}" type="pres">
      <dgm:prSet presAssocID="{A6F00D11-C137-4050-9987-9D7053388642}" presName="hierChild5" presStyleCnt="0"/>
      <dgm:spPr/>
    </dgm:pt>
    <dgm:pt modelId="{3D496A68-6DEF-48A7-825A-15748AAA8D47}" type="pres">
      <dgm:prSet presAssocID="{B8C7D5B4-FF01-415D-8641-B63660CC9A6B}" presName="hierChild5" presStyleCnt="0"/>
      <dgm:spPr/>
    </dgm:pt>
    <dgm:pt modelId="{52995989-B932-4148-BE3F-6DE44131120A}" type="pres">
      <dgm:prSet presAssocID="{901CF2EF-7C16-4987-978D-F91B4BE08FDE}" presName="hierChild5" presStyleCnt="0"/>
      <dgm:spPr/>
    </dgm:pt>
    <dgm:pt modelId="{1D5584F8-808E-45BC-A9A2-F7A34A36FCDE}" type="pres">
      <dgm:prSet presAssocID="{7876BCBB-3A90-4DA6-A2A0-C2CFED43F945}" presName="hierChild5" presStyleCnt="0"/>
      <dgm:spPr/>
    </dgm:pt>
    <dgm:pt modelId="{CD696C4B-39CD-4A21-8F96-7DC20E940C41}" type="pres">
      <dgm:prSet presAssocID="{B38FA53F-B5B6-4466-8304-769CFB6E4363}" presName="hierChild3" presStyleCnt="0"/>
      <dgm:spPr/>
    </dgm:pt>
    <dgm:pt modelId="{B74D638E-D6EE-4CC0-A147-1C129B44C61D}" type="pres">
      <dgm:prSet presAssocID="{C766B7F3-19FE-4265-9EE2-B1ABA29B91BB}" presName="hierRoot1" presStyleCnt="0">
        <dgm:presLayoutVars>
          <dgm:hierBranch val="init"/>
        </dgm:presLayoutVars>
      </dgm:prSet>
      <dgm:spPr/>
    </dgm:pt>
    <dgm:pt modelId="{79368ED1-97EE-44DD-A1E4-A85CB760745E}" type="pres">
      <dgm:prSet presAssocID="{C766B7F3-19FE-4265-9EE2-B1ABA29B91BB}" presName="rootComposite1" presStyleCnt="0"/>
      <dgm:spPr/>
    </dgm:pt>
    <dgm:pt modelId="{5095D80D-AD3D-4A4F-B867-7EF228DD0676}" type="pres">
      <dgm:prSet presAssocID="{C766B7F3-19FE-4265-9EE2-B1ABA29B91BB}" presName="rootText1" presStyleLbl="node0" presStyleIdx="1" presStyleCnt="4" custLinFactNeighborX="-212" custLinFactNeighborY="1612">
        <dgm:presLayoutVars>
          <dgm:chPref val="3"/>
        </dgm:presLayoutVars>
      </dgm:prSet>
      <dgm:spPr/>
    </dgm:pt>
    <dgm:pt modelId="{A14EA396-66B9-4B9C-A634-C93ED0F78E58}" type="pres">
      <dgm:prSet presAssocID="{C766B7F3-19FE-4265-9EE2-B1ABA29B91BB}" presName="rootConnector1" presStyleLbl="node1" presStyleIdx="0" presStyleCnt="0"/>
      <dgm:spPr/>
    </dgm:pt>
    <dgm:pt modelId="{D78E4BCE-FDBD-4967-A0FC-14C9E50E2670}" type="pres">
      <dgm:prSet presAssocID="{C766B7F3-19FE-4265-9EE2-B1ABA29B91BB}" presName="hierChild2" presStyleCnt="0"/>
      <dgm:spPr/>
    </dgm:pt>
    <dgm:pt modelId="{2204D980-5838-41C0-82DB-263D706E2C1D}" type="pres">
      <dgm:prSet presAssocID="{916E4243-AA52-466A-9768-5E202965438D}" presName="Name37" presStyleLbl="parChTrans1D2" presStyleIdx="2" presStyleCnt="5"/>
      <dgm:spPr/>
    </dgm:pt>
    <dgm:pt modelId="{22A47A8B-BD86-4AAA-ACC9-3D2287726A92}" type="pres">
      <dgm:prSet presAssocID="{2746CD0E-A48A-4F7A-A37D-A43047F93CA6}" presName="hierRoot2" presStyleCnt="0">
        <dgm:presLayoutVars>
          <dgm:hierBranch val="init"/>
        </dgm:presLayoutVars>
      </dgm:prSet>
      <dgm:spPr/>
    </dgm:pt>
    <dgm:pt modelId="{865F1D1E-4D13-4CFB-BD7D-97B96CCBBEBA}" type="pres">
      <dgm:prSet presAssocID="{2746CD0E-A48A-4F7A-A37D-A43047F93CA6}" presName="rootComposite" presStyleCnt="0"/>
      <dgm:spPr/>
    </dgm:pt>
    <dgm:pt modelId="{3B0BBE2A-941A-476C-ADFD-FDCDC7190560}" type="pres">
      <dgm:prSet presAssocID="{2746CD0E-A48A-4F7A-A37D-A43047F93CA6}" presName="rootText" presStyleLbl="node2" presStyleIdx="2" presStyleCnt="5">
        <dgm:presLayoutVars>
          <dgm:chPref val="3"/>
        </dgm:presLayoutVars>
      </dgm:prSet>
      <dgm:spPr/>
    </dgm:pt>
    <dgm:pt modelId="{28105752-D388-4449-9069-30B54321A4AC}" type="pres">
      <dgm:prSet presAssocID="{2746CD0E-A48A-4F7A-A37D-A43047F93CA6}" presName="rootConnector" presStyleLbl="node2" presStyleIdx="2" presStyleCnt="5"/>
      <dgm:spPr/>
    </dgm:pt>
    <dgm:pt modelId="{2AA6102C-6E65-4F42-92D1-FAC7EA19574C}" type="pres">
      <dgm:prSet presAssocID="{2746CD0E-A48A-4F7A-A37D-A43047F93CA6}" presName="hierChild4" presStyleCnt="0"/>
      <dgm:spPr/>
    </dgm:pt>
    <dgm:pt modelId="{D1853B94-18BE-4BEC-B767-159C614CBE93}" type="pres">
      <dgm:prSet presAssocID="{2746CD0E-A48A-4F7A-A37D-A43047F93CA6}" presName="hierChild5" presStyleCnt="0"/>
      <dgm:spPr/>
    </dgm:pt>
    <dgm:pt modelId="{F017331F-897A-429A-AFB1-2575EF59C349}" type="pres">
      <dgm:prSet presAssocID="{C766B7F3-19FE-4265-9EE2-B1ABA29B91BB}" presName="hierChild3" presStyleCnt="0"/>
      <dgm:spPr/>
    </dgm:pt>
    <dgm:pt modelId="{A771A6F3-E7DE-47DC-BA8F-A63EA75B1CB3}" type="pres">
      <dgm:prSet presAssocID="{4FCB3EFB-F793-4962-A392-EBE035BF6A9A}" presName="hierRoot1" presStyleCnt="0">
        <dgm:presLayoutVars>
          <dgm:hierBranch val="init"/>
        </dgm:presLayoutVars>
      </dgm:prSet>
      <dgm:spPr/>
    </dgm:pt>
    <dgm:pt modelId="{8F558663-6B8A-40E8-83E3-F1F346B4EA97}" type="pres">
      <dgm:prSet presAssocID="{4FCB3EFB-F793-4962-A392-EBE035BF6A9A}" presName="rootComposite1" presStyleCnt="0"/>
      <dgm:spPr/>
    </dgm:pt>
    <dgm:pt modelId="{B4D9E864-6C91-46FB-B3D0-0CE0E87A1490}" type="pres">
      <dgm:prSet presAssocID="{4FCB3EFB-F793-4962-A392-EBE035BF6A9A}" presName="rootText1" presStyleLbl="node0" presStyleIdx="2" presStyleCnt="4">
        <dgm:presLayoutVars>
          <dgm:chPref val="3"/>
        </dgm:presLayoutVars>
      </dgm:prSet>
      <dgm:spPr/>
    </dgm:pt>
    <dgm:pt modelId="{AF3D0E0A-DC74-41A5-9274-F64030644B2B}" type="pres">
      <dgm:prSet presAssocID="{4FCB3EFB-F793-4962-A392-EBE035BF6A9A}" presName="rootConnector1" presStyleLbl="node1" presStyleIdx="0" presStyleCnt="0"/>
      <dgm:spPr/>
    </dgm:pt>
    <dgm:pt modelId="{44DABAD6-09F5-45DB-BBEC-45E22644775A}" type="pres">
      <dgm:prSet presAssocID="{4FCB3EFB-F793-4962-A392-EBE035BF6A9A}" presName="hierChild2" presStyleCnt="0"/>
      <dgm:spPr/>
    </dgm:pt>
    <dgm:pt modelId="{B17E46B1-63C3-496B-9165-1BB42B62353B}" type="pres">
      <dgm:prSet presAssocID="{66EA1B49-6464-42AE-86BC-C69A68557FF5}" presName="Name37" presStyleLbl="parChTrans1D2" presStyleIdx="3" presStyleCnt="5"/>
      <dgm:spPr/>
    </dgm:pt>
    <dgm:pt modelId="{63E5A068-B798-4B80-963D-A65C0EE5A6B3}" type="pres">
      <dgm:prSet presAssocID="{1AB084CE-C029-40EF-9822-98AC306DC7F1}" presName="hierRoot2" presStyleCnt="0">
        <dgm:presLayoutVars>
          <dgm:hierBranch val="init"/>
        </dgm:presLayoutVars>
      </dgm:prSet>
      <dgm:spPr/>
    </dgm:pt>
    <dgm:pt modelId="{4B838BC7-CD41-4693-B67D-F6C68F93143A}" type="pres">
      <dgm:prSet presAssocID="{1AB084CE-C029-40EF-9822-98AC306DC7F1}" presName="rootComposite" presStyleCnt="0"/>
      <dgm:spPr/>
    </dgm:pt>
    <dgm:pt modelId="{DFFB07F4-202D-42E7-AC58-27FA80C9E4AE}" type="pres">
      <dgm:prSet presAssocID="{1AB084CE-C029-40EF-9822-98AC306DC7F1}" presName="rootText" presStyleLbl="node2" presStyleIdx="3" presStyleCnt="5">
        <dgm:presLayoutVars>
          <dgm:chPref val="3"/>
        </dgm:presLayoutVars>
      </dgm:prSet>
      <dgm:spPr/>
    </dgm:pt>
    <dgm:pt modelId="{20732C76-8744-46F7-8F22-AB4D0A2A11CA}" type="pres">
      <dgm:prSet presAssocID="{1AB084CE-C029-40EF-9822-98AC306DC7F1}" presName="rootConnector" presStyleLbl="node2" presStyleIdx="3" presStyleCnt="5"/>
      <dgm:spPr/>
    </dgm:pt>
    <dgm:pt modelId="{46A13847-C150-4FE7-BA3E-F132D7A7D61D}" type="pres">
      <dgm:prSet presAssocID="{1AB084CE-C029-40EF-9822-98AC306DC7F1}" presName="hierChild4" presStyleCnt="0"/>
      <dgm:spPr/>
    </dgm:pt>
    <dgm:pt modelId="{5D09AC2B-5686-49D9-8007-D3CAE6032819}" type="pres">
      <dgm:prSet presAssocID="{D842F7C6-6C7F-4615-9E0E-72E6D9E6BB03}" presName="Name37" presStyleLbl="parChTrans1D3" presStyleIdx="6" presStyleCnt="10"/>
      <dgm:spPr/>
    </dgm:pt>
    <dgm:pt modelId="{B2B49CC0-AB3A-44FB-B081-C7B455D5C5BD}" type="pres">
      <dgm:prSet presAssocID="{7AD4BCB5-D4FD-4579-93ED-2D128F598A47}" presName="hierRoot2" presStyleCnt="0">
        <dgm:presLayoutVars>
          <dgm:hierBranch val="init"/>
        </dgm:presLayoutVars>
      </dgm:prSet>
      <dgm:spPr/>
    </dgm:pt>
    <dgm:pt modelId="{57148A7B-4D47-422F-AEB9-FCEFB58D326C}" type="pres">
      <dgm:prSet presAssocID="{7AD4BCB5-D4FD-4579-93ED-2D128F598A47}" presName="rootComposite" presStyleCnt="0"/>
      <dgm:spPr/>
    </dgm:pt>
    <dgm:pt modelId="{FE145D42-C751-4B32-AF94-7DC6CAA0DF77}" type="pres">
      <dgm:prSet presAssocID="{7AD4BCB5-D4FD-4579-93ED-2D128F598A47}" presName="rootText" presStyleLbl="node3" presStyleIdx="6" presStyleCnt="10">
        <dgm:presLayoutVars>
          <dgm:chPref val="3"/>
        </dgm:presLayoutVars>
      </dgm:prSet>
      <dgm:spPr/>
    </dgm:pt>
    <dgm:pt modelId="{F106D79A-7186-44F8-AAAC-293A3943F581}" type="pres">
      <dgm:prSet presAssocID="{7AD4BCB5-D4FD-4579-93ED-2D128F598A47}" presName="rootConnector" presStyleLbl="node3" presStyleIdx="6" presStyleCnt="10"/>
      <dgm:spPr/>
    </dgm:pt>
    <dgm:pt modelId="{1BC816F4-6D9A-401F-B4D0-4BA07404EF9E}" type="pres">
      <dgm:prSet presAssocID="{7AD4BCB5-D4FD-4579-93ED-2D128F598A47}" presName="hierChild4" presStyleCnt="0"/>
      <dgm:spPr/>
    </dgm:pt>
    <dgm:pt modelId="{85C68431-AC6C-48B6-A25A-3E16E33E46E9}" type="pres">
      <dgm:prSet presAssocID="{8C967730-80FE-49C3-B6F3-045FAF00AE2C}" presName="Name37" presStyleLbl="parChTrans1D4" presStyleIdx="8" presStyleCnt="13"/>
      <dgm:spPr/>
    </dgm:pt>
    <dgm:pt modelId="{3070F2F7-E7E2-4D4B-8B68-C9D20928F579}" type="pres">
      <dgm:prSet presAssocID="{2CECD716-6FA9-4BEE-8F22-DA79B1138FC8}" presName="hierRoot2" presStyleCnt="0">
        <dgm:presLayoutVars>
          <dgm:hierBranch val="init"/>
        </dgm:presLayoutVars>
      </dgm:prSet>
      <dgm:spPr/>
    </dgm:pt>
    <dgm:pt modelId="{1FF12339-44A1-412D-82E1-C3CCB1EF0741}" type="pres">
      <dgm:prSet presAssocID="{2CECD716-6FA9-4BEE-8F22-DA79B1138FC8}" presName="rootComposite" presStyleCnt="0"/>
      <dgm:spPr/>
    </dgm:pt>
    <dgm:pt modelId="{18429FCC-2A60-496E-8107-56FEC5E823A9}" type="pres">
      <dgm:prSet presAssocID="{2CECD716-6FA9-4BEE-8F22-DA79B1138FC8}" presName="rootText" presStyleLbl="node4" presStyleIdx="8" presStyleCnt="13">
        <dgm:presLayoutVars>
          <dgm:chPref val="3"/>
        </dgm:presLayoutVars>
      </dgm:prSet>
      <dgm:spPr/>
    </dgm:pt>
    <dgm:pt modelId="{075F212D-4AF1-44C7-A358-1BC4E5456A4A}" type="pres">
      <dgm:prSet presAssocID="{2CECD716-6FA9-4BEE-8F22-DA79B1138FC8}" presName="rootConnector" presStyleLbl="node4" presStyleIdx="8" presStyleCnt="13"/>
      <dgm:spPr/>
    </dgm:pt>
    <dgm:pt modelId="{39A9862F-AAF7-44B8-8774-CE39E9541AFE}" type="pres">
      <dgm:prSet presAssocID="{2CECD716-6FA9-4BEE-8F22-DA79B1138FC8}" presName="hierChild4" presStyleCnt="0"/>
      <dgm:spPr/>
    </dgm:pt>
    <dgm:pt modelId="{E9E29389-ECD9-468F-A848-5C0B06067E5A}" type="pres">
      <dgm:prSet presAssocID="{2CECD716-6FA9-4BEE-8F22-DA79B1138FC8}" presName="hierChild5" presStyleCnt="0"/>
      <dgm:spPr/>
    </dgm:pt>
    <dgm:pt modelId="{8F2C1F51-AB54-4DD7-A5D4-98094A8FD591}" type="pres">
      <dgm:prSet presAssocID="{43A40BE9-3E7C-4E6E-B66A-5D115132D6EA}" presName="Name37" presStyleLbl="parChTrans1D4" presStyleIdx="9" presStyleCnt="13"/>
      <dgm:spPr/>
    </dgm:pt>
    <dgm:pt modelId="{BBF1DC2A-A05D-4BCB-8114-5FAB22C29EDC}" type="pres">
      <dgm:prSet presAssocID="{54E154DC-D692-4FCB-92E6-F0449CB8B189}" presName="hierRoot2" presStyleCnt="0">
        <dgm:presLayoutVars>
          <dgm:hierBranch val="init"/>
        </dgm:presLayoutVars>
      </dgm:prSet>
      <dgm:spPr/>
    </dgm:pt>
    <dgm:pt modelId="{7E944441-7D0D-415A-8CF4-76013B843CB5}" type="pres">
      <dgm:prSet presAssocID="{54E154DC-D692-4FCB-92E6-F0449CB8B189}" presName="rootComposite" presStyleCnt="0"/>
      <dgm:spPr/>
    </dgm:pt>
    <dgm:pt modelId="{DFE4F255-4DC4-4201-BA26-AB6C88605240}" type="pres">
      <dgm:prSet presAssocID="{54E154DC-D692-4FCB-92E6-F0449CB8B189}" presName="rootText" presStyleLbl="node4" presStyleIdx="9" presStyleCnt="13">
        <dgm:presLayoutVars>
          <dgm:chPref val="3"/>
        </dgm:presLayoutVars>
      </dgm:prSet>
      <dgm:spPr/>
    </dgm:pt>
    <dgm:pt modelId="{42EF62E0-8EF4-4069-9D91-A2D0B0F7C6AA}" type="pres">
      <dgm:prSet presAssocID="{54E154DC-D692-4FCB-92E6-F0449CB8B189}" presName="rootConnector" presStyleLbl="node4" presStyleIdx="9" presStyleCnt="13"/>
      <dgm:spPr/>
    </dgm:pt>
    <dgm:pt modelId="{DC2AC8EA-8D21-4EE9-B7C2-15AFD6F87528}" type="pres">
      <dgm:prSet presAssocID="{54E154DC-D692-4FCB-92E6-F0449CB8B189}" presName="hierChild4" presStyleCnt="0"/>
      <dgm:spPr/>
    </dgm:pt>
    <dgm:pt modelId="{D9734E86-471A-4012-ABCA-B27DFDB2201D}" type="pres">
      <dgm:prSet presAssocID="{140E1F6C-51A4-4411-95AF-81481323ABE3}" presName="Name37" presStyleLbl="parChTrans1D4" presStyleIdx="10" presStyleCnt="13"/>
      <dgm:spPr/>
    </dgm:pt>
    <dgm:pt modelId="{0C44E8F1-9694-4050-A81F-DF8607AED059}" type="pres">
      <dgm:prSet presAssocID="{03EA8D44-7F72-4345-91D3-658A404AC14D}" presName="hierRoot2" presStyleCnt="0">
        <dgm:presLayoutVars>
          <dgm:hierBranch val="init"/>
        </dgm:presLayoutVars>
      </dgm:prSet>
      <dgm:spPr/>
    </dgm:pt>
    <dgm:pt modelId="{AC8894FD-33BD-4603-BAED-F68D8FC0E513}" type="pres">
      <dgm:prSet presAssocID="{03EA8D44-7F72-4345-91D3-658A404AC14D}" presName="rootComposite" presStyleCnt="0"/>
      <dgm:spPr/>
    </dgm:pt>
    <dgm:pt modelId="{9E7B031C-1AD3-4AB8-AAE2-6981AA636111}" type="pres">
      <dgm:prSet presAssocID="{03EA8D44-7F72-4345-91D3-658A404AC14D}" presName="rootText" presStyleLbl="node4" presStyleIdx="10" presStyleCnt="13">
        <dgm:presLayoutVars>
          <dgm:chPref val="3"/>
        </dgm:presLayoutVars>
      </dgm:prSet>
      <dgm:spPr/>
    </dgm:pt>
    <dgm:pt modelId="{BCC92227-628A-4D59-B395-C3C74CFE4502}" type="pres">
      <dgm:prSet presAssocID="{03EA8D44-7F72-4345-91D3-658A404AC14D}" presName="rootConnector" presStyleLbl="node4" presStyleIdx="10" presStyleCnt="13"/>
      <dgm:spPr/>
    </dgm:pt>
    <dgm:pt modelId="{88C1C0BD-9960-4A85-B5A9-450F6108FAC5}" type="pres">
      <dgm:prSet presAssocID="{03EA8D44-7F72-4345-91D3-658A404AC14D}" presName="hierChild4" presStyleCnt="0"/>
      <dgm:spPr/>
    </dgm:pt>
    <dgm:pt modelId="{67515563-4AD6-4BA6-AE02-669668B2A9F2}" type="pres">
      <dgm:prSet presAssocID="{03EA8D44-7F72-4345-91D3-658A404AC14D}" presName="hierChild5" presStyleCnt="0"/>
      <dgm:spPr/>
    </dgm:pt>
    <dgm:pt modelId="{32BB6547-2B33-4094-B5CA-AFC6A0A47D89}" type="pres">
      <dgm:prSet presAssocID="{54E154DC-D692-4FCB-92E6-F0449CB8B189}" presName="hierChild5" presStyleCnt="0"/>
      <dgm:spPr/>
    </dgm:pt>
    <dgm:pt modelId="{E828DD83-59AE-43F8-BFB0-C7EE2996FC9F}" type="pres">
      <dgm:prSet presAssocID="{7AD4BCB5-D4FD-4579-93ED-2D128F598A47}" presName="hierChild5" presStyleCnt="0"/>
      <dgm:spPr/>
    </dgm:pt>
    <dgm:pt modelId="{DAD9EF07-C87A-45ED-A0B4-0DAFFBE704F3}" type="pres">
      <dgm:prSet presAssocID="{1AB084CE-C029-40EF-9822-98AC306DC7F1}" presName="hierChild5" presStyleCnt="0"/>
      <dgm:spPr/>
    </dgm:pt>
    <dgm:pt modelId="{C4FAD9B2-DE93-400D-9AB2-D698ECF7DF76}" type="pres">
      <dgm:prSet presAssocID="{4FCB3EFB-F793-4962-A392-EBE035BF6A9A}" presName="hierChild3" presStyleCnt="0"/>
      <dgm:spPr/>
    </dgm:pt>
    <dgm:pt modelId="{05466C14-D358-4EB6-B057-B718952D9E8C}" type="pres">
      <dgm:prSet presAssocID="{6DA4E009-3A62-47CC-ADD4-CB097DEFDBF9}" presName="hierRoot1" presStyleCnt="0">
        <dgm:presLayoutVars>
          <dgm:hierBranch val="init"/>
        </dgm:presLayoutVars>
      </dgm:prSet>
      <dgm:spPr/>
    </dgm:pt>
    <dgm:pt modelId="{3438C101-011C-428B-8014-644728200EE5}" type="pres">
      <dgm:prSet presAssocID="{6DA4E009-3A62-47CC-ADD4-CB097DEFDBF9}" presName="rootComposite1" presStyleCnt="0"/>
      <dgm:spPr/>
    </dgm:pt>
    <dgm:pt modelId="{D9BF285F-918E-46EB-87B5-0273FACE9535}" type="pres">
      <dgm:prSet presAssocID="{6DA4E009-3A62-47CC-ADD4-CB097DEFDBF9}" presName="rootText1" presStyleLbl="node0" presStyleIdx="3" presStyleCnt="4">
        <dgm:presLayoutVars>
          <dgm:chPref val="3"/>
        </dgm:presLayoutVars>
      </dgm:prSet>
      <dgm:spPr/>
    </dgm:pt>
    <dgm:pt modelId="{32E5A7E8-4CF6-4C6A-BD53-D6B17E0F37A2}" type="pres">
      <dgm:prSet presAssocID="{6DA4E009-3A62-47CC-ADD4-CB097DEFDBF9}" presName="rootConnector1" presStyleLbl="node1" presStyleIdx="0" presStyleCnt="0"/>
      <dgm:spPr/>
    </dgm:pt>
    <dgm:pt modelId="{E78297E7-9A34-49F6-B3CA-672F9CC864A0}" type="pres">
      <dgm:prSet presAssocID="{6DA4E009-3A62-47CC-ADD4-CB097DEFDBF9}" presName="hierChild2" presStyleCnt="0"/>
      <dgm:spPr/>
    </dgm:pt>
    <dgm:pt modelId="{DD62F5DC-BE00-45C6-8566-C10B466D5E54}" type="pres">
      <dgm:prSet presAssocID="{804DDA0F-7C1A-49BB-A0F9-CC6C89B0320C}" presName="Name37" presStyleLbl="parChTrans1D2" presStyleIdx="4" presStyleCnt="5"/>
      <dgm:spPr/>
    </dgm:pt>
    <dgm:pt modelId="{3B30BD56-5F05-4E47-A66A-01267E081480}" type="pres">
      <dgm:prSet presAssocID="{AC9543A9-810C-4F59-B270-1C38B72AB54A}" presName="hierRoot2" presStyleCnt="0">
        <dgm:presLayoutVars>
          <dgm:hierBranch val="init"/>
        </dgm:presLayoutVars>
      </dgm:prSet>
      <dgm:spPr/>
    </dgm:pt>
    <dgm:pt modelId="{C0F151AE-70F4-4410-A1BB-BFB4354AA471}" type="pres">
      <dgm:prSet presAssocID="{AC9543A9-810C-4F59-B270-1C38B72AB54A}" presName="rootComposite" presStyleCnt="0"/>
      <dgm:spPr/>
    </dgm:pt>
    <dgm:pt modelId="{A0326B5C-F29B-41DF-85AC-E7AEAFD7415D}" type="pres">
      <dgm:prSet presAssocID="{AC9543A9-810C-4F59-B270-1C38B72AB54A}" presName="rootText" presStyleLbl="node2" presStyleIdx="4" presStyleCnt="5">
        <dgm:presLayoutVars>
          <dgm:chPref val="3"/>
        </dgm:presLayoutVars>
      </dgm:prSet>
      <dgm:spPr/>
    </dgm:pt>
    <dgm:pt modelId="{A2C7342B-B865-4E1D-8813-7557EC02ACDB}" type="pres">
      <dgm:prSet presAssocID="{AC9543A9-810C-4F59-B270-1C38B72AB54A}" presName="rootConnector" presStyleLbl="node2" presStyleIdx="4" presStyleCnt="5"/>
      <dgm:spPr/>
    </dgm:pt>
    <dgm:pt modelId="{36A1AAFE-9822-48F4-A425-0425E938F0C1}" type="pres">
      <dgm:prSet presAssocID="{AC9543A9-810C-4F59-B270-1C38B72AB54A}" presName="hierChild4" presStyleCnt="0"/>
      <dgm:spPr/>
    </dgm:pt>
    <dgm:pt modelId="{650B3355-05E1-41EF-97AE-3740AD1CC9B9}" type="pres">
      <dgm:prSet presAssocID="{89E94966-53EA-458D-AB61-5CD248BBA02E}" presName="Name37" presStyleLbl="parChTrans1D3" presStyleIdx="7" presStyleCnt="10"/>
      <dgm:spPr/>
    </dgm:pt>
    <dgm:pt modelId="{466CFB95-C63F-4EAD-9658-1E70ACB78776}" type="pres">
      <dgm:prSet presAssocID="{F432B861-4FFA-49EB-8A04-065555CFB92D}" presName="hierRoot2" presStyleCnt="0">
        <dgm:presLayoutVars>
          <dgm:hierBranch val="init"/>
        </dgm:presLayoutVars>
      </dgm:prSet>
      <dgm:spPr/>
    </dgm:pt>
    <dgm:pt modelId="{DC83E67B-BB1F-4CA9-88F3-D253A2CC3996}" type="pres">
      <dgm:prSet presAssocID="{F432B861-4FFA-49EB-8A04-065555CFB92D}" presName="rootComposite" presStyleCnt="0"/>
      <dgm:spPr/>
    </dgm:pt>
    <dgm:pt modelId="{E67E389C-83A8-4988-AD60-3FB1C4FA3225}" type="pres">
      <dgm:prSet presAssocID="{F432B861-4FFA-49EB-8A04-065555CFB92D}" presName="rootText" presStyleLbl="node3" presStyleIdx="7" presStyleCnt="10">
        <dgm:presLayoutVars>
          <dgm:chPref val="3"/>
        </dgm:presLayoutVars>
      </dgm:prSet>
      <dgm:spPr/>
    </dgm:pt>
    <dgm:pt modelId="{692B802A-6E62-428B-9036-4DBE216F3F61}" type="pres">
      <dgm:prSet presAssocID="{F432B861-4FFA-49EB-8A04-065555CFB92D}" presName="rootConnector" presStyleLbl="node3" presStyleIdx="7" presStyleCnt="10"/>
      <dgm:spPr/>
    </dgm:pt>
    <dgm:pt modelId="{3CB3F1D6-89F2-4CFE-A08B-D8FB70E4CB57}" type="pres">
      <dgm:prSet presAssocID="{F432B861-4FFA-49EB-8A04-065555CFB92D}" presName="hierChild4" presStyleCnt="0"/>
      <dgm:spPr/>
    </dgm:pt>
    <dgm:pt modelId="{0112CDEB-3F6C-4782-9BAA-1FB013151F33}" type="pres">
      <dgm:prSet presAssocID="{F432B861-4FFA-49EB-8A04-065555CFB92D}" presName="hierChild5" presStyleCnt="0"/>
      <dgm:spPr/>
    </dgm:pt>
    <dgm:pt modelId="{5CCE2A69-9F2F-4DED-8D74-DB037DBF2266}" type="pres">
      <dgm:prSet presAssocID="{DCE7617E-4D46-4737-A748-45AFC0A9B687}" presName="Name37" presStyleLbl="parChTrans1D3" presStyleIdx="8" presStyleCnt="10"/>
      <dgm:spPr/>
    </dgm:pt>
    <dgm:pt modelId="{3226F408-A51F-4649-942A-C181927B86A3}" type="pres">
      <dgm:prSet presAssocID="{C6F6F034-C6FB-4149-99E2-7B723877B466}" presName="hierRoot2" presStyleCnt="0">
        <dgm:presLayoutVars>
          <dgm:hierBranch val="init"/>
        </dgm:presLayoutVars>
      </dgm:prSet>
      <dgm:spPr/>
    </dgm:pt>
    <dgm:pt modelId="{EFD08B49-B4C7-4BD0-8586-3C8CFE3F46D0}" type="pres">
      <dgm:prSet presAssocID="{C6F6F034-C6FB-4149-99E2-7B723877B466}" presName="rootComposite" presStyleCnt="0"/>
      <dgm:spPr/>
    </dgm:pt>
    <dgm:pt modelId="{415E1344-8115-4ABB-BAA1-B80E18F1BD67}" type="pres">
      <dgm:prSet presAssocID="{C6F6F034-C6FB-4149-99E2-7B723877B466}" presName="rootText" presStyleLbl="node3" presStyleIdx="8" presStyleCnt="10">
        <dgm:presLayoutVars>
          <dgm:chPref val="3"/>
        </dgm:presLayoutVars>
      </dgm:prSet>
      <dgm:spPr/>
    </dgm:pt>
    <dgm:pt modelId="{4E233CB5-B555-4E29-BE1F-A95BB18AA311}" type="pres">
      <dgm:prSet presAssocID="{C6F6F034-C6FB-4149-99E2-7B723877B466}" presName="rootConnector" presStyleLbl="node3" presStyleIdx="8" presStyleCnt="10"/>
      <dgm:spPr/>
    </dgm:pt>
    <dgm:pt modelId="{DAD6A3AD-53F4-4950-BC01-E3894AFCEAFD}" type="pres">
      <dgm:prSet presAssocID="{C6F6F034-C6FB-4149-99E2-7B723877B466}" presName="hierChild4" presStyleCnt="0"/>
      <dgm:spPr/>
    </dgm:pt>
    <dgm:pt modelId="{EFDA9378-8508-4B99-8F3D-D52246CCECC7}" type="pres">
      <dgm:prSet presAssocID="{C6F6F034-C6FB-4149-99E2-7B723877B466}" presName="hierChild5" presStyleCnt="0"/>
      <dgm:spPr/>
    </dgm:pt>
    <dgm:pt modelId="{012CA385-628D-4F68-9BE6-C657AE16DEFE}" type="pres">
      <dgm:prSet presAssocID="{36DACF46-BC01-4E02-A2B5-5E5DCB6492CD}" presName="Name37" presStyleLbl="parChTrans1D3" presStyleIdx="9" presStyleCnt="10"/>
      <dgm:spPr/>
    </dgm:pt>
    <dgm:pt modelId="{B3B56BE4-8A87-4F6E-BE05-A5C24B8BEAB6}" type="pres">
      <dgm:prSet presAssocID="{6DF93C32-3988-48DE-97FC-F81C1CDC29E2}" presName="hierRoot2" presStyleCnt="0">
        <dgm:presLayoutVars>
          <dgm:hierBranch val="init"/>
        </dgm:presLayoutVars>
      </dgm:prSet>
      <dgm:spPr/>
    </dgm:pt>
    <dgm:pt modelId="{22C36241-7C65-4FB3-ADF7-EE7EAD08D3AA}" type="pres">
      <dgm:prSet presAssocID="{6DF93C32-3988-48DE-97FC-F81C1CDC29E2}" presName="rootComposite" presStyleCnt="0"/>
      <dgm:spPr/>
    </dgm:pt>
    <dgm:pt modelId="{02C36D6C-0F0B-48D2-B798-86D4A2B6620D}" type="pres">
      <dgm:prSet presAssocID="{6DF93C32-3988-48DE-97FC-F81C1CDC29E2}" presName="rootText" presStyleLbl="node3" presStyleIdx="9" presStyleCnt="10">
        <dgm:presLayoutVars>
          <dgm:chPref val="3"/>
        </dgm:presLayoutVars>
      </dgm:prSet>
      <dgm:spPr/>
    </dgm:pt>
    <dgm:pt modelId="{4392A28A-111E-4DA6-AE72-CF8FFDE86A09}" type="pres">
      <dgm:prSet presAssocID="{6DF93C32-3988-48DE-97FC-F81C1CDC29E2}" presName="rootConnector" presStyleLbl="node3" presStyleIdx="9" presStyleCnt="10"/>
      <dgm:spPr/>
    </dgm:pt>
    <dgm:pt modelId="{80AD9C78-3B5D-4CF4-A5DA-F2BE7B6886C8}" type="pres">
      <dgm:prSet presAssocID="{6DF93C32-3988-48DE-97FC-F81C1CDC29E2}" presName="hierChild4" presStyleCnt="0"/>
      <dgm:spPr/>
    </dgm:pt>
    <dgm:pt modelId="{74A625F0-99BD-4964-A1BD-4A826925D38D}" type="pres">
      <dgm:prSet presAssocID="{4EF87DC4-EEEF-4843-8A2F-360C5991C6BE}" presName="Name37" presStyleLbl="parChTrans1D4" presStyleIdx="11" presStyleCnt="13"/>
      <dgm:spPr/>
    </dgm:pt>
    <dgm:pt modelId="{CB3EF7B0-C6B1-45F6-94B7-E6229EF5AF1C}" type="pres">
      <dgm:prSet presAssocID="{4E88FF54-1927-4F5C-9171-B9055426EC8D}" presName="hierRoot2" presStyleCnt="0">
        <dgm:presLayoutVars>
          <dgm:hierBranch val="init"/>
        </dgm:presLayoutVars>
      </dgm:prSet>
      <dgm:spPr/>
    </dgm:pt>
    <dgm:pt modelId="{D2C3091D-35D7-4922-B87E-93741C318ADC}" type="pres">
      <dgm:prSet presAssocID="{4E88FF54-1927-4F5C-9171-B9055426EC8D}" presName="rootComposite" presStyleCnt="0"/>
      <dgm:spPr/>
    </dgm:pt>
    <dgm:pt modelId="{DFD39895-D0B7-417C-92FC-02569E407B4E}" type="pres">
      <dgm:prSet presAssocID="{4E88FF54-1927-4F5C-9171-B9055426EC8D}" presName="rootText" presStyleLbl="node4" presStyleIdx="11" presStyleCnt="13">
        <dgm:presLayoutVars>
          <dgm:chPref val="3"/>
        </dgm:presLayoutVars>
      </dgm:prSet>
      <dgm:spPr/>
    </dgm:pt>
    <dgm:pt modelId="{F28175C9-2D8D-45D5-B282-FFD9E80EF15B}" type="pres">
      <dgm:prSet presAssocID="{4E88FF54-1927-4F5C-9171-B9055426EC8D}" presName="rootConnector" presStyleLbl="node4" presStyleIdx="11" presStyleCnt="13"/>
      <dgm:spPr/>
    </dgm:pt>
    <dgm:pt modelId="{7093D75D-42D9-445E-BBEB-50ED540226AD}" type="pres">
      <dgm:prSet presAssocID="{4E88FF54-1927-4F5C-9171-B9055426EC8D}" presName="hierChild4" presStyleCnt="0"/>
      <dgm:spPr/>
    </dgm:pt>
    <dgm:pt modelId="{C962043B-55F2-4F40-9F9C-34B8CE4E46DD}" type="pres">
      <dgm:prSet presAssocID="{4E88FF54-1927-4F5C-9171-B9055426EC8D}" presName="hierChild5" presStyleCnt="0"/>
      <dgm:spPr/>
    </dgm:pt>
    <dgm:pt modelId="{7CA2E107-CDED-48B6-8E66-666A7C8C6D3E}" type="pres">
      <dgm:prSet presAssocID="{9D65AC72-3D04-4D2A-A4E7-5F6BDC4619B0}" presName="Name37" presStyleLbl="parChTrans1D4" presStyleIdx="12" presStyleCnt="13"/>
      <dgm:spPr/>
    </dgm:pt>
    <dgm:pt modelId="{4F89C365-AED7-4717-BAB3-F1BE1273DFE2}" type="pres">
      <dgm:prSet presAssocID="{43514B76-5391-4F13-8B14-CC2DE48FEF0F}" presName="hierRoot2" presStyleCnt="0">
        <dgm:presLayoutVars>
          <dgm:hierBranch val="init"/>
        </dgm:presLayoutVars>
      </dgm:prSet>
      <dgm:spPr/>
    </dgm:pt>
    <dgm:pt modelId="{ACCDE786-903A-4EDE-B6FC-8DD6936CF1EC}" type="pres">
      <dgm:prSet presAssocID="{43514B76-5391-4F13-8B14-CC2DE48FEF0F}" presName="rootComposite" presStyleCnt="0"/>
      <dgm:spPr/>
    </dgm:pt>
    <dgm:pt modelId="{B3D38023-13AE-4A96-B547-0F1AFAF415CC}" type="pres">
      <dgm:prSet presAssocID="{43514B76-5391-4F13-8B14-CC2DE48FEF0F}" presName="rootText" presStyleLbl="node4" presStyleIdx="12" presStyleCnt="13">
        <dgm:presLayoutVars>
          <dgm:chPref val="3"/>
        </dgm:presLayoutVars>
      </dgm:prSet>
      <dgm:spPr/>
    </dgm:pt>
    <dgm:pt modelId="{344F45C2-48D2-463F-8E8F-AE156943275F}" type="pres">
      <dgm:prSet presAssocID="{43514B76-5391-4F13-8B14-CC2DE48FEF0F}" presName="rootConnector" presStyleLbl="node4" presStyleIdx="12" presStyleCnt="13"/>
      <dgm:spPr/>
    </dgm:pt>
    <dgm:pt modelId="{1BCCDBDC-1B57-4D2B-B411-28856C0D7799}" type="pres">
      <dgm:prSet presAssocID="{43514B76-5391-4F13-8B14-CC2DE48FEF0F}" presName="hierChild4" presStyleCnt="0"/>
      <dgm:spPr/>
    </dgm:pt>
    <dgm:pt modelId="{CBCBA622-A242-4EA2-A478-3529DFD50309}" type="pres">
      <dgm:prSet presAssocID="{43514B76-5391-4F13-8B14-CC2DE48FEF0F}" presName="hierChild5" presStyleCnt="0"/>
      <dgm:spPr/>
    </dgm:pt>
    <dgm:pt modelId="{0942AE3A-BBD8-4972-95FE-405652A38F17}" type="pres">
      <dgm:prSet presAssocID="{6DF93C32-3988-48DE-97FC-F81C1CDC29E2}" presName="hierChild5" presStyleCnt="0"/>
      <dgm:spPr/>
    </dgm:pt>
    <dgm:pt modelId="{193CA53C-D49C-4919-AB5A-29184BF481D1}" type="pres">
      <dgm:prSet presAssocID="{AC9543A9-810C-4F59-B270-1C38B72AB54A}" presName="hierChild5" presStyleCnt="0"/>
      <dgm:spPr/>
    </dgm:pt>
    <dgm:pt modelId="{C7CAB2F5-FCAB-4068-8AAF-866ACEA3A19C}" type="pres">
      <dgm:prSet presAssocID="{6DA4E009-3A62-47CC-ADD4-CB097DEFDBF9}" presName="hierChild3" presStyleCnt="0"/>
      <dgm:spPr/>
    </dgm:pt>
  </dgm:ptLst>
  <dgm:cxnLst>
    <dgm:cxn modelId="{6F480003-458F-496D-A353-0E29A6D7458A}" type="presOf" srcId="{140E1F6C-51A4-4411-95AF-81481323ABE3}" destId="{D9734E86-471A-4012-ABCA-B27DFDB2201D}" srcOrd="0" destOrd="0" presId="urn:microsoft.com/office/officeart/2005/8/layout/orgChart1"/>
    <dgm:cxn modelId="{B1CC2806-9FA2-4F49-800F-7794EA6AAA5D}" type="presOf" srcId="{8C967730-80FE-49C3-B6F3-045FAF00AE2C}" destId="{85C68431-AC6C-48B6-A25A-3E16E33E46E9}" srcOrd="0" destOrd="0" presId="urn:microsoft.com/office/officeart/2005/8/layout/orgChart1"/>
    <dgm:cxn modelId="{6B656E06-A91C-478D-A150-B52CFEAF1F1A}" type="presOf" srcId="{B8C7D5B4-FF01-415D-8641-B63660CC9A6B}" destId="{52BF7288-45C8-4BFA-B8A1-91AE9096CAFD}" srcOrd="0" destOrd="0" presId="urn:microsoft.com/office/officeart/2005/8/layout/orgChart1"/>
    <dgm:cxn modelId="{31E75806-D80C-4727-AD2B-72A502BD9D6E}" type="presOf" srcId="{EB95F7BB-6A03-4F1E-8353-7926038955EB}" destId="{0A3A21EC-AFC9-42FA-8E58-0B210D00060C}" srcOrd="0" destOrd="0" presId="urn:microsoft.com/office/officeart/2005/8/layout/orgChart1"/>
    <dgm:cxn modelId="{00F63007-5E91-4491-B44E-8907F450A78C}" srcId="{AC9543A9-810C-4F59-B270-1C38B72AB54A}" destId="{6DF93C32-3988-48DE-97FC-F81C1CDC29E2}" srcOrd="2" destOrd="0" parTransId="{36DACF46-BC01-4E02-A2B5-5E5DCB6492CD}" sibTransId="{61794C64-004E-4719-B75A-B780F9715A4F}"/>
    <dgm:cxn modelId="{8CE84207-F916-47A0-9779-63F6E024EB4D}" type="presOf" srcId="{4EF87DC4-EEEF-4843-8A2F-360C5991C6BE}" destId="{74A625F0-99BD-4964-A1BD-4A826925D38D}" srcOrd="0" destOrd="0" presId="urn:microsoft.com/office/officeart/2005/8/layout/orgChart1"/>
    <dgm:cxn modelId="{F0C72F09-2D88-4DF4-B96C-711D9861DDBF}" type="presOf" srcId="{C6B5B19D-2CD7-43DE-A810-37A01D00D286}" destId="{A1DF0E38-7BDC-47E4-9DAB-E3EDD40FEB09}" srcOrd="1" destOrd="0" presId="urn:microsoft.com/office/officeart/2005/8/layout/orgChart1"/>
    <dgm:cxn modelId="{5F367209-98F6-49AF-B82C-56CD39CB6A79}" type="presOf" srcId="{625CDA19-D3CE-4522-9DE5-2742D75EA21E}" destId="{B1DAD165-B814-4B3F-A538-A2851C2D294C}" srcOrd="0" destOrd="0" presId="urn:microsoft.com/office/officeart/2005/8/layout/orgChart1"/>
    <dgm:cxn modelId="{4C0F220F-F46A-4AC1-BCA5-556A57E05B3D}" type="presOf" srcId="{2746CD0E-A48A-4F7A-A37D-A43047F93CA6}" destId="{3B0BBE2A-941A-476C-ADFD-FDCDC7190560}" srcOrd="0" destOrd="0" presId="urn:microsoft.com/office/officeart/2005/8/layout/orgChart1"/>
    <dgm:cxn modelId="{92BC580F-1256-410B-8599-9659AE80A226}" type="presOf" srcId="{7876BCBB-3A90-4DA6-A2A0-C2CFED43F945}" destId="{9D9CD128-3BB9-4B9E-8D1F-AECDBCA12F65}" srcOrd="1" destOrd="0" presId="urn:microsoft.com/office/officeart/2005/8/layout/orgChart1"/>
    <dgm:cxn modelId="{784E7810-EBCB-4C19-9C47-39EF2AC4F38A}" type="presOf" srcId="{916E4243-AA52-466A-9768-5E202965438D}" destId="{2204D980-5838-41C0-82DB-263D706E2C1D}" srcOrd="0" destOrd="0" presId="urn:microsoft.com/office/officeart/2005/8/layout/orgChart1"/>
    <dgm:cxn modelId="{B223BF11-BA53-432C-902F-C384B8E28AED}" srcId="{7876BCBB-3A90-4DA6-A2A0-C2CFED43F945}" destId="{FEC6E470-B68B-4233-8D41-01173F15B701}" srcOrd="1" destOrd="0" parTransId="{7D1B8C81-81E7-4473-B085-39F77EC807A6}" sibTransId="{90B9900E-B2E2-41FC-A9B1-D91B15EFE390}"/>
    <dgm:cxn modelId="{58C5B512-9C1E-40A0-B06E-0C3867004794}" type="presOf" srcId="{248542F1-231E-4D08-AA8D-063CE98565FE}" destId="{1065C8C8-5E01-46B4-BBDD-28B9A7369CA4}" srcOrd="0" destOrd="0" presId="urn:microsoft.com/office/officeart/2005/8/layout/orgChart1"/>
    <dgm:cxn modelId="{E3F1BD15-EBF0-4AA3-BD10-53C0FFD008A1}" type="presOf" srcId="{C766B7F3-19FE-4265-9EE2-B1ABA29B91BB}" destId="{A14EA396-66B9-4B9C-A634-C93ED0F78E58}" srcOrd="1" destOrd="0" presId="urn:microsoft.com/office/officeart/2005/8/layout/orgChart1"/>
    <dgm:cxn modelId="{EA8F5716-C81C-436C-A4EC-AC308D0E5C84}" type="presOf" srcId="{B38FA53F-B5B6-4466-8304-769CFB6E4363}" destId="{414E9413-75B5-4834-9DEE-46506CACE409}" srcOrd="0" destOrd="0" presId="urn:microsoft.com/office/officeart/2005/8/layout/orgChart1"/>
    <dgm:cxn modelId="{B699E716-3C4B-4BD1-8AA6-C98BBB718702}" type="presOf" srcId="{4FCB3EFB-F793-4962-A392-EBE035BF6A9A}" destId="{AF3D0E0A-DC74-41A5-9274-F64030644B2B}" srcOrd="1" destOrd="0" presId="urn:microsoft.com/office/officeart/2005/8/layout/orgChart1"/>
    <dgm:cxn modelId="{3759E319-B31B-464D-B253-A4B720353014}" type="presOf" srcId="{43F89240-9FBF-42D5-BB36-20AB3766B0FE}" destId="{5AC811E3-85A2-462E-A247-CE0C0F884580}" srcOrd="0" destOrd="0" presId="urn:microsoft.com/office/officeart/2005/8/layout/orgChart1"/>
    <dgm:cxn modelId="{2A07EC1A-F6BB-4D9E-83FC-52DB5C1D69A8}" type="presOf" srcId="{7AD4BCB5-D4FD-4579-93ED-2D128F598A47}" destId="{F106D79A-7186-44F8-AAAC-293A3943F581}" srcOrd="1" destOrd="0" presId="urn:microsoft.com/office/officeart/2005/8/layout/orgChart1"/>
    <dgm:cxn modelId="{3CEA101D-8201-4C58-8952-EED1D103C428}" type="presOf" srcId="{89E94966-53EA-458D-AB61-5CD248BBA02E}" destId="{650B3355-05E1-41EF-97AE-3740AD1CC9B9}" srcOrd="0" destOrd="0" presId="urn:microsoft.com/office/officeart/2005/8/layout/orgChart1"/>
    <dgm:cxn modelId="{9059F81F-2A34-4B8E-A1CE-E264E40A98F9}" srcId="{B38FA53F-B5B6-4466-8304-769CFB6E4363}" destId="{7876BCBB-3A90-4DA6-A2A0-C2CFED43F945}" srcOrd="1" destOrd="0" parTransId="{A993C44F-629D-447B-9FF4-296FF5B6C75D}" sibTransId="{33C78466-23E9-4CBF-B337-D8B9776FEEE8}"/>
    <dgm:cxn modelId="{B4AD8C20-6620-4A11-9F18-85E8C13026BD}" type="presOf" srcId="{30E76369-6FB4-4B26-A93B-B314C7F79551}" destId="{11632876-EDFA-4EFF-A29D-330C046E04AB}" srcOrd="0" destOrd="0" presId="urn:microsoft.com/office/officeart/2005/8/layout/orgChart1"/>
    <dgm:cxn modelId="{F7F70023-23DD-4753-B4EF-5B349E403B87}" srcId="{68FEA707-23DD-4832-AFC2-FE267B241683}" destId="{EB95F7BB-6A03-4F1E-8353-7926038955EB}" srcOrd="0" destOrd="0" parTransId="{D627151B-35A5-4740-BF11-4DC5ED8E6CCB}" sibTransId="{7A24C4DF-291D-4EC2-8E9A-9024211BA599}"/>
    <dgm:cxn modelId="{D0BCD823-6FD5-4783-9AAC-0FA66E048133}" type="presOf" srcId="{A6F00D11-C137-4050-9987-9D7053388642}" destId="{14167B87-19B6-444A-9D7D-2953C4D8568A}" srcOrd="1" destOrd="0" presId="urn:microsoft.com/office/officeart/2005/8/layout/orgChart1"/>
    <dgm:cxn modelId="{7A662A24-8B15-4AD3-B5BC-681F2FB5B5C4}" type="presOf" srcId="{66EA1B49-6464-42AE-86BC-C69A68557FF5}" destId="{B17E46B1-63C3-496B-9165-1BB42B62353B}" srcOrd="0" destOrd="0" presId="urn:microsoft.com/office/officeart/2005/8/layout/orgChart1"/>
    <dgm:cxn modelId="{271E6A24-1800-4478-9225-E90229383602}" type="presOf" srcId="{43F89240-9FBF-42D5-BB36-20AB3766B0FE}" destId="{6C694303-3317-43EB-88B4-3AB8060F53C7}" srcOrd="1" destOrd="0" presId="urn:microsoft.com/office/officeart/2005/8/layout/orgChart1"/>
    <dgm:cxn modelId="{66998325-6BE8-47D2-9088-298346AEF34A}" type="presOf" srcId="{A6F00D11-C137-4050-9987-9D7053388642}" destId="{6FD52486-66FD-4441-B6D9-98D48A86689F}" srcOrd="0" destOrd="0" presId="urn:microsoft.com/office/officeart/2005/8/layout/orgChart1"/>
    <dgm:cxn modelId="{795EC628-C8C9-4C63-83AD-89A41F9BB27D}" type="presOf" srcId="{2746CD0E-A48A-4F7A-A37D-A43047F93CA6}" destId="{28105752-D388-4449-9069-30B54321A4AC}" srcOrd="1" destOrd="0" presId="urn:microsoft.com/office/officeart/2005/8/layout/orgChart1"/>
    <dgm:cxn modelId="{AAF8B02D-D8C3-42F7-BFC0-5BC4086D9FD6}" srcId="{7876BCBB-3A90-4DA6-A2A0-C2CFED43F945}" destId="{68C68648-AD94-4342-8FFE-287DEA9F2D35}" srcOrd="0" destOrd="0" parTransId="{9726B8AB-467C-433D-A784-59063D54636A}" sibTransId="{C974730F-BD8E-499B-B2CE-68273A73B304}"/>
    <dgm:cxn modelId="{9CF6DB30-80E9-4BD7-9F6B-315BEBE2E9A2}" type="presOf" srcId="{03EA8D44-7F72-4345-91D3-658A404AC14D}" destId="{9E7B031C-1AD3-4AB8-AAE2-6981AA636111}" srcOrd="0" destOrd="0" presId="urn:microsoft.com/office/officeart/2005/8/layout/orgChart1"/>
    <dgm:cxn modelId="{AD154A32-9535-44D2-B408-E70B8E45F09C}" type="presOf" srcId="{F432B861-4FFA-49EB-8A04-065555CFB92D}" destId="{692B802A-6E62-428B-9036-4DBE216F3F61}" srcOrd="1" destOrd="0" presId="urn:microsoft.com/office/officeart/2005/8/layout/orgChart1"/>
    <dgm:cxn modelId="{84B2F533-6477-45A2-A86A-C6C5BBF623D6}" type="presOf" srcId="{1AB084CE-C029-40EF-9822-98AC306DC7F1}" destId="{DFFB07F4-202D-42E7-AC58-27FA80C9E4AE}" srcOrd="0" destOrd="0" presId="urn:microsoft.com/office/officeart/2005/8/layout/orgChart1"/>
    <dgm:cxn modelId="{D6C27437-A6A9-4E39-A471-2BDEC502644E}" type="presOf" srcId="{68C68648-AD94-4342-8FFE-287DEA9F2D35}" destId="{B5304BAD-1D38-49E2-A279-456329A7D2E8}" srcOrd="1" destOrd="0" presId="urn:microsoft.com/office/officeart/2005/8/layout/orgChart1"/>
    <dgm:cxn modelId="{A3916A38-9A95-44FB-96CA-F7FCA3FDA4BD}" type="presOf" srcId="{36DACF46-BC01-4E02-A2B5-5E5DCB6492CD}" destId="{012CA385-628D-4F68-9BE6-C657AE16DEFE}" srcOrd="0" destOrd="0" presId="urn:microsoft.com/office/officeart/2005/8/layout/orgChart1"/>
    <dgm:cxn modelId="{EEEC6E43-2572-4C14-ACD3-474461BF7EF8}" type="presOf" srcId="{54E154DC-D692-4FCB-92E6-F0449CB8B189}" destId="{42EF62E0-8EF4-4069-9D91-A2D0B0F7C6AA}" srcOrd="1" destOrd="0" presId="urn:microsoft.com/office/officeart/2005/8/layout/orgChart1"/>
    <dgm:cxn modelId="{ADDC2744-0C75-46D6-8A2D-1997D06425DE}" srcId="{5897AA85-8BEB-4685-B826-B7FA6AA21FD6}" destId="{4FCB3EFB-F793-4962-A392-EBE035BF6A9A}" srcOrd="2" destOrd="0" parTransId="{875FB758-9694-4DC9-8808-27E2A845F858}" sibTransId="{07D6585C-93B4-4C10-98E9-0A85DCFDA64B}"/>
    <dgm:cxn modelId="{1D672F64-1EA0-42EA-BF47-7DAD2BA6A137}" type="presOf" srcId="{85F74807-58D5-4241-8E47-BF805721848C}" destId="{F2C17E37-5587-484D-A46A-F51E31DD2697}" srcOrd="1" destOrd="0" presId="urn:microsoft.com/office/officeart/2005/8/layout/orgChart1"/>
    <dgm:cxn modelId="{24058A47-72DF-4873-997B-FCF29D68B335}" type="presOf" srcId="{FEC6E470-B68B-4233-8D41-01173F15B701}" destId="{7FDD03F0-A713-4F4D-AC3C-CFC0173BB008}" srcOrd="1" destOrd="0" presId="urn:microsoft.com/office/officeart/2005/8/layout/orgChart1"/>
    <dgm:cxn modelId="{8840F167-2323-4645-A869-41D5A4E25DE3}" type="presOf" srcId="{85F74807-58D5-4241-8E47-BF805721848C}" destId="{6E7C5882-E1E4-4111-8123-09AD9B7CD591}" srcOrd="0" destOrd="0" presId="urn:microsoft.com/office/officeart/2005/8/layout/orgChart1"/>
    <dgm:cxn modelId="{269E0E48-5CBE-40F7-9EF4-4F8CCDC16A57}" type="presOf" srcId="{901CF2EF-7C16-4987-978D-F91B4BE08FDE}" destId="{F7AB73A3-1D0F-4A9D-B7B8-753964105B70}" srcOrd="1" destOrd="0" presId="urn:microsoft.com/office/officeart/2005/8/layout/orgChart1"/>
    <dgm:cxn modelId="{DF8A6F68-5A85-49DE-9501-22F866791039}" srcId="{5897AA85-8BEB-4685-B826-B7FA6AA21FD6}" destId="{B38FA53F-B5B6-4466-8304-769CFB6E4363}" srcOrd="0" destOrd="0" parTransId="{8268EF20-5386-42D3-9463-4768F4E1002A}" sibTransId="{6E2DA390-55A0-48B5-971B-757B78600F8D}"/>
    <dgm:cxn modelId="{2BDB0F69-D411-4A84-B0D2-83DE781DE568}" type="presOf" srcId="{43514B76-5391-4F13-8B14-CC2DE48FEF0F}" destId="{B3D38023-13AE-4A96-B547-0F1AFAF415CC}" srcOrd="0" destOrd="0" presId="urn:microsoft.com/office/officeart/2005/8/layout/orgChart1"/>
    <dgm:cxn modelId="{C94EB16A-17AE-4282-9123-F6E5A72C2D95}" type="presOf" srcId="{6DA4E009-3A62-47CC-ADD4-CB097DEFDBF9}" destId="{32E5A7E8-4CF6-4C6A-BD53-D6B17E0F37A2}" srcOrd="1" destOrd="0" presId="urn:microsoft.com/office/officeart/2005/8/layout/orgChart1"/>
    <dgm:cxn modelId="{DDCAFC4A-48DC-488C-BB4E-4FEA0FFA558B}" type="presOf" srcId="{88743BF9-967D-42D3-98F7-67BC6D343403}" destId="{95403B64-6E49-4EA1-932A-4BED2D0F254D}" srcOrd="0" destOrd="0" presId="urn:microsoft.com/office/officeart/2005/8/layout/orgChart1"/>
    <dgm:cxn modelId="{3BF0244C-5441-4575-A445-37D178AD9725}" srcId="{22F6B6F1-E713-4697-889D-D72AAB1D2EBD}" destId="{68FEA707-23DD-4832-AFC2-FE267B241683}" srcOrd="0" destOrd="0" parTransId="{7D4DF735-D2B3-40C9-BB62-DCD2E0205878}" sibTransId="{0854D63D-6213-41F0-950A-36CC2ED2FF2A}"/>
    <dgm:cxn modelId="{D8064E6C-68B1-4D69-A28C-98547DB4CCE2}" type="presOf" srcId="{2CECD716-6FA9-4BEE-8F22-DA79B1138FC8}" destId="{18429FCC-2A60-496E-8107-56FEC5E823A9}" srcOrd="0" destOrd="0" presId="urn:microsoft.com/office/officeart/2005/8/layout/orgChart1"/>
    <dgm:cxn modelId="{16A4506C-2C5F-4EAA-86CA-648ED17B46F0}" type="presOf" srcId="{901CF2EF-7C16-4987-978D-F91B4BE08FDE}" destId="{E1B956BE-05D7-4383-97B0-D23105DCB994}" srcOrd="0" destOrd="0" presId="urn:microsoft.com/office/officeart/2005/8/layout/orgChart1"/>
    <dgm:cxn modelId="{C8B5854D-2A21-49D4-B0CF-52B2F8644E6F}" type="presOf" srcId="{2CECD716-6FA9-4BEE-8F22-DA79B1138FC8}" destId="{075F212D-4AF1-44C7-A358-1BC4E5456A4A}" srcOrd="1" destOrd="0" presId="urn:microsoft.com/office/officeart/2005/8/layout/orgChart1"/>
    <dgm:cxn modelId="{BD9A8C6E-364E-42F3-B367-ACAC7D941FEE}" type="presOf" srcId="{F432B861-4FFA-49EB-8A04-065555CFB92D}" destId="{E67E389C-83A8-4988-AD60-3FB1C4FA3225}" srcOrd="0" destOrd="0" presId="urn:microsoft.com/office/officeart/2005/8/layout/orgChart1"/>
    <dgm:cxn modelId="{CCFDBB6E-721C-46D7-A71D-6F713746E62E}" type="presOf" srcId="{6CB28E7E-80E2-442A-8E2B-213121E92DE5}" destId="{F8ED995D-2362-47ED-9D8A-5C778843A101}" srcOrd="0" destOrd="0" presId="urn:microsoft.com/office/officeart/2005/8/layout/orgChart1"/>
    <dgm:cxn modelId="{645F3553-2A53-470A-8578-DCD425BFA290}" type="presOf" srcId="{68FEA707-23DD-4832-AFC2-FE267B241683}" destId="{352D9A49-C122-4102-9C99-DF40367750F7}" srcOrd="1" destOrd="0" presId="urn:microsoft.com/office/officeart/2005/8/layout/orgChart1"/>
    <dgm:cxn modelId="{5CBCB673-F2F3-481D-82C0-CB49AFAA48C9}" type="presOf" srcId="{E098F27B-A5BF-4D67-B935-02DF3F6F216D}" destId="{7A7EB16E-7DC0-43BE-B67C-A2A32BD85E6E}" srcOrd="0" destOrd="0" presId="urn:microsoft.com/office/officeart/2005/8/layout/orgChart1"/>
    <dgm:cxn modelId="{9ABBDF73-EB7E-45BC-ACFB-F9875E2BBBE5}" type="presOf" srcId="{5C91B13D-734E-4CF8-9A9F-39539C9EB60E}" destId="{5340E3F4-AAC6-446C-9006-EC62BFB05F78}" srcOrd="0" destOrd="0" presId="urn:microsoft.com/office/officeart/2005/8/layout/orgChart1"/>
    <dgm:cxn modelId="{96262175-2E6C-41FF-939F-5F8C4E8E8B88}" type="presOf" srcId="{C766B7F3-19FE-4265-9EE2-B1ABA29B91BB}" destId="{5095D80D-AD3D-4A4F-B867-7EF228DD0676}" srcOrd="0" destOrd="0" presId="urn:microsoft.com/office/officeart/2005/8/layout/orgChart1"/>
    <dgm:cxn modelId="{8C228F57-5401-4A7F-BC34-8E5B76F6AAF2}" type="presOf" srcId="{E6315B62-760A-4911-9B06-94BFA7C5E2B7}" destId="{35CE5E88-C2B5-40DE-98FE-B17DD3C48CAF}" srcOrd="0" destOrd="0" presId="urn:microsoft.com/office/officeart/2005/8/layout/orgChart1"/>
    <dgm:cxn modelId="{0E1F1D58-5EC1-446A-A4BD-73383DA5140F}" type="presOf" srcId="{D842F7C6-6C7F-4615-9E0E-72E6D9E6BB03}" destId="{5D09AC2B-5686-49D9-8007-D3CAE6032819}" srcOrd="0" destOrd="0" presId="urn:microsoft.com/office/officeart/2005/8/layout/orgChart1"/>
    <dgm:cxn modelId="{4C23A778-AAC9-475E-A637-72AC0A492793}" type="presOf" srcId="{FEC6E470-B68B-4233-8D41-01173F15B701}" destId="{30FE5572-7080-4D1E-976A-1E45618121F6}" srcOrd="0" destOrd="0" presId="urn:microsoft.com/office/officeart/2005/8/layout/orgChart1"/>
    <dgm:cxn modelId="{40D90B7A-C7C7-40B8-B91B-F28E84852CA2}" type="presOf" srcId="{B38FA53F-B5B6-4466-8304-769CFB6E4363}" destId="{7BADC915-02E5-4BDB-9DB1-54DEC5B38154}" srcOrd="1" destOrd="0" presId="urn:microsoft.com/office/officeart/2005/8/layout/orgChart1"/>
    <dgm:cxn modelId="{EC34EA5A-B24A-44DB-981A-E4C9821B9A02}" srcId="{22F6B6F1-E713-4697-889D-D72AAB1D2EBD}" destId="{8C4536E4-3009-4D5A-9CDE-04CB9391C5B4}" srcOrd="2" destOrd="0" parTransId="{E098F27B-A5BF-4D67-B935-02DF3F6F216D}" sibTransId="{549C6E24-2E1B-4BE6-8892-E5AF4B584DEC}"/>
    <dgm:cxn modelId="{1329697D-2097-40AB-8E61-5BB2F22AB456}" type="presOf" srcId="{6DF93C32-3988-48DE-97FC-F81C1CDC29E2}" destId="{02C36D6C-0F0B-48D2-B798-86D4A2B6620D}" srcOrd="0" destOrd="0" presId="urn:microsoft.com/office/officeart/2005/8/layout/orgChart1"/>
    <dgm:cxn modelId="{BE87A080-F507-4703-A279-09B1A4658C43}" type="presOf" srcId="{A6BF4923-2DF9-4F0A-BA40-C61A03802CF1}" destId="{5F5196EF-47AE-4D8D-B175-D7AE58AC7CAD}" srcOrd="0" destOrd="0" presId="urn:microsoft.com/office/officeart/2005/8/layout/orgChart1"/>
    <dgm:cxn modelId="{FF708281-A69C-4326-902D-2C8599C28E09}" srcId="{5897AA85-8BEB-4685-B826-B7FA6AA21FD6}" destId="{6DA4E009-3A62-47CC-ADD4-CB097DEFDBF9}" srcOrd="3" destOrd="0" parTransId="{F3C10CFA-2B06-4D28-A08E-7644345117C9}" sibTransId="{4F309397-59C2-4DB5-82FA-BD8D4434CD4F}"/>
    <dgm:cxn modelId="{3061E984-5383-40A3-967C-C4068A04A15A}" srcId="{AC9543A9-810C-4F59-B270-1C38B72AB54A}" destId="{F432B861-4FFA-49EB-8A04-065555CFB92D}" srcOrd="0" destOrd="0" parTransId="{89E94966-53EA-458D-AB61-5CD248BBA02E}" sibTransId="{7FDB8545-5EA7-430C-900B-0500C357CA77}"/>
    <dgm:cxn modelId="{64EDE085-F88D-411F-85A8-C491FD145D59}" type="presOf" srcId="{1AB084CE-C029-40EF-9822-98AC306DC7F1}" destId="{20732C76-8744-46F7-8F22-AB4D0A2A11CA}" srcOrd="1" destOrd="0" presId="urn:microsoft.com/office/officeart/2005/8/layout/orgChart1"/>
    <dgm:cxn modelId="{CF47F788-B915-4609-8D44-025E149BE5E2}" type="presOf" srcId="{43A40BE9-3E7C-4E6E-B66A-5D115132D6EA}" destId="{8F2C1F51-AB54-4DD7-A5D4-98094A8FD591}" srcOrd="0" destOrd="0" presId="urn:microsoft.com/office/officeart/2005/8/layout/orgChart1"/>
    <dgm:cxn modelId="{2CCDFA88-F827-47DB-9192-E9092F92097E}" type="presOf" srcId="{68FEA707-23DD-4832-AFC2-FE267B241683}" destId="{EB3CF29D-1976-41A3-B498-3C9A5E3BED08}" srcOrd="0" destOrd="0" presId="urn:microsoft.com/office/officeart/2005/8/layout/orgChart1"/>
    <dgm:cxn modelId="{14FBFF8E-C3AA-4FDE-AE74-E124BD70D811}" type="presOf" srcId="{88743BF9-967D-42D3-98F7-67BC6D343403}" destId="{2849F342-D0CE-460A-9971-F30383E2BEAF}" srcOrd="1" destOrd="0" presId="urn:microsoft.com/office/officeart/2005/8/layout/orgChart1"/>
    <dgm:cxn modelId="{5B721E91-B3EF-4AAF-95BF-B41927FEFA54}" srcId="{7AD4BCB5-D4FD-4579-93ED-2D128F598A47}" destId="{2CECD716-6FA9-4BEE-8F22-DA79B1138FC8}" srcOrd="0" destOrd="0" parTransId="{8C967730-80FE-49C3-B6F3-045FAF00AE2C}" sibTransId="{9FA57179-84B9-45AE-B391-AD41EE3F7AC8}"/>
    <dgm:cxn modelId="{BA4F2995-F79F-4163-9121-C24A7E98B5B0}" type="presOf" srcId="{7876BCBB-3A90-4DA6-A2A0-C2CFED43F945}" destId="{FEF8C127-114C-48CD-9141-2A1F8CD52A6D}" srcOrd="0" destOrd="0" presId="urn:microsoft.com/office/officeart/2005/8/layout/orgChart1"/>
    <dgm:cxn modelId="{07ED5E96-0B5E-44A4-8FA6-BD425A7A526F}" type="presOf" srcId="{804DDA0F-7C1A-49BB-A0F9-CC6C89B0320C}" destId="{DD62F5DC-BE00-45C6-8566-C10B466D5E54}" srcOrd="0" destOrd="0" presId="urn:microsoft.com/office/officeart/2005/8/layout/orgChart1"/>
    <dgm:cxn modelId="{07576297-D380-4983-8044-C4C63809852C}" type="presOf" srcId="{FF869CD5-A34A-4693-B09F-5C8414F98448}" destId="{6DAF52E2-C31E-4A64-87B7-0F6C7336E4FE}" srcOrd="1" destOrd="0" presId="urn:microsoft.com/office/officeart/2005/8/layout/orgChart1"/>
    <dgm:cxn modelId="{5CE98497-2E70-45C0-9F2D-CA174EEDDF5E}" type="presOf" srcId="{DCE7617E-4D46-4737-A748-45AFC0A9B687}" destId="{5CCE2A69-9F2F-4DED-8D74-DB037DBF2266}" srcOrd="0" destOrd="0" presId="urn:microsoft.com/office/officeart/2005/8/layout/orgChart1"/>
    <dgm:cxn modelId="{32919297-0D40-4833-BF13-F1D9C361339F}" type="presOf" srcId="{C6F6F034-C6FB-4149-99E2-7B723877B466}" destId="{415E1344-8115-4ABB-BAA1-B80E18F1BD67}" srcOrd="0" destOrd="0" presId="urn:microsoft.com/office/officeart/2005/8/layout/orgChart1"/>
    <dgm:cxn modelId="{A1DF209A-D8C2-4E8E-8AE5-22BFC6C157E4}" type="presOf" srcId="{EB95F7BB-6A03-4F1E-8353-7926038955EB}" destId="{21EEF91F-1429-475F-9A21-B5D5CF4DF0A5}" srcOrd="1" destOrd="0" presId="urn:microsoft.com/office/officeart/2005/8/layout/orgChart1"/>
    <dgm:cxn modelId="{87A12F9C-E466-48F7-B7BF-634B682C215F}" type="presOf" srcId="{951BCBBA-ED61-418B-8BCE-C571AD6309FB}" destId="{B48C6D31-3316-425A-8D80-B7B8E8DA94A3}" srcOrd="0" destOrd="0" presId="urn:microsoft.com/office/officeart/2005/8/layout/orgChart1"/>
    <dgm:cxn modelId="{05AE3C9D-5E79-45A9-B023-AF2DDDAF81DA}" type="presOf" srcId="{4E88FF54-1927-4F5C-9171-B9055426EC8D}" destId="{DFD39895-D0B7-417C-92FC-02569E407B4E}" srcOrd="0" destOrd="0" presId="urn:microsoft.com/office/officeart/2005/8/layout/orgChart1"/>
    <dgm:cxn modelId="{954487A1-00AF-460F-91B1-24EA19B4B950}" srcId="{6DF93C32-3988-48DE-97FC-F81C1CDC29E2}" destId="{4E88FF54-1927-4F5C-9171-B9055426EC8D}" srcOrd="0" destOrd="0" parTransId="{4EF87DC4-EEEF-4843-8A2F-360C5991C6BE}" sibTransId="{90B66555-68F8-4081-9080-930D6B5FBF20}"/>
    <dgm:cxn modelId="{B1150AA2-C417-4CA3-8473-FF55544ECEF8}" type="presOf" srcId="{9D65AC72-3D04-4D2A-A4E7-5F6BDC4619B0}" destId="{7CA2E107-CDED-48B6-8E66-666A7C8C6D3E}" srcOrd="0" destOrd="0" presId="urn:microsoft.com/office/officeart/2005/8/layout/orgChart1"/>
    <dgm:cxn modelId="{78B6C6A2-35F6-4BF9-BF86-7DA4C7E64004}" type="presOf" srcId="{22F6B6F1-E713-4697-889D-D72AAB1D2EBD}" destId="{DA53B282-6589-43D8-BBFA-83398612ED8A}" srcOrd="1" destOrd="0" presId="urn:microsoft.com/office/officeart/2005/8/layout/orgChart1"/>
    <dgm:cxn modelId="{B17594A4-A1C8-4680-8C0F-E05B784168EB}" srcId="{B8C7D5B4-FF01-415D-8641-B63660CC9A6B}" destId="{A6F00D11-C137-4050-9987-9D7053388642}" srcOrd="1" destOrd="0" parTransId="{47356154-8B18-4F2E-A497-FF0CB7D9D4E4}" sibTransId="{3640FE39-ED0D-46F5-8361-87E3EA01AE12}"/>
    <dgm:cxn modelId="{E5B071A5-1839-42A1-ACEA-E8892ABAB636}" type="presOf" srcId="{6DF93C32-3988-48DE-97FC-F81C1CDC29E2}" destId="{4392A28A-111E-4DA6-AE72-CF8FFDE86A09}" srcOrd="1" destOrd="0" presId="urn:microsoft.com/office/officeart/2005/8/layout/orgChart1"/>
    <dgm:cxn modelId="{E1E172A8-C50A-49C2-9A5F-12C89DEDB65B}" type="presOf" srcId="{47356154-8B18-4F2E-A497-FF0CB7D9D4E4}" destId="{3BA8B78F-A898-458C-84F7-CEF27BA23CDF}" srcOrd="0" destOrd="0" presId="urn:microsoft.com/office/officeart/2005/8/layout/orgChart1"/>
    <dgm:cxn modelId="{011379AE-302F-48E3-8357-3C792D64D6B6}" srcId="{68FEA707-23DD-4832-AFC2-FE267B241683}" destId="{FF869CD5-A34A-4693-B09F-5C8414F98448}" srcOrd="1" destOrd="0" parTransId="{0BCA57CA-AE50-4B18-811C-010A9264F585}" sibTransId="{56FEC70B-0BDB-4254-BB51-B796DB2CA441}"/>
    <dgm:cxn modelId="{E8036FB1-BF75-455C-99FB-C2C07370D8AF}" type="presOf" srcId="{FC7F244A-0E17-4EA7-8DA7-E906490A7B79}" destId="{55DDBCB5-75D9-4186-A536-EAC24574C1DB}" srcOrd="0" destOrd="0" presId="urn:microsoft.com/office/officeart/2005/8/layout/orgChart1"/>
    <dgm:cxn modelId="{8CD895B1-8186-46FB-A030-A2B822A3D3CE}" srcId="{901CF2EF-7C16-4987-978D-F91B4BE08FDE}" destId="{88743BF9-967D-42D3-98F7-67BC6D343403}" srcOrd="0" destOrd="0" parTransId="{248542F1-231E-4D08-AA8D-063CE98565FE}" sibTransId="{E17B3021-57E7-471D-B81A-E7F57C0B81F0}"/>
    <dgm:cxn modelId="{42A2E4B4-92C4-4219-ABFC-7E0AB3B71B68}" srcId="{5897AA85-8BEB-4685-B826-B7FA6AA21FD6}" destId="{C766B7F3-19FE-4265-9EE2-B1ABA29B91BB}" srcOrd="1" destOrd="0" parTransId="{5431776E-A20E-4152-B978-614A1A8FC8DA}" sibTransId="{F3AC0CF0-5528-4C7C-B21B-CB53FB6BF3D2}"/>
    <dgm:cxn modelId="{308354B8-F7D2-49CC-9B05-8556A300B230}" type="presOf" srcId="{951BCBBA-ED61-418B-8BCE-C571AD6309FB}" destId="{1624B260-8738-4AC3-88F1-2D0E7DA93E9E}" srcOrd="1" destOrd="0" presId="urn:microsoft.com/office/officeart/2005/8/layout/orgChart1"/>
    <dgm:cxn modelId="{DBEDE5BB-B51A-4C8F-97AF-462B87BE302B}" type="presOf" srcId="{FF869CD5-A34A-4693-B09F-5C8414F98448}" destId="{32340803-E38A-4243-92F8-5D27888AB330}" srcOrd="0" destOrd="0" presId="urn:microsoft.com/office/officeart/2005/8/layout/orgChart1"/>
    <dgm:cxn modelId="{258ADDBD-CAD8-4A2F-AFE4-E3297219CB80}" type="presOf" srcId="{C6F6F034-C6FB-4149-99E2-7B723877B466}" destId="{4E233CB5-B555-4E29-BE1F-A95BB18AA311}" srcOrd="1" destOrd="0" presId="urn:microsoft.com/office/officeart/2005/8/layout/orgChart1"/>
    <dgm:cxn modelId="{7FAF49BE-5727-4BEA-B1AE-0C82D0DC8DD5}" type="presOf" srcId="{8C4536E4-3009-4D5A-9CDE-04CB9391C5B4}" destId="{36412ECE-5813-441E-AE90-7A28F9C3BB38}" srcOrd="1" destOrd="0" presId="urn:microsoft.com/office/officeart/2005/8/layout/orgChart1"/>
    <dgm:cxn modelId="{DD5404BF-D8F7-4F08-90B2-6CD80A62728D}" type="presOf" srcId="{9726B8AB-467C-433D-A784-59063D54636A}" destId="{C447D382-FB0A-4EBD-A160-1F60E970EE44}" srcOrd="0" destOrd="0" presId="urn:microsoft.com/office/officeart/2005/8/layout/orgChart1"/>
    <dgm:cxn modelId="{B74E4BC5-770E-4E22-82D9-B1404EC50DDD}" srcId="{7876BCBB-3A90-4DA6-A2A0-C2CFED43F945}" destId="{901CF2EF-7C16-4987-978D-F91B4BE08FDE}" srcOrd="2" destOrd="0" parTransId="{A6BF4923-2DF9-4F0A-BA40-C61A03802CF1}" sibTransId="{07520A98-FED2-43B4-BA31-89528C42E244}"/>
    <dgm:cxn modelId="{BCE763C7-72BC-4081-BBD0-A3E1203DC2E7}" type="presOf" srcId="{4FCB3EFB-F793-4962-A392-EBE035BF6A9A}" destId="{B4D9E864-6C91-46FB-B3D0-0CE0E87A1490}" srcOrd="0" destOrd="0" presId="urn:microsoft.com/office/officeart/2005/8/layout/orgChart1"/>
    <dgm:cxn modelId="{333F76C7-365F-4CCD-BCA4-913F9F001879}" type="presOf" srcId="{7AD4BCB5-D4FD-4579-93ED-2D128F598A47}" destId="{FE145D42-C751-4B32-AF94-7DC6CAA0DF77}" srcOrd="0" destOrd="0" presId="urn:microsoft.com/office/officeart/2005/8/layout/orgChart1"/>
    <dgm:cxn modelId="{0C1400CA-A216-4534-A236-E58965C0FD8A}" type="presOf" srcId="{7D4DF735-D2B3-40C9-BB62-DCD2E0205878}" destId="{55D06129-486A-49E5-B821-8E8E5A7E3F2B}" srcOrd="0" destOrd="0" presId="urn:microsoft.com/office/officeart/2005/8/layout/orgChart1"/>
    <dgm:cxn modelId="{D968BFCA-4EC2-4E9E-8BDB-24618EDC562B}" type="presOf" srcId="{54E154DC-D692-4FCB-92E6-F0449CB8B189}" destId="{DFE4F255-4DC4-4201-BA26-AB6C88605240}" srcOrd="0" destOrd="0" presId="urn:microsoft.com/office/officeart/2005/8/layout/orgChart1"/>
    <dgm:cxn modelId="{7E99FDCB-C34F-4C8A-9F40-A66D4159686F}" type="presOf" srcId="{B8C7D5B4-FF01-415D-8641-B63660CC9A6B}" destId="{ED60B680-9AE7-4B18-BAB5-B1A20CCA8F00}" srcOrd="1" destOrd="0" presId="urn:microsoft.com/office/officeart/2005/8/layout/orgChart1"/>
    <dgm:cxn modelId="{373A81CC-C491-4B18-BA74-1358B14EA327}" srcId="{68C68648-AD94-4342-8FFE-287DEA9F2D35}" destId="{43F89240-9FBF-42D5-BB36-20AB3766B0FE}" srcOrd="0" destOrd="0" parTransId="{30E76369-6FB4-4B26-A93B-B314C7F79551}" sibTransId="{110BB3ED-EE12-4203-8220-1FD4B1A44F0E}"/>
    <dgm:cxn modelId="{8D0408CE-E7C5-4740-A8B2-4440A7D6D169}" type="presOf" srcId="{C6B5B19D-2CD7-43DE-A810-37A01D00D286}" destId="{7FF36F1D-3E05-4D17-A6E4-F5F3C13B44B3}" srcOrd="0" destOrd="0" presId="urn:microsoft.com/office/officeart/2005/8/layout/orgChart1"/>
    <dgm:cxn modelId="{E40B0DCF-618C-411B-A69C-51CE93CFFBB3}" srcId="{1AB084CE-C029-40EF-9822-98AC306DC7F1}" destId="{7AD4BCB5-D4FD-4579-93ED-2D128F598A47}" srcOrd="0" destOrd="0" parTransId="{D842F7C6-6C7F-4615-9E0E-72E6D9E6BB03}" sibTransId="{9134FB31-C795-4EA7-BAC7-E3C0634C8ED9}"/>
    <dgm:cxn modelId="{02B531CF-9F79-4F92-B7B4-D4AE6F9B3B31}" srcId="{6DF93C32-3988-48DE-97FC-F81C1CDC29E2}" destId="{43514B76-5391-4F13-8B14-CC2DE48FEF0F}" srcOrd="1" destOrd="0" parTransId="{9D65AC72-3D04-4D2A-A4E7-5F6BDC4619B0}" sibTransId="{EE60E035-0A7B-4047-872A-608FC90D7960}"/>
    <dgm:cxn modelId="{32A091D2-B161-47C2-91B1-69E30C4A4690}" srcId="{901CF2EF-7C16-4987-978D-F91B4BE08FDE}" destId="{B8C7D5B4-FF01-415D-8641-B63660CC9A6B}" srcOrd="2" destOrd="0" parTransId="{6CB28E7E-80E2-442A-8E2B-213121E92DE5}" sibTransId="{0D1FB217-F73D-48DE-86E1-4811BB1D8822}"/>
    <dgm:cxn modelId="{7306BED3-72B1-4770-B996-C236D2CF2F76}" type="presOf" srcId="{5897AA85-8BEB-4685-B826-B7FA6AA21FD6}" destId="{33ECBA6F-FEAB-4B81-93C1-BD5498FE1759}" srcOrd="0" destOrd="0" presId="urn:microsoft.com/office/officeart/2005/8/layout/orgChart1"/>
    <dgm:cxn modelId="{943745D4-9A1F-4B68-A948-0B3A7EE2A839}" type="presOf" srcId="{D627151B-35A5-4740-BF11-4DC5ED8E6CCB}" destId="{683085F2-439B-4185-848D-A4D48C35CA2F}" srcOrd="0" destOrd="0" presId="urn:microsoft.com/office/officeart/2005/8/layout/orgChart1"/>
    <dgm:cxn modelId="{912B72D6-D374-42BF-AEAA-AFB08AFF42D3}" srcId="{6DA4E009-3A62-47CC-ADD4-CB097DEFDBF9}" destId="{AC9543A9-810C-4F59-B270-1C38B72AB54A}" srcOrd="0" destOrd="0" parTransId="{804DDA0F-7C1A-49BB-A0F9-CC6C89B0320C}" sibTransId="{66565BB5-1D5E-4CC5-B247-D3E1005ED5FC}"/>
    <dgm:cxn modelId="{6B20AAD6-2847-4A17-9C71-E58A3C24CA30}" srcId="{AC9543A9-810C-4F59-B270-1C38B72AB54A}" destId="{C6F6F034-C6FB-4149-99E2-7B723877B466}" srcOrd="1" destOrd="0" parTransId="{DCE7617E-4D46-4737-A748-45AFC0A9B687}" sibTransId="{AEC83012-E35F-48EE-BB46-683CC67F1AE3}"/>
    <dgm:cxn modelId="{7F2BC1D6-6A8A-4680-A813-EFC5F886454B}" type="presOf" srcId="{68C68648-AD94-4342-8FFE-287DEA9F2D35}" destId="{6A0E4976-1117-4E14-A3FE-9FF466FE4A25}" srcOrd="0" destOrd="0" presId="urn:microsoft.com/office/officeart/2005/8/layout/orgChart1"/>
    <dgm:cxn modelId="{5735D4D7-88B4-4208-BE2A-C7C84A411BEA}" type="presOf" srcId="{AC9543A9-810C-4F59-B270-1C38B72AB54A}" destId="{A2C7342B-B865-4E1D-8813-7557EC02ACDB}" srcOrd="1" destOrd="0" presId="urn:microsoft.com/office/officeart/2005/8/layout/orgChart1"/>
    <dgm:cxn modelId="{91FE81DB-141B-436E-A4B6-BB985425DA4B}" srcId="{C766B7F3-19FE-4265-9EE2-B1ABA29B91BB}" destId="{2746CD0E-A48A-4F7A-A37D-A43047F93CA6}" srcOrd="0" destOrd="0" parTransId="{916E4243-AA52-466A-9768-5E202965438D}" sibTransId="{BA9A700B-2DA4-4FFB-A82C-0FB4DB3023AC}"/>
    <dgm:cxn modelId="{B36637DD-2275-44E8-AC55-44643102EAD7}" srcId="{4FCB3EFB-F793-4962-A392-EBE035BF6A9A}" destId="{1AB084CE-C029-40EF-9822-98AC306DC7F1}" srcOrd="0" destOrd="0" parTransId="{66EA1B49-6464-42AE-86BC-C69A68557FF5}" sibTransId="{791BB342-952A-4241-A69D-52BA8990DD5D}"/>
    <dgm:cxn modelId="{67DB80DD-4D0F-4F9F-A729-B8FD77CB2697}" type="presOf" srcId="{4E88FF54-1927-4F5C-9171-B9055426EC8D}" destId="{F28175C9-2D8D-45D5-B282-FFD9E80EF15B}" srcOrd="1" destOrd="0" presId="urn:microsoft.com/office/officeart/2005/8/layout/orgChart1"/>
    <dgm:cxn modelId="{B6FBD8DE-FB73-4087-9807-D350742DF35C}" srcId="{B38FA53F-B5B6-4466-8304-769CFB6E4363}" destId="{22F6B6F1-E713-4697-889D-D72AAB1D2EBD}" srcOrd="0" destOrd="0" parTransId="{FC7F244A-0E17-4EA7-8DA7-E906490A7B79}" sibTransId="{5515F47E-2B29-4B7F-A262-168BBF38BBE4}"/>
    <dgm:cxn modelId="{939061E1-4159-47B6-A025-5B3A83398FA3}" type="presOf" srcId="{7D1B8C81-81E7-4473-B085-39F77EC807A6}" destId="{4D90C035-7F45-45AD-8364-F6A75751CC43}" srcOrd="0" destOrd="0" presId="urn:microsoft.com/office/officeart/2005/8/layout/orgChart1"/>
    <dgm:cxn modelId="{B2F33CE3-A7B5-4D6C-8942-03496019BF03}" srcId="{901CF2EF-7C16-4987-978D-F91B4BE08FDE}" destId="{C6B5B19D-2CD7-43DE-A810-37A01D00D286}" srcOrd="1" destOrd="0" parTransId="{5C91B13D-734E-4CF8-9A9F-39539C9EB60E}" sibTransId="{370ECEA5-56E7-47D6-A0D6-860F65DE278D}"/>
    <dgm:cxn modelId="{1A6CDBE3-28E8-4DD0-AF80-4CCBDB0B6FA1}" type="presOf" srcId="{03EA8D44-7F72-4345-91D3-658A404AC14D}" destId="{BCC92227-628A-4D59-B395-C3C74CFE4502}" srcOrd="1" destOrd="0" presId="urn:microsoft.com/office/officeart/2005/8/layout/orgChart1"/>
    <dgm:cxn modelId="{75F870E7-3AF4-420A-BF56-1EA8953781A7}" type="presOf" srcId="{22F6B6F1-E713-4697-889D-D72AAB1D2EBD}" destId="{BFF56F3B-1E26-43E2-B21C-E20ECE2BDF09}" srcOrd="0" destOrd="0" presId="urn:microsoft.com/office/officeart/2005/8/layout/orgChart1"/>
    <dgm:cxn modelId="{3643B8E8-D31E-48E4-9796-E35EC0FB161A}" srcId="{7AD4BCB5-D4FD-4579-93ED-2D128F598A47}" destId="{54E154DC-D692-4FCB-92E6-F0449CB8B189}" srcOrd="1" destOrd="0" parTransId="{43A40BE9-3E7C-4E6E-B66A-5D115132D6EA}" sibTransId="{D12E8517-3F01-47D6-81FD-B21727869797}"/>
    <dgm:cxn modelId="{B4A87DEA-654A-4E53-8F48-4C970CFEA681}" type="presOf" srcId="{AC9543A9-810C-4F59-B270-1C38B72AB54A}" destId="{A0326B5C-F29B-41DF-85AC-E7AEAFD7415D}" srcOrd="0" destOrd="0" presId="urn:microsoft.com/office/officeart/2005/8/layout/orgChart1"/>
    <dgm:cxn modelId="{393AFCEE-E45D-435B-9A40-E0EDC9CBF82B}" srcId="{22F6B6F1-E713-4697-889D-D72AAB1D2EBD}" destId="{951BCBBA-ED61-418B-8BCE-C571AD6309FB}" srcOrd="1" destOrd="0" parTransId="{E6315B62-760A-4911-9B06-94BFA7C5E2B7}" sibTransId="{388C82D0-223B-45E3-9218-6EDB7A7F7074}"/>
    <dgm:cxn modelId="{61CAD1EF-8E59-4E9E-963D-652EDC0F18DB}" srcId="{54E154DC-D692-4FCB-92E6-F0449CB8B189}" destId="{03EA8D44-7F72-4345-91D3-658A404AC14D}" srcOrd="0" destOrd="0" parTransId="{140E1F6C-51A4-4411-95AF-81481323ABE3}" sibTransId="{571FADCC-6D26-4383-AD55-9366FE4EA2EA}"/>
    <dgm:cxn modelId="{78E3D3F2-5BFD-4561-8652-E634256FF285}" type="presOf" srcId="{6DA4E009-3A62-47CC-ADD4-CB097DEFDBF9}" destId="{D9BF285F-918E-46EB-87B5-0273FACE9535}" srcOrd="0" destOrd="0" presId="urn:microsoft.com/office/officeart/2005/8/layout/orgChart1"/>
    <dgm:cxn modelId="{1CA61FF5-173C-4D3C-A043-818D4E3402F5}" type="presOf" srcId="{A993C44F-629D-447B-9FF4-296FF5B6C75D}" destId="{DBB76461-A7DD-4DFE-9061-58EF96A07C4D}" srcOrd="0" destOrd="0" presId="urn:microsoft.com/office/officeart/2005/8/layout/orgChart1"/>
    <dgm:cxn modelId="{F82B65F5-1510-442F-B508-F47DA59F0665}" srcId="{B8C7D5B4-FF01-415D-8641-B63660CC9A6B}" destId="{85F74807-58D5-4241-8E47-BF805721848C}" srcOrd="0" destOrd="0" parTransId="{625CDA19-D3CE-4522-9DE5-2742D75EA21E}" sibTransId="{9CA2591D-8B27-401C-ABAE-F372DF48326F}"/>
    <dgm:cxn modelId="{C9E0D8FA-51F8-4FC4-8C1C-ACAFB55393B6}" type="presOf" srcId="{43514B76-5391-4F13-8B14-CC2DE48FEF0F}" destId="{344F45C2-48D2-463F-8E8F-AE156943275F}" srcOrd="1" destOrd="0" presId="urn:microsoft.com/office/officeart/2005/8/layout/orgChart1"/>
    <dgm:cxn modelId="{03D52DFB-14E7-4839-BE32-BBF7FE8990DF}" type="presOf" srcId="{0BCA57CA-AE50-4B18-811C-010A9264F585}" destId="{9A186B4A-E8A4-442E-9E04-B06B9D9B0E9F}" srcOrd="0" destOrd="0" presId="urn:microsoft.com/office/officeart/2005/8/layout/orgChart1"/>
    <dgm:cxn modelId="{66254CFD-D1DE-43D4-BD76-69EDAED3B79F}" type="presOf" srcId="{8C4536E4-3009-4D5A-9CDE-04CB9391C5B4}" destId="{AC233A5A-8E52-44B4-B04E-AA5B9B3D394A}" srcOrd="0" destOrd="0" presId="urn:microsoft.com/office/officeart/2005/8/layout/orgChart1"/>
    <dgm:cxn modelId="{000B1B08-1008-42A8-9299-1C6384AF8C0B}" type="presParOf" srcId="{33ECBA6F-FEAB-4B81-93C1-BD5498FE1759}" destId="{87E1965E-AB65-43EE-A9FC-D01FBA568747}" srcOrd="0" destOrd="0" presId="urn:microsoft.com/office/officeart/2005/8/layout/orgChart1"/>
    <dgm:cxn modelId="{A4536FD3-7F3D-43D9-B00D-6348554168CE}" type="presParOf" srcId="{87E1965E-AB65-43EE-A9FC-D01FBA568747}" destId="{6D2804F4-9F68-4C3B-9C1B-FB072FF8DC5E}" srcOrd="0" destOrd="0" presId="urn:microsoft.com/office/officeart/2005/8/layout/orgChart1"/>
    <dgm:cxn modelId="{0C806301-7F34-4A0E-8B7F-F5532464527D}" type="presParOf" srcId="{6D2804F4-9F68-4C3B-9C1B-FB072FF8DC5E}" destId="{414E9413-75B5-4834-9DEE-46506CACE409}" srcOrd="0" destOrd="0" presId="urn:microsoft.com/office/officeart/2005/8/layout/orgChart1"/>
    <dgm:cxn modelId="{9E9E023F-7B83-42FD-BA94-01EF88FEE93C}" type="presParOf" srcId="{6D2804F4-9F68-4C3B-9C1B-FB072FF8DC5E}" destId="{7BADC915-02E5-4BDB-9DB1-54DEC5B38154}" srcOrd="1" destOrd="0" presId="urn:microsoft.com/office/officeart/2005/8/layout/orgChart1"/>
    <dgm:cxn modelId="{0BD68D9C-A54E-41AA-9845-3CBCE254198C}" type="presParOf" srcId="{87E1965E-AB65-43EE-A9FC-D01FBA568747}" destId="{447A0BF8-C428-4469-9DD2-BBFFF1200F0C}" srcOrd="1" destOrd="0" presId="urn:microsoft.com/office/officeart/2005/8/layout/orgChart1"/>
    <dgm:cxn modelId="{7B2FC923-1791-4CD7-AE84-6FBC416150A3}" type="presParOf" srcId="{447A0BF8-C428-4469-9DD2-BBFFF1200F0C}" destId="{55DDBCB5-75D9-4186-A536-EAC24574C1DB}" srcOrd="0" destOrd="0" presId="urn:microsoft.com/office/officeart/2005/8/layout/orgChart1"/>
    <dgm:cxn modelId="{B6E9A4FE-90D6-4275-AF69-B0364B02116C}" type="presParOf" srcId="{447A0BF8-C428-4469-9DD2-BBFFF1200F0C}" destId="{79D10353-EE8F-424A-B27B-90CB2B863807}" srcOrd="1" destOrd="0" presId="urn:microsoft.com/office/officeart/2005/8/layout/orgChart1"/>
    <dgm:cxn modelId="{14442A1C-763D-4CA5-A9F7-90259F0EBE34}" type="presParOf" srcId="{79D10353-EE8F-424A-B27B-90CB2B863807}" destId="{4BAD47F1-A288-4D70-81FD-2C2EF4502A82}" srcOrd="0" destOrd="0" presId="urn:microsoft.com/office/officeart/2005/8/layout/orgChart1"/>
    <dgm:cxn modelId="{C0D5F853-0DF5-4A04-AA31-6E278547DCD1}" type="presParOf" srcId="{4BAD47F1-A288-4D70-81FD-2C2EF4502A82}" destId="{BFF56F3B-1E26-43E2-B21C-E20ECE2BDF09}" srcOrd="0" destOrd="0" presId="urn:microsoft.com/office/officeart/2005/8/layout/orgChart1"/>
    <dgm:cxn modelId="{2D3ADBAC-DBA2-4423-8761-96CEAA8E8D2D}" type="presParOf" srcId="{4BAD47F1-A288-4D70-81FD-2C2EF4502A82}" destId="{DA53B282-6589-43D8-BBFA-83398612ED8A}" srcOrd="1" destOrd="0" presId="urn:microsoft.com/office/officeart/2005/8/layout/orgChart1"/>
    <dgm:cxn modelId="{F5659324-4C74-4F11-A4CC-CAFD3F8997E0}" type="presParOf" srcId="{79D10353-EE8F-424A-B27B-90CB2B863807}" destId="{6CB7882A-FE92-443E-BD72-3924DAA18251}" srcOrd="1" destOrd="0" presId="urn:microsoft.com/office/officeart/2005/8/layout/orgChart1"/>
    <dgm:cxn modelId="{E0C9089E-3D8E-422E-8683-47C4035C1CB2}" type="presParOf" srcId="{6CB7882A-FE92-443E-BD72-3924DAA18251}" destId="{55D06129-486A-49E5-B821-8E8E5A7E3F2B}" srcOrd="0" destOrd="0" presId="urn:microsoft.com/office/officeart/2005/8/layout/orgChart1"/>
    <dgm:cxn modelId="{E836ED02-5592-464E-A36A-73D4A52D182D}" type="presParOf" srcId="{6CB7882A-FE92-443E-BD72-3924DAA18251}" destId="{34D59819-6C64-4927-89F3-AA7EA76E56AF}" srcOrd="1" destOrd="0" presId="urn:microsoft.com/office/officeart/2005/8/layout/orgChart1"/>
    <dgm:cxn modelId="{D584CE3E-2A72-4623-A7CD-008726AA5F13}" type="presParOf" srcId="{34D59819-6C64-4927-89F3-AA7EA76E56AF}" destId="{1EA229F7-33FC-4C48-AC4E-C375FCF402CD}" srcOrd="0" destOrd="0" presId="urn:microsoft.com/office/officeart/2005/8/layout/orgChart1"/>
    <dgm:cxn modelId="{943E1ABE-B38C-4FF5-A5C5-BF274A1E082D}" type="presParOf" srcId="{1EA229F7-33FC-4C48-AC4E-C375FCF402CD}" destId="{EB3CF29D-1976-41A3-B498-3C9A5E3BED08}" srcOrd="0" destOrd="0" presId="urn:microsoft.com/office/officeart/2005/8/layout/orgChart1"/>
    <dgm:cxn modelId="{1EFCFE7A-2010-4F36-AD04-2FC219778DE4}" type="presParOf" srcId="{1EA229F7-33FC-4C48-AC4E-C375FCF402CD}" destId="{352D9A49-C122-4102-9C99-DF40367750F7}" srcOrd="1" destOrd="0" presId="urn:microsoft.com/office/officeart/2005/8/layout/orgChart1"/>
    <dgm:cxn modelId="{23CE759A-E09A-4007-979C-8E4251B1F173}" type="presParOf" srcId="{34D59819-6C64-4927-89F3-AA7EA76E56AF}" destId="{A512AC92-56FF-48C7-B866-81284D7A8CD1}" srcOrd="1" destOrd="0" presId="urn:microsoft.com/office/officeart/2005/8/layout/orgChart1"/>
    <dgm:cxn modelId="{8BB06BDB-C900-4315-8289-4B5386EFC0BA}" type="presParOf" srcId="{A512AC92-56FF-48C7-B866-81284D7A8CD1}" destId="{683085F2-439B-4185-848D-A4D48C35CA2F}" srcOrd="0" destOrd="0" presId="urn:microsoft.com/office/officeart/2005/8/layout/orgChart1"/>
    <dgm:cxn modelId="{D7497ECC-44D8-4AB2-93A1-2D8926D0729F}" type="presParOf" srcId="{A512AC92-56FF-48C7-B866-81284D7A8CD1}" destId="{20F9B2EA-5FC4-4198-B667-E7DEF4818DF5}" srcOrd="1" destOrd="0" presId="urn:microsoft.com/office/officeart/2005/8/layout/orgChart1"/>
    <dgm:cxn modelId="{D2725E7E-E839-4B96-8A2F-08E45A32E572}" type="presParOf" srcId="{20F9B2EA-5FC4-4198-B667-E7DEF4818DF5}" destId="{1C0BE691-AF9E-42EA-8644-4D317FB9F6A2}" srcOrd="0" destOrd="0" presId="urn:microsoft.com/office/officeart/2005/8/layout/orgChart1"/>
    <dgm:cxn modelId="{E785BC08-3B60-49EC-A6FF-AB61BA017EA1}" type="presParOf" srcId="{1C0BE691-AF9E-42EA-8644-4D317FB9F6A2}" destId="{0A3A21EC-AFC9-42FA-8E58-0B210D00060C}" srcOrd="0" destOrd="0" presId="urn:microsoft.com/office/officeart/2005/8/layout/orgChart1"/>
    <dgm:cxn modelId="{9A173BD0-5C04-47E9-B115-B926FD0B11F0}" type="presParOf" srcId="{1C0BE691-AF9E-42EA-8644-4D317FB9F6A2}" destId="{21EEF91F-1429-475F-9A21-B5D5CF4DF0A5}" srcOrd="1" destOrd="0" presId="urn:microsoft.com/office/officeart/2005/8/layout/orgChart1"/>
    <dgm:cxn modelId="{C5FC1FC4-A40E-4070-B533-B81503EF3DF6}" type="presParOf" srcId="{20F9B2EA-5FC4-4198-B667-E7DEF4818DF5}" destId="{86E5DDFD-F33B-498B-AD7C-7A08B1D0CC1F}" srcOrd="1" destOrd="0" presId="urn:microsoft.com/office/officeart/2005/8/layout/orgChart1"/>
    <dgm:cxn modelId="{6BD8C421-126D-4466-B49E-524A6D8FF12E}" type="presParOf" srcId="{20F9B2EA-5FC4-4198-B667-E7DEF4818DF5}" destId="{8AED9D1C-4AC1-4DA2-A009-0E77D975B368}" srcOrd="2" destOrd="0" presId="urn:microsoft.com/office/officeart/2005/8/layout/orgChart1"/>
    <dgm:cxn modelId="{ABD370C0-84B8-43DD-B532-85C42BFF71D1}" type="presParOf" srcId="{A512AC92-56FF-48C7-B866-81284D7A8CD1}" destId="{9A186B4A-E8A4-442E-9E04-B06B9D9B0E9F}" srcOrd="2" destOrd="0" presId="urn:microsoft.com/office/officeart/2005/8/layout/orgChart1"/>
    <dgm:cxn modelId="{BE83BBE7-03A5-43C9-AD83-B20648815A52}" type="presParOf" srcId="{A512AC92-56FF-48C7-B866-81284D7A8CD1}" destId="{150EED1F-9CD8-4640-9520-18734E6E05DC}" srcOrd="3" destOrd="0" presId="urn:microsoft.com/office/officeart/2005/8/layout/orgChart1"/>
    <dgm:cxn modelId="{2404C11E-92B1-4091-AF2C-E81DA7315C7B}" type="presParOf" srcId="{150EED1F-9CD8-4640-9520-18734E6E05DC}" destId="{8B655EE7-C5FE-4E31-B533-A66B0C2C92DC}" srcOrd="0" destOrd="0" presId="urn:microsoft.com/office/officeart/2005/8/layout/orgChart1"/>
    <dgm:cxn modelId="{3C66690E-9E47-4302-8AB2-1547B4F18EFB}" type="presParOf" srcId="{8B655EE7-C5FE-4E31-B533-A66B0C2C92DC}" destId="{32340803-E38A-4243-92F8-5D27888AB330}" srcOrd="0" destOrd="0" presId="urn:microsoft.com/office/officeart/2005/8/layout/orgChart1"/>
    <dgm:cxn modelId="{B8A78890-94AB-46D5-B46E-269978E76B8D}" type="presParOf" srcId="{8B655EE7-C5FE-4E31-B533-A66B0C2C92DC}" destId="{6DAF52E2-C31E-4A64-87B7-0F6C7336E4FE}" srcOrd="1" destOrd="0" presId="urn:microsoft.com/office/officeart/2005/8/layout/orgChart1"/>
    <dgm:cxn modelId="{6D7B68A6-0E60-40C7-903F-DCBD469AFE42}" type="presParOf" srcId="{150EED1F-9CD8-4640-9520-18734E6E05DC}" destId="{3739FF51-6145-45B8-BC52-7AA4281087BE}" srcOrd="1" destOrd="0" presId="urn:microsoft.com/office/officeart/2005/8/layout/orgChart1"/>
    <dgm:cxn modelId="{8120953A-DDDD-4F01-A682-5870101E8A66}" type="presParOf" srcId="{150EED1F-9CD8-4640-9520-18734E6E05DC}" destId="{1A2A5D56-04C2-4122-9D33-C59BA8193D9F}" srcOrd="2" destOrd="0" presId="urn:microsoft.com/office/officeart/2005/8/layout/orgChart1"/>
    <dgm:cxn modelId="{01149EF4-852D-48B3-9CFD-C23CE113EECF}" type="presParOf" srcId="{34D59819-6C64-4927-89F3-AA7EA76E56AF}" destId="{0037FD13-40D2-4961-B018-14C3313D38B6}" srcOrd="2" destOrd="0" presId="urn:microsoft.com/office/officeart/2005/8/layout/orgChart1"/>
    <dgm:cxn modelId="{2FF5C491-85E5-4F72-822F-1616A0F06C16}" type="presParOf" srcId="{6CB7882A-FE92-443E-BD72-3924DAA18251}" destId="{35CE5E88-C2B5-40DE-98FE-B17DD3C48CAF}" srcOrd="2" destOrd="0" presId="urn:microsoft.com/office/officeart/2005/8/layout/orgChart1"/>
    <dgm:cxn modelId="{66811585-A5AA-45B4-B14A-D883E05FA0F4}" type="presParOf" srcId="{6CB7882A-FE92-443E-BD72-3924DAA18251}" destId="{7FE0CCDF-1526-4B0B-A9AF-6D961194D14E}" srcOrd="3" destOrd="0" presId="urn:microsoft.com/office/officeart/2005/8/layout/orgChart1"/>
    <dgm:cxn modelId="{E8804C6E-3A02-421E-837E-3DFAE58B2656}" type="presParOf" srcId="{7FE0CCDF-1526-4B0B-A9AF-6D961194D14E}" destId="{C63F2EDE-91B7-453D-BE24-12AEE4FECE8D}" srcOrd="0" destOrd="0" presId="urn:microsoft.com/office/officeart/2005/8/layout/orgChart1"/>
    <dgm:cxn modelId="{F2F68A93-DDCF-46A4-8DF2-4423A0B6AB8D}" type="presParOf" srcId="{C63F2EDE-91B7-453D-BE24-12AEE4FECE8D}" destId="{B48C6D31-3316-425A-8D80-B7B8E8DA94A3}" srcOrd="0" destOrd="0" presId="urn:microsoft.com/office/officeart/2005/8/layout/orgChart1"/>
    <dgm:cxn modelId="{013394D8-96E8-4D17-A90F-8DAA7032F8A5}" type="presParOf" srcId="{C63F2EDE-91B7-453D-BE24-12AEE4FECE8D}" destId="{1624B260-8738-4AC3-88F1-2D0E7DA93E9E}" srcOrd="1" destOrd="0" presId="urn:microsoft.com/office/officeart/2005/8/layout/orgChart1"/>
    <dgm:cxn modelId="{3EFB469E-9989-4706-8993-5657FFEFB99A}" type="presParOf" srcId="{7FE0CCDF-1526-4B0B-A9AF-6D961194D14E}" destId="{44A021C4-9A34-4831-9641-133170B9FC80}" srcOrd="1" destOrd="0" presId="urn:microsoft.com/office/officeart/2005/8/layout/orgChart1"/>
    <dgm:cxn modelId="{3FCD9089-BA96-4D9A-BB94-E5FF182E0CE4}" type="presParOf" srcId="{7FE0CCDF-1526-4B0B-A9AF-6D961194D14E}" destId="{5A27244E-C25F-4300-BD7B-D15AE210C329}" srcOrd="2" destOrd="0" presId="urn:microsoft.com/office/officeart/2005/8/layout/orgChart1"/>
    <dgm:cxn modelId="{E8383DB5-854D-4194-BCD5-184A31DAE6D1}" type="presParOf" srcId="{6CB7882A-FE92-443E-BD72-3924DAA18251}" destId="{7A7EB16E-7DC0-43BE-B67C-A2A32BD85E6E}" srcOrd="4" destOrd="0" presId="urn:microsoft.com/office/officeart/2005/8/layout/orgChart1"/>
    <dgm:cxn modelId="{C136C0F1-AC16-427B-A13F-76471F8BDAC8}" type="presParOf" srcId="{6CB7882A-FE92-443E-BD72-3924DAA18251}" destId="{F5CA631A-0A56-4FF0-AC9E-3BED48CECAEF}" srcOrd="5" destOrd="0" presId="urn:microsoft.com/office/officeart/2005/8/layout/orgChart1"/>
    <dgm:cxn modelId="{8FB26B08-B286-452E-829D-11286BBD5B9E}" type="presParOf" srcId="{F5CA631A-0A56-4FF0-AC9E-3BED48CECAEF}" destId="{28401BC2-540D-4BF2-8E46-1BFC033BB7F3}" srcOrd="0" destOrd="0" presId="urn:microsoft.com/office/officeart/2005/8/layout/orgChart1"/>
    <dgm:cxn modelId="{4DC6267E-A1BD-41DF-86C9-F164AE7AF777}" type="presParOf" srcId="{28401BC2-540D-4BF2-8E46-1BFC033BB7F3}" destId="{AC233A5A-8E52-44B4-B04E-AA5B9B3D394A}" srcOrd="0" destOrd="0" presId="urn:microsoft.com/office/officeart/2005/8/layout/orgChart1"/>
    <dgm:cxn modelId="{B30100E4-8F84-4F6C-8142-5AC7E3F6BEA6}" type="presParOf" srcId="{28401BC2-540D-4BF2-8E46-1BFC033BB7F3}" destId="{36412ECE-5813-441E-AE90-7A28F9C3BB38}" srcOrd="1" destOrd="0" presId="urn:microsoft.com/office/officeart/2005/8/layout/orgChart1"/>
    <dgm:cxn modelId="{22BAFBA5-A38F-4F4C-BB3F-0B97D483A366}" type="presParOf" srcId="{F5CA631A-0A56-4FF0-AC9E-3BED48CECAEF}" destId="{3084BA90-AFBC-4FAC-B951-92A14D355CE2}" srcOrd="1" destOrd="0" presId="urn:microsoft.com/office/officeart/2005/8/layout/orgChart1"/>
    <dgm:cxn modelId="{37645F19-5978-413C-9BBC-A1725915B52F}" type="presParOf" srcId="{F5CA631A-0A56-4FF0-AC9E-3BED48CECAEF}" destId="{F02AAF62-99ED-47C2-89DA-3F29D8D9D870}" srcOrd="2" destOrd="0" presId="urn:microsoft.com/office/officeart/2005/8/layout/orgChart1"/>
    <dgm:cxn modelId="{568141E9-188D-40BC-855A-FE59E2C5B0A1}" type="presParOf" srcId="{79D10353-EE8F-424A-B27B-90CB2B863807}" destId="{B4DF4721-A7EA-4C40-9B2A-63A064B9007F}" srcOrd="2" destOrd="0" presId="urn:microsoft.com/office/officeart/2005/8/layout/orgChart1"/>
    <dgm:cxn modelId="{5F65B9B2-6951-46E6-B0B9-E2CDD7DFDEA5}" type="presParOf" srcId="{447A0BF8-C428-4469-9DD2-BBFFF1200F0C}" destId="{DBB76461-A7DD-4DFE-9061-58EF96A07C4D}" srcOrd="2" destOrd="0" presId="urn:microsoft.com/office/officeart/2005/8/layout/orgChart1"/>
    <dgm:cxn modelId="{221F881C-FEA7-42CD-B5F3-457C5590D9AA}" type="presParOf" srcId="{447A0BF8-C428-4469-9DD2-BBFFF1200F0C}" destId="{DE3D59B8-C30F-439E-8C19-A8648BD5A3F0}" srcOrd="3" destOrd="0" presId="urn:microsoft.com/office/officeart/2005/8/layout/orgChart1"/>
    <dgm:cxn modelId="{C5060468-AA80-44D1-A3BB-6DE95ADC366A}" type="presParOf" srcId="{DE3D59B8-C30F-439E-8C19-A8648BD5A3F0}" destId="{978E4DC3-F3E7-4AF1-8F31-679DDD0FEA7D}" srcOrd="0" destOrd="0" presId="urn:microsoft.com/office/officeart/2005/8/layout/orgChart1"/>
    <dgm:cxn modelId="{6156FAA5-D5EB-4C69-A22A-1055A78852EE}" type="presParOf" srcId="{978E4DC3-F3E7-4AF1-8F31-679DDD0FEA7D}" destId="{FEF8C127-114C-48CD-9141-2A1F8CD52A6D}" srcOrd="0" destOrd="0" presId="urn:microsoft.com/office/officeart/2005/8/layout/orgChart1"/>
    <dgm:cxn modelId="{90B7BD66-E08F-4FCE-815F-A5D874617F43}" type="presParOf" srcId="{978E4DC3-F3E7-4AF1-8F31-679DDD0FEA7D}" destId="{9D9CD128-3BB9-4B9E-8D1F-AECDBCA12F65}" srcOrd="1" destOrd="0" presId="urn:microsoft.com/office/officeart/2005/8/layout/orgChart1"/>
    <dgm:cxn modelId="{B7A6E9F1-FCD6-4AA8-B8D0-E8955A5A413F}" type="presParOf" srcId="{DE3D59B8-C30F-439E-8C19-A8648BD5A3F0}" destId="{E95E9EC2-5926-49D1-B721-DCC8799982D4}" srcOrd="1" destOrd="0" presId="urn:microsoft.com/office/officeart/2005/8/layout/orgChart1"/>
    <dgm:cxn modelId="{E30A29E3-F474-4FA9-BF8B-EEB3F03EA8CC}" type="presParOf" srcId="{E95E9EC2-5926-49D1-B721-DCC8799982D4}" destId="{C447D382-FB0A-4EBD-A160-1F60E970EE44}" srcOrd="0" destOrd="0" presId="urn:microsoft.com/office/officeart/2005/8/layout/orgChart1"/>
    <dgm:cxn modelId="{FE057FEB-94A0-49B3-94D2-A543CBD646F0}" type="presParOf" srcId="{E95E9EC2-5926-49D1-B721-DCC8799982D4}" destId="{66480DC3-DD82-458C-A8FD-9D3CCFCEF7FD}" srcOrd="1" destOrd="0" presId="urn:microsoft.com/office/officeart/2005/8/layout/orgChart1"/>
    <dgm:cxn modelId="{5C836674-2534-44D4-8682-BAB8F87145EA}" type="presParOf" srcId="{66480DC3-DD82-458C-A8FD-9D3CCFCEF7FD}" destId="{A83A681C-3381-4107-980B-EA1262470D1C}" srcOrd="0" destOrd="0" presId="urn:microsoft.com/office/officeart/2005/8/layout/orgChart1"/>
    <dgm:cxn modelId="{2E37CE0F-29A4-4C68-8641-80CB0D0254A9}" type="presParOf" srcId="{A83A681C-3381-4107-980B-EA1262470D1C}" destId="{6A0E4976-1117-4E14-A3FE-9FF466FE4A25}" srcOrd="0" destOrd="0" presId="urn:microsoft.com/office/officeart/2005/8/layout/orgChart1"/>
    <dgm:cxn modelId="{8B0F56CD-E873-493B-99C2-2804D5FA311C}" type="presParOf" srcId="{A83A681C-3381-4107-980B-EA1262470D1C}" destId="{B5304BAD-1D38-49E2-A279-456329A7D2E8}" srcOrd="1" destOrd="0" presId="urn:microsoft.com/office/officeart/2005/8/layout/orgChart1"/>
    <dgm:cxn modelId="{FA6F64AF-2AF9-4551-9789-C4DA3CE42C1C}" type="presParOf" srcId="{66480DC3-DD82-458C-A8FD-9D3CCFCEF7FD}" destId="{E46ED755-F778-4420-8DB4-840B86E4BA91}" srcOrd="1" destOrd="0" presId="urn:microsoft.com/office/officeart/2005/8/layout/orgChart1"/>
    <dgm:cxn modelId="{C3F4FFA6-A642-44BF-959E-3C781989C379}" type="presParOf" srcId="{E46ED755-F778-4420-8DB4-840B86E4BA91}" destId="{11632876-EDFA-4EFF-A29D-330C046E04AB}" srcOrd="0" destOrd="0" presId="urn:microsoft.com/office/officeart/2005/8/layout/orgChart1"/>
    <dgm:cxn modelId="{95AFD557-4BD5-4812-B5CB-A8F892132DA0}" type="presParOf" srcId="{E46ED755-F778-4420-8DB4-840B86E4BA91}" destId="{B93BA3BB-B41C-4AFA-B43D-6B7C3CF25B61}" srcOrd="1" destOrd="0" presId="urn:microsoft.com/office/officeart/2005/8/layout/orgChart1"/>
    <dgm:cxn modelId="{51C3957B-DF7E-4D91-9989-3819E2410DF9}" type="presParOf" srcId="{B93BA3BB-B41C-4AFA-B43D-6B7C3CF25B61}" destId="{B5FAED74-26E2-4C3A-908D-44C359AA4C1A}" srcOrd="0" destOrd="0" presId="urn:microsoft.com/office/officeart/2005/8/layout/orgChart1"/>
    <dgm:cxn modelId="{BA66DCB7-0546-4126-BAAF-5F2533CEC5F7}" type="presParOf" srcId="{B5FAED74-26E2-4C3A-908D-44C359AA4C1A}" destId="{5AC811E3-85A2-462E-A247-CE0C0F884580}" srcOrd="0" destOrd="0" presId="urn:microsoft.com/office/officeart/2005/8/layout/orgChart1"/>
    <dgm:cxn modelId="{6374F6E5-E344-4715-982C-FB40A0821236}" type="presParOf" srcId="{B5FAED74-26E2-4C3A-908D-44C359AA4C1A}" destId="{6C694303-3317-43EB-88B4-3AB8060F53C7}" srcOrd="1" destOrd="0" presId="urn:microsoft.com/office/officeart/2005/8/layout/orgChart1"/>
    <dgm:cxn modelId="{A219E646-4DE8-447A-8192-141B2C2A8B19}" type="presParOf" srcId="{B93BA3BB-B41C-4AFA-B43D-6B7C3CF25B61}" destId="{545FCB33-F5B4-4D3A-A446-B840404979AC}" srcOrd="1" destOrd="0" presId="urn:microsoft.com/office/officeart/2005/8/layout/orgChart1"/>
    <dgm:cxn modelId="{8A335551-581B-4E2A-A02D-F1A214F49422}" type="presParOf" srcId="{B93BA3BB-B41C-4AFA-B43D-6B7C3CF25B61}" destId="{3207E322-5A82-42AD-8B56-E1FE0D495F52}" srcOrd="2" destOrd="0" presId="urn:microsoft.com/office/officeart/2005/8/layout/orgChart1"/>
    <dgm:cxn modelId="{8D10E9B8-2C0F-4BD7-AAB6-00282B239422}" type="presParOf" srcId="{66480DC3-DD82-458C-A8FD-9D3CCFCEF7FD}" destId="{D4BE3A9C-7887-4B89-933C-205C27658298}" srcOrd="2" destOrd="0" presId="urn:microsoft.com/office/officeart/2005/8/layout/orgChart1"/>
    <dgm:cxn modelId="{7B65519F-C8B4-461B-B9C9-2578E4ADB537}" type="presParOf" srcId="{E95E9EC2-5926-49D1-B721-DCC8799982D4}" destId="{4D90C035-7F45-45AD-8364-F6A75751CC43}" srcOrd="2" destOrd="0" presId="urn:microsoft.com/office/officeart/2005/8/layout/orgChart1"/>
    <dgm:cxn modelId="{BA10E538-DBA2-4311-B222-127C8D3BCAAD}" type="presParOf" srcId="{E95E9EC2-5926-49D1-B721-DCC8799982D4}" destId="{EEB9243F-65EF-466A-A967-A80BE632D340}" srcOrd="3" destOrd="0" presId="urn:microsoft.com/office/officeart/2005/8/layout/orgChart1"/>
    <dgm:cxn modelId="{72B798E7-8A03-4DBB-9DCA-3ED6532E85DC}" type="presParOf" srcId="{EEB9243F-65EF-466A-A967-A80BE632D340}" destId="{4476B361-B632-4344-AB18-EC26D4B1BDC8}" srcOrd="0" destOrd="0" presId="urn:microsoft.com/office/officeart/2005/8/layout/orgChart1"/>
    <dgm:cxn modelId="{47D8C26B-883A-4D87-B67A-C156FCABD188}" type="presParOf" srcId="{4476B361-B632-4344-AB18-EC26D4B1BDC8}" destId="{30FE5572-7080-4D1E-976A-1E45618121F6}" srcOrd="0" destOrd="0" presId="urn:microsoft.com/office/officeart/2005/8/layout/orgChart1"/>
    <dgm:cxn modelId="{1E1920F0-B55C-46FE-BBF9-8FF6F6342D9A}" type="presParOf" srcId="{4476B361-B632-4344-AB18-EC26D4B1BDC8}" destId="{7FDD03F0-A713-4F4D-AC3C-CFC0173BB008}" srcOrd="1" destOrd="0" presId="urn:microsoft.com/office/officeart/2005/8/layout/orgChart1"/>
    <dgm:cxn modelId="{6CCFFFFB-D649-4095-B575-80915BECE7EA}" type="presParOf" srcId="{EEB9243F-65EF-466A-A967-A80BE632D340}" destId="{9EE9AF0D-7A63-4AD6-B3ED-DA241D4A9A57}" srcOrd="1" destOrd="0" presId="urn:microsoft.com/office/officeart/2005/8/layout/orgChart1"/>
    <dgm:cxn modelId="{508C2C48-8F70-4656-B62A-848E6201ACCE}" type="presParOf" srcId="{EEB9243F-65EF-466A-A967-A80BE632D340}" destId="{C5CCC11C-8FD2-4E40-8867-0D2D5211E379}" srcOrd="2" destOrd="0" presId="urn:microsoft.com/office/officeart/2005/8/layout/orgChart1"/>
    <dgm:cxn modelId="{5CA5D829-BEBD-4C11-AB61-ACB5B814C412}" type="presParOf" srcId="{E95E9EC2-5926-49D1-B721-DCC8799982D4}" destId="{5F5196EF-47AE-4D8D-B175-D7AE58AC7CAD}" srcOrd="4" destOrd="0" presId="urn:microsoft.com/office/officeart/2005/8/layout/orgChart1"/>
    <dgm:cxn modelId="{986811D6-4F5D-42E8-AA33-90DF7CC55415}" type="presParOf" srcId="{E95E9EC2-5926-49D1-B721-DCC8799982D4}" destId="{F9F89137-1EC5-47AD-B325-47DB94A1BBB2}" srcOrd="5" destOrd="0" presId="urn:microsoft.com/office/officeart/2005/8/layout/orgChart1"/>
    <dgm:cxn modelId="{F655F200-87A6-409D-814E-B1D78FDFF953}" type="presParOf" srcId="{F9F89137-1EC5-47AD-B325-47DB94A1BBB2}" destId="{D43FF808-2E93-434A-B1CB-8E3AA8EB43EC}" srcOrd="0" destOrd="0" presId="urn:microsoft.com/office/officeart/2005/8/layout/orgChart1"/>
    <dgm:cxn modelId="{0E5E7214-2DFC-411E-8BA3-EFEDEFDCC258}" type="presParOf" srcId="{D43FF808-2E93-434A-B1CB-8E3AA8EB43EC}" destId="{E1B956BE-05D7-4383-97B0-D23105DCB994}" srcOrd="0" destOrd="0" presId="urn:microsoft.com/office/officeart/2005/8/layout/orgChart1"/>
    <dgm:cxn modelId="{143802FE-B73C-4368-AC6E-4E8BCE29005C}" type="presParOf" srcId="{D43FF808-2E93-434A-B1CB-8E3AA8EB43EC}" destId="{F7AB73A3-1D0F-4A9D-B7B8-753964105B70}" srcOrd="1" destOrd="0" presId="urn:microsoft.com/office/officeart/2005/8/layout/orgChart1"/>
    <dgm:cxn modelId="{05C675C1-27F7-4C28-A2BE-49EAD47069F1}" type="presParOf" srcId="{F9F89137-1EC5-47AD-B325-47DB94A1BBB2}" destId="{89C80643-E0A8-41A5-ACF7-3DAD17C9DA37}" srcOrd="1" destOrd="0" presId="urn:microsoft.com/office/officeart/2005/8/layout/orgChart1"/>
    <dgm:cxn modelId="{E85DA395-F84E-42D5-A02E-FD0EFD60E439}" type="presParOf" srcId="{89C80643-E0A8-41A5-ACF7-3DAD17C9DA37}" destId="{1065C8C8-5E01-46B4-BBDD-28B9A7369CA4}" srcOrd="0" destOrd="0" presId="urn:microsoft.com/office/officeart/2005/8/layout/orgChart1"/>
    <dgm:cxn modelId="{6631D30D-59F2-46FA-9CA6-7FC3427E0C63}" type="presParOf" srcId="{89C80643-E0A8-41A5-ACF7-3DAD17C9DA37}" destId="{900FD58D-7A26-4E2F-A583-4EA24BF8FCE5}" srcOrd="1" destOrd="0" presId="urn:microsoft.com/office/officeart/2005/8/layout/orgChart1"/>
    <dgm:cxn modelId="{0BE7F707-B324-4F69-A58B-2E16CC2AEF77}" type="presParOf" srcId="{900FD58D-7A26-4E2F-A583-4EA24BF8FCE5}" destId="{3F48FEE0-845F-4F53-AD63-851A40210A81}" srcOrd="0" destOrd="0" presId="urn:microsoft.com/office/officeart/2005/8/layout/orgChart1"/>
    <dgm:cxn modelId="{82EC686D-118E-4A51-B2AB-24FF225BA557}" type="presParOf" srcId="{3F48FEE0-845F-4F53-AD63-851A40210A81}" destId="{95403B64-6E49-4EA1-932A-4BED2D0F254D}" srcOrd="0" destOrd="0" presId="urn:microsoft.com/office/officeart/2005/8/layout/orgChart1"/>
    <dgm:cxn modelId="{DC726DFF-35A7-4F57-ABDB-6EC40FE041F7}" type="presParOf" srcId="{3F48FEE0-845F-4F53-AD63-851A40210A81}" destId="{2849F342-D0CE-460A-9971-F30383E2BEAF}" srcOrd="1" destOrd="0" presId="urn:microsoft.com/office/officeart/2005/8/layout/orgChart1"/>
    <dgm:cxn modelId="{2CBEB1E9-5311-47CF-BA0F-EC9224AC9C94}" type="presParOf" srcId="{900FD58D-7A26-4E2F-A583-4EA24BF8FCE5}" destId="{686CA44D-F716-4FEA-B658-FBDF28792B11}" srcOrd="1" destOrd="0" presId="urn:microsoft.com/office/officeart/2005/8/layout/orgChart1"/>
    <dgm:cxn modelId="{E71D9B9A-B96E-40AF-B4CC-8399754653D3}" type="presParOf" srcId="{900FD58D-7A26-4E2F-A583-4EA24BF8FCE5}" destId="{A84DE4AB-537C-4662-A07E-E0F5554EAA4B}" srcOrd="2" destOrd="0" presId="urn:microsoft.com/office/officeart/2005/8/layout/orgChart1"/>
    <dgm:cxn modelId="{27A4CAAB-06E5-4F44-A4B4-5FC0707A8BE8}" type="presParOf" srcId="{89C80643-E0A8-41A5-ACF7-3DAD17C9DA37}" destId="{5340E3F4-AAC6-446C-9006-EC62BFB05F78}" srcOrd="2" destOrd="0" presId="urn:microsoft.com/office/officeart/2005/8/layout/orgChart1"/>
    <dgm:cxn modelId="{31D8BCDC-D105-489E-BB27-C253357838E4}" type="presParOf" srcId="{89C80643-E0A8-41A5-ACF7-3DAD17C9DA37}" destId="{B4173560-8726-40A0-8C2B-24EC8AF494C3}" srcOrd="3" destOrd="0" presId="urn:microsoft.com/office/officeart/2005/8/layout/orgChart1"/>
    <dgm:cxn modelId="{CB4AE566-6CE5-4130-837F-B15F13346E4D}" type="presParOf" srcId="{B4173560-8726-40A0-8C2B-24EC8AF494C3}" destId="{91BECFCD-A41C-4447-A9DD-CA106CCFFA22}" srcOrd="0" destOrd="0" presId="urn:microsoft.com/office/officeart/2005/8/layout/orgChart1"/>
    <dgm:cxn modelId="{28960D7D-677E-483C-9565-24C76895193E}" type="presParOf" srcId="{91BECFCD-A41C-4447-A9DD-CA106CCFFA22}" destId="{7FF36F1D-3E05-4D17-A6E4-F5F3C13B44B3}" srcOrd="0" destOrd="0" presId="urn:microsoft.com/office/officeart/2005/8/layout/orgChart1"/>
    <dgm:cxn modelId="{BF8CD694-7C06-4C38-B758-836AEE1EB75E}" type="presParOf" srcId="{91BECFCD-A41C-4447-A9DD-CA106CCFFA22}" destId="{A1DF0E38-7BDC-47E4-9DAB-E3EDD40FEB09}" srcOrd="1" destOrd="0" presId="urn:microsoft.com/office/officeart/2005/8/layout/orgChart1"/>
    <dgm:cxn modelId="{2AD1A105-FBE6-4220-B8DF-D9C4C085BB09}" type="presParOf" srcId="{B4173560-8726-40A0-8C2B-24EC8AF494C3}" destId="{4C654D3C-A5FE-4772-ACC1-4E5A1ABE28FD}" srcOrd="1" destOrd="0" presId="urn:microsoft.com/office/officeart/2005/8/layout/orgChart1"/>
    <dgm:cxn modelId="{2BE6074F-B943-4F2C-9D1E-EF02077B7EE4}" type="presParOf" srcId="{B4173560-8726-40A0-8C2B-24EC8AF494C3}" destId="{B2231B4D-862C-4960-B803-3F429BFD9927}" srcOrd="2" destOrd="0" presId="urn:microsoft.com/office/officeart/2005/8/layout/orgChart1"/>
    <dgm:cxn modelId="{D3170D66-EDD4-43AD-A37D-189853739F2A}" type="presParOf" srcId="{89C80643-E0A8-41A5-ACF7-3DAD17C9DA37}" destId="{F8ED995D-2362-47ED-9D8A-5C778843A101}" srcOrd="4" destOrd="0" presId="urn:microsoft.com/office/officeart/2005/8/layout/orgChart1"/>
    <dgm:cxn modelId="{502B31EF-4E66-4934-9279-23D096A8A504}" type="presParOf" srcId="{89C80643-E0A8-41A5-ACF7-3DAD17C9DA37}" destId="{6D4996C4-EEF2-4FEE-8C6C-281F1C17DE94}" srcOrd="5" destOrd="0" presId="urn:microsoft.com/office/officeart/2005/8/layout/orgChart1"/>
    <dgm:cxn modelId="{3A130727-916E-47C8-9797-CF67C8873E1F}" type="presParOf" srcId="{6D4996C4-EEF2-4FEE-8C6C-281F1C17DE94}" destId="{E374847D-93C5-492C-B964-DB1D6090048E}" srcOrd="0" destOrd="0" presId="urn:microsoft.com/office/officeart/2005/8/layout/orgChart1"/>
    <dgm:cxn modelId="{82E0779D-A973-4B3B-894F-DDA0B1901120}" type="presParOf" srcId="{E374847D-93C5-492C-B964-DB1D6090048E}" destId="{52BF7288-45C8-4BFA-B8A1-91AE9096CAFD}" srcOrd="0" destOrd="0" presId="urn:microsoft.com/office/officeart/2005/8/layout/orgChart1"/>
    <dgm:cxn modelId="{E9AABBD4-2026-4A74-883D-F8FD0D3F2A4C}" type="presParOf" srcId="{E374847D-93C5-492C-B964-DB1D6090048E}" destId="{ED60B680-9AE7-4B18-BAB5-B1A20CCA8F00}" srcOrd="1" destOrd="0" presId="urn:microsoft.com/office/officeart/2005/8/layout/orgChart1"/>
    <dgm:cxn modelId="{1C192FE4-5BF6-419F-BCC7-97A23674843F}" type="presParOf" srcId="{6D4996C4-EEF2-4FEE-8C6C-281F1C17DE94}" destId="{878FF7C7-D3CC-431F-BAAD-87B8071B6CC3}" srcOrd="1" destOrd="0" presId="urn:microsoft.com/office/officeart/2005/8/layout/orgChart1"/>
    <dgm:cxn modelId="{3CF19256-25FD-4605-BA63-E14914130656}" type="presParOf" srcId="{878FF7C7-D3CC-431F-BAAD-87B8071B6CC3}" destId="{B1DAD165-B814-4B3F-A538-A2851C2D294C}" srcOrd="0" destOrd="0" presId="urn:microsoft.com/office/officeart/2005/8/layout/orgChart1"/>
    <dgm:cxn modelId="{FACDE195-9E37-4632-BB1D-808774B95C2C}" type="presParOf" srcId="{878FF7C7-D3CC-431F-BAAD-87B8071B6CC3}" destId="{62607E3C-0795-4242-AB8E-929DF4D63244}" srcOrd="1" destOrd="0" presId="urn:microsoft.com/office/officeart/2005/8/layout/orgChart1"/>
    <dgm:cxn modelId="{F8A79F10-CA4F-4217-8B84-28EA23646F33}" type="presParOf" srcId="{62607E3C-0795-4242-AB8E-929DF4D63244}" destId="{0DC369E9-3133-477A-BB9F-2AD7111C046E}" srcOrd="0" destOrd="0" presId="urn:microsoft.com/office/officeart/2005/8/layout/orgChart1"/>
    <dgm:cxn modelId="{34EB1473-AAE9-42F4-ADCD-435807220B4F}" type="presParOf" srcId="{0DC369E9-3133-477A-BB9F-2AD7111C046E}" destId="{6E7C5882-E1E4-4111-8123-09AD9B7CD591}" srcOrd="0" destOrd="0" presId="urn:microsoft.com/office/officeart/2005/8/layout/orgChart1"/>
    <dgm:cxn modelId="{0F49701B-CD2F-4A7B-95C3-7609D1F4028C}" type="presParOf" srcId="{0DC369E9-3133-477A-BB9F-2AD7111C046E}" destId="{F2C17E37-5587-484D-A46A-F51E31DD2697}" srcOrd="1" destOrd="0" presId="urn:microsoft.com/office/officeart/2005/8/layout/orgChart1"/>
    <dgm:cxn modelId="{DEC6A9D6-BEC7-4642-8CAF-2060DE623453}" type="presParOf" srcId="{62607E3C-0795-4242-AB8E-929DF4D63244}" destId="{3A168504-1914-4C69-82CA-005E6B1563B6}" srcOrd="1" destOrd="0" presId="urn:microsoft.com/office/officeart/2005/8/layout/orgChart1"/>
    <dgm:cxn modelId="{F1540477-D81C-4BDD-A2C7-7A0AA8276FDE}" type="presParOf" srcId="{62607E3C-0795-4242-AB8E-929DF4D63244}" destId="{29BF04B2-B6BB-484B-80A3-BE6590C2BA5C}" srcOrd="2" destOrd="0" presId="urn:microsoft.com/office/officeart/2005/8/layout/orgChart1"/>
    <dgm:cxn modelId="{BC4B29FD-010B-46CE-98D5-43AE5F70A4ED}" type="presParOf" srcId="{878FF7C7-D3CC-431F-BAAD-87B8071B6CC3}" destId="{3BA8B78F-A898-458C-84F7-CEF27BA23CDF}" srcOrd="2" destOrd="0" presId="urn:microsoft.com/office/officeart/2005/8/layout/orgChart1"/>
    <dgm:cxn modelId="{616BDC01-169E-45F7-875D-253FD5153E39}" type="presParOf" srcId="{878FF7C7-D3CC-431F-BAAD-87B8071B6CC3}" destId="{368EC345-28EF-428A-821A-84215AAC7428}" srcOrd="3" destOrd="0" presId="urn:microsoft.com/office/officeart/2005/8/layout/orgChart1"/>
    <dgm:cxn modelId="{AC800155-0DB3-4408-B6E3-1C830AF5DDD2}" type="presParOf" srcId="{368EC345-28EF-428A-821A-84215AAC7428}" destId="{C6EE24C6-6B27-435A-A256-3E6407E6A9B3}" srcOrd="0" destOrd="0" presId="urn:microsoft.com/office/officeart/2005/8/layout/orgChart1"/>
    <dgm:cxn modelId="{DB4EFF63-E707-45FE-B9DF-732717183F0A}" type="presParOf" srcId="{C6EE24C6-6B27-435A-A256-3E6407E6A9B3}" destId="{6FD52486-66FD-4441-B6D9-98D48A86689F}" srcOrd="0" destOrd="0" presId="urn:microsoft.com/office/officeart/2005/8/layout/orgChart1"/>
    <dgm:cxn modelId="{FA0135DE-9930-4489-B0C4-48208BE0EDB9}" type="presParOf" srcId="{C6EE24C6-6B27-435A-A256-3E6407E6A9B3}" destId="{14167B87-19B6-444A-9D7D-2953C4D8568A}" srcOrd="1" destOrd="0" presId="urn:microsoft.com/office/officeart/2005/8/layout/orgChart1"/>
    <dgm:cxn modelId="{05996B7C-1DF2-46C5-B5CB-C373FEA50C38}" type="presParOf" srcId="{368EC345-28EF-428A-821A-84215AAC7428}" destId="{21E94486-575B-418E-9D05-4DDAC01EFB51}" srcOrd="1" destOrd="0" presId="urn:microsoft.com/office/officeart/2005/8/layout/orgChart1"/>
    <dgm:cxn modelId="{E2A3838E-E19A-4FD3-82AA-AB1DD80432C9}" type="presParOf" srcId="{368EC345-28EF-428A-821A-84215AAC7428}" destId="{07D704F4-485E-4E2F-94E8-F2275E23F2D2}" srcOrd="2" destOrd="0" presId="urn:microsoft.com/office/officeart/2005/8/layout/orgChart1"/>
    <dgm:cxn modelId="{30961DA7-221D-4DA5-86DF-8B0D9F1801C2}" type="presParOf" srcId="{6D4996C4-EEF2-4FEE-8C6C-281F1C17DE94}" destId="{3D496A68-6DEF-48A7-825A-15748AAA8D47}" srcOrd="2" destOrd="0" presId="urn:microsoft.com/office/officeart/2005/8/layout/orgChart1"/>
    <dgm:cxn modelId="{7EBEC285-52FF-40E6-A738-9D9E9130811E}" type="presParOf" srcId="{F9F89137-1EC5-47AD-B325-47DB94A1BBB2}" destId="{52995989-B932-4148-BE3F-6DE44131120A}" srcOrd="2" destOrd="0" presId="urn:microsoft.com/office/officeart/2005/8/layout/orgChart1"/>
    <dgm:cxn modelId="{B7BDF8CE-B0DA-4EE6-9461-EC082D89197C}" type="presParOf" srcId="{DE3D59B8-C30F-439E-8C19-A8648BD5A3F0}" destId="{1D5584F8-808E-45BC-A9A2-F7A34A36FCDE}" srcOrd="2" destOrd="0" presId="urn:microsoft.com/office/officeart/2005/8/layout/orgChart1"/>
    <dgm:cxn modelId="{145BBBC3-2A1D-4B3C-9679-87B34FC1EB8E}" type="presParOf" srcId="{87E1965E-AB65-43EE-A9FC-D01FBA568747}" destId="{CD696C4B-39CD-4A21-8F96-7DC20E940C41}" srcOrd="2" destOrd="0" presId="urn:microsoft.com/office/officeart/2005/8/layout/orgChart1"/>
    <dgm:cxn modelId="{3C7F0D4A-3D1E-4A15-B67D-D844C0C5ED26}" type="presParOf" srcId="{33ECBA6F-FEAB-4B81-93C1-BD5498FE1759}" destId="{B74D638E-D6EE-4CC0-A147-1C129B44C61D}" srcOrd="1" destOrd="0" presId="urn:microsoft.com/office/officeart/2005/8/layout/orgChart1"/>
    <dgm:cxn modelId="{80EA7271-E92A-4BA7-B39E-BAD50A14240D}" type="presParOf" srcId="{B74D638E-D6EE-4CC0-A147-1C129B44C61D}" destId="{79368ED1-97EE-44DD-A1E4-A85CB760745E}" srcOrd="0" destOrd="0" presId="urn:microsoft.com/office/officeart/2005/8/layout/orgChart1"/>
    <dgm:cxn modelId="{A0738D59-130A-4232-B0FA-0EE413B82C64}" type="presParOf" srcId="{79368ED1-97EE-44DD-A1E4-A85CB760745E}" destId="{5095D80D-AD3D-4A4F-B867-7EF228DD0676}" srcOrd="0" destOrd="0" presId="urn:microsoft.com/office/officeart/2005/8/layout/orgChart1"/>
    <dgm:cxn modelId="{53E06455-0BEC-4088-82AF-4CFB747643A3}" type="presParOf" srcId="{79368ED1-97EE-44DD-A1E4-A85CB760745E}" destId="{A14EA396-66B9-4B9C-A634-C93ED0F78E58}" srcOrd="1" destOrd="0" presId="urn:microsoft.com/office/officeart/2005/8/layout/orgChart1"/>
    <dgm:cxn modelId="{AE95DEE4-C5A5-493D-AF66-DA5780CEAC53}" type="presParOf" srcId="{B74D638E-D6EE-4CC0-A147-1C129B44C61D}" destId="{D78E4BCE-FDBD-4967-A0FC-14C9E50E2670}" srcOrd="1" destOrd="0" presId="urn:microsoft.com/office/officeart/2005/8/layout/orgChart1"/>
    <dgm:cxn modelId="{108241A1-3611-4AAE-AFC6-2289F9547BD6}" type="presParOf" srcId="{D78E4BCE-FDBD-4967-A0FC-14C9E50E2670}" destId="{2204D980-5838-41C0-82DB-263D706E2C1D}" srcOrd="0" destOrd="0" presId="urn:microsoft.com/office/officeart/2005/8/layout/orgChart1"/>
    <dgm:cxn modelId="{C30B5616-0600-47F5-BB37-79131FC6AD92}" type="presParOf" srcId="{D78E4BCE-FDBD-4967-A0FC-14C9E50E2670}" destId="{22A47A8B-BD86-4AAA-ACC9-3D2287726A92}" srcOrd="1" destOrd="0" presId="urn:microsoft.com/office/officeart/2005/8/layout/orgChart1"/>
    <dgm:cxn modelId="{E01EEBCD-8B51-4A9E-AAD2-2263B005BDF9}" type="presParOf" srcId="{22A47A8B-BD86-4AAA-ACC9-3D2287726A92}" destId="{865F1D1E-4D13-4CFB-BD7D-97B96CCBBEBA}" srcOrd="0" destOrd="0" presId="urn:microsoft.com/office/officeart/2005/8/layout/orgChart1"/>
    <dgm:cxn modelId="{AC5C0C59-75F9-44C9-A979-26EFC141FB7A}" type="presParOf" srcId="{865F1D1E-4D13-4CFB-BD7D-97B96CCBBEBA}" destId="{3B0BBE2A-941A-476C-ADFD-FDCDC7190560}" srcOrd="0" destOrd="0" presId="urn:microsoft.com/office/officeart/2005/8/layout/orgChart1"/>
    <dgm:cxn modelId="{47854C61-8D43-4675-B0AC-C12544F07C08}" type="presParOf" srcId="{865F1D1E-4D13-4CFB-BD7D-97B96CCBBEBA}" destId="{28105752-D388-4449-9069-30B54321A4AC}" srcOrd="1" destOrd="0" presId="urn:microsoft.com/office/officeart/2005/8/layout/orgChart1"/>
    <dgm:cxn modelId="{B03DAC89-D711-47BE-B5FA-B6869186D412}" type="presParOf" srcId="{22A47A8B-BD86-4AAA-ACC9-3D2287726A92}" destId="{2AA6102C-6E65-4F42-92D1-FAC7EA19574C}" srcOrd="1" destOrd="0" presId="urn:microsoft.com/office/officeart/2005/8/layout/orgChart1"/>
    <dgm:cxn modelId="{365E561F-5906-42E6-B170-9F965C027D67}" type="presParOf" srcId="{22A47A8B-BD86-4AAA-ACC9-3D2287726A92}" destId="{D1853B94-18BE-4BEC-B767-159C614CBE93}" srcOrd="2" destOrd="0" presId="urn:microsoft.com/office/officeart/2005/8/layout/orgChart1"/>
    <dgm:cxn modelId="{1CAB8FE2-1EE0-417A-9932-0EC5794CDB8D}" type="presParOf" srcId="{B74D638E-D6EE-4CC0-A147-1C129B44C61D}" destId="{F017331F-897A-429A-AFB1-2575EF59C349}" srcOrd="2" destOrd="0" presId="urn:microsoft.com/office/officeart/2005/8/layout/orgChart1"/>
    <dgm:cxn modelId="{95EE9C82-A9FF-44FE-ADC2-04FB3955E552}" type="presParOf" srcId="{33ECBA6F-FEAB-4B81-93C1-BD5498FE1759}" destId="{A771A6F3-E7DE-47DC-BA8F-A63EA75B1CB3}" srcOrd="2" destOrd="0" presId="urn:microsoft.com/office/officeart/2005/8/layout/orgChart1"/>
    <dgm:cxn modelId="{D51D355E-156A-458D-B4A3-FD3D3F58D021}" type="presParOf" srcId="{A771A6F3-E7DE-47DC-BA8F-A63EA75B1CB3}" destId="{8F558663-6B8A-40E8-83E3-F1F346B4EA97}" srcOrd="0" destOrd="0" presId="urn:microsoft.com/office/officeart/2005/8/layout/orgChart1"/>
    <dgm:cxn modelId="{C1243083-E935-4C20-8B28-4DBC908FB240}" type="presParOf" srcId="{8F558663-6B8A-40E8-83E3-F1F346B4EA97}" destId="{B4D9E864-6C91-46FB-B3D0-0CE0E87A1490}" srcOrd="0" destOrd="0" presId="urn:microsoft.com/office/officeart/2005/8/layout/orgChart1"/>
    <dgm:cxn modelId="{EEBA7321-7359-4803-BA90-08F7C6E73661}" type="presParOf" srcId="{8F558663-6B8A-40E8-83E3-F1F346B4EA97}" destId="{AF3D0E0A-DC74-41A5-9274-F64030644B2B}" srcOrd="1" destOrd="0" presId="urn:microsoft.com/office/officeart/2005/8/layout/orgChart1"/>
    <dgm:cxn modelId="{F2D4CA27-AC82-4356-8149-FD9893118B0E}" type="presParOf" srcId="{A771A6F3-E7DE-47DC-BA8F-A63EA75B1CB3}" destId="{44DABAD6-09F5-45DB-BBEC-45E22644775A}" srcOrd="1" destOrd="0" presId="urn:microsoft.com/office/officeart/2005/8/layout/orgChart1"/>
    <dgm:cxn modelId="{9A55A8D4-35DC-4E91-9251-F9D536883C65}" type="presParOf" srcId="{44DABAD6-09F5-45DB-BBEC-45E22644775A}" destId="{B17E46B1-63C3-496B-9165-1BB42B62353B}" srcOrd="0" destOrd="0" presId="urn:microsoft.com/office/officeart/2005/8/layout/orgChart1"/>
    <dgm:cxn modelId="{372A0B1C-3A01-49E0-BFD3-046A647495A6}" type="presParOf" srcId="{44DABAD6-09F5-45DB-BBEC-45E22644775A}" destId="{63E5A068-B798-4B80-963D-A65C0EE5A6B3}" srcOrd="1" destOrd="0" presId="urn:microsoft.com/office/officeart/2005/8/layout/orgChart1"/>
    <dgm:cxn modelId="{6614F970-5272-407E-88E4-83BFC97F7119}" type="presParOf" srcId="{63E5A068-B798-4B80-963D-A65C0EE5A6B3}" destId="{4B838BC7-CD41-4693-B67D-F6C68F93143A}" srcOrd="0" destOrd="0" presId="urn:microsoft.com/office/officeart/2005/8/layout/orgChart1"/>
    <dgm:cxn modelId="{20B86210-D9B7-4083-BA75-97406C7769D9}" type="presParOf" srcId="{4B838BC7-CD41-4693-B67D-F6C68F93143A}" destId="{DFFB07F4-202D-42E7-AC58-27FA80C9E4AE}" srcOrd="0" destOrd="0" presId="urn:microsoft.com/office/officeart/2005/8/layout/orgChart1"/>
    <dgm:cxn modelId="{0C2E7DFA-6C27-4031-B564-53E89A827C24}" type="presParOf" srcId="{4B838BC7-CD41-4693-B67D-F6C68F93143A}" destId="{20732C76-8744-46F7-8F22-AB4D0A2A11CA}" srcOrd="1" destOrd="0" presId="urn:microsoft.com/office/officeart/2005/8/layout/orgChart1"/>
    <dgm:cxn modelId="{EB1FC243-45F2-4B3A-BAA5-82D73E80CE83}" type="presParOf" srcId="{63E5A068-B798-4B80-963D-A65C0EE5A6B3}" destId="{46A13847-C150-4FE7-BA3E-F132D7A7D61D}" srcOrd="1" destOrd="0" presId="urn:microsoft.com/office/officeart/2005/8/layout/orgChart1"/>
    <dgm:cxn modelId="{198A3214-9C97-430B-BB0F-E28C727928C9}" type="presParOf" srcId="{46A13847-C150-4FE7-BA3E-F132D7A7D61D}" destId="{5D09AC2B-5686-49D9-8007-D3CAE6032819}" srcOrd="0" destOrd="0" presId="urn:microsoft.com/office/officeart/2005/8/layout/orgChart1"/>
    <dgm:cxn modelId="{6DFB51D2-4315-4A27-A98F-BA24894376DC}" type="presParOf" srcId="{46A13847-C150-4FE7-BA3E-F132D7A7D61D}" destId="{B2B49CC0-AB3A-44FB-B081-C7B455D5C5BD}" srcOrd="1" destOrd="0" presId="urn:microsoft.com/office/officeart/2005/8/layout/orgChart1"/>
    <dgm:cxn modelId="{F860C59F-1B14-4A2B-A2AD-37CF3F3E2AAB}" type="presParOf" srcId="{B2B49CC0-AB3A-44FB-B081-C7B455D5C5BD}" destId="{57148A7B-4D47-422F-AEB9-FCEFB58D326C}" srcOrd="0" destOrd="0" presId="urn:microsoft.com/office/officeart/2005/8/layout/orgChart1"/>
    <dgm:cxn modelId="{C481D5F8-2C7C-4EE6-9046-C81EF7E01C9A}" type="presParOf" srcId="{57148A7B-4D47-422F-AEB9-FCEFB58D326C}" destId="{FE145D42-C751-4B32-AF94-7DC6CAA0DF77}" srcOrd="0" destOrd="0" presId="urn:microsoft.com/office/officeart/2005/8/layout/orgChart1"/>
    <dgm:cxn modelId="{606CD5D8-8D0C-4B9B-8A0E-6F640DF7AE3C}" type="presParOf" srcId="{57148A7B-4D47-422F-AEB9-FCEFB58D326C}" destId="{F106D79A-7186-44F8-AAAC-293A3943F581}" srcOrd="1" destOrd="0" presId="urn:microsoft.com/office/officeart/2005/8/layout/orgChart1"/>
    <dgm:cxn modelId="{4B1CC31A-7C4C-4BF8-93D0-1AB42E248064}" type="presParOf" srcId="{B2B49CC0-AB3A-44FB-B081-C7B455D5C5BD}" destId="{1BC816F4-6D9A-401F-B4D0-4BA07404EF9E}" srcOrd="1" destOrd="0" presId="urn:microsoft.com/office/officeart/2005/8/layout/orgChart1"/>
    <dgm:cxn modelId="{72F76036-1FCD-46BB-9BA8-67536BCB034C}" type="presParOf" srcId="{1BC816F4-6D9A-401F-B4D0-4BA07404EF9E}" destId="{85C68431-AC6C-48B6-A25A-3E16E33E46E9}" srcOrd="0" destOrd="0" presId="urn:microsoft.com/office/officeart/2005/8/layout/orgChart1"/>
    <dgm:cxn modelId="{88CC7C84-2CC8-4B5F-BB01-2C97637B4F5E}" type="presParOf" srcId="{1BC816F4-6D9A-401F-B4D0-4BA07404EF9E}" destId="{3070F2F7-E7E2-4D4B-8B68-C9D20928F579}" srcOrd="1" destOrd="0" presId="urn:microsoft.com/office/officeart/2005/8/layout/orgChart1"/>
    <dgm:cxn modelId="{4445B6CE-6BE9-472D-826E-E2B5090A3538}" type="presParOf" srcId="{3070F2F7-E7E2-4D4B-8B68-C9D20928F579}" destId="{1FF12339-44A1-412D-82E1-C3CCB1EF0741}" srcOrd="0" destOrd="0" presId="urn:microsoft.com/office/officeart/2005/8/layout/orgChart1"/>
    <dgm:cxn modelId="{A29BF5AA-0AEE-452D-B6C7-73BB93D20D29}" type="presParOf" srcId="{1FF12339-44A1-412D-82E1-C3CCB1EF0741}" destId="{18429FCC-2A60-496E-8107-56FEC5E823A9}" srcOrd="0" destOrd="0" presId="urn:microsoft.com/office/officeart/2005/8/layout/orgChart1"/>
    <dgm:cxn modelId="{46DF327F-0DB3-45D0-B687-C6100812D85C}" type="presParOf" srcId="{1FF12339-44A1-412D-82E1-C3CCB1EF0741}" destId="{075F212D-4AF1-44C7-A358-1BC4E5456A4A}" srcOrd="1" destOrd="0" presId="urn:microsoft.com/office/officeart/2005/8/layout/orgChart1"/>
    <dgm:cxn modelId="{3EA2A4F5-1050-474C-9339-29BF3233C002}" type="presParOf" srcId="{3070F2F7-E7E2-4D4B-8B68-C9D20928F579}" destId="{39A9862F-AAF7-44B8-8774-CE39E9541AFE}" srcOrd="1" destOrd="0" presId="urn:microsoft.com/office/officeart/2005/8/layout/orgChart1"/>
    <dgm:cxn modelId="{14209717-B7F5-40CC-8A7E-0AA0989E6E73}" type="presParOf" srcId="{3070F2F7-E7E2-4D4B-8B68-C9D20928F579}" destId="{E9E29389-ECD9-468F-A848-5C0B06067E5A}" srcOrd="2" destOrd="0" presId="urn:microsoft.com/office/officeart/2005/8/layout/orgChart1"/>
    <dgm:cxn modelId="{2B5F50FF-3A0F-42F8-880F-4960150B4164}" type="presParOf" srcId="{1BC816F4-6D9A-401F-B4D0-4BA07404EF9E}" destId="{8F2C1F51-AB54-4DD7-A5D4-98094A8FD591}" srcOrd="2" destOrd="0" presId="urn:microsoft.com/office/officeart/2005/8/layout/orgChart1"/>
    <dgm:cxn modelId="{2620223C-0738-42FD-B0FC-547E82B4A9DD}" type="presParOf" srcId="{1BC816F4-6D9A-401F-B4D0-4BA07404EF9E}" destId="{BBF1DC2A-A05D-4BCB-8114-5FAB22C29EDC}" srcOrd="3" destOrd="0" presId="urn:microsoft.com/office/officeart/2005/8/layout/orgChart1"/>
    <dgm:cxn modelId="{AC480DF3-672D-4CC5-8F23-EDBD39ABEEAD}" type="presParOf" srcId="{BBF1DC2A-A05D-4BCB-8114-5FAB22C29EDC}" destId="{7E944441-7D0D-415A-8CF4-76013B843CB5}" srcOrd="0" destOrd="0" presId="urn:microsoft.com/office/officeart/2005/8/layout/orgChart1"/>
    <dgm:cxn modelId="{26CB3F9B-0061-4702-99B8-066397D12534}" type="presParOf" srcId="{7E944441-7D0D-415A-8CF4-76013B843CB5}" destId="{DFE4F255-4DC4-4201-BA26-AB6C88605240}" srcOrd="0" destOrd="0" presId="urn:microsoft.com/office/officeart/2005/8/layout/orgChart1"/>
    <dgm:cxn modelId="{B0C3BA79-BD7B-449E-AF04-F770C1059872}" type="presParOf" srcId="{7E944441-7D0D-415A-8CF4-76013B843CB5}" destId="{42EF62E0-8EF4-4069-9D91-A2D0B0F7C6AA}" srcOrd="1" destOrd="0" presId="urn:microsoft.com/office/officeart/2005/8/layout/orgChart1"/>
    <dgm:cxn modelId="{1F12BFFA-CB1B-4552-AAFB-9085670BC565}" type="presParOf" srcId="{BBF1DC2A-A05D-4BCB-8114-5FAB22C29EDC}" destId="{DC2AC8EA-8D21-4EE9-B7C2-15AFD6F87528}" srcOrd="1" destOrd="0" presId="urn:microsoft.com/office/officeart/2005/8/layout/orgChart1"/>
    <dgm:cxn modelId="{DA4E1EA9-0E3A-467A-B38A-C9B5BF5C06E0}" type="presParOf" srcId="{DC2AC8EA-8D21-4EE9-B7C2-15AFD6F87528}" destId="{D9734E86-471A-4012-ABCA-B27DFDB2201D}" srcOrd="0" destOrd="0" presId="urn:microsoft.com/office/officeart/2005/8/layout/orgChart1"/>
    <dgm:cxn modelId="{6F895C0F-8ED5-47B7-B0E9-E7733E984FC0}" type="presParOf" srcId="{DC2AC8EA-8D21-4EE9-B7C2-15AFD6F87528}" destId="{0C44E8F1-9694-4050-A81F-DF8607AED059}" srcOrd="1" destOrd="0" presId="urn:microsoft.com/office/officeart/2005/8/layout/orgChart1"/>
    <dgm:cxn modelId="{02DBB3C1-4416-43EB-A1F5-1C6BB2ECA7EA}" type="presParOf" srcId="{0C44E8F1-9694-4050-A81F-DF8607AED059}" destId="{AC8894FD-33BD-4603-BAED-F68D8FC0E513}" srcOrd="0" destOrd="0" presId="urn:microsoft.com/office/officeart/2005/8/layout/orgChart1"/>
    <dgm:cxn modelId="{E25C0C7E-8AC6-4C79-B65E-3F2337359BF7}" type="presParOf" srcId="{AC8894FD-33BD-4603-BAED-F68D8FC0E513}" destId="{9E7B031C-1AD3-4AB8-AAE2-6981AA636111}" srcOrd="0" destOrd="0" presId="urn:microsoft.com/office/officeart/2005/8/layout/orgChart1"/>
    <dgm:cxn modelId="{BAEB12E0-BF83-46BC-B3E9-5A24AE4FA266}" type="presParOf" srcId="{AC8894FD-33BD-4603-BAED-F68D8FC0E513}" destId="{BCC92227-628A-4D59-B395-C3C74CFE4502}" srcOrd="1" destOrd="0" presId="urn:microsoft.com/office/officeart/2005/8/layout/orgChart1"/>
    <dgm:cxn modelId="{7C0A2FA8-04D8-49BD-B1E2-52A18FF7ECE4}" type="presParOf" srcId="{0C44E8F1-9694-4050-A81F-DF8607AED059}" destId="{88C1C0BD-9960-4A85-B5A9-450F6108FAC5}" srcOrd="1" destOrd="0" presId="urn:microsoft.com/office/officeart/2005/8/layout/orgChart1"/>
    <dgm:cxn modelId="{771057F3-2580-4467-B2FF-4404D6EE4C6E}" type="presParOf" srcId="{0C44E8F1-9694-4050-A81F-DF8607AED059}" destId="{67515563-4AD6-4BA6-AE02-669668B2A9F2}" srcOrd="2" destOrd="0" presId="urn:microsoft.com/office/officeart/2005/8/layout/orgChart1"/>
    <dgm:cxn modelId="{E343ABED-2758-49A8-A3F8-E25A2FED0651}" type="presParOf" srcId="{BBF1DC2A-A05D-4BCB-8114-5FAB22C29EDC}" destId="{32BB6547-2B33-4094-B5CA-AFC6A0A47D89}" srcOrd="2" destOrd="0" presId="urn:microsoft.com/office/officeart/2005/8/layout/orgChart1"/>
    <dgm:cxn modelId="{EB2878F5-DC1E-4103-BF4F-86DEBF105B62}" type="presParOf" srcId="{B2B49CC0-AB3A-44FB-B081-C7B455D5C5BD}" destId="{E828DD83-59AE-43F8-BFB0-C7EE2996FC9F}" srcOrd="2" destOrd="0" presId="urn:microsoft.com/office/officeart/2005/8/layout/orgChart1"/>
    <dgm:cxn modelId="{B10BED67-6056-41EF-94E3-C358C0D02A3E}" type="presParOf" srcId="{63E5A068-B798-4B80-963D-A65C0EE5A6B3}" destId="{DAD9EF07-C87A-45ED-A0B4-0DAFFBE704F3}" srcOrd="2" destOrd="0" presId="urn:microsoft.com/office/officeart/2005/8/layout/orgChart1"/>
    <dgm:cxn modelId="{46FC06D4-A8A4-468B-AC8C-5070A479C897}" type="presParOf" srcId="{A771A6F3-E7DE-47DC-BA8F-A63EA75B1CB3}" destId="{C4FAD9B2-DE93-400D-9AB2-D698ECF7DF76}" srcOrd="2" destOrd="0" presId="urn:microsoft.com/office/officeart/2005/8/layout/orgChart1"/>
    <dgm:cxn modelId="{857164D6-8ABF-4A99-906D-823BF1E64F9D}" type="presParOf" srcId="{33ECBA6F-FEAB-4B81-93C1-BD5498FE1759}" destId="{05466C14-D358-4EB6-B057-B718952D9E8C}" srcOrd="3" destOrd="0" presId="urn:microsoft.com/office/officeart/2005/8/layout/orgChart1"/>
    <dgm:cxn modelId="{20881B2D-D769-4C7C-B260-0867A45EAEE9}" type="presParOf" srcId="{05466C14-D358-4EB6-B057-B718952D9E8C}" destId="{3438C101-011C-428B-8014-644728200EE5}" srcOrd="0" destOrd="0" presId="urn:microsoft.com/office/officeart/2005/8/layout/orgChart1"/>
    <dgm:cxn modelId="{4C68DEB2-8216-4B66-82E2-7AC2E1AB6C9B}" type="presParOf" srcId="{3438C101-011C-428B-8014-644728200EE5}" destId="{D9BF285F-918E-46EB-87B5-0273FACE9535}" srcOrd="0" destOrd="0" presId="urn:microsoft.com/office/officeart/2005/8/layout/orgChart1"/>
    <dgm:cxn modelId="{F052D4E4-622D-4945-A810-329F77D9E26E}" type="presParOf" srcId="{3438C101-011C-428B-8014-644728200EE5}" destId="{32E5A7E8-4CF6-4C6A-BD53-D6B17E0F37A2}" srcOrd="1" destOrd="0" presId="urn:microsoft.com/office/officeart/2005/8/layout/orgChart1"/>
    <dgm:cxn modelId="{1270D674-A2EA-4B13-A7B3-CD0F411C528F}" type="presParOf" srcId="{05466C14-D358-4EB6-B057-B718952D9E8C}" destId="{E78297E7-9A34-49F6-B3CA-672F9CC864A0}" srcOrd="1" destOrd="0" presId="urn:microsoft.com/office/officeart/2005/8/layout/orgChart1"/>
    <dgm:cxn modelId="{B1800194-B042-4C5E-9F38-EE62D0F37981}" type="presParOf" srcId="{E78297E7-9A34-49F6-B3CA-672F9CC864A0}" destId="{DD62F5DC-BE00-45C6-8566-C10B466D5E54}" srcOrd="0" destOrd="0" presId="urn:microsoft.com/office/officeart/2005/8/layout/orgChart1"/>
    <dgm:cxn modelId="{31D260D8-F3FA-442F-8A1A-665DF7B93FCE}" type="presParOf" srcId="{E78297E7-9A34-49F6-B3CA-672F9CC864A0}" destId="{3B30BD56-5F05-4E47-A66A-01267E081480}" srcOrd="1" destOrd="0" presId="urn:microsoft.com/office/officeart/2005/8/layout/orgChart1"/>
    <dgm:cxn modelId="{81D6614C-CF7C-4076-BAA5-0050030708F5}" type="presParOf" srcId="{3B30BD56-5F05-4E47-A66A-01267E081480}" destId="{C0F151AE-70F4-4410-A1BB-BFB4354AA471}" srcOrd="0" destOrd="0" presId="urn:microsoft.com/office/officeart/2005/8/layout/orgChart1"/>
    <dgm:cxn modelId="{150C97AE-0E60-443E-BA4F-BE80A7148C4B}" type="presParOf" srcId="{C0F151AE-70F4-4410-A1BB-BFB4354AA471}" destId="{A0326B5C-F29B-41DF-85AC-E7AEAFD7415D}" srcOrd="0" destOrd="0" presId="urn:microsoft.com/office/officeart/2005/8/layout/orgChart1"/>
    <dgm:cxn modelId="{6DEE6CB7-B5C3-4ACC-A1C7-D597C344BD66}" type="presParOf" srcId="{C0F151AE-70F4-4410-A1BB-BFB4354AA471}" destId="{A2C7342B-B865-4E1D-8813-7557EC02ACDB}" srcOrd="1" destOrd="0" presId="urn:microsoft.com/office/officeart/2005/8/layout/orgChart1"/>
    <dgm:cxn modelId="{80B0D0C6-A6EA-42EA-9CC7-333D0B5528EC}" type="presParOf" srcId="{3B30BD56-5F05-4E47-A66A-01267E081480}" destId="{36A1AAFE-9822-48F4-A425-0425E938F0C1}" srcOrd="1" destOrd="0" presId="urn:microsoft.com/office/officeart/2005/8/layout/orgChart1"/>
    <dgm:cxn modelId="{219CF4C0-654C-48BD-81C6-F545EAF4B790}" type="presParOf" srcId="{36A1AAFE-9822-48F4-A425-0425E938F0C1}" destId="{650B3355-05E1-41EF-97AE-3740AD1CC9B9}" srcOrd="0" destOrd="0" presId="urn:microsoft.com/office/officeart/2005/8/layout/orgChart1"/>
    <dgm:cxn modelId="{7671E25F-8AD3-44BA-B79E-490F17B05641}" type="presParOf" srcId="{36A1AAFE-9822-48F4-A425-0425E938F0C1}" destId="{466CFB95-C63F-4EAD-9658-1E70ACB78776}" srcOrd="1" destOrd="0" presId="urn:microsoft.com/office/officeart/2005/8/layout/orgChart1"/>
    <dgm:cxn modelId="{6D1189BC-B251-48EA-8AD1-D51BBBBBF21C}" type="presParOf" srcId="{466CFB95-C63F-4EAD-9658-1E70ACB78776}" destId="{DC83E67B-BB1F-4CA9-88F3-D253A2CC3996}" srcOrd="0" destOrd="0" presId="urn:microsoft.com/office/officeart/2005/8/layout/orgChart1"/>
    <dgm:cxn modelId="{D86AC092-58AE-4CF9-AAE6-2106D95E9589}" type="presParOf" srcId="{DC83E67B-BB1F-4CA9-88F3-D253A2CC3996}" destId="{E67E389C-83A8-4988-AD60-3FB1C4FA3225}" srcOrd="0" destOrd="0" presId="urn:microsoft.com/office/officeart/2005/8/layout/orgChart1"/>
    <dgm:cxn modelId="{2F2DF879-D17F-4B59-A36B-1D0E847B5AE9}" type="presParOf" srcId="{DC83E67B-BB1F-4CA9-88F3-D253A2CC3996}" destId="{692B802A-6E62-428B-9036-4DBE216F3F61}" srcOrd="1" destOrd="0" presId="urn:microsoft.com/office/officeart/2005/8/layout/orgChart1"/>
    <dgm:cxn modelId="{BC7036F1-AB49-4216-A74D-A7EAAA939678}" type="presParOf" srcId="{466CFB95-C63F-4EAD-9658-1E70ACB78776}" destId="{3CB3F1D6-89F2-4CFE-A08B-D8FB70E4CB57}" srcOrd="1" destOrd="0" presId="urn:microsoft.com/office/officeart/2005/8/layout/orgChart1"/>
    <dgm:cxn modelId="{622DCC88-DB49-4C17-8652-50E83FE82D76}" type="presParOf" srcId="{466CFB95-C63F-4EAD-9658-1E70ACB78776}" destId="{0112CDEB-3F6C-4782-9BAA-1FB013151F33}" srcOrd="2" destOrd="0" presId="urn:microsoft.com/office/officeart/2005/8/layout/orgChart1"/>
    <dgm:cxn modelId="{D3AF2DD4-41FB-4C74-810B-CE85C2178941}" type="presParOf" srcId="{36A1AAFE-9822-48F4-A425-0425E938F0C1}" destId="{5CCE2A69-9F2F-4DED-8D74-DB037DBF2266}" srcOrd="2" destOrd="0" presId="urn:microsoft.com/office/officeart/2005/8/layout/orgChart1"/>
    <dgm:cxn modelId="{D70DF32D-023D-4A2A-ADBC-651E82858804}" type="presParOf" srcId="{36A1AAFE-9822-48F4-A425-0425E938F0C1}" destId="{3226F408-A51F-4649-942A-C181927B86A3}" srcOrd="3" destOrd="0" presId="urn:microsoft.com/office/officeart/2005/8/layout/orgChart1"/>
    <dgm:cxn modelId="{BDBE1500-B33C-4439-BD51-CBCC98DB84AF}" type="presParOf" srcId="{3226F408-A51F-4649-942A-C181927B86A3}" destId="{EFD08B49-B4C7-4BD0-8586-3C8CFE3F46D0}" srcOrd="0" destOrd="0" presId="urn:microsoft.com/office/officeart/2005/8/layout/orgChart1"/>
    <dgm:cxn modelId="{46C8A988-961F-41A1-B079-9CB1617E3889}" type="presParOf" srcId="{EFD08B49-B4C7-4BD0-8586-3C8CFE3F46D0}" destId="{415E1344-8115-4ABB-BAA1-B80E18F1BD67}" srcOrd="0" destOrd="0" presId="urn:microsoft.com/office/officeart/2005/8/layout/orgChart1"/>
    <dgm:cxn modelId="{B7315A90-74A4-45B0-928C-9C89D4341FBF}" type="presParOf" srcId="{EFD08B49-B4C7-4BD0-8586-3C8CFE3F46D0}" destId="{4E233CB5-B555-4E29-BE1F-A95BB18AA311}" srcOrd="1" destOrd="0" presId="urn:microsoft.com/office/officeart/2005/8/layout/orgChart1"/>
    <dgm:cxn modelId="{392D6C63-F28D-440D-A0CB-CCE5D49BEA1C}" type="presParOf" srcId="{3226F408-A51F-4649-942A-C181927B86A3}" destId="{DAD6A3AD-53F4-4950-BC01-E3894AFCEAFD}" srcOrd="1" destOrd="0" presId="urn:microsoft.com/office/officeart/2005/8/layout/orgChart1"/>
    <dgm:cxn modelId="{DD136999-CA5C-4418-8576-9671A18A938D}" type="presParOf" srcId="{3226F408-A51F-4649-942A-C181927B86A3}" destId="{EFDA9378-8508-4B99-8F3D-D52246CCECC7}" srcOrd="2" destOrd="0" presId="urn:microsoft.com/office/officeart/2005/8/layout/orgChart1"/>
    <dgm:cxn modelId="{A7699BEA-7951-4A9B-892D-F6826927D6A2}" type="presParOf" srcId="{36A1AAFE-9822-48F4-A425-0425E938F0C1}" destId="{012CA385-628D-4F68-9BE6-C657AE16DEFE}" srcOrd="4" destOrd="0" presId="urn:microsoft.com/office/officeart/2005/8/layout/orgChart1"/>
    <dgm:cxn modelId="{E4222C6F-1D80-42F4-993B-2E9E5B586455}" type="presParOf" srcId="{36A1AAFE-9822-48F4-A425-0425E938F0C1}" destId="{B3B56BE4-8A87-4F6E-BE05-A5C24B8BEAB6}" srcOrd="5" destOrd="0" presId="urn:microsoft.com/office/officeart/2005/8/layout/orgChart1"/>
    <dgm:cxn modelId="{8242FE0F-05F3-45D6-B889-4B6FCF631003}" type="presParOf" srcId="{B3B56BE4-8A87-4F6E-BE05-A5C24B8BEAB6}" destId="{22C36241-7C65-4FB3-ADF7-EE7EAD08D3AA}" srcOrd="0" destOrd="0" presId="urn:microsoft.com/office/officeart/2005/8/layout/orgChart1"/>
    <dgm:cxn modelId="{EC71D1D8-6970-4DA4-BDF4-AC54CF8428FB}" type="presParOf" srcId="{22C36241-7C65-4FB3-ADF7-EE7EAD08D3AA}" destId="{02C36D6C-0F0B-48D2-B798-86D4A2B6620D}" srcOrd="0" destOrd="0" presId="urn:microsoft.com/office/officeart/2005/8/layout/orgChart1"/>
    <dgm:cxn modelId="{6C37D8C4-8350-4A0F-AEF8-B21AF509EE4C}" type="presParOf" srcId="{22C36241-7C65-4FB3-ADF7-EE7EAD08D3AA}" destId="{4392A28A-111E-4DA6-AE72-CF8FFDE86A09}" srcOrd="1" destOrd="0" presId="urn:microsoft.com/office/officeart/2005/8/layout/orgChart1"/>
    <dgm:cxn modelId="{6775B76F-7C2F-4928-A09A-F0AEF8FFEC88}" type="presParOf" srcId="{B3B56BE4-8A87-4F6E-BE05-A5C24B8BEAB6}" destId="{80AD9C78-3B5D-4CF4-A5DA-F2BE7B6886C8}" srcOrd="1" destOrd="0" presId="urn:microsoft.com/office/officeart/2005/8/layout/orgChart1"/>
    <dgm:cxn modelId="{4EDCD9FC-E8A2-462A-BD5F-68F6D81374C0}" type="presParOf" srcId="{80AD9C78-3B5D-4CF4-A5DA-F2BE7B6886C8}" destId="{74A625F0-99BD-4964-A1BD-4A826925D38D}" srcOrd="0" destOrd="0" presId="urn:microsoft.com/office/officeart/2005/8/layout/orgChart1"/>
    <dgm:cxn modelId="{D1D3F7C2-95DE-4DAF-9C58-F6FBE222059C}" type="presParOf" srcId="{80AD9C78-3B5D-4CF4-A5DA-F2BE7B6886C8}" destId="{CB3EF7B0-C6B1-45F6-94B7-E6229EF5AF1C}" srcOrd="1" destOrd="0" presId="urn:microsoft.com/office/officeart/2005/8/layout/orgChart1"/>
    <dgm:cxn modelId="{808CB9B4-49BA-4133-808C-2498F1AFB02F}" type="presParOf" srcId="{CB3EF7B0-C6B1-45F6-94B7-E6229EF5AF1C}" destId="{D2C3091D-35D7-4922-B87E-93741C318ADC}" srcOrd="0" destOrd="0" presId="urn:microsoft.com/office/officeart/2005/8/layout/orgChart1"/>
    <dgm:cxn modelId="{FB512151-4A5E-46CB-937E-6DA926440843}" type="presParOf" srcId="{D2C3091D-35D7-4922-B87E-93741C318ADC}" destId="{DFD39895-D0B7-417C-92FC-02569E407B4E}" srcOrd="0" destOrd="0" presId="urn:microsoft.com/office/officeart/2005/8/layout/orgChart1"/>
    <dgm:cxn modelId="{47B628DA-8C7B-4F9D-9F68-D1E412D75048}" type="presParOf" srcId="{D2C3091D-35D7-4922-B87E-93741C318ADC}" destId="{F28175C9-2D8D-45D5-B282-FFD9E80EF15B}" srcOrd="1" destOrd="0" presId="urn:microsoft.com/office/officeart/2005/8/layout/orgChart1"/>
    <dgm:cxn modelId="{4846A718-17D2-48CA-891F-7C761C0637D8}" type="presParOf" srcId="{CB3EF7B0-C6B1-45F6-94B7-E6229EF5AF1C}" destId="{7093D75D-42D9-445E-BBEB-50ED540226AD}" srcOrd="1" destOrd="0" presId="urn:microsoft.com/office/officeart/2005/8/layout/orgChart1"/>
    <dgm:cxn modelId="{AE96EF08-FA0A-48B8-BA75-AF635CD8744E}" type="presParOf" srcId="{CB3EF7B0-C6B1-45F6-94B7-E6229EF5AF1C}" destId="{C962043B-55F2-4F40-9F9C-34B8CE4E46DD}" srcOrd="2" destOrd="0" presId="urn:microsoft.com/office/officeart/2005/8/layout/orgChart1"/>
    <dgm:cxn modelId="{D1DA0F44-173F-41D1-8CC9-9BB5EB250A07}" type="presParOf" srcId="{80AD9C78-3B5D-4CF4-A5DA-F2BE7B6886C8}" destId="{7CA2E107-CDED-48B6-8E66-666A7C8C6D3E}" srcOrd="2" destOrd="0" presId="urn:microsoft.com/office/officeart/2005/8/layout/orgChart1"/>
    <dgm:cxn modelId="{A0581F3C-95BB-4091-8A4B-70CE0CB566B1}" type="presParOf" srcId="{80AD9C78-3B5D-4CF4-A5DA-F2BE7B6886C8}" destId="{4F89C365-AED7-4717-BAB3-F1BE1273DFE2}" srcOrd="3" destOrd="0" presId="urn:microsoft.com/office/officeart/2005/8/layout/orgChart1"/>
    <dgm:cxn modelId="{EA19173B-C4B3-4515-B098-866A98CA6F70}" type="presParOf" srcId="{4F89C365-AED7-4717-BAB3-F1BE1273DFE2}" destId="{ACCDE786-903A-4EDE-B6FC-8DD6936CF1EC}" srcOrd="0" destOrd="0" presId="urn:microsoft.com/office/officeart/2005/8/layout/orgChart1"/>
    <dgm:cxn modelId="{A863BA6E-4458-4686-83A9-DC132B652C5C}" type="presParOf" srcId="{ACCDE786-903A-4EDE-B6FC-8DD6936CF1EC}" destId="{B3D38023-13AE-4A96-B547-0F1AFAF415CC}" srcOrd="0" destOrd="0" presId="urn:microsoft.com/office/officeart/2005/8/layout/orgChart1"/>
    <dgm:cxn modelId="{9047A579-9DD0-45E4-AE4B-ED741E746086}" type="presParOf" srcId="{ACCDE786-903A-4EDE-B6FC-8DD6936CF1EC}" destId="{344F45C2-48D2-463F-8E8F-AE156943275F}" srcOrd="1" destOrd="0" presId="urn:microsoft.com/office/officeart/2005/8/layout/orgChart1"/>
    <dgm:cxn modelId="{E1EEBD72-D0B0-4FC1-B8B4-47AF090724C2}" type="presParOf" srcId="{4F89C365-AED7-4717-BAB3-F1BE1273DFE2}" destId="{1BCCDBDC-1B57-4D2B-B411-28856C0D7799}" srcOrd="1" destOrd="0" presId="urn:microsoft.com/office/officeart/2005/8/layout/orgChart1"/>
    <dgm:cxn modelId="{EFF55041-A0AF-47DA-AA12-25DE4613F4D6}" type="presParOf" srcId="{4F89C365-AED7-4717-BAB3-F1BE1273DFE2}" destId="{CBCBA622-A242-4EA2-A478-3529DFD50309}" srcOrd="2" destOrd="0" presId="urn:microsoft.com/office/officeart/2005/8/layout/orgChart1"/>
    <dgm:cxn modelId="{F646337C-E5E1-4788-BC1F-09C1F1351DAD}" type="presParOf" srcId="{B3B56BE4-8A87-4F6E-BE05-A5C24B8BEAB6}" destId="{0942AE3A-BBD8-4972-95FE-405652A38F17}" srcOrd="2" destOrd="0" presId="urn:microsoft.com/office/officeart/2005/8/layout/orgChart1"/>
    <dgm:cxn modelId="{D17613DD-9DC3-417B-AEAD-AE4A731CE1DC}" type="presParOf" srcId="{3B30BD56-5F05-4E47-A66A-01267E081480}" destId="{193CA53C-D49C-4919-AB5A-29184BF481D1}" srcOrd="2" destOrd="0" presId="urn:microsoft.com/office/officeart/2005/8/layout/orgChart1"/>
    <dgm:cxn modelId="{434745F8-C722-4AB4-BD7E-EB9F42C19727}" type="presParOf" srcId="{05466C14-D358-4EB6-B057-B718952D9E8C}" destId="{C7CAB2F5-FCAB-4068-8AAF-866ACEA3A19C}" srcOrd="2" destOrd="0" presId="urn:microsoft.com/office/officeart/2005/8/layout/orgChart1"/>
  </dgm:cxnLst>
  <dgm:bg/>
  <dgm:whole/>
  <dgm:extLst>
    <a:ext uri="http://schemas.microsoft.com/office/drawing/2008/diagram">
      <dsp:dataModelExt xmlns:dsp="http://schemas.microsoft.com/office/drawing/2008/diagram" relId="rId5" minVer="http://schemas.openxmlformats.org/drawingml/2006/diagram"/>
    </a:ext>
  </dgm:extLst>
</dgm:dataModel>
</file>

<file path=xl/diagrams/data25.xml><?xml version="1.0" encoding="utf-8"?>
<dgm:dataModel xmlns:dgm="http://schemas.openxmlformats.org/drawingml/2006/diagram" xmlns:a="http://schemas.openxmlformats.org/drawingml/2006/main">
  <dgm:ptLst>
    <dgm:pt modelId="{5897AA85-8BEB-4685-B826-B7FA6AA21FD6}" type="doc">
      <dgm:prSet loTypeId="urn:microsoft.com/office/officeart/2005/8/layout/orgChart1" loCatId="hierarchy" qsTypeId="urn:microsoft.com/office/officeart/2005/8/quickstyle/simple1" qsCatId="simple" csTypeId="urn:microsoft.com/office/officeart/2005/8/colors/accent1_2" csCatId="accent1" phldr="1"/>
      <dgm:spPr/>
      <dgm:t>
        <a:bodyPr/>
        <a:lstStyle/>
        <a:p>
          <a:endParaRPr lang="pt-BR"/>
        </a:p>
      </dgm:t>
    </dgm:pt>
    <dgm:pt modelId="{B38FA53F-B5B6-4466-8304-769CFB6E4363}">
      <dgm:prSet phldrT="[Texto]"/>
      <dgm:spPr>
        <a:solidFill>
          <a:srgbClr val="7030A0"/>
        </a:solidFill>
      </dgm:spPr>
      <dgm:t>
        <a:bodyPr/>
        <a:lstStyle/>
        <a:p>
          <a:r>
            <a:rPr lang="pt-BR"/>
            <a:t>Documento (REGDC)</a:t>
          </a:r>
        </a:p>
      </dgm:t>
    </dgm:pt>
    <dgm:pt modelId="{8268EF20-5386-42D3-9463-4768F4E1002A}" type="parTrans" cxnId="{DF8A6F68-5A85-49DE-9501-22F866791039}">
      <dgm:prSet/>
      <dgm:spPr/>
      <dgm:t>
        <a:bodyPr/>
        <a:lstStyle/>
        <a:p>
          <a:endParaRPr lang="pt-BR"/>
        </a:p>
      </dgm:t>
    </dgm:pt>
    <dgm:pt modelId="{6E2DA390-55A0-48B5-971B-757B78600F8D}" type="sibTrans" cxnId="{DF8A6F68-5A85-49DE-9501-22F866791039}">
      <dgm:prSet/>
      <dgm:spPr/>
      <dgm:t>
        <a:bodyPr/>
        <a:lstStyle/>
        <a:p>
          <a:endParaRPr lang="pt-BR"/>
        </a:p>
      </dgm:t>
    </dgm:pt>
    <dgm:pt modelId="{22F6B6F1-E713-4697-889D-D72AAB1D2EBD}">
      <dgm:prSet phldrT="[Texto]"/>
      <dgm:spPr>
        <a:solidFill>
          <a:srgbClr val="00B050"/>
        </a:solidFill>
      </dgm:spPr>
      <dgm:t>
        <a:bodyPr/>
        <a:lstStyle/>
        <a:p>
          <a:r>
            <a:rPr lang="pt-BR"/>
            <a:t>Documento (Contrato Individual) - "Número da Documento"</a:t>
          </a:r>
        </a:p>
      </dgm:t>
    </dgm:pt>
    <dgm:pt modelId="{FC7F244A-0E17-4EA7-8DA7-E906490A7B79}" type="parTrans" cxnId="{B6FBD8DE-FB73-4087-9807-D350742DF35C}">
      <dgm:prSet/>
      <dgm:spPr/>
      <dgm:t>
        <a:bodyPr/>
        <a:lstStyle/>
        <a:p>
          <a:endParaRPr lang="pt-BR"/>
        </a:p>
      </dgm:t>
    </dgm:pt>
    <dgm:pt modelId="{5515F47E-2B29-4B7F-A262-168BBF38BBE4}" type="sibTrans" cxnId="{B6FBD8DE-FB73-4087-9807-D350742DF35C}">
      <dgm:prSet/>
      <dgm:spPr/>
      <dgm:t>
        <a:bodyPr/>
        <a:lstStyle/>
        <a:p>
          <a:endParaRPr lang="pt-BR"/>
        </a:p>
      </dgm:t>
    </dgm:pt>
    <dgm:pt modelId="{68FEA707-23DD-4832-AFC2-FE267B241683}">
      <dgm:prSet phldrT="[Texto]"/>
      <dgm:spPr>
        <a:solidFill>
          <a:srgbClr val="00B0F0"/>
        </a:solidFill>
      </dgm:spPr>
      <dgm:t>
        <a:bodyPr/>
        <a:lstStyle/>
        <a:p>
          <a:r>
            <a:rPr lang="pt-BR"/>
            <a:t>Endosso (REGED) - "Número do Endosso"</a:t>
          </a:r>
        </a:p>
      </dgm:t>
    </dgm:pt>
    <dgm:pt modelId="{7D4DF735-D2B3-40C9-BB62-DCD2E0205878}" type="parTrans" cxnId="{3BF0244C-5441-4575-A445-37D178AD9725}">
      <dgm:prSet/>
      <dgm:spPr/>
      <dgm:t>
        <a:bodyPr/>
        <a:lstStyle/>
        <a:p>
          <a:endParaRPr lang="pt-BR"/>
        </a:p>
      </dgm:t>
    </dgm:pt>
    <dgm:pt modelId="{0854D63D-6213-41F0-950A-36CC2ED2FF2A}" type="sibTrans" cxnId="{3BF0244C-5441-4575-A445-37D178AD9725}">
      <dgm:prSet/>
      <dgm:spPr/>
      <dgm:t>
        <a:bodyPr/>
        <a:lstStyle/>
        <a:p>
          <a:endParaRPr lang="pt-BR"/>
        </a:p>
      </dgm:t>
    </dgm:pt>
    <dgm:pt modelId="{7876BCBB-3A90-4DA6-A2A0-C2CFED43F945}">
      <dgm:prSet phldrT="[Texto]"/>
      <dgm:spPr>
        <a:solidFill>
          <a:srgbClr val="00B050"/>
        </a:solidFill>
      </dgm:spPr>
      <dgm:t>
        <a:bodyPr/>
        <a:lstStyle/>
        <a:p>
          <a:r>
            <a:rPr lang="pt-BR"/>
            <a:t>Documento (Contrato Coletivo) Coletivo - "Número da Documento"</a:t>
          </a:r>
        </a:p>
      </dgm:t>
    </dgm:pt>
    <dgm:pt modelId="{A993C44F-629D-447B-9FF4-296FF5B6C75D}" type="parTrans" cxnId="{9059F81F-2A34-4B8E-A1CE-E264E40A98F9}">
      <dgm:prSet/>
      <dgm:spPr/>
      <dgm:t>
        <a:bodyPr/>
        <a:lstStyle/>
        <a:p>
          <a:endParaRPr lang="pt-BR"/>
        </a:p>
      </dgm:t>
    </dgm:pt>
    <dgm:pt modelId="{33C78466-23E9-4CBF-B337-D8B9776FEEE8}" type="sibTrans" cxnId="{9059F81F-2A34-4B8E-A1CE-E264E40A98F9}">
      <dgm:prSet/>
      <dgm:spPr/>
      <dgm:t>
        <a:bodyPr/>
        <a:lstStyle/>
        <a:p>
          <a:endParaRPr lang="pt-BR"/>
        </a:p>
      </dgm:t>
    </dgm:pt>
    <dgm:pt modelId="{68C68648-AD94-4342-8FFE-287DEA9F2D35}">
      <dgm:prSet phldrT="[Texto]"/>
      <dgm:spPr>
        <a:solidFill>
          <a:srgbClr val="00B0F0"/>
        </a:solidFill>
      </dgm:spPr>
      <dgm:t>
        <a:bodyPr/>
        <a:lstStyle/>
        <a:p>
          <a:r>
            <a:rPr lang="pt-BR"/>
            <a:t>Endosso (REGED) - "Número do Endosso"</a:t>
          </a:r>
        </a:p>
      </dgm:t>
    </dgm:pt>
    <dgm:pt modelId="{9726B8AB-467C-433D-A784-59063D54636A}" type="parTrans" cxnId="{AAF8B02D-D8C3-42F7-BFC0-5BC4086D9FD6}">
      <dgm:prSet/>
      <dgm:spPr/>
      <dgm:t>
        <a:bodyPr/>
        <a:lstStyle/>
        <a:p>
          <a:endParaRPr lang="pt-BR"/>
        </a:p>
      </dgm:t>
    </dgm:pt>
    <dgm:pt modelId="{C974730F-BD8E-499B-B2CE-68273A73B304}" type="sibTrans" cxnId="{AAF8B02D-D8C3-42F7-BFC0-5BC4086D9FD6}">
      <dgm:prSet/>
      <dgm:spPr/>
      <dgm:t>
        <a:bodyPr/>
        <a:lstStyle/>
        <a:p>
          <a:endParaRPr lang="pt-BR"/>
        </a:p>
      </dgm:t>
    </dgm:pt>
    <dgm:pt modelId="{901CF2EF-7C16-4987-978D-F91B4BE08FDE}">
      <dgm:prSet phldrT="[Texto]"/>
      <dgm:spPr>
        <a:solidFill>
          <a:srgbClr val="FF0000"/>
        </a:solidFill>
      </dgm:spPr>
      <dgm:t>
        <a:bodyPr/>
        <a:lstStyle/>
        <a:p>
          <a:r>
            <a:rPr lang="pt-BR"/>
            <a:t>Certificado (Individual) - "Número do Certificado"</a:t>
          </a:r>
        </a:p>
      </dgm:t>
    </dgm:pt>
    <dgm:pt modelId="{A6BF4923-2DF9-4F0A-BA40-C61A03802CF1}" type="parTrans" cxnId="{B74E4BC5-770E-4E22-82D9-B1404EC50DDD}">
      <dgm:prSet/>
      <dgm:spPr/>
      <dgm:t>
        <a:bodyPr/>
        <a:lstStyle/>
        <a:p>
          <a:endParaRPr lang="pt-BR"/>
        </a:p>
      </dgm:t>
    </dgm:pt>
    <dgm:pt modelId="{07520A98-FED2-43B4-BA31-89528C42E244}" type="sibTrans" cxnId="{B74E4BC5-770E-4E22-82D9-B1404EC50DDD}">
      <dgm:prSet/>
      <dgm:spPr/>
      <dgm:t>
        <a:bodyPr/>
        <a:lstStyle/>
        <a:p>
          <a:endParaRPr lang="pt-BR"/>
        </a:p>
      </dgm:t>
    </dgm:pt>
    <dgm:pt modelId="{B8C7D5B4-FF01-415D-8641-B63660CC9A6B}">
      <dgm:prSet phldrT="[Texto]"/>
      <dgm:spPr>
        <a:solidFill>
          <a:srgbClr val="00B0F0"/>
        </a:solidFill>
      </dgm:spPr>
      <dgm:t>
        <a:bodyPr/>
        <a:lstStyle/>
        <a:p>
          <a:r>
            <a:rPr lang="pt-BR"/>
            <a:t>Endosso (REGED)- "Número do Endosso"</a:t>
          </a:r>
        </a:p>
      </dgm:t>
    </dgm:pt>
    <dgm:pt modelId="{6CB28E7E-80E2-442A-8E2B-213121E92DE5}" type="parTrans" cxnId="{32A091D2-B161-47C2-91B1-69E30C4A4690}">
      <dgm:prSet/>
      <dgm:spPr/>
      <dgm:t>
        <a:bodyPr/>
        <a:lstStyle/>
        <a:p>
          <a:endParaRPr lang="pt-BR"/>
        </a:p>
      </dgm:t>
    </dgm:pt>
    <dgm:pt modelId="{0D1FB217-F73D-48DE-86E1-4811BB1D8822}" type="sibTrans" cxnId="{32A091D2-B161-47C2-91B1-69E30C4A4690}">
      <dgm:prSet/>
      <dgm:spPr/>
      <dgm:t>
        <a:bodyPr/>
        <a:lstStyle/>
        <a:p>
          <a:endParaRPr lang="pt-BR"/>
        </a:p>
      </dgm:t>
    </dgm:pt>
    <dgm:pt modelId="{4FCB3EFB-F793-4962-A392-EBE035BF6A9A}">
      <dgm:prSet phldrT="[Texto]"/>
      <dgm:spPr>
        <a:solidFill>
          <a:srgbClr val="7030A0"/>
        </a:solidFill>
      </dgm:spPr>
      <dgm:t>
        <a:bodyPr/>
        <a:lstStyle/>
        <a:p>
          <a:r>
            <a:rPr lang="pt-BR"/>
            <a:t>Sinistro (REGSS)</a:t>
          </a:r>
        </a:p>
      </dgm:t>
    </dgm:pt>
    <dgm:pt modelId="{875FB758-9694-4DC9-8808-27E2A845F858}" type="parTrans" cxnId="{ADDC2744-0C75-46D6-8A2D-1997D06425DE}">
      <dgm:prSet/>
      <dgm:spPr/>
      <dgm:t>
        <a:bodyPr/>
        <a:lstStyle/>
        <a:p>
          <a:endParaRPr lang="pt-BR"/>
        </a:p>
      </dgm:t>
    </dgm:pt>
    <dgm:pt modelId="{07D6585C-93B4-4C10-98E9-0A85DCFDA64B}" type="sibTrans" cxnId="{ADDC2744-0C75-46D6-8A2D-1997D06425DE}">
      <dgm:prSet/>
      <dgm:spPr/>
      <dgm:t>
        <a:bodyPr/>
        <a:lstStyle/>
        <a:p>
          <a:endParaRPr lang="pt-BR"/>
        </a:p>
      </dgm:t>
    </dgm:pt>
    <dgm:pt modelId="{1AB084CE-C029-40EF-9822-98AC306DC7F1}">
      <dgm:prSet phldrT="[Texto]"/>
      <dgm:spPr>
        <a:solidFill>
          <a:srgbClr val="00B050"/>
        </a:solidFill>
      </dgm:spPr>
      <dgm:t>
        <a:bodyPr/>
        <a:lstStyle/>
        <a:p>
          <a:r>
            <a:rPr lang="pt-BR"/>
            <a:t>Sinistro - (Benefício / Evento Gerador) "Número do Sinistro"</a:t>
          </a:r>
        </a:p>
      </dgm:t>
    </dgm:pt>
    <dgm:pt modelId="{66EA1B49-6464-42AE-86BC-C69A68557FF5}" type="parTrans" cxnId="{B36637DD-2275-44E8-AC55-44643102EAD7}">
      <dgm:prSet/>
      <dgm:spPr/>
      <dgm:t>
        <a:bodyPr/>
        <a:lstStyle/>
        <a:p>
          <a:endParaRPr lang="pt-BR"/>
        </a:p>
      </dgm:t>
    </dgm:pt>
    <dgm:pt modelId="{791BB342-952A-4241-A69D-52BA8990DD5D}" type="sibTrans" cxnId="{B36637DD-2275-44E8-AC55-44643102EAD7}">
      <dgm:prSet/>
      <dgm:spPr/>
      <dgm:t>
        <a:bodyPr/>
        <a:lstStyle/>
        <a:p>
          <a:endParaRPr lang="pt-BR"/>
        </a:p>
      </dgm:t>
    </dgm:pt>
    <dgm:pt modelId="{54E154DC-D692-4FCB-92E6-F0449CB8B189}">
      <dgm:prSet phldrT="[Texto]"/>
      <dgm:spPr>
        <a:solidFill>
          <a:srgbClr val="00B0F0"/>
        </a:solidFill>
      </dgm:spPr>
      <dgm:t>
        <a:bodyPr/>
        <a:lstStyle/>
        <a:p>
          <a:r>
            <a:rPr lang="pt-BR"/>
            <a:t>Endosso - "Número do Endosso"</a:t>
          </a:r>
        </a:p>
      </dgm:t>
    </dgm:pt>
    <dgm:pt modelId="{43A40BE9-3E7C-4E6E-B66A-5D115132D6EA}" type="parTrans" cxnId="{3643B8E8-D31E-48E4-9796-E35EC0FB161A}">
      <dgm:prSet/>
      <dgm:spPr/>
      <dgm:t>
        <a:bodyPr/>
        <a:lstStyle/>
        <a:p>
          <a:endParaRPr lang="pt-BR"/>
        </a:p>
      </dgm:t>
    </dgm:pt>
    <dgm:pt modelId="{D12E8517-3F01-47D6-81FD-B21727869797}" type="sibTrans" cxnId="{3643B8E8-D31E-48E4-9796-E35EC0FB161A}">
      <dgm:prSet/>
      <dgm:spPr/>
      <dgm:t>
        <a:bodyPr/>
        <a:lstStyle/>
        <a:p>
          <a:endParaRPr lang="pt-BR"/>
        </a:p>
      </dgm:t>
    </dgm:pt>
    <dgm:pt modelId="{03EA8D44-7F72-4345-91D3-658A404AC14D}">
      <dgm:prSet phldrT="[Texto]"/>
      <dgm:spPr>
        <a:solidFill>
          <a:srgbClr val="FFC000"/>
        </a:solidFill>
      </dgm:spPr>
      <dgm:t>
        <a:bodyPr/>
        <a:lstStyle/>
        <a:p>
          <a:r>
            <a:rPr lang="pt-BR"/>
            <a:t>Movimento de Sinistro - "Identificador do Movimento"</a:t>
          </a:r>
        </a:p>
      </dgm:t>
    </dgm:pt>
    <dgm:pt modelId="{140E1F6C-51A4-4411-95AF-81481323ABE3}" type="parTrans" cxnId="{61CAD1EF-8E59-4E9E-963D-652EDC0F18DB}">
      <dgm:prSet/>
      <dgm:spPr/>
      <dgm:t>
        <a:bodyPr/>
        <a:lstStyle/>
        <a:p>
          <a:endParaRPr lang="pt-BR"/>
        </a:p>
      </dgm:t>
    </dgm:pt>
    <dgm:pt modelId="{571FADCC-6D26-4383-AD55-9366FE4EA2EA}" type="sibTrans" cxnId="{61CAD1EF-8E59-4E9E-963D-652EDC0F18DB}">
      <dgm:prSet/>
      <dgm:spPr/>
      <dgm:t>
        <a:bodyPr/>
        <a:lstStyle/>
        <a:p>
          <a:endParaRPr lang="pt-BR"/>
        </a:p>
      </dgm:t>
    </dgm:pt>
    <dgm:pt modelId="{6DA4E009-3A62-47CC-ADD4-CB097DEFDBF9}">
      <dgm:prSet phldrT="[Texto]"/>
      <dgm:spPr>
        <a:solidFill>
          <a:srgbClr val="7030A0"/>
        </a:solidFill>
      </dgm:spPr>
      <dgm:t>
        <a:bodyPr/>
        <a:lstStyle/>
        <a:p>
          <a:r>
            <a:rPr lang="pt-BR"/>
            <a:t>Resseguro (REGRE)</a:t>
          </a:r>
        </a:p>
      </dgm:t>
    </dgm:pt>
    <dgm:pt modelId="{F3C10CFA-2B06-4D28-A08E-7644345117C9}" type="parTrans" cxnId="{FF708281-A69C-4326-902D-2C8599C28E09}">
      <dgm:prSet/>
      <dgm:spPr/>
      <dgm:t>
        <a:bodyPr/>
        <a:lstStyle/>
        <a:p>
          <a:endParaRPr lang="pt-BR"/>
        </a:p>
      </dgm:t>
    </dgm:pt>
    <dgm:pt modelId="{4F309397-59C2-4DB5-82FA-BD8D4434CD4F}" type="sibTrans" cxnId="{FF708281-A69C-4326-902D-2C8599C28E09}">
      <dgm:prSet/>
      <dgm:spPr/>
      <dgm:t>
        <a:bodyPr/>
        <a:lstStyle/>
        <a:p>
          <a:endParaRPr lang="pt-BR"/>
        </a:p>
      </dgm:t>
    </dgm:pt>
    <dgm:pt modelId="{AC9543A9-810C-4F59-B270-1C38B72AB54A}">
      <dgm:prSet phldrT="[Texto]"/>
      <dgm:spPr>
        <a:solidFill>
          <a:srgbClr val="00B050"/>
        </a:solidFill>
      </dgm:spPr>
      <dgm:t>
        <a:bodyPr/>
        <a:lstStyle/>
        <a:p>
          <a:r>
            <a:rPr lang="pt-BR"/>
            <a:t>Contrato de Resseguro - "Número do Contrato de Resseguro"</a:t>
          </a:r>
        </a:p>
      </dgm:t>
    </dgm:pt>
    <dgm:pt modelId="{804DDA0F-7C1A-49BB-A0F9-CC6C89B0320C}" type="parTrans" cxnId="{912B72D6-D374-42BF-AEAA-AFB08AFF42D3}">
      <dgm:prSet/>
      <dgm:spPr/>
      <dgm:t>
        <a:bodyPr/>
        <a:lstStyle/>
        <a:p>
          <a:endParaRPr lang="pt-BR"/>
        </a:p>
      </dgm:t>
    </dgm:pt>
    <dgm:pt modelId="{66565BB5-1D5E-4CC5-B247-D3E1005ED5FC}" type="sibTrans" cxnId="{912B72D6-D374-42BF-AEAA-AFB08AFF42D3}">
      <dgm:prSet/>
      <dgm:spPr/>
      <dgm:t>
        <a:bodyPr/>
        <a:lstStyle/>
        <a:p>
          <a:endParaRPr lang="pt-BR"/>
        </a:p>
      </dgm:t>
    </dgm:pt>
    <dgm:pt modelId="{F432B861-4FFA-49EB-8A04-065555CFB92D}">
      <dgm:prSet phldrT="[Texto]"/>
      <dgm:spPr>
        <a:solidFill>
          <a:srgbClr val="FFC000"/>
        </a:solidFill>
      </dgm:spPr>
      <dgm:t>
        <a:bodyPr/>
        <a:lstStyle/>
        <a:p>
          <a:r>
            <a:rPr lang="pt-BR"/>
            <a:t>Movimento de Prêmio (REGPR) - "Código Identificador do Movimento"</a:t>
          </a:r>
        </a:p>
      </dgm:t>
    </dgm:pt>
    <dgm:pt modelId="{89E94966-53EA-458D-AB61-5CD248BBA02E}" type="parTrans" cxnId="{3061E984-5383-40A3-967C-C4068A04A15A}">
      <dgm:prSet/>
      <dgm:spPr/>
      <dgm:t>
        <a:bodyPr/>
        <a:lstStyle/>
        <a:p>
          <a:endParaRPr lang="pt-BR"/>
        </a:p>
      </dgm:t>
    </dgm:pt>
    <dgm:pt modelId="{7FDB8545-5EA7-430C-900B-0500C357CA77}" type="sibTrans" cxnId="{3061E984-5383-40A3-967C-C4068A04A15A}">
      <dgm:prSet/>
      <dgm:spPr/>
      <dgm:t>
        <a:bodyPr/>
        <a:lstStyle/>
        <a:p>
          <a:endParaRPr lang="pt-BR"/>
        </a:p>
      </dgm:t>
    </dgm:pt>
    <dgm:pt modelId="{C6F6F034-C6FB-4149-99E2-7B723877B466}">
      <dgm:prSet phldrT="[Texto]"/>
      <dgm:spPr>
        <a:solidFill>
          <a:srgbClr val="FFC000"/>
        </a:solidFill>
      </dgm:spPr>
      <dgm:t>
        <a:bodyPr/>
        <a:lstStyle/>
        <a:p>
          <a:r>
            <a:rPr lang="pt-BR"/>
            <a:t>Prestação de Conta (REGPC) - "Identificador da Prestação de Contas"</a:t>
          </a:r>
        </a:p>
      </dgm:t>
    </dgm:pt>
    <dgm:pt modelId="{DCE7617E-4D46-4737-A748-45AFC0A9B687}" type="parTrans" cxnId="{6B20AAD6-2847-4A17-9C71-E58A3C24CA30}">
      <dgm:prSet/>
      <dgm:spPr/>
      <dgm:t>
        <a:bodyPr/>
        <a:lstStyle/>
        <a:p>
          <a:endParaRPr lang="pt-BR"/>
        </a:p>
      </dgm:t>
    </dgm:pt>
    <dgm:pt modelId="{AEC83012-E35F-48EE-BB46-683CC67F1AE3}" type="sibTrans" cxnId="{6B20AAD6-2847-4A17-9C71-E58A3C24CA30}">
      <dgm:prSet/>
      <dgm:spPr/>
      <dgm:t>
        <a:bodyPr/>
        <a:lstStyle/>
        <a:p>
          <a:endParaRPr lang="pt-BR"/>
        </a:p>
      </dgm:t>
    </dgm:pt>
    <dgm:pt modelId="{7AD4BCB5-D4FD-4579-93ED-2D128F598A47}">
      <dgm:prSet phldrT="[Texto]"/>
      <dgm:spPr>
        <a:solidFill>
          <a:srgbClr val="00B050"/>
        </a:solidFill>
      </dgm:spPr>
      <dgm:t>
        <a:bodyPr/>
        <a:lstStyle/>
        <a:p>
          <a:r>
            <a:rPr lang="pt-BR"/>
            <a:t>Documento - "Número do Documeno"</a:t>
          </a:r>
        </a:p>
      </dgm:t>
    </dgm:pt>
    <dgm:pt modelId="{9134FB31-C795-4EA7-BAC7-E3C0634C8ED9}" type="sibTrans" cxnId="{E40B0DCF-618C-411B-A69C-51CE93CFFBB3}">
      <dgm:prSet/>
      <dgm:spPr/>
      <dgm:t>
        <a:bodyPr/>
        <a:lstStyle/>
        <a:p>
          <a:endParaRPr lang="pt-BR"/>
        </a:p>
      </dgm:t>
    </dgm:pt>
    <dgm:pt modelId="{D842F7C6-6C7F-4615-9E0E-72E6D9E6BB03}" type="parTrans" cxnId="{E40B0DCF-618C-411B-A69C-51CE93CFFBB3}">
      <dgm:prSet/>
      <dgm:spPr/>
      <dgm:t>
        <a:bodyPr/>
        <a:lstStyle/>
        <a:p>
          <a:endParaRPr lang="pt-BR"/>
        </a:p>
      </dgm:t>
    </dgm:pt>
    <dgm:pt modelId="{6DF93C32-3988-48DE-97FC-F81C1CDC29E2}">
      <dgm:prSet phldrT="[Texto]"/>
      <dgm:spPr>
        <a:solidFill>
          <a:srgbClr val="00B0F0"/>
        </a:solidFill>
      </dgm:spPr>
      <dgm:t>
        <a:bodyPr/>
        <a:lstStyle/>
        <a:p>
          <a:r>
            <a:rPr lang="pt-BR"/>
            <a:t>Aditamento Contrato de Resseguro (REGRE - Alteração) - "Número do Aditamento / Endosso de Contrato de Resseguro"</a:t>
          </a:r>
        </a:p>
      </dgm:t>
    </dgm:pt>
    <dgm:pt modelId="{36DACF46-BC01-4E02-A2B5-5E5DCB6492CD}" type="parTrans" cxnId="{00F63007-5E91-4491-B44E-8907F450A78C}">
      <dgm:prSet/>
      <dgm:spPr/>
      <dgm:t>
        <a:bodyPr/>
        <a:lstStyle/>
        <a:p>
          <a:endParaRPr lang="pt-BR"/>
        </a:p>
      </dgm:t>
    </dgm:pt>
    <dgm:pt modelId="{61794C64-004E-4719-B75A-B780F9715A4F}" type="sibTrans" cxnId="{00F63007-5E91-4491-B44E-8907F450A78C}">
      <dgm:prSet/>
      <dgm:spPr/>
      <dgm:t>
        <a:bodyPr/>
        <a:lstStyle/>
        <a:p>
          <a:endParaRPr lang="pt-BR"/>
        </a:p>
      </dgm:t>
    </dgm:pt>
    <dgm:pt modelId="{4E88FF54-1927-4F5C-9171-B9055426EC8D}">
      <dgm:prSet phldrT="[Texto]"/>
      <dgm:spPr>
        <a:solidFill>
          <a:srgbClr val="FFC000"/>
        </a:solidFill>
      </dgm:spPr>
      <dgm:t>
        <a:bodyPr/>
        <a:lstStyle/>
        <a:p>
          <a:r>
            <a:rPr lang="pt-BR"/>
            <a:t>Movimento de Prêmio  (REGPR) - "Código Identificador do Movimento"</a:t>
          </a:r>
        </a:p>
      </dgm:t>
    </dgm:pt>
    <dgm:pt modelId="{4EF87DC4-EEEF-4843-8A2F-360C5991C6BE}" type="parTrans" cxnId="{954487A1-00AF-460F-91B1-24EA19B4B950}">
      <dgm:prSet/>
      <dgm:spPr/>
      <dgm:t>
        <a:bodyPr/>
        <a:lstStyle/>
        <a:p>
          <a:endParaRPr lang="pt-BR"/>
        </a:p>
      </dgm:t>
    </dgm:pt>
    <dgm:pt modelId="{90B66555-68F8-4081-9080-930D6B5FBF20}" type="sibTrans" cxnId="{954487A1-00AF-460F-91B1-24EA19B4B950}">
      <dgm:prSet/>
      <dgm:spPr/>
      <dgm:t>
        <a:bodyPr/>
        <a:lstStyle/>
        <a:p>
          <a:endParaRPr lang="pt-BR"/>
        </a:p>
      </dgm:t>
    </dgm:pt>
    <dgm:pt modelId="{43514B76-5391-4F13-8B14-CC2DE48FEF0F}">
      <dgm:prSet phldrT="[Texto]"/>
      <dgm:spPr>
        <a:solidFill>
          <a:srgbClr val="FFC000"/>
        </a:solidFill>
      </dgm:spPr>
      <dgm:t>
        <a:bodyPr/>
        <a:lstStyle/>
        <a:p>
          <a:r>
            <a:rPr lang="pt-BR"/>
            <a:t>Prestação de Conta (REGPC) - "Identificador da Prestação de Contas"</a:t>
          </a:r>
        </a:p>
      </dgm:t>
    </dgm:pt>
    <dgm:pt modelId="{9D65AC72-3D04-4D2A-A4E7-5F6BDC4619B0}" type="parTrans" cxnId="{02B531CF-9F79-4F92-B7B4-D4AE6F9B3B31}">
      <dgm:prSet/>
      <dgm:spPr/>
      <dgm:t>
        <a:bodyPr/>
        <a:lstStyle/>
        <a:p>
          <a:endParaRPr lang="pt-BR"/>
        </a:p>
      </dgm:t>
    </dgm:pt>
    <dgm:pt modelId="{EE60E035-0A7B-4047-872A-608FC90D7960}" type="sibTrans" cxnId="{02B531CF-9F79-4F92-B7B4-D4AE6F9B3B31}">
      <dgm:prSet/>
      <dgm:spPr/>
      <dgm:t>
        <a:bodyPr/>
        <a:lstStyle/>
        <a:p>
          <a:endParaRPr lang="pt-BR"/>
        </a:p>
      </dgm:t>
    </dgm:pt>
    <dgm:pt modelId="{C870ED36-B312-44E7-9D9A-836664D99838}">
      <dgm:prSet phldrT="[Texto]"/>
      <dgm:spPr>
        <a:solidFill>
          <a:srgbClr val="FFC000"/>
        </a:solidFill>
      </dgm:spPr>
      <dgm:t>
        <a:bodyPr/>
        <a:lstStyle/>
        <a:p>
          <a:r>
            <a:rPr lang="pt-BR"/>
            <a:t>Movimento de Contribuição ((REGMC) - PREVIDÊNCIA - "Identificador do Movimento"</a:t>
          </a:r>
        </a:p>
      </dgm:t>
    </dgm:pt>
    <dgm:pt modelId="{A545462C-BB65-446C-9514-5EB646DF3E78}" type="parTrans" cxnId="{FF011BB3-BFE7-4FB1-937A-0A1FFD3202D5}">
      <dgm:prSet/>
      <dgm:spPr/>
      <dgm:t>
        <a:bodyPr/>
        <a:lstStyle/>
        <a:p>
          <a:endParaRPr lang="pt-BR"/>
        </a:p>
      </dgm:t>
    </dgm:pt>
    <dgm:pt modelId="{A800240B-98C4-4D56-8E29-19BFB70E6C21}" type="sibTrans" cxnId="{FF011BB3-BFE7-4FB1-937A-0A1FFD3202D5}">
      <dgm:prSet/>
      <dgm:spPr/>
      <dgm:t>
        <a:bodyPr/>
        <a:lstStyle/>
        <a:p>
          <a:endParaRPr lang="pt-BR"/>
        </a:p>
      </dgm:t>
    </dgm:pt>
    <dgm:pt modelId="{F1C99B10-B24B-471E-A601-203DB8EE3B54}">
      <dgm:prSet phldrT="[Texto]"/>
      <dgm:spPr>
        <a:solidFill>
          <a:srgbClr val="FFC000"/>
        </a:solidFill>
      </dgm:spPr>
      <dgm:t>
        <a:bodyPr/>
        <a:lstStyle/>
        <a:p>
          <a:r>
            <a:rPr lang="pt-BR"/>
            <a:t>Movimento de Contribuição (REGMC) - PREVIDÊNCIA - "Identificador do Movimento"</a:t>
          </a:r>
        </a:p>
      </dgm:t>
    </dgm:pt>
    <dgm:pt modelId="{A4CF5BEF-D737-411F-88C9-A9A54620963D}" type="parTrans" cxnId="{31EB2A53-70DA-4F2F-9405-06084A0AD94C}">
      <dgm:prSet/>
      <dgm:spPr/>
      <dgm:t>
        <a:bodyPr/>
        <a:lstStyle/>
        <a:p>
          <a:endParaRPr lang="pt-BR"/>
        </a:p>
      </dgm:t>
    </dgm:pt>
    <dgm:pt modelId="{D260F9E7-89B3-4253-BA34-0E6E15A38712}" type="sibTrans" cxnId="{31EB2A53-70DA-4F2F-9405-06084A0AD94C}">
      <dgm:prSet/>
      <dgm:spPr/>
      <dgm:t>
        <a:bodyPr/>
        <a:lstStyle/>
        <a:p>
          <a:endParaRPr lang="pt-BR"/>
        </a:p>
      </dgm:t>
    </dgm:pt>
    <dgm:pt modelId="{A3197CFB-DBDB-46E9-81A6-B95C599A050A}">
      <dgm:prSet phldrT="[Texto]"/>
      <dgm:spPr>
        <a:solidFill>
          <a:srgbClr val="FFC000"/>
        </a:solidFill>
      </dgm:spPr>
      <dgm:t>
        <a:bodyPr/>
        <a:lstStyle/>
        <a:p>
          <a:r>
            <a:rPr lang="pt-BR"/>
            <a:t>Movimento de Contribuição (REGMC) - PREVIDÊNCIA - "Identificador do Movimento"</a:t>
          </a:r>
        </a:p>
      </dgm:t>
    </dgm:pt>
    <dgm:pt modelId="{E75A0D13-D1CF-4F8F-8A10-E40C1AEBF0B5}" type="parTrans" cxnId="{B6D68357-0835-40AF-A3FF-C43189226066}">
      <dgm:prSet/>
      <dgm:spPr/>
      <dgm:t>
        <a:bodyPr/>
        <a:lstStyle/>
        <a:p>
          <a:endParaRPr lang="pt-BR"/>
        </a:p>
      </dgm:t>
    </dgm:pt>
    <dgm:pt modelId="{55A13CFB-616A-453B-95F2-E50DF67C4047}" type="sibTrans" cxnId="{B6D68357-0835-40AF-A3FF-C43189226066}">
      <dgm:prSet/>
      <dgm:spPr/>
      <dgm:t>
        <a:bodyPr/>
        <a:lstStyle/>
        <a:p>
          <a:endParaRPr lang="pt-BR"/>
        </a:p>
      </dgm:t>
    </dgm:pt>
    <dgm:pt modelId="{70916582-105C-4F48-A81B-DBE7C57B8A43}">
      <dgm:prSet phldrT="[Texto]"/>
      <dgm:spPr>
        <a:solidFill>
          <a:srgbClr val="FFC000"/>
        </a:solidFill>
      </dgm:spPr>
      <dgm:t>
        <a:bodyPr/>
        <a:lstStyle/>
        <a:p>
          <a:r>
            <a:rPr lang="pt-BR"/>
            <a:t>Movimento de Contribuição (REGMC) - PREVIDÊNCIA - "Identificador do Movimento"</a:t>
          </a:r>
        </a:p>
      </dgm:t>
    </dgm:pt>
    <dgm:pt modelId="{AA89F9E0-5FF2-43D6-85C3-D78C431D59E7}" type="parTrans" cxnId="{633D29AC-F0A6-4DBF-B632-C86D69BBD440}">
      <dgm:prSet/>
      <dgm:spPr/>
      <dgm:t>
        <a:bodyPr/>
        <a:lstStyle/>
        <a:p>
          <a:endParaRPr lang="pt-BR"/>
        </a:p>
      </dgm:t>
    </dgm:pt>
    <dgm:pt modelId="{E2F15049-9B22-4509-94FA-3486C43423DA}" type="sibTrans" cxnId="{633D29AC-F0A6-4DBF-B632-C86D69BBD440}">
      <dgm:prSet/>
      <dgm:spPr/>
      <dgm:t>
        <a:bodyPr/>
        <a:lstStyle/>
        <a:p>
          <a:endParaRPr lang="pt-BR"/>
        </a:p>
      </dgm:t>
    </dgm:pt>
    <dgm:pt modelId="{177D8B89-B548-4DBC-ABB4-8392AB3E13E9}">
      <dgm:prSet phldrT="[Texto]"/>
      <dgm:spPr>
        <a:solidFill>
          <a:srgbClr val="FFC000"/>
        </a:solidFill>
      </dgm:spPr>
      <dgm:t>
        <a:bodyPr/>
        <a:lstStyle/>
        <a:p>
          <a:r>
            <a:rPr lang="pt-BR"/>
            <a:t>Movimento de Provisão (REGPB) - PREVIDÊNCIA - "Identificador do Movimento"</a:t>
          </a:r>
        </a:p>
      </dgm:t>
    </dgm:pt>
    <dgm:pt modelId="{4F5CF421-B560-46C4-85C0-6F2EBC775DC5}" type="parTrans" cxnId="{CE3FA1C7-78ED-4B74-9DF0-4EFFA428C2C5}">
      <dgm:prSet/>
      <dgm:spPr/>
      <dgm:t>
        <a:bodyPr/>
        <a:lstStyle/>
        <a:p>
          <a:endParaRPr lang="pt-BR"/>
        </a:p>
      </dgm:t>
    </dgm:pt>
    <dgm:pt modelId="{E2D18063-F469-4AC2-81EB-9AFE36376D15}" type="sibTrans" cxnId="{CE3FA1C7-78ED-4B74-9DF0-4EFFA428C2C5}">
      <dgm:prSet/>
      <dgm:spPr/>
      <dgm:t>
        <a:bodyPr/>
        <a:lstStyle/>
        <a:p>
          <a:endParaRPr lang="pt-BR"/>
        </a:p>
      </dgm:t>
    </dgm:pt>
    <dgm:pt modelId="{01B5C161-F958-4361-9B65-872023AD18D0}">
      <dgm:prSet phldrT="[Texto]"/>
      <dgm:spPr>
        <a:solidFill>
          <a:srgbClr val="FFC000"/>
        </a:solidFill>
      </dgm:spPr>
      <dgm:t>
        <a:bodyPr/>
        <a:lstStyle/>
        <a:p>
          <a:r>
            <a:rPr lang="pt-BR"/>
            <a:t>Movimento de Provisão (REGPB) - PREVIDÊNCIA - "Identificador do Movimento"</a:t>
          </a:r>
        </a:p>
      </dgm:t>
    </dgm:pt>
    <dgm:pt modelId="{DF27C7F0-A6B3-4123-95AC-8F13438828B0}" type="parTrans" cxnId="{A300AA32-ADDD-4604-8764-FD4B7643AAE1}">
      <dgm:prSet/>
      <dgm:spPr/>
      <dgm:t>
        <a:bodyPr/>
        <a:lstStyle/>
        <a:p>
          <a:endParaRPr lang="pt-BR"/>
        </a:p>
      </dgm:t>
    </dgm:pt>
    <dgm:pt modelId="{4E4DC1EB-0E3B-427F-B81B-0D2E3CE80137}" type="sibTrans" cxnId="{A300AA32-ADDD-4604-8764-FD4B7643AAE1}">
      <dgm:prSet/>
      <dgm:spPr/>
      <dgm:t>
        <a:bodyPr/>
        <a:lstStyle/>
        <a:p>
          <a:endParaRPr lang="pt-BR"/>
        </a:p>
      </dgm:t>
    </dgm:pt>
    <dgm:pt modelId="{97A7F3AA-EB90-41DD-98FB-9C6DC39321E0}">
      <dgm:prSet phldrT="[Texto]"/>
      <dgm:spPr>
        <a:solidFill>
          <a:srgbClr val="FFC000"/>
        </a:solidFill>
      </dgm:spPr>
      <dgm:t>
        <a:bodyPr/>
        <a:lstStyle/>
        <a:p>
          <a:r>
            <a:rPr lang="pt-BR"/>
            <a:t>Movimento de Provisão (REGPB) - PREVIDÊNCIA - "Identificador do Movimento"</a:t>
          </a:r>
        </a:p>
      </dgm:t>
    </dgm:pt>
    <dgm:pt modelId="{ED9BF4ED-B781-4F02-A68D-222AE076BAF5}" type="parTrans" cxnId="{1FA14C3F-AE3C-40C1-BB98-272688F8500C}">
      <dgm:prSet/>
      <dgm:spPr/>
      <dgm:t>
        <a:bodyPr/>
        <a:lstStyle/>
        <a:p>
          <a:endParaRPr lang="pt-BR"/>
        </a:p>
      </dgm:t>
    </dgm:pt>
    <dgm:pt modelId="{0BD0D13D-1931-42D8-995C-5921C522CAAF}" type="sibTrans" cxnId="{1FA14C3F-AE3C-40C1-BB98-272688F8500C}">
      <dgm:prSet/>
      <dgm:spPr/>
      <dgm:t>
        <a:bodyPr/>
        <a:lstStyle/>
        <a:p>
          <a:endParaRPr lang="pt-BR"/>
        </a:p>
      </dgm:t>
    </dgm:pt>
    <dgm:pt modelId="{7652EF75-2D79-4BD7-81EF-B482F1ACD0FA}">
      <dgm:prSet phldrT="[Texto]"/>
      <dgm:spPr>
        <a:solidFill>
          <a:srgbClr val="FFC000"/>
        </a:solidFill>
      </dgm:spPr>
      <dgm:t>
        <a:bodyPr/>
        <a:lstStyle/>
        <a:p>
          <a:r>
            <a:rPr lang="pt-BR"/>
            <a:t>Movimento de Provisão (REGPB) - PREVIDÊNCIA - "Identificador do Movimento"</a:t>
          </a:r>
        </a:p>
      </dgm:t>
    </dgm:pt>
    <dgm:pt modelId="{E2484A5F-9FA9-4D25-86D0-0BF065681B2B}" type="parTrans" cxnId="{6022805E-9F77-4B96-81C3-CD969CD46DA2}">
      <dgm:prSet/>
      <dgm:spPr/>
      <dgm:t>
        <a:bodyPr/>
        <a:lstStyle/>
        <a:p>
          <a:endParaRPr lang="pt-BR"/>
        </a:p>
      </dgm:t>
    </dgm:pt>
    <dgm:pt modelId="{BAF9926F-FBF5-43A2-8BB0-4811E7544CC0}" type="sibTrans" cxnId="{6022805E-9F77-4B96-81C3-CD969CD46DA2}">
      <dgm:prSet/>
      <dgm:spPr/>
      <dgm:t>
        <a:bodyPr/>
        <a:lstStyle/>
        <a:p>
          <a:endParaRPr lang="pt-BR"/>
        </a:p>
      </dgm:t>
    </dgm:pt>
    <dgm:pt modelId="{9BC152C0-6774-46D4-A06D-6AE5057FCFE7}">
      <dgm:prSet phldrT="[Texto]"/>
      <dgm:spPr>
        <a:solidFill>
          <a:srgbClr val="FFC000"/>
        </a:solidFill>
      </dgm:spPr>
      <dgm:t>
        <a:bodyPr/>
        <a:lstStyle/>
        <a:p>
          <a:r>
            <a:rPr lang="pt-BR"/>
            <a:t>Movimento de Sinistro - "Identificador do Movimento</a:t>
          </a:r>
        </a:p>
      </dgm:t>
    </dgm:pt>
    <dgm:pt modelId="{B9267340-FA69-45AC-A202-27C4F1E1A255}" type="parTrans" cxnId="{593A6D37-AD8F-4348-8D60-FEDD2BB36EF4}">
      <dgm:prSet/>
      <dgm:spPr/>
      <dgm:t>
        <a:bodyPr/>
        <a:lstStyle/>
        <a:p>
          <a:endParaRPr lang="pt-BR"/>
        </a:p>
      </dgm:t>
    </dgm:pt>
    <dgm:pt modelId="{8C5C9975-F221-40C6-8F39-A37563710A62}" type="sibTrans" cxnId="{593A6D37-AD8F-4348-8D60-FEDD2BB36EF4}">
      <dgm:prSet/>
      <dgm:spPr/>
      <dgm:t>
        <a:bodyPr/>
        <a:lstStyle/>
        <a:p>
          <a:endParaRPr lang="pt-BR"/>
        </a:p>
      </dgm:t>
    </dgm:pt>
    <dgm:pt modelId="{2ADD175B-5DE3-4548-897D-966107CC4DA4}">
      <dgm:prSet phldrT="[Texto]"/>
      <dgm:spPr>
        <a:solidFill>
          <a:srgbClr val="FFC000"/>
        </a:solidFill>
      </dgm:spPr>
      <dgm:t>
        <a:bodyPr/>
        <a:lstStyle/>
        <a:p>
          <a:r>
            <a:rPr lang="pt-BR"/>
            <a:t>Movimento de Provisão (REGPB) - PREVIDÊNCIA - "Identificador do Movimento"</a:t>
          </a:r>
        </a:p>
      </dgm:t>
    </dgm:pt>
    <dgm:pt modelId="{2A351EB3-0F62-44A9-911B-DD3E410A9349}" type="sibTrans" cxnId="{434FB4CD-D543-42A7-B4DF-C056D9A6DED4}">
      <dgm:prSet/>
      <dgm:spPr/>
      <dgm:t>
        <a:bodyPr/>
        <a:lstStyle/>
        <a:p>
          <a:endParaRPr lang="pt-BR"/>
        </a:p>
      </dgm:t>
    </dgm:pt>
    <dgm:pt modelId="{9745F760-26DB-490E-841D-24989A462FA3}" type="parTrans" cxnId="{434FB4CD-D543-42A7-B4DF-C056D9A6DED4}">
      <dgm:prSet/>
      <dgm:spPr/>
      <dgm:t>
        <a:bodyPr/>
        <a:lstStyle/>
        <a:p>
          <a:endParaRPr lang="pt-BR"/>
        </a:p>
      </dgm:t>
    </dgm:pt>
    <dgm:pt modelId="{3154D369-056E-4F0F-BDED-93868F0E203D}">
      <dgm:prSet phldrT="[Texto]"/>
      <dgm:spPr>
        <a:solidFill>
          <a:srgbClr val="FFC000"/>
        </a:solidFill>
      </dgm:spPr>
      <dgm:t>
        <a:bodyPr/>
        <a:lstStyle/>
        <a:p>
          <a:r>
            <a:rPr lang="pt-BR"/>
            <a:t>Movimento de Contribuição (REGMC) - PREVIDÊNCIA - "Identificador do Movimento"</a:t>
          </a:r>
        </a:p>
      </dgm:t>
    </dgm:pt>
    <dgm:pt modelId="{E10F9E29-9A0A-4846-A75C-42D82DBD92B5}" type="sibTrans" cxnId="{8DEFBF24-1D71-41D1-A20C-7C00CFD0E6A4}">
      <dgm:prSet/>
      <dgm:spPr/>
      <dgm:t>
        <a:bodyPr/>
        <a:lstStyle/>
        <a:p>
          <a:endParaRPr lang="pt-BR"/>
        </a:p>
      </dgm:t>
    </dgm:pt>
    <dgm:pt modelId="{158824D9-A52F-432F-BE3A-71F3E9B9F6A0}" type="parTrans" cxnId="{8DEFBF24-1D71-41D1-A20C-7C00CFD0E6A4}">
      <dgm:prSet/>
      <dgm:spPr/>
      <dgm:t>
        <a:bodyPr/>
        <a:lstStyle/>
        <a:p>
          <a:endParaRPr lang="pt-BR"/>
        </a:p>
      </dgm:t>
    </dgm:pt>
    <dgm:pt modelId="{630669C0-0032-4993-B8A7-A2E45D77408C}">
      <dgm:prSet phldrT="[Texto]"/>
      <dgm:spPr>
        <a:solidFill>
          <a:srgbClr val="FFC000"/>
        </a:solidFill>
      </dgm:spPr>
      <dgm:t>
        <a:bodyPr/>
        <a:lstStyle/>
        <a:p>
          <a:r>
            <a:rPr lang="pt-BR"/>
            <a:t>Movimento de Provisão (REGPB) - PREVIDÊNCIA - "Identificador do Movimento"</a:t>
          </a:r>
        </a:p>
      </dgm:t>
    </dgm:pt>
    <dgm:pt modelId="{1F2CAF2F-1B78-48AE-A16D-61D119669CC3}" type="sibTrans" cxnId="{9116B4D8-F9A0-4260-BAD7-EAF333778B93}">
      <dgm:prSet/>
      <dgm:spPr/>
      <dgm:t>
        <a:bodyPr/>
        <a:lstStyle/>
        <a:p>
          <a:endParaRPr lang="pt-BR"/>
        </a:p>
      </dgm:t>
    </dgm:pt>
    <dgm:pt modelId="{7ED3BBCA-6AED-487E-8138-098A4C40A33D}" type="parTrans" cxnId="{9116B4D8-F9A0-4260-BAD7-EAF333778B93}">
      <dgm:prSet/>
      <dgm:spPr/>
      <dgm:t>
        <a:bodyPr/>
        <a:lstStyle/>
        <a:p>
          <a:endParaRPr lang="pt-BR"/>
        </a:p>
      </dgm:t>
    </dgm:pt>
    <dgm:pt modelId="{F50BE209-02E5-44E3-8C7E-9EDC5EE0CC4B}">
      <dgm:prSet phldrT="[Texto]"/>
      <dgm:spPr>
        <a:solidFill>
          <a:srgbClr val="FFC000"/>
        </a:solidFill>
      </dgm:spPr>
      <dgm:t>
        <a:bodyPr/>
        <a:lstStyle/>
        <a:p>
          <a:r>
            <a:rPr lang="pt-BR"/>
            <a:t>Movimento de Contribuição  (REGMC) - PREVIDÊNCIA - "Identificador do Movimento"</a:t>
          </a:r>
        </a:p>
      </dgm:t>
    </dgm:pt>
    <dgm:pt modelId="{8CE4D3D9-4431-4FD3-A7B6-E8AD07A5C24F}" type="sibTrans" cxnId="{922DF964-ED5E-4732-94F4-17A2A60E23FC}">
      <dgm:prSet/>
      <dgm:spPr/>
      <dgm:t>
        <a:bodyPr/>
        <a:lstStyle/>
        <a:p>
          <a:endParaRPr lang="pt-BR"/>
        </a:p>
      </dgm:t>
    </dgm:pt>
    <dgm:pt modelId="{B50B0CF3-05D9-4723-AECD-4DFD0AB73F5A}" type="parTrans" cxnId="{922DF964-ED5E-4732-94F4-17A2A60E23FC}">
      <dgm:prSet/>
      <dgm:spPr/>
      <dgm:t>
        <a:bodyPr/>
        <a:lstStyle/>
        <a:p>
          <a:endParaRPr lang="pt-BR"/>
        </a:p>
      </dgm:t>
    </dgm:pt>
    <dgm:pt modelId="{556FE6C5-46F9-434C-A08F-0AEA208BF7D9}">
      <dgm:prSet phldrT="[Texto]"/>
      <dgm:spPr>
        <a:solidFill>
          <a:srgbClr val="FFC000"/>
        </a:solidFill>
      </dgm:spPr>
      <dgm:t>
        <a:bodyPr/>
        <a:lstStyle/>
        <a:p>
          <a:r>
            <a:rPr lang="pt-BR"/>
            <a:t>Resgate e Portabilidade (REGRP) - "Número do Documento" + "Identificador do evento (ID)" </a:t>
          </a:r>
        </a:p>
      </dgm:t>
    </dgm:pt>
    <dgm:pt modelId="{81C24143-5621-40E6-B6BE-5E2CA7B09594}" type="parTrans" cxnId="{FA8C489B-B84F-4E85-9F13-9576690ED3BF}">
      <dgm:prSet/>
      <dgm:spPr/>
      <dgm:t>
        <a:bodyPr/>
        <a:lstStyle/>
        <a:p>
          <a:endParaRPr lang="pt-BR"/>
        </a:p>
      </dgm:t>
    </dgm:pt>
    <dgm:pt modelId="{2F4FACE3-3F55-4554-829A-41BF88FBF516}" type="sibTrans" cxnId="{FA8C489B-B84F-4E85-9F13-9576690ED3BF}">
      <dgm:prSet/>
      <dgm:spPr/>
      <dgm:t>
        <a:bodyPr/>
        <a:lstStyle/>
        <a:p>
          <a:endParaRPr lang="pt-BR"/>
        </a:p>
      </dgm:t>
    </dgm:pt>
    <dgm:pt modelId="{5944657F-A8BC-49C6-B4E9-5DD56BF2006F}">
      <dgm:prSet phldrT="[Texto]"/>
      <dgm:spPr>
        <a:solidFill>
          <a:srgbClr val="FFC000"/>
        </a:solidFill>
      </dgm:spPr>
      <dgm:t>
        <a:bodyPr/>
        <a:lstStyle/>
        <a:p>
          <a:r>
            <a:rPr lang="pt-BR"/>
            <a:t>Resgate e Portabilidade (REGRP) - "Número do Documento" + "Identificador do evento (ID)"</a:t>
          </a:r>
        </a:p>
      </dgm:t>
    </dgm:pt>
    <dgm:pt modelId="{CA1337E5-979D-4AAD-8884-CD492ECEE56B}" type="parTrans" cxnId="{A2AD1C79-0199-4D3E-9478-0D1079346354}">
      <dgm:prSet/>
      <dgm:spPr/>
      <dgm:t>
        <a:bodyPr/>
        <a:lstStyle/>
        <a:p>
          <a:endParaRPr lang="pt-BR"/>
        </a:p>
      </dgm:t>
    </dgm:pt>
    <dgm:pt modelId="{CC6F8F47-BC06-4ED3-90C2-110AED17AE83}" type="sibTrans" cxnId="{A2AD1C79-0199-4D3E-9478-0D1079346354}">
      <dgm:prSet/>
      <dgm:spPr/>
      <dgm:t>
        <a:bodyPr/>
        <a:lstStyle/>
        <a:p>
          <a:endParaRPr lang="pt-BR"/>
        </a:p>
      </dgm:t>
    </dgm:pt>
    <dgm:pt modelId="{33ECBA6F-FEAB-4B81-93C1-BD5498FE1759}" type="pres">
      <dgm:prSet presAssocID="{5897AA85-8BEB-4685-B826-B7FA6AA21FD6}" presName="hierChild1" presStyleCnt="0">
        <dgm:presLayoutVars>
          <dgm:orgChart val="1"/>
          <dgm:chPref val="1"/>
          <dgm:dir/>
          <dgm:animOne val="branch"/>
          <dgm:animLvl val="lvl"/>
          <dgm:resizeHandles/>
        </dgm:presLayoutVars>
      </dgm:prSet>
      <dgm:spPr/>
    </dgm:pt>
    <dgm:pt modelId="{87E1965E-AB65-43EE-A9FC-D01FBA568747}" type="pres">
      <dgm:prSet presAssocID="{B38FA53F-B5B6-4466-8304-769CFB6E4363}" presName="hierRoot1" presStyleCnt="0">
        <dgm:presLayoutVars>
          <dgm:hierBranch val="init"/>
        </dgm:presLayoutVars>
      </dgm:prSet>
      <dgm:spPr/>
    </dgm:pt>
    <dgm:pt modelId="{6D2804F4-9F68-4C3B-9C1B-FB072FF8DC5E}" type="pres">
      <dgm:prSet presAssocID="{B38FA53F-B5B6-4466-8304-769CFB6E4363}" presName="rootComposite1" presStyleCnt="0"/>
      <dgm:spPr/>
    </dgm:pt>
    <dgm:pt modelId="{414E9413-75B5-4834-9DEE-46506CACE409}" type="pres">
      <dgm:prSet presAssocID="{B38FA53F-B5B6-4466-8304-769CFB6E4363}" presName="rootText1" presStyleLbl="node0" presStyleIdx="0" presStyleCnt="3">
        <dgm:presLayoutVars>
          <dgm:chPref val="3"/>
        </dgm:presLayoutVars>
      </dgm:prSet>
      <dgm:spPr/>
    </dgm:pt>
    <dgm:pt modelId="{7BADC915-02E5-4BDB-9DB1-54DEC5B38154}" type="pres">
      <dgm:prSet presAssocID="{B38FA53F-B5B6-4466-8304-769CFB6E4363}" presName="rootConnector1" presStyleLbl="node1" presStyleIdx="0" presStyleCnt="0"/>
      <dgm:spPr/>
    </dgm:pt>
    <dgm:pt modelId="{447A0BF8-C428-4469-9DD2-BBFFF1200F0C}" type="pres">
      <dgm:prSet presAssocID="{B38FA53F-B5B6-4466-8304-769CFB6E4363}" presName="hierChild2" presStyleCnt="0"/>
      <dgm:spPr/>
    </dgm:pt>
    <dgm:pt modelId="{55DDBCB5-75D9-4186-A536-EAC24574C1DB}" type="pres">
      <dgm:prSet presAssocID="{FC7F244A-0E17-4EA7-8DA7-E906490A7B79}" presName="Name37" presStyleLbl="parChTrans1D2" presStyleIdx="0" presStyleCnt="4"/>
      <dgm:spPr/>
    </dgm:pt>
    <dgm:pt modelId="{79D10353-EE8F-424A-B27B-90CB2B863807}" type="pres">
      <dgm:prSet presAssocID="{22F6B6F1-E713-4697-889D-D72AAB1D2EBD}" presName="hierRoot2" presStyleCnt="0">
        <dgm:presLayoutVars>
          <dgm:hierBranch val="init"/>
        </dgm:presLayoutVars>
      </dgm:prSet>
      <dgm:spPr/>
    </dgm:pt>
    <dgm:pt modelId="{4BAD47F1-A288-4D70-81FD-2C2EF4502A82}" type="pres">
      <dgm:prSet presAssocID="{22F6B6F1-E713-4697-889D-D72AAB1D2EBD}" presName="rootComposite" presStyleCnt="0"/>
      <dgm:spPr/>
    </dgm:pt>
    <dgm:pt modelId="{BFF56F3B-1E26-43E2-B21C-E20ECE2BDF09}" type="pres">
      <dgm:prSet presAssocID="{22F6B6F1-E713-4697-889D-D72AAB1D2EBD}" presName="rootText" presStyleLbl="node2" presStyleIdx="0" presStyleCnt="4">
        <dgm:presLayoutVars>
          <dgm:chPref val="3"/>
        </dgm:presLayoutVars>
      </dgm:prSet>
      <dgm:spPr/>
    </dgm:pt>
    <dgm:pt modelId="{DA53B282-6589-43D8-BBFA-83398612ED8A}" type="pres">
      <dgm:prSet presAssocID="{22F6B6F1-E713-4697-889D-D72AAB1D2EBD}" presName="rootConnector" presStyleLbl="node2" presStyleIdx="0" presStyleCnt="4"/>
      <dgm:spPr/>
    </dgm:pt>
    <dgm:pt modelId="{6CB7882A-FE92-443E-BD72-3924DAA18251}" type="pres">
      <dgm:prSet presAssocID="{22F6B6F1-E713-4697-889D-D72AAB1D2EBD}" presName="hierChild4" presStyleCnt="0"/>
      <dgm:spPr/>
    </dgm:pt>
    <dgm:pt modelId="{55D06129-486A-49E5-B821-8E8E5A7E3F2B}" type="pres">
      <dgm:prSet presAssocID="{7D4DF735-D2B3-40C9-BB62-DCD2E0205878}" presName="Name37" presStyleLbl="parChTrans1D3" presStyleIdx="0" presStyleCnt="12"/>
      <dgm:spPr/>
    </dgm:pt>
    <dgm:pt modelId="{34D59819-6C64-4927-89F3-AA7EA76E56AF}" type="pres">
      <dgm:prSet presAssocID="{68FEA707-23DD-4832-AFC2-FE267B241683}" presName="hierRoot2" presStyleCnt="0">
        <dgm:presLayoutVars>
          <dgm:hierBranch val="init"/>
        </dgm:presLayoutVars>
      </dgm:prSet>
      <dgm:spPr/>
    </dgm:pt>
    <dgm:pt modelId="{1EA229F7-33FC-4C48-AC4E-C375FCF402CD}" type="pres">
      <dgm:prSet presAssocID="{68FEA707-23DD-4832-AFC2-FE267B241683}" presName="rootComposite" presStyleCnt="0"/>
      <dgm:spPr/>
    </dgm:pt>
    <dgm:pt modelId="{EB3CF29D-1976-41A3-B498-3C9A5E3BED08}" type="pres">
      <dgm:prSet presAssocID="{68FEA707-23DD-4832-AFC2-FE267B241683}" presName="rootText" presStyleLbl="node3" presStyleIdx="0" presStyleCnt="12">
        <dgm:presLayoutVars>
          <dgm:chPref val="3"/>
        </dgm:presLayoutVars>
      </dgm:prSet>
      <dgm:spPr/>
    </dgm:pt>
    <dgm:pt modelId="{352D9A49-C122-4102-9C99-DF40367750F7}" type="pres">
      <dgm:prSet presAssocID="{68FEA707-23DD-4832-AFC2-FE267B241683}" presName="rootConnector" presStyleLbl="node3" presStyleIdx="0" presStyleCnt="12"/>
      <dgm:spPr/>
    </dgm:pt>
    <dgm:pt modelId="{A512AC92-56FF-48C7-B866-81284D7A8CD1}" type="pres">
      <dgm:prSet presAssocID="{68FEA707-23DD-4832-AFC2-FE267B241683}" presName="hierChild4" presStyleCnt="0"/>
      <dgm:spPr/>
    </dgm:pt>
    <dgm:pt modelId="{1ABE8EBA-E5DA-41E5-BBB1-7AAA2D4479B3}" type="pres">
      <dgm:prSet presAssocID="{B50B0CF3-05D9-4723-AECD-4DFD0AB73F5A}" presName="Name37" presStyleLbl="parChTrans1D4" presStyleIdx="0" presStyleCnt="15"/>
      <dgm:spPr/>
    </dgm:pt>
    <dgm:pt modelId="{85D0900A-04B3-45C9-8988-E4724F9FFEDC}" type="pres">
      <dgm:prSet presAssocID="{F50BE209-02E5-44E3-8C7E-9EDC5EE0CC4B}" presName="hierRoot2" presStyleCnt="0">
        <dgm:presLayoutVars>
          <dgm:hierBranch val="init"/>
        </dgm:presLayoutVars>
      </dgm:prSet>
      <dgm:spPr/>
    </dgm:pt>
    <dgm:pt modelId="{9931C61E-A645-4DCF-BE85-2E6E073AC7CD}" type="pres">
      <dgm:prSet presAssocID="{F50BE209-02E5-44E3-8C7E-9EDC5EE0CC4B}" presName="rootComposite" presStyleCnt="0"/>
      <dgm:spPr/>
    </dgm:pt>
    <dgm:pt modelId="{39E1EE80-B490-4D23-A11A-768DBEFC7373}" type="pres">
      <dgm:prSet presAssocID="{F50BE209-02E5-44E3-8C7E-9EDC5EE0CC4B}" presName="rootText" presStyleLbl="node4" presStyleIdx="0" presStyleCnt="15">
        <dgm:presLayoutVars>
          <dgm:chPref val="3"/>
        </dgm:presLayoutVars>
      </dgm:prSet>
      <dgm:spPr/>
    </dgm:pt>
    <dgm:pt modelId="{6CFFC317-57AA-4E89-A45C-993D4AE87DE2}" type="pres">
      <dgm:prSet presAssocID="{F50BE209-02E5-44E3-8C7E-9EDC5EE0CC4B}" presName="rootConnector" presStyleLbl="node4" presStyleIdx="0" presStyleCnt="15"/>
      <dgm:spPr/>
    </dgm:pt>
    <dgm:pt modelId="{38A035E4-8D6D-4498-9B83-893E81B54837}" type="pres">
      <dgm:prSet presAssocID="{F50BE209-02E5-44E3-8C7E-9EDC5EE0CC4B}" presName="hierChild4" presStyleCnt="0"/>
      <dgm:spPr/>
    </dgm:pt>
    <dgm:pt modelId="{27767209-FA24-4FD6-83E1-B02F40E8AB39}" type="pres">
      <dgm:prSet presAssocID="{F50BE209-02E5-44E3-8C7E-9EDC5EE0CC4B}" presName="hierChild5" presStyleCnt="0"/>
      <dgm:spPr/>
    </dgm:pt>
    <dgm:pt modelId="{A8BDBEAE-1D16-4D4A-A510-CC6A94948D22}" type="pres">
      <dgm:prSet presAssocID="{7ED3BBCA-6AED-487E-8138-098A4C40A33D}" presName="Name37" presStyleLbl="parChTrans1D4" presStyleIdx="1" presStyleCnt="15"/>
      <dgm:spPr/>
    </dgm:pt>
    <dgm:pt modelId="{F56676AB-94C8-4F46-963F-0992A46C4DB5}" type="pres">
      <dgm:prSet presAssocID="{630669C0-0032-4993-B8A7-A2E45D77408C}" presName="hierRoot2" presStyleCnt="0">
        <dgm:presLayoutVars>
          <dgm:hierBranch val="init"/>
        </dgm:presLayoutVars>
      </dgm:prSet>
      <dgm:spPr/>
    </dgm:pt>
    <dgm:pt modelId="{163068F6-9B0D-438B-8F43-CC12F566F75F}" type="pres">
      <dgm:prSet presAssocID="{630669C0-0032-4993-B8A7-A2E45D77408C}" presName="rootComposite" presStyleCnt="0"/>
      <dgm:spPr/>
    </dgm:pt>
    <dgm:pt modelId="{B4ADAE73-5DA0-4884-A542-25F64D5F7DF9}" type="pres">
      <dgm:prSet presAssocID="{630669C0-0032-4993-B8A7-A2E45D77408C}" presName="rootText" presStyleLbl="node4" presStyleIdx="1" presStyleCnt="15">
        <dgm:presLayoutVars>
          <dgm:chPref val="3"/>
        </dgm:presLayoutVars>
      </dgm:prSet>
      <dgm:spPr/>
    </dgm:pt>
    <dgm:pt modelId="{2A149B73-5DB0-4FF7-9FC5-36DAB1962589}" type="pres">
      <dgm:prSet presAssocID="{630669C0-0032-4993-B8A7-A2E45D77408C}" presName="rootConnector" presStyleLbl="node4" presStyleIdx="1" presStyleCnt="15"/>
      <dgm:spPr/>
    </dgm:pt>
    <dgm:pt modelId="{EC1A1987-B94A-4D69-89F8-86C145266F51}" type="pres">
      <dgm:prSet presAssocID="{630669C0-0032-4993-B8A7-A2E45D77408C}" presName="hierChild4" presStyleCnt="0"/>
      <dgm:spPr/>
    </dgm:pt>
    <dgm:pt modelId="{358E207C-50A8-430A-BBDD-D8F822101A98}" type="pres">
      <dgm:prSet presAssocID="{630669C0-0032-4993-B8A7-A2E45D77408C}" presName="hierChild5" presStyleCnt="0"/>
      <dgm:spPr/>
    </dgm:pt>
    <dgm:pt modelId="{0037FD13-40D2-4961-B018-14C3313D38B6}" type="pres">
      <dgm:prSet presAssocID="{68FEA707-23DD-4832-AFC2-FE267B241683}" presName="hierChild5" presStyleCnt="0"/>
      <dgm:spPr/>
    </dgm:pt>
    <dgm:pt modelId="{BD785CFF-2493-4BF2-86EE-BBE6510F4DA2}" type="pres">
      <dgm:prSet presAssocID="{A545462C-BB65-446C-9514-5EB646DF3E78}" presName="Name37" presStyleLbl="parChTrans1D3" presStyleIdx="1" presStyleCnt="12"/>
      <dgm:spPr/>
    </dgm:pt>
    <dgm:pt modelId="{0FC59894-F898-4422-9CC0-677CC6A2C26D}" type="pres">
      <dgm:prSet presAssocID="{C870ED36-B312-44E7-9D9A-836664D99838}" presName="hierRoot2" presStyleCnt="0">
        <dgm:presLayoutVars>
          <dgm:hierBranch val="init"/>
        </dgm:presLayoutVars>
      </dgm:prSet>
      <dgm:spPr/>
    </dgm:pt>
    <dgm:pt modelId="{1DDBB9DA-B58E-454D-B74C-B8A87EE60A5B}" type="pres">
      <dgm:prSet presAssocID="{C870ED36-B312-44E7-9D9A-836664D99838}" presName="rootComposite" presStyleCnt="0"/>
      <dgm:spPr/>
    </dgm:pt>
    <dgm:pt modelId="{055FA609-B9AD-4BCC-805C-934404412F30}" type="pres">
      <dgm:prSet presAssocID="{C870ED36-B312-44E7-9D9A-836664D99838}" presName="rootText" presStyleLbl="node3" presStyleIdx="1" presStyleCnt="12">
        <dgm:presLayoutVars>
          <dgm:chPref val="3"/>
        </dgm:presLayoutVars>
      </dgm:prSet>
      <dgm:spPr/>
    </dgm:pt>
    <dgm:pt modelId="{3F2D936D-3EEA-433F-B980-C50F8C55C3C2}" type="pres">
      <dgm:prSet presAssocID="{C870ED36-B312-44E7-9D9A-836664D99838}" presName="rootConnector" presStyleLbl="node3" presStyleIdx="1" presStyleCnt="12"/>
      <dgm:spPr/>
    </dgm:pt>
    <dgm:pt modelId="{609A75C2-68FD-4E58-9EDD-ADE28607E79C}" type="pres">
      <dgm:prSet presAssocID="{C870ED36-B312-44E7-9D9A-836664D99838}" presName="hierChild4" presStyleCnt="0"/>
      <dgm:spPr/>
    </dgm:pt>
    <dgm:pt modelId="{F2962B2C-F664-451E-A14F-F022B7E8E82C}" type="pres">
      <dgm:prSet presAssocID="{C870ED36-B312-44E7-9D9A-836664D99838}" presName="hierChild5" presStyleCnt="0"/>
      <dgm:spPr/>
    </dgm:pt>
    <dgm:pt modelId="{A29B6BA9-659B-4787-AA7C-3B2D597302E4}" type="pres">
      <dgm:prSet presAssocID="{4F5CF421-B560-46C4-85C0-6F2EBC775DC5}" presName="Name37" presStyleLbl="parChTrans1D3" presStyleIdx="2" presStyleCnt="12"/>
      <dgm:spPr/>
    </dgm:pt>
    <dgm:pt modelId="{442D9872-BFE7-4B63-987F-798BF7C8FA86}" type="pres">
      <dgm:prSet presAssocID="{177D8B89-B548-4DBC-ABB4-8392AB3E13E9}" presName="hierRoot2" presStyleCnt="0">
        <dgm:presLayoutVars>
          <dgm:hierBranch val="init"/>
        </dgm:presLayoutVars>
      </dgm:prSet>
      <dgm:spPr/>
    </dgm:pt>
    <dgm:pt modelId="{6E55D9FC-6C70-4B63-B98D-74BE229B2186}" type="pres">
      <dgm:prSet presAssocID="{177D8B89-B548-4DBC-ABB4-8392AB3E13E9}" presName="rootComposite" presStyleCnt="0"/>
      <dgm:spPr/>
    </dgm:pt>
    <dgm:pt modelId="{10A1947E-1F57-444A-B7A7-054BB08F14DD}" type="pres">
      <dgm:prSet presAssocID="{177D8B89-B548-4DBC-ABB4-8392AB3E13E9}" presName="rootText" presStyleLbl="node3" presStyleIdx="2" presStyleCnt="12">
        <dgm:presLayoutVars>
          <dgm:chPref val="3"/>
        </dgm:presLayoutVars>
      </dgm:prSet>
      <dgm:spPr/>
    </dgm:pt>
    <dgm:pt modelId="{9295227D-37AE-468C-87A6-DC3B5E3363F9}" type="pres">
      <dgm:prSet presAssocID="{177D8B89-B548-4DBC-ABB4-8392AB3E13E9}" presName="rootConnector" presStyleLbl="node3" presStyleIdx="2" presStyleCnt="12"/>
      <dgm:spPr/>
    </dgm:pt>
    <dgm:pt modelId="{031813A4-E4AC-4383-A64F-348D7E37D40F}" type="pres">
      <dgm:prSet presAssocID="{177D8B89-B548-4DBC-ABB4-8392AB3E13E9}" presName="hierChild4" presStyleCnt="0"/>
      <dgm:spPr/>
    </dgm:pt>
    <dgm:pt modelId="{0A2FBE59-40E5-49F7-8A97-19AE53A8173D}" type="pres">
      <dgm:prSet presAssocID="{177D8B89-B548-4DBC-ABB4-8392AB3E13E9}" presName="hierChild5" presStyleCnt="0"/>
      <dgm:spPr/>
    </dgm:pt>
    <dgm:pt modelId="{887BC100-5DEF-4A99-B5CF-5F9806136E8D}" type="pres">
      <dgm:prSet presAssocID="{81C24143-5621-40E6-B6BE-5E2CA7B09594}" presName="Name37" presStyleLbl="parChTrans1D3" presStyleIdx="3" presStyleCnt="12"/>
      <dgm:spPr/>
    </dgm:pt>
    <dgm:pt modelId="{81D8DF9B-03B3-47C9-AC59-44F7D57ECF4B}" type="pres">
      <dgm:prSet presAssocID="{556FE6C5-46F9-434C-A08F-0AEA208BF7D9}" presName="hierRoot2" presStyleCnt="0">
        <dgm:presLayoutVars>
          <dgm:hierBranch val="init"/>
        </dgm:presLayoutVars>
      </dgm:prSet>
      <dgm:spPr/>
    </dgm:pt>
    <dgm:pt modelId="{9BABC117-691D-475E-A04E-4C7326B95CA0}" type="pres">
      <dgm:prSet presAssocID="{556FE6C5-46F9-434C-A08F-0AEA208BF7D9}" presName="rootComposite" presStyleCnt="0"/>
      <dgm:spPr/>
    </dgm:pt>
    <dgm:pt modelId="{071A756E-944C-45F0-9B6D-E5C5628BA482}" type="pres">
      <dgm:prSet presAssocID="{556FE6C5-46F9-434C-A08F-0AEA208BF7D9}" presName="rootText" presStyleLbl="node3" presStyleIdx="3" presStyleCnt="12" custLinFactNeighborX="-1349" custLinFactNeighborY="1799">
        <dgm:presLayoutVars>
          <dgm:chPref val="3"/>
        </dgm:presLayoutVars>
      </dgm:prSet>
      <dgm:spPr/>
    </dgm:pt>
    <dgm:pt modelId="{CA4913FA-068D-4051-85BC-FB60EA595C7B}" type="pres">
      <dgm:prSet presAssocID="{556FE6C5-46F9-434C-A08F-0AEA208BF7D9}" presName="rootConnector" presStyleLbl="node3" presStyleIdx="3" presStyleCnt="12"/>
      <dgm:spPr/>
    </dgm:pt>
    <dgm:pt modelId="{7E390531-37F5-4337-988E-296B9787C682}" type="pres">
      <dgm:prSet presAssocID="{556FE6C5-46F9-434C-A08F-0AEA208BF7D9}" presName="hierChild4" presStyleCnt="0"/>
      <dgm:spPr/>
    </dgm:pt>
    <dgm:pt modelId="{97841262-70B3-4871-9F2E-D63AF24C5F4F}" type="pres">
      <dgm:prSet presAssocID="{556FE6C5-46F9-434C-A08F-0AEA208BF7D9}" presName="hierChild5" presStyleCnt="0"/>
      <dgm:spPr/>
    </dgm:pt>
    <dgm:pt modelId="{B4DF4721-A7EA-4C40-9B2A-63A064B9007F}" type="pres">
      <dgm:prSet presAssocID="{22F6B6F1-E713-4697-889D-D72AAB1D2EBD}" presName="hierChild5" presStyleCnt="0"/>
      <dgm:spPr/>
    </dgm:pt>
    <dgm:pt modelId="{DBB76461-A7DD-4DFE-9061-58EF96A07C4D}" type="pres">
      <dgm:prSet presAssocID="{A993C44F-629D-447B-9FF4-296FF5B6C75D}" presName="Name37" presStyleLbl="parChTrans1D2" presStyleIdx="1" presStyleCnt="4"/>
      <dgm:spPr/>
    </dgm:pt>
    <dgm:pt modelId="{DE3D59B8-C30F-439E-8C19-A8648BD5A3F0}" type="pres">
      <dgm:prSet presAssocID="{7876BCBB-3A90-4DA6-A2A0-C2CFED43F945}" presName="hierRoot2" presStyleCnt="0">
        <dgm:presLayoutVars>
          <dgm:hierBranch val="init"/>
        </dgm:presLayoutVars>
      </dgm:prSet>
      <dgm:spPr/>
    </dgm:pt>
    <dgm:pt modelId="{978E4DC3-F3E7-4AF1-8F31-679DDD0FEA7D}" type="pres">
      <dgm:prSet presAssocID="{7876BCBB-3A90-4DA6-A2A0-C2CFED43F945}" presName="rootComposite" presStyleCnt="0"/>
      <dgm:spPr/>
    </dgm:pt>
    <dgm:pt modelId="{FEF8C127-114C-48CD-9141-2A1F8CD52A6D}" type="pres">
      <dgm:prSet presAssocID="{7876BCBB-3A90-4DA6-A2A0-C2CFED43F945}" presName="rootText" presStyleLbl="node2" presStyleIdx="1" presStyleCnt="4">
        <dgm:presLayoutVars>
          <dgm:chPref val="3"/>
        </dgm:presLayoutVars>
      </dgm:prSet>
      <dgm:spPr/>
    </dgm:pt>
    <dgm:pt modelId="{9D9CD128-3BB9-4B9E-8D1F-AECDBCA12F65}" type="pres">
      <dgm:prSet presAssocID="{7876BCBB-3A90-4DA6-A2A0-C2CFED43F945}" presName="rootConnector" presStyleLbl="node2" presStyleIdx="1" presStyleCnt="4"/>
      <dgm:spPr/>
    </dgm:pt>
    <dgm:pt modelId="{E95E9EC2-5926-49D1-B721-DCC8799982D4}" type="pres">
      <dgm:prSet presAssocID="{7876BCBB-3A90-4DA6-A2A0-C2CFED43F945}" presName="hierChild4" presStyleCnt="0"/>
      <dgm:spPr/>
    </dgm:pt>
    <dgm:pt modelId="{C447D382-FB0A-4EBD-A160-1F60E970EE44}" type="pres">
      <dgm:prSet presAssocID="{9726B8AB-467C-433D-A784-59063D54636A}" presName="Name37" presStyleLbl="parChTrans1D3" presStyleIdx="4" presStyleCnt="12"/>
      <dgm:spPr/>
    </dgm:pt>
    <dgm:pt modelId="{66480DC3-DD82-458C-A8FD-9D3CCFCEF7FD}" type="pres">
      <dgm:prSet presAssocID="{68C68648-AD94-4342-8FFE-287DEA9F2D35}" presName="hierRoot2" presStyleCnt="0">
        <dgm:presLayoutVars>
          <dgm:hierBranch val="init"/>
        </dgm:presLayoutVars>
      </dgm:prSet>
      <dgm:spPr/>
    </dgm:pt>
    <dgm:pt modelId="{A83A681C-3381-4107-980B-EA1262470D1C}" type="pres">
      <dgm:prSet presAssocID="{68C68648-AD94-4342-8FFE-287DEA9F2D35}" presName="rootComposite" presStyleCnt="0"/>
      <dgm:spPr/>
    </dgm:pt>
    <dgm:pt modelId="{6A0E4976-1117-4E14-A3FE-9FF466FE4A25}" type="pres">
      <dgm:prSet presAssocID="{68C68648-AD94-4342-8FFE-287DEA9F2D35}" presName="rootText" presStyleLbl="node3" presStyleIdx="4" presStyleCnt="12">
        <dgm:presLayoutVars>
          <dgm:chPref val="3"/>
        </dgm:presLayoutVars>
      </dgm:prSet>
      <dgm:spPr/>
    </dgm:pt>
    <dgm:pt modelId="{B5304BAD-1D38-49E2-A279-456329A7D2E8}" type="pres">
      <dgm:prSet presAssocID="{68C68648-AD94-4342-8FFE-287DEA9F2D35}" presName="rootConnector" presStyleLbl="node3" presStyleIdx="4" presStyleCnt="12"/>
      <dgm:spPr/>
    </dgm:pt>
    <dgm:pt modelId="{E46ED755-F778-4420-8DB4-840B86E4BA91}" type="pres">
      <dgm:prSet presAssocID="{68C68648-AD94-4342-8FFE-287DEA9F2D35}" presName="hierChild4" presStyleCnt="0"/>
      <dgm:spPr/>
    </dgm:pt>
    <dgm:pt modelId="{D06CC4FE-EBAB-4D5E-A88D-328A4CFE34CE}" type="pres">
      <dgm:prSet presAssocID="{158824D9-A52F-432F-BE3A-71F3E9B9F6A0}" presName="Name37" presStyleLbl="parChTrans1D4" presStyleIdx="2" presStyleCnt="15"/>
      <dgm:spPr/>
    </dgm:pt>
    <dgm:pt modelId="{5E1A1594-3220-47ED-8B0C-BFC1FC9ACB14}" type="pres">
      <dgm:prSet presAssocID="{3154D369-056E-4F0F-BDED-93868F0E203D}" presName="hierRoot2" presStyleCnt="0">
        <dgm:presLayoutVars>
          <dgm:hierBranch val="init"/>
        </dgm:presLayoutVars>
      </dgm:prSet>
      <dgm:spPr/>
    </dgm:pt>
    <dgm:pt modelId="{6104A0B9-4991-4C7C-9476-5D7CB7B2DA43}" type="pres">
      <dgm:prSet presAssocID="{3154D369-056E-4F0F-BDED-93868F0E203D}" presName="rootComposite" presStyleCnt="0"/>
      <dgm:spPr/>
    </dgm:pt>
    <dgm:pt modelId="{EF24DF17-7969-4510-A727-EA9BF5704456}" type="pres">
      <dgm:prSet presAssocID="{3154D369-056E-4F0F-BDED-93868F0E203D}" presName="rootText" presStyleLbl="node4" presStyleIdx="2" presStyleCnt="15">
        <dgm:presLayoutVars>
          <dgm:chPref val="3"/>
        </dgm:presLayoutVars>
      </dgm:prSet>
      <dgm:spPr/>
    </dgm:pt>
    <dgm:pt modelId="{3368B353-59F7-4A11-BE92-9B8D781A5403}" type="pres">
      <dgm:prSet presAssocID="{3154D369-056E-4F0F-BDED-93868F0E203D}" presName="rootConnector" presStyleLbl="node4" presStyleIdx="2" presStyleCnt="15"/>
      <dgm:spPr/>
    </dgm:pt>
    <dgm:pt modelId="{F8EAEDAB-8BFA-449E-89BF-A56EFC9A4A50}" type="pres">
      <dgm:prSet presAssocID="{3154D369-056E-4F0F-BDED-93868F0E203D}" presName="hierChild4" presStyleCnt="0"/>
      <dgm:spPr/>
    </dgm:pt>
    <dgm:pt modelId="{48768A75-8F11-4988-9717-11810FBC2207}" type="pres">
      <dgm:prSet presAssocID="{3154D369-056E-4F0F-BDED-93868F0E203D}" presName="hierChild5" presStyleCnt="0"/>
      <dgm:spPr/>
    </dgm:pt>
    <dgm:pt modelId="{7A2461EE-0D1F-4CB9-8537-655F1E422F0B}" type="pres">
      <dgm:prSet presAssocID="{9745F760-26DB-490E-841D-24989A462FA3}" presName="Name37" presStyleLbl="parChTrans1D4" presStyleIdx="3" presStyleCnt="15"/>
      <dgm:spPr/>
    </dgm:pt>
    <dgm:pt modelId="{4EBC227B-1905-425E-B313-ADD54DE192E5}" type="pres">
      <dgm:prSet presAssocID="{2ADD175B-5DE3-4548-897D-966107CC4DA4}" presName="hierRoot2" presStyleCnt="0">
        <dgm:presLayoutVars>
          <dgm:hierBranch val="init"/>
        </dgm:presLayoutVars>
      </dgm:prSet>
      <dgm:spPr/>
    </dgm:pt>
    <dgm:pt modelId="{0FFB2A08-5B96-4E09-877A-35AE63FF0267}" type="pres">
      <dgm:prSet presAssocID="{2ADD175B-5DE3-4548-897D-966107CC4DA4}" presName="rootComposite" presStyleCnt="0"/>
      <dgm:spPr/>
    </dgm:pt>
    <dgm:pt modelId="{E5581F09-ABF2-4FA1-9B1B-EBC57A55B92F}" type="pres">
      <dgm:prSet presAssocID="{2ADD175B-5DE3-4548-897D-966107CC4DA4}" presName="rootText" presStyleLbl="node4" presStyleIdx="3" presStyleCnt="15">
        <dgm:presLayoutVars>
          <dgm:chPref val="3"/>
        </dgm:presLayoutVars>
      </dgm:prSet>
      <dgm:spPr/>
    </dgm:pt>
    <dgm:pt modelId="{1C40E0D7-A506-4667-B1FC-989858E64542}" type="pres">
      <dgm:prSet presAssocID="{2ADD175B-5DE3-4548-897D-966107CC4DA4}" presName="rootConnector" presStyleLbl="node4" presStyleIdx="3" presStyleCnt="15"/>
      <dgm:spPr/>
    </dgm:pt>
    <dgm:pt modelId="{02A6339E-2604-4912-9114-BF7BABD78B40}" type="pres">
      <dgm:prSet presAssocID="{2ADD175B-5DE3-4548-897D-966107CC4DA4}" presName="hierChild4" presStyleCnt="0"/>
      <dgm:spPr/>
    </dgm:pt>
    <dgm:pt modelId="{D24B3643-32D3-4CF2-9FB3-B7AD8D782001}" type="pres">
      <dgm:prSet presAssocID="{2ADD175B-5DE3-4548-897D-966107CC4DA4}" presName="hierChild5" presStyleCnt="0"/>
      <dgm:spPr/>
    </dgm:pt>
    <dgm:pt modelId="{D4BE3A9C-7887-4B89-933C-205C27658298}" type="pres">
      <dgm:prSet presAssocID="{68C68648-AD94-4342-8FFE-287DEA9F2D35}" presName="hierChild5" presStyleCnt="0"/>
      <dgm:spPr/>
    </dgm:pt>
    <dgm:pt modelId="{0254FF0A-793A-4D8F-BCC9-7332AA5B5F01}" type="pres">
      <dgm:prSet presAssocID="{A4CF5BEF-D737-411F-88C9-A9A54620963D}" presName="Name37" presStyleLbl="parChTrans1D3" presStyleIdx="5" presStyleCnt="12"/>
      <dgm:spPr/>
    </dgm:pt>
    <dgm:pt modelId="{17FACA5F-D40C-40A6-84E2-40A519F76235}" type="pres">
      <dgm:prSet presAssocID="{F1C99B10-B24B-471E-A601-203DB8EE3B54}" presName="hierRoot2" presStyleCnt="0">
        <dgm:presLayoutVars>
          <dgm:hierBranch val="init"/>
        </dgm:presLayoutVars>
      </dgm:prSet>
      <dgm:spPr/>
    </dgm:pt>
    <dgm:pt modelId="{ABD85070-54B3-468B-9671-E3009AB6AC72}" type="pres">
      <dgm:prSet presAssocID="{F1C99B10-B24B-471E-A601-203DB8EE3B54}" presName="rootComposite" presStyleCnt="0"/>
      <dgm:spPr/>
    </dgm:pt>
    <dgm:pt modelId="{25CA7025-86E5-447D-BB49-5461368FFBBE}" type="pres">
      <dgm:prSet presAssocID="{F1C99B10-B24B-471E-A601-203DB8EE3B54}" presName="rootText" presStyleLbl="node3" presStyleIdx="5" presStyleCnt="12">
        <dgm:presLayoutVars>
          <dgm:chPref val="3"/>
        </dgm:presLayoutVars>
      </dgm:prSet>
      <dgm:spPr/>
    </dgm:pt>
    <dgm:pt modelId="{A1E32FC8-13FB-437E-B0DF-D7D76D471525}" type="pres">
      <dgm:prSet presAssocID="{F1C99B10-B24B-471E-A601-203DB8EE3B54}" presName="rootConnector" presStyleLbl="node3" presStyleIdx="5" presStyleCnt="12"/>
      <dgm:spPr/>
    </dgm:pt>
    <dgm:pt modelId="{3B1EF900-8155-4E4C-A183-2C22175B5B6B}" type="pres">
      <dgm:prSet presAssocID="{F1C99B10-B24B-471E-A601-203DB8EE3B54}" presName="hierChild4" presStyleCnt="0"/>
      <dgm:spPr/>
    </dgm:pt>
    <dgm:pt modelId="{9CD613DB-A7D1-4180-B653-A318744BFBE2}" type="pres">
      <dgm:prSet presAssocID="{F1C99B10-B24B-471E-A601-203DB8EE3B54}" presName="hierChild5" presStyleCnt="0"/>
      <dgm:spPr/>
    </dgm:pt>
    <dgm:pt modelId="{F79A5EF4-13E9-4AED-B139-A040FCB9DDD4}" type="pres">
      <dgm:prSet presAssocID="{DF27C7F0-A6B3-4123-95AC-8F13438828B0}" presName="Name37" presStyleLbl="parChTrans1D3" presStyleIdx="6" presStyleCnt="12"/>
      <dgm:spPr/>
    </dgm:pt>
    <dgm:pt modelId="{813C6794-7B8A-457C-8336-909D115A4938}" type="pres">
      <dgm:prSet presAssocID="{01B5C161-F958-4361-9B65-872023AD18D0}" presName="hierRoot2" presStyleCnt="0">
        <dgm:presLayoutVars>
          <dgm:hierBranch val="init"/>
        </dgm:presLayoutVars>
      </dgm:prSet>
      <dgm:spPr/>
    </dgm:pt>
    <dgm:pt modelId="{6202F01F-9BA4-430B-838B-7CA975F1F1D3}" type="pres">
      <dgm:prSet presAssocID="{01B5C161-F958-4361-9B65-872023AD18D0}" presName="rootComposite" presStyleCnt="0"/>
      <dgm:spPr/>
    </dgm:pt>
    <dgm:pt modelId="{6011D928-C529-4FA3-87FA-73F34676BF20}" type="pres">
      <dgm:prSet presAssocID="{01B5C161-F958-4361-9B65-872023AD18D0}" presName="rootText" presStyleLbl="node3" presStyleIdx="6" presStyleCnt="12">
        <dgm:presLayoutVars>
          <dgm:chPref val="3"/>
        </dgm:presLayoutVars>
      </dgm:prSet>
      <dgm:spPr/>
    </dgm:pt>
    <dgm:pt modelId="{DD6C0026-F477-4259-9585-9FE4E5E5BD28}" type="pres">
      <dgm:prSet presAssocID="{01B5C161-F958-4361-9B65-872023AD18D0}" presName="rootConnector" presStyleLbl="node3" presStyleIdx="6" presStyleCnt="12"/>
      <dgm:spPr/>
    </dgm:pt>
    <dgm:pt modelId="{65FB5C9E-444F-4B9E-9811-A72A2EE6054A}" type="pres">
      <dgm:prSet presAssocID="{01B5C161-F958-4361-9B65-872023AD18D0}" presName="hierChild4" presStyleCnt="0"/>
      <dgm:spPr/>
    </dgm:pt>
    <dgm:pt modelId="{C093FDED-5515-4709-AF25-47B47839D4BE}" type="pres">
      <dgm:prSet presAssocID="{01B5C161-F958-4361-9B65-872023AD18D0}" presName="hierChild5" presStyleCnt="0"/>
      <dgm:spPr/>
    </dgm:pt>
    <dgm:pt modelId="{5F5196EF-47AE-4D8D-B175-D7AE58AC7CAD}" type="pres">
      <dgm:prSet presAssocID="{A6BF4923-2DF9-4F0A-BA40-C61A03802CF1}" presName="Name37" presStyleLbl="parChTrans1D3" presStyleIdx="7" presStyleCnt="12"/>
      <dgm:spPr/>
    </dgm:pt>
    <dgm:pt modelId="{F9F89137-1EC5-47AD-B325-47DB94A1BBB2}" type="pres">
      <dgm:prSet presAssocID="{901CF2EF-7C16-4987-978D-F91B4BE08FDE}" presName="hierRoot2" presStyleCnt="0">
        <dgm:presLayoutVars>
          <dgm:hierBranch val="init"/>
        </dgm:presLayoutVars>
      </dgm:prSet>
      <dgm:spPr/>
    </dgm:pt>
    <dgm:pt modelId="{D43FF808-2E93-434A-B1CB-8E3AA8EB43EC}" type="pres">
      <dgm:prSet presAssocID="{901CF2EF-7C16-4987-978D-F91B4BE08FDE}" presName="rootComposite" presStyleCnt="0"/>
      <dgm:spPr/>
    </dgm:pt>
    <dgm:pt modelId="{E1B956BE-05D7-4383-97B0-D23105DCB994}" type="pres">
      <dgm:prSet presAssocID="{901CF2EF-7C16-4987-978D-F91B4BE08FDE}" presName="rootText" presStyleLbl="node3" presStyleIdx="7" presStyleCnt="12">
        <dgm:presLayoutVars>
          <dgm:chPref val="3"/>
        </dgm:presLayoutVars>
      </dgm:prSet>
      <dgm:spPr/>
    </dgm:pt>
    <dgm:pt modelId="{F7AB73A3-1D0F-4A9D-B7B8-753964105B70}" type="pres">
      <dgm:prSet presAssocID="{901CF2EF-7C16-4987-978D-F91B4BE08FDE}" presName="rootConnector" presStyleLbl="node3" presStyleIdx="7" presStyleCnt="12"/>
      <dgm:spPr/>
    </dgm:pt>
    <dgm:pt modelId="{89C80643-E0A8-41A5-ACF7-3DAD17C9DA37}" type="pres">
      <dgm:prSet presAssocID="{901CF2EF-7C16-4987-978D-F91B4BE08FDE}" presName="hierChild4" presStyleCnt="0"/>
      <dgm:spPr/>
    </dgm:pt>
    <dgm:pt modelId="{D6A6956B-E414-4409-B6B3-9363F0580764}" type="pres">
      <dgm:prSet presAssocID="{E75A0D13-D1CF-4F8F-8A10-E40C1AEBF0B5}" presName="Name37" presStyleLbl="parChTrans1D4" presStyleIdx="4" presStyleCnt="15"/>
      <dgm:spPr/>
    </dgm:pt>
    <dgm:pt modelId="{DEF24AD5-1DB4-4EA8-8826-3682F2AE8711}" type="pres">
      <dgm:prSet presAssocID="{A3197CFB-DBDB-46E9-81A6-B95C599A050A}" presName="hierRoot2" presStyleCnt="0">
        <dgm:presLayoutVars>
          <dgm:hierBranch val="init"/>
        </dgm:presLayoutVars>
      </dgm:prSet>
      <dgm:spPr/>
    </dgm:pt>
    <dgm:pt modelId="{01F0A756-915D-44AA-8D61-52E34AED738B}" type="pres">
      <dgm:prSet presAssocID="{A3197CFB-DBDB-46E9-81A6-B95C599A050A}" presName="rootComposite" presStyleCnt="0"/>
      <dgm:spPr/>
    </dgm:pt>
    <dgm:pt modelId="{EA25D123-9781-4C8A-A6F9-6C043199FF1A}" type="pres">
      <dgm:prSet presAssocID="{A3197CFB-DBDB-46E9-81A6-B95C599A050A}" presName="rootText" presStyleLbl="node4" presStyleIdx="4" presStyleCnt="15">
        <dgm:presLayoutVars>
          <dgm:chPref val="3"/>
        </dgm:presLayoutVars>
      </dgm:prSet>
      <dgm:spPr/>
    </dgm:pt>
    <dgm:pt modelId="{6669CB02-01C5-4A6B-82E6-F106E9EDB57C}" type="pres">
      <dgm:prSet presAssocID="{A3197CFB-DBDB-46E9-81A6-B95C599A050A}" presName="rootConnector" presStyleLbl="node4" presStyleIdx="4" presStyleCnt="15"/>
      <dgm:spPr/>
    </dgm:pt>
    <dgm:pt modelId="{81AFCF97-2145-4044-9047-0DDBC81C3469}" type="pres">
      <dgm:prSet presAssocID="{A3197CFB-DBDB-46E9-81A6-B95C599A050A}" presName="hierChild4" presStyleCnt="0"/>
      <dgm:spPr/>
    </dgm:pt>
    <dgm:pt modelId="{6E3D7309-5359-450A-8B16-B88A751F73DC}" type="pres">
      <dgm:prSet presAssocID="{A3197CFB-DBDB-46E9-81A6-B95C599A050A}" presName="hierChild5" presStyleCnt="0"/>
      <dgm:spPr/>
    </dgm:pt>
    <dgm:pt modelId="{3FC7D6A5-658A-4C5A-891B-1AAA6EC579EE}" type="pres">
      <dgm:prSet presAssocID="{ED9BF4ED-B781-4F02-A68D-222AE076BAF5}" presName="Name37" presStyleLbl="parChTrans1D4" presStyleIdx="5" presStyleCnt="15"/>
      <dgm:spPr/>
    </dgm:pt>
    <dgm:pt modelId="{C1597B43-3F6C-4F98-84D5-7BE4F248F636}" type="pres">
      <dgm:prSet presAssocID="{97A7F3AA-EB90-41DD-98FB-9C6DC39321E0}" presName="hierRoot2" presStyleCnt="0">
        <dgm:presLayoutVars>
          <dgm:hierBranch val="init"/>
        </dgm:presLayoutVars>
      </dgm:prSet>
      <dgm:spPr/>
    </dgm:pt>
    <dgm:pt modelId="{AD0A7B47-3C13-41F1-8051-313B3AA6F0AD}" type="pres">
      <dgm:prSet presAssocID="{97A7F3AA-EB90-41DD-98FB-9C6DC39321E0}" presName="rootComposite" presStyleCnt="0"/>
      <dgm:spPr/>
    </dgm:pt>
    <dgm:pt modelId="{7CE19ABA-E78A-4099-B55C-A352632B9866}" type="pres">
      <dgm:prSet presAssocID="{97A7F3AA-EB90-41DD-98FB-9C6DC39321E0}" presName="rootText" presStyleLbl="node4" presStyleIdx="5" presStyleCnt="15">
        <dgm:presLayoutVars>
          <dgm:chPref val="3"/>
        </dgm:presLayoutVars>
      </dgm:prSet>
      <dgm:spPr/>
    </dgm:pt>
    <dgm:pt modelId="{3F532E66-F867-4354-BD25-A7838C8064AC}" type="pres">
      <dgm:prSet presAssocID="{97A7F3AA-EB90-41DD-98FB-9C6DC39321E0}" presName="rootConnector" presStyleLbl="node4" presStyleIdx="5" presStyleCnt="15"/>
      <dgm:spPr/>
    </dgm:pt>
    <dgm:pt modelId="{4C2E9B96-5FCE-4455-B070-07246279FD09}" type="pres">
      <dgm:prSet presAssocID="{97A7F3AA-EB90-41DD-98FB-9C6DC39321E0}" presName="hierChild4" presStyleCnt="0"/>
      <dgm:spPr/>
    </dgm:pt>
    <dgm:pt modelId="{3D935A49-343B-46C8-BE57-487E59E96F9C}" type="pres">
      <dgm:prSet presAssocID="{97A7F3AA-EB90-41DD-98FB-9C6DC39321E0}" presName="hierChild5" presStyleCnt="0"/>
      <dgm:spPr/>
    </dgm:pt>
    <dgm:pt modelId="{8B58C41B-D49B-4522-9C5C-B1E892368521}" type="pres">
      <dgm:prSet presAssocID="{CA1337E5-979D-4AAD-8884-CD492ECEE56B}" presName="Name37" presStyleLbl="parChTrans1D4" presStyleIdx="6" presStyleCnt="15"/>
      <dgm:spPr/>
    </dgm:pt>
    <dgm:pt modelId="{65BBE6DC-4763-4792-9C02-95C297E268D3}" type="pres">
      <dgm:prSet presAssocID="{5944657F-A8BC-49C6-B4E9-5DD56BF2006F}" presName="hierRoot2" presStyleCnt="0">
        <dgm:presLayoutVars>
          <dgm:hierBranch val="init"/>
        </dgm:presLayoutVars>
      </dgm:prSet>
      <dgm:spPr/>
    </dgm:pt>
    <dgm:pt modelId="{1CF900C8-1321-4438-BE04-FADD2D9A5A90}" type="pres">
      <dgm:prSet presAssocID="{5944657F-A8BC-49C6-B4E9-5DD56BF2006F}" presName="rootComposite" presStyleCnt="0"/>
      <dgm:spPr/>
    </dgm:pt>
    <dgm:pt modelId="{2E47BF5E-3F74-422A-B3ED-D1F21DDDABF5}" type="pres">
      <dgm:prSet presAssocID="{5944657F-A8BC-49C6-B4E9-5DD56BF2006F}" presName="rootText" presStyleLbl="node4" presStyleIdx="6" presStyleCnt="15">
        <dgm:presLayoutVars>
          <dgm:chPref val="3"/>
        </dgm:presLayoutVars>
      </dgm:prSet>
      <dgm:spPr/>
    </dgm:pt>
    <dgm:pt modelId="{05E6D931-E7C1-42BF-97E1-F33578B3F3AF}" type="pres">
      <dgm:prSet presAssocID="{5944657F-A8BC-49C6-B4E9-5DD56BF2006F}" presName="rootConnector" presStyleLbl="node4" presStyleIdx="6" presStyleCnt="15"/>
      <dgm:spPr/>
    </dgm:pt>
    <dgm:pt modelId="{DB4DB46A-1C43-4154-9903-7BAA03EFBE70}" type="pres">
      <dgm:prSet presAssocID="{5944657F-A8BC-49C6-B4E9-5DD56BF2006F}" presName="hierChild4" presStyleCnt="0"/>
      <dgm:spPr/>
    </dgm:pt>
    <dgm:pt modelId="{6C8EEE49-71CB-4FBB-9792-104F7C2DDD46}" type="pres">
      <dgm:prSet presAssocID="{5944657F-A8BC-49C6-B4E9-5DD56BF2006F}" presName="hierChild5" presStyleCnt="0"/>
      <dgm:spPr/>
    </dgm:pt>
    <dgm:pt modelId="{F8ED995D-2362-47ED-9D8A-5C778843A101}" type="pres">
      <dgm:prSet presAssocID="{6CB28E7E-80E2-442A-8E2B-213121E92DE5}" presName="Name37" presStyleLbl="parChTrans1D4" presStyleIdx="7" presStyleCnt="15"/>
      <dgm:spPr/>
    </dgm:pt>
    <dgm:pt modelId="{6D4996C4-EEF2-4FEE-8C6C-281F1C17DE94}" type="pres">
      <dgm:prSet presAssocID="{B8C7D5B4-FF01-415D-8641-B63660CC9A6B}" presName="hierRoot2" presStyleCnt="0">
        <dgm:presLayoutVars>
          <dgm:hierBranch val="init"/>
        </dgm:presLayoutVars>
      </dgm:prSet>
      <dgm:spPr/>
    </dgm:pt>
    <dgm:pt modelId="{E374847D-93C5-492C-B964-DB1D6090048E}" type="pres">
      <dgm:prSet presAssocID="{B8C7D5B4-FF01-415D-8641-B63660CC9A6B}" presName="rootComposite" presStyleCnt="0"/>
      <dgm:spPr/>
    </dgm:pt>
    <dgm:pt modelId="{52BF7288-45C8-4BFA-B8A1-91AE9096CAFD}" type="pres">
      <dgm:prSet presAssocID="{B8C7D5B4-FF01-415D-8641-B63660CC9A6B}" presName="rootText" presStyleLbl="node4" presStyleIdx="7" presStyleCnt="15">
        <dgm:presLayoutVars>
          <dgm:chPref val="3"/>
        </dgm:presLayoutVars>
      </dgm:prSet>
      <dgm:spPr/>
    </dgm:pt>
    <dgm:pt modelId="{ED60B680-9AE7-4B18-BAB5-B1A20CCA8F00}" type="pres">
      <dgm:prSet presAssocID="{B8C7D5B4-FF01-415D-8641-B63660CC9A6B}" presName="rootConnector" presStyleLbl="node4" presStyleIdx="7" presStyleCnt="15"/>
      <dgm:spPr/>
    </dgm:pt>
    <dgm:pt modelId="{878FF7C7-D3CC-431F-BAAD-87B8071B6CC3}" type="pres">
      <dgm:prSet presAssocID="{B8C7D5B4-FF01-415D-8641-B63660CC9A6B}" presName="hierChild4" presStyleCnt="0"/>
      <dgm:spPr/>
    </dgm:pt>
    <dgm:pt modelId="{91F58625-4832-48BB-877D-19CBBB1FC183}" type="pres">
      <dgm:prSet presAssocID="{AA89F9E0-5FF2-43D6-85C3-D78C431D59E7}" presName="Name37" presStyleLbl="parChTrans1D4" presStyleIdx="8" presStyleCnt="15"/>
      <dgm:spPr/>
    </dgm:pt>
    <dgm:pt modelId="{DA8C1BDE-1FCB-489D-9CE6-E242958BA807}" type="pres">
      <dgm:prSet presAssocID="{70916582-105C-4F48-A81B-DBE7C57B8A43}" presName="hierRoot2" presStyleCnt="0">
        <dgm:presLayoutVars>
          <dgm:hierBranch val="init"/>
        </dgm:presLayoutVars>
      </dgm:prSet>
      <dgm:spPr/>
    </dgm:pt>
    <dgm:pt modelId="{B5440B21-CD81-457D-9223-60192C95324E}" type="pres">
      <dgm:prSet presAssocID="{70916582-105C-4F48-A81B-DBE7C57B8A43}" presName="rootComposite" presStyleCnt="0"/>
      <dgm:spPr/>
    </dgm:pt>
    <dgm:pt modelId="{88FC62F1-DB97-429D-98E3-CCB435997258}" type="pres">
      <dgm:prSet presAssocID="{70916582-105C-4F48-A81B-DBE7C57B8A43}" presName="rootText" presStyleLbl="node4" presStyleIdx="8" presStyleCnt="15">
        <dgm:presLayoutVars>
          <dgm:chPref val="3"/>
        </dgm:presLayoutVars>
      </dgm:prSet>
      <dgm:spPr/>
    </dgm:pt>
    <dgm:pt modelId="{AE0A7929-A784-455C-9193-11FDDD6D3CB9}" type="pres">
      <dgm:prSet presAssocID="{70916582-105C-4F48-A81B-DBE7C57B8A43}" presName="rootConnector" presStyleLbl="node4" presStyleIdx="8" presStyleCnt="15"/>
      <dgm:spPr/>
    </dgm:pt>
    <dgm:pt modelId="{59C08532-330D-4AB5-9690-28B6DED3B037}" type="pres">
      <dgm:prSet presAssocID="{70916582-105C-4F48-A81B-DBE7C57B8A43}" presName="hierChild4" presStyleCnt="0"/>
      <dgm:spPr/>
    </dgm:pt>
    <dgm:pt modelId="{0B802B53-4EB7-4367-B01A-9679308D2E0E}" type="pres">
      <dgm:prSet presAssocID="{70916582-105C-4F48-A81B-DBE7C57B8A43}" presName="hierChild5" presStyleCnt="0"/>
      <dgm:spPr/>
    </dgm:pt>
    <dgm:pt modelId="{1B36669E-5960-4F10-9E54-7F3A7C032A62}" type="pres">
      <dgm:prSet presAssocID="{E2484A5F-9FA9-4D25-86D0-0BF065681B2B}" presName="Name37" presStyleLbl="parChTrans1D4" presStyleIdx="9" presStyleCnt="15"/>
      <dgm:spPr/>
    </dgm:pt>
    <dgm:pt modelId="{BE8D9FC1-20C3-45BE-91E2-B29EF1A139CA}" type="pres">
      <dgm:prSet presAssocID="{7652EF75-2D79-4BD7-81EF-B482F1ACD0FA}" presName="hierRoot2" presStyleCnt="0">
        <dgm:presLayoutVars>
          <dgm:hierBranch val="init"/>
        </dgm:presLayoutVars>
      </dgm:prSet>
      <dgm:spPr/>
    </dgm:pt>
    <dgm:pt modelId="{E7CE12C2-2AF7-413B-8222-29C8A58816DE}" type="pres">
      <dgm:prSet presAssocID="{7652EF75-2D79-4BD7-81EF-B482F1ACD0FA}" presName="rootComposite" presStyleCnt="0"/>
      <dgm:spPr/>
    </dgm:pt>
    <dgm:pt modelId="{5FD49EBB-0E3F-4396-AA63-949F0F3361C9}" type="pres">
      <dgm:prSet presAssocID="{7652EF75-2D79-4BD7-81EF-B482F1ACD0FA}" presName="rootText" presStyleLbl="node4" presStyleIdx="9" presStyleCnt="15">
        <dgm:presLayoutVars>
          <dgm:chPref val="3"/>
        </dgm:presLayoutVars>
      </dgm:prSet>
      <dgm:spPr/>
    </dgm:pt>
    <dgm:pt modelId="{AB51F08B-9244-4EC3-AD1F-1200876E12DD}" type="pres">
      <dgm:prSet presAssocID="{7652EF75-2D79-4BD7-81EF-B482F1ACD0FA}" presName="rootConnector" presStyleLbl="node4" presStyleIdx="9" presStyleCnt="15"/>
      <dgm:spPr/>
    </dgm:pt>
    <dgm:pt modelId="{06075498-25CF-4B62-90C2-B1F20E5212E8}" type="pres">
      <dgm:prSet presAssocID="{7652EF75-2D79-4BD7-81EF-B482F1ACD0FA}" presName="hierChild4" presStyleCnt="0"/>
      <dgm:spPr/>
    </dgm:pt>
    <dgm:pt modelId="{E914E353-A614-4A86-9499-0AB0DE751E7F}" type="pres">
      <dgm:prSet presAssocID="{7652EF75-2D79-4BD7-81EF-B482F1ACD0FA}" presName="hierChild5" presStyleCnt="0"/>
      <dgm:spPr/>
    </dgm:pt>
    <dgm:pt modelId="{3D496A68-6DEF-48A7-825A-15748AAA8D47}" type="pres">
      <dgm:prSet presAssocID="{B8C7D5B4-FF01-415D-8641-B63660CC9A6B}" presName="hierChild5" presStyleCnt="0"/>
      <dgm:spPr/>
    </dgm:pt>
    <dgm:pt modelId="{52995989-B932-4148-BE3F-6DE44131120A}" type="pres">
      <dgm:prSet presAssocID="{901CF2EF-7C16-4987-978D-F91B4BE08FDE}" presName="hierChild5" presStyleCnt="0"/>
      <dgm:spPr/>
    </dgm:pt>
    <dgm:pt modelId="{1D5584F8-808E-45BC-A9A2-F7A34A36FCDE}" type="pres">
      <dgm:prSet presAssocID="{7876BCBB-3A90-4DA6-A2A0-C2CFED43F945}" presName="hierChild5" presStyleCnt="0"/>
      <dgm:spPr/>
    </dgm:pt>
    <dgm:pt modelId="{CD696C4B-39CD-4A21-8F96-7DC20E940C41}" type="pres">
      <dgm:prSet presAssocID="{B38FA53F-B5B6-4466-8304-769CFB6E4363}" presName="hierChild3" presStyleCnt="0"/>
      <dgm:spPr/>
    </dgm:pt>
    <dgm:pt modelId="{A771A6F3-E7DE-47DC-BA8F-A63EA75B1CB3}" type="pres">
      <dgm:prSet presAssocID="{4FCB3EFB-F793-4962-A392-EBE035BF6A9A}" presName="hierRoot1" presStyleCnt="0">
        <dgm:presLayoutVars>
          <dgm:hierBranch val="init"/>
        </dgm:presLayoutVars>
      </dgm:prSet>
      <dgm:spPr/>
    </dgm:pt>
    <dgm:pt modelId="{8F558663-6B8A-40E8-83E3-F1F346B4EA97}" type="pres">
      <dgm:prSet presAssocID="{4FCB3EFB-F793-4962-A392-EBE035BF6A9A}" presName="rootComposite1" presStyleCnt="0"/>
      <dgm:spPr/>
    </dgm:pt>
    <dgm:pt modelId="{B4D9E864-6C91-46FB-B3D0-0CE0E87A1490}" type="pres">
      <dgm:prSet presAssocID="{4FCB3EFB-F793-4962-A392-EBE035BF6A9A}" presName="rootText1" presStyleLbl="node0" presStyleIdx="1" presStyleCnt="3">
        <dgm:presLayoutVars>
          <dgm:chPref val="3"/>
        </dgm:presLayoutVars>
      </dgm:prSet>
      <dgm:spPr/>
    </dgm:pt>
    <dgm:pt modelId="{AF3D0E0A-DC74-41A5-9274-F64030644B2B}" type="pres">
      <dgm:prSet presAssocID="{4FCB3EFB-F793-4962-A392-EBE035BF6A9A}" presName="rootConnector1" presStyleLbl="node1" presStyleIdx="0" presStyleCnt="0"/>
      <dgm:spPr/>
    </dgm:pt>
    <dgm:pt modelId="{44DABAD6-09F5-45DB-BBEC-45E22644775A}" type="pres">
      <dgm:prSet presAssocID="{4FCB3EFB-F793-4962-A392-EBE035BF6A9A}" presName="hierChild2" presStyleCnt="0"/>
      <dgm:spPr/>
    </dgm:pt>
    <dgm:pt modelId="{B17E46B1-63C3-496B-9165-1BB42B62353B}" type="pres">
      <dgm:prSet presAssocID="{66EA1B49-6464-42AE-86BC-C69A68557FF5}" presName="Name37" presStyleLbl="parChTrans1D2" presStyleIdx="2" presStyleCnt="4"/>
      <dgm:spPr/>
    </dgm:pt>
    <dgm:pt modelId="{63E5A068-B798-4B80-963D-A65C0EE5A6B3}" type="pres">
      <dgm:prSet presAssocID="{1AB084CE-C029-40EF-9822-98AC306DC7F1}" presName="hierRoot2" presStyleCnt="0">
        <dgm:presLayoutVars>
          <dgm:hierBranch val="init"/>
        </dgm:presLayoutVars>
      </dgm:prSet>
      <dgm:spPr/>
    </dgm:pt>
    <dgm:pt modelId="{4B838BC7-CD41-4693-B67D-F6C68F93143A}" type="pres">
      <dgm:prSet presAssocID="{1AB084CE-C029-40EF-9822-98AC306DC7F1}" presName="rootComposite" presStyleCnt="0"/>
      <dgm:spPr/>
    </dgm:pt>
    <dgm:pt modelId="{DFFB07F4-202D-42E7-AC58-27FA80C9E4AE}" type="pres">
      <dgm:prSet presAssocID="{1AB084CE-C029-40EF-9822-98AC306DC7F1}" presName="rootText" presStyleLbl="node2" presStyleIdx="2" presStyleCnt="4">
        <dgm:presLayoutVars>
          <dgm:chPref val="3"/>
        </dgm:presLayoutVars>
      </dgm:prSet>
      <dgm:spPr/>
    </dgm:pt>
    <dgm:pt modelId="{20732C76-8744-46F7-8F22-AB4D0A2A11CA}" type="pres">
      <dgm:prSet presAssocID="{1AB084CE-C029-40EF-9822-98AC306DC7F1}" presName="rootConnector" presStyleLbl="node2" presStyleIdx="2" presStyleCnt="4"/>
      <dgm:spPr/>
    </dgm:pt>
    <dgm:pt modelId="{46A13847-C150-4FE7-BA3E-F132D7A7D61D}" type="pres">
      <dgm:prSet presAssocID="{1AB084CE-C029-40EF-9822-98AC306DC7F1}" presName="hierChild4" presStyleCnt="0"/>
      <dgm:spPr/>
    </dgm:pt>
    <dgm:pt modelId="{5D09AC2B-5686-49D9-8007-D3CAE6032819}" type="pres">
      <dgm:prSet presAssocID="{D842F7C6-6C7F-4615-9E0E-72E6D9E6BB03}" presName="Name37" presStyleLbl="parChTrans1D3" presStyleIdx="8" presStyleCnt="12"/>
      <dgm:spPr/>
    </dgm:pt>
    <dgm:pt modelId="{B2B49CC0-AB3A-44FB-B081-C7B455D5C5BD}" type="pres">
      <dgm:prSet presAssocID="{7AD4BCB5-D4FD-4579-93ED-2D128F598A47}" presName="hierRoot2" presStyleCnt="0">
        <dgm:presLayoutVars>
          <dgm:hierBranch val="init"/>
        </dgm:presLayoutVars>
      </dgm:prSet>
      <dgm:spPr/>
    </dgm:pt>
    <dgm:pt modelId="{57148A7B-4D47-422F-AEB9-FCEFB58D326C}" type="pres">
      <dgm:prSet presAssocID="{7AD4BCB5-D4FD-4579-93ED-2D128F598A47}" presName="rootComposite" presStyleCnt="0"/>
      <dgm:spPr/>
    </dgm:pt>
    <dgm:pt modelId="{FE145D42-C751-4B32-AF94-7DC6CAA0DF77}" type="pres">
      <dgm:prSet presAssocID="{7AD4BCB5-D4FD-4579-93ED-2D128F598A47}" presName="rootText" presStyleLbl="node3" presStyleIdx="8" presStyleCnt="12">
        <dgm:presLayoutVars>
          <dgm:chPref val="3"/>
        </dgm:presLayoutVars>
      </dgm:prSet>
      <dgm:spPr/>
    </dgm:pt>
    <dgm:pt modelId="{F106D79A-7186-44F8-AAAC-293A3943F581}" type="pres">
      <dgm:prSet presAssocID="{7AD4BCB5-D4FD-4579-93ED-2D128F598A47}" presName="rootConnector" presStyleLbl="node3" presStyleIdx="8" presStyleCnt="12"/>
      <dgm:spPr/>
    </dgm:pt>
    <dgm:pt modelId="{1BC816F4-6D9A-401F-B4D0-4BA07404EF9E}" type="pres">
      <dgm:prSet presAssocID="{7AD4BCB5-D4FD-4579-93ED-2D128F598A47}" presName="hierChild4" presStyleCnt="0"/>
      <dgm:spPr/>
    </dgm:pt>
    <dgm:pt modelId="{ADDA7AF4-6CCC-4365-81F9-8D611A3F3C05}" type="pres">
      <dgm:prSet presAssocID="{B9267340-FA69-45AC-A202-27C4F1E1A255}" presName="Name37" presStyleLbl="parChTrans1D4" presStyleIdx="10" presStyleCnt="15"/>
      <dgm:spPr/>
    </dgm:pt>
    <dgm:pt modelId="{79D26916-0414-426C-91F0-8DBD60C68B6D}" type="pres">
      <dgm:prSet presAssocID="{9BC152C0-6774-46D4-A06D-6AE5057FCFE7}" presName="hierRoot2" presStyleCnt="0">
        <dgm:presLayoutVars>
          <dgm:hierBranch val="init"/>
        </dgm:presLayoutVars>
      </dgm:prSet>
      <dgm:spPr/>
    </dgm:pt>
    <dgm:pt modelId="{A6023301-BB73-4F07-A7FE-40BAF1DF4050}" type="pres">
      <dgm:prSet presAssocID="{9BC152C0-6774-46D4-A06D-6AE5057FCFE7}" presName="rootComposite" presStyleCnt="0"/>
      <dgm:spPr/>
    </dgm:pt>
    <dgm:pt modelId="{FC167032-AA8E-4161-A4CF-2CA8824E1A06}" type="pres">
      <dgm:prSet presAssocID="{9BC152C0-6774-46D4-A06D-6AE5057FCFE7}" presName="rootText" presStyleLbl="node4" presStyleIdx="10" presStyleCnt="15">
        <dgm:presLayoutVars>
          <dgm:chPref val="3"/>
        </dgm:presLayoutVars>
      </dgm:prSet>
      <dgm:spPr/>
    </dgm:pt>
    <dgm:pt modelId="{62091113-61DD-461C-AFE5-D06FE318CEE8}" type="pres">
      <dgm:prSet presAssocID="{9BC152C0-6774-46D4-A06D-6AE5057FCFE7}" presName="rootConnector" presStyleLbl="node4" presStyleIdx="10" presStyleCnt="15"/>
      <dgm:spPr/>
    </dgm:pt>
    <dgm:pt modelId="{96733E1B-40ED-4155-A886-D2081DA2E086}" type="pres">
      <dgm:prSet presAssocID="{9BC152C0-6774-46D4-A06D-6AE5057FCFE7}" presName="hierChild4" presStyleCnt="0"/>
      <dgm:spPr/>
    </dgm:pt>
    <dgm:pt modelId="{C8866A51-4181-49C9-B550-8F6178458B1A}" type="pres">
      <dgm:prSet presAssocID="{9BC152C0-6774-46D4-A06D-6AE5057FCFE7}" presName="hierChild5" presStyleCnt="0"/>
      <dgm:spPr/>
    </dgm:pt>
    <dgm:pt modelId="{8F2C1F51-AB54-4DD7-A5D4-98094A8FD591}" type="pres">
      <dgm:prSet presAssocID="{43A40BE9-3E7C-4E6E-B66A-5D115132D6EA}" presName="Name37" presStyleLbl="parChTrans1D4" presStyleIdx="11" presStyleCnt="15"/>
      <dgm:spPr/>
    </dgm:pt>
    <dgm:pt modelId="{BBF1DC2A-A05D-4BCB-8114-5FAB22C29EDC}" type="pres">
      <dgm:prSet presAssocID="{54E154DC-D692-4FCB-92E6-F0449CB8B189}" presName="hierRoot2" presStyleCnt="0">
        <dgm:presLayoutVars>
          <dgm:hierBranch val="init"/>
        </dgm:presLayoutVars>
      </dgm:prSet>
      <dgm:spPr/>
    </dgm:pt>
    <dgm:pt modelId="{7E944441-7D0D-415A-8CF4-76013B843CB5}" type="pres">
      <dgm:prSet presAssocID="{54E154DC-D692-4FCB-92E6-F0449CB8B189}" presName="rootComposite" presStyleCnt="0"/>
      <dgm:spPr/>
    </dgm:pt>
    <dgm:pt modelId="{DFE4F255-4DC4-4201-BA26-AB6C88605240}" type="pres">
      <dgm:prSet presAssocID="{54E154DC-D692-4FCB-92E6-F0449CB8B189}" presName="rootText" presStyleLbl="node4" presStyleIdx="11" presStyleCnt="15">
        <dgm:presLayoutVars>
          <dgm:chPref val="3"/>
        </dgm:presLayoutVars>
      </dgm:prSet>
      <dgm:spPr/>
    </dgm:pt>
    <dgm:pt modelId="{42EF62E0-8EF4-4069-9D91-A2D0B0F7C6AA}" type="pres">
      <dgm:prSet presAssocID="{54E154DC-D692-4FCB-92E6-F0449CB8B189}" presName="rootConnector" presStyleLbl="node4" presStyleIdx="11" presStyleCnt="15"/>
      <dgm:spPr/>
    </dgm:pt>
    <dgm:pt modelId="{DC2AC8EA-8D21-4EE9-B7C2-15AFD6F87528}" type="pres">
      <dgm:prSet presAssocID="{54E154DC-D692-4FCB-92E6-F0449CB8B189}" presName="hierChild4" presStyleCnt="0"/>
      <dgm:spPr/>
    </dgm:pt>
    <dgm:pt modelId="{D9734E86-471A-4012-ABCA-B27DFDB2201D}" type="pres">
      <dgm:prSet presAssocID="{140E1F6C-51A4-4411-95AF-81481323ABE3}" presName="Name37" presStyleLbl="parChTrans1D4" presStyleIdx="12" presStyleCnt="15"/>
      <dgm:spPr/>
    </dgm:pt>
    <dgm:pt modelId="{0C44E8F1-9694-4050-A81F-DF8607AED059}" type="pres">
      <dgm:prSet presAssocID="{03EA8D44-7F72-4345-91D3-658A404AC14D}" presName="hierRoot2" presStyleCnt="0">
        <dgm:presLayoutVars>
          <dgm:hierBranch val="init"/>
        </dgm:presLayoutVars>
      </dgm:prSet>
      <dgm:spPr/>
    </dgm:pt>
    <dgm:pt modelId="{AC8894FD-33BD-4603-BAED-F68D8FC0E513}" type="pres">
      <dgm:prSet presAssocID="{03EA8D44-7F72-4345-91D3-658A404AC14D}" presName="rootComposite" presStyleCnt="0"/>
      <dgm:spPr/>
    </dgm:pt>
    <dgm:pt modelId="{9E7B031C-1AD3-4AB8-AAE2-6981AA636111}" type="pres">
      <dgm:prSet presAssocID="{03EA8D44-7F72-4345-91D3-658A404AC14D}" presName="rootText" presStyleLbl="node4" presStyleIdx="12" presStyleCnt="15">
        <dgm:presLayoutVars>
          <dgm:chPref val="3"/>
        </dgm:presLayoutVars>
      </dgm:prSet>
      <dgm:spPr/>
    </dgm:pt>
    <dgm:pt modelId="{BCC92227-628A-4D59-B395-C3C74CFE4502}" type="pres">
      <dgm:prSet presAssocID="{03EA8D44-7F72-4345-91D3-658A404AC14D}" presName="rootConnector" presStyleLbl="node4" presStyleIdx="12" presStyleCnt="15"/>
      <dgm:spPr/>
    </dgm:pt>
    <dgm:pt modelId="{88C1C0BD-9960-4A85-B5A9-450F6108FAC5}" type="pres">
      <dgm:prSet presAssocID="{03EA8D44-7F72-4345-91D3-658A404AC14D}" presName="hierChild4" presStyleCnt="0"/>
      <dgm:spPr/>
    </dgm:pt>
    <dgm:pt modelId="{67515563-4AD6-4BA6-AE02-669668B2A9F2}" type="pres">
      <dgm:prSet presAssocID="{03EA8D44-7F72-4345-91D3-658A404AC14D}" presName="hierChild5" presStyleCnt="0"/>
      <dgm:spPr/>
    </dgm:pt>
    <dgm:pt modelId="{32BB6547-2B33-4094-B5CA-AFC6A0A47D89}" type="pres">
      <dgm:prSet presAssocID="{54E154DC-D692-4FCB-92E6-F0449CB8B189}" presName="hierChild5" presStyleCnt="0"/>
      <dgm:spPr/>
    </dgm:pt>
    <dgm:pt modelId="{E828DD83-59AE-43F8-BFB0-C7EE2996FC9F}" type="pres">
      <dgm:prSet presAssocID="{7AD4BCB5-D4FD-4579-93ED-2D128F598A47}" presName="hierChild5" presStyleCnt="0"/>
      <dgm:spPr/>
    </dgm:pt>
    <dgm:pt modelId="{DAD9EF07-C87A-45ED-A0B4-0DAFFBE704F3}" type="pres">
      <dgm:prSet presAssocID="{1AB084CE-C029-40EF-9822-98AC306DC7F1}" presName="hierChild5" presStyleCnt="0"/>
      <dgm:spPr/>
    </dgm:pt>
    <dgm:pt modelId="{C4FAD9B2-DE93-400D-9AB2-D698ECF7DF76}" type="pres">
      <dgm:prSet presAssocID="{4FCB3EFB-F793-4962-A392-EBE035BF6A9A}" presName="hierChild3" presStyleCnt="0"/>
      <dgm:spPr/>
    </dgm:pt>
    <dgm:pt modelId="{05466C14-D358-4EB6-B057-B718952D9E8C}" type="pres">
      <dgm:prSet presAssocID="{6DA4E009-3A62-47CC-ADD4-CB097DEFDBF9}" presName="hierRoot1" presStyleCnt="0">
        <dgm:presLayoutVars>
          <dgm:hierBranch val="init"/>
        </dgm:presLayoutVars>
      </dgm:prSet>
      <dgm:spPr/>
    </dgm:pt>
    <dgm:pt modelId="{3438C101-011C-428B-8014-644728200EE5}" type="pres">
      <dgm:prSet presAssocID="{6DA4E009-3A62-47CC-ADD4-CB097DEFDBF9}" presName="rootComposite1" presStyleCnt="0"/>
      <dgm:spPr/>
    </dgm:pt>
    <dgm:pt modelId="{D9BF285F-918E-46EB-87B5-0273FACE9535}" type="pres">
      <dgm:prSet presAssocID="{6DA4E009-3A62-47CC-ADD4-CB097DEFDBF9}" presName="rootText1" presStyleLbl="node0" presStyleIdx="2" presStyleCnt="3">
        <dgm:presLayoutVars>
          <dgm:chPref val="3"/>
        </dgm:presLayoutVars>
      </dgm:prSet>
      <dgm:spPr/>
    </dgm:pt>
    <dgm:pt modelId="{32E5A7E8-4CF6-4C6A-BD53-D6B17E0F37A2}" type="pres">
      <dgm:prSet presAssocID="{6DA4E009-3A62-47CC-ADD4-CB097DEFDBF9}" presName="rootConnector1" presStyleLbl="node1" presStyleIdx="0" presStyleCnt="0"/>
      <dgm:spPr/>
    </dgm:pt>
    <dgm:pt modelId="{E78297E7-9A34-49F6-B3CA-672F9CC864A0}" type="pres">
      <dgm:prSet presAssocID="{6DA4E009-3A62-47CC-ADD4-CB097DEFDBF9}" presName="hierChild2" presStyleCnt="0"/>
      <dgm:spPr/>
    </dgm:pt>
    <dgm:pt modelId="{DD62F5DC-BE00-45C6-8566-C10B466D5E54}" type="pres">
      <dgm:prSet presAssocID="{804DDA0F-7C1A-49BB-A0F9-CC6C89B0320C}" presName="Name37" presStyleLbl="parChTrans1D2" presStyleIdx="3" presStyleCnt="4"/>
      <dgm:spPr/>
    </dgm:pt>
    <dgm:pt modelId="{3B30BD56-5F05-4E47-A66A-01267E081480}" type="pres">
      <dgm:prSet presAssocID="{AC9543A9-810C-4F59-B270-1C38B72AB54A}" presName="hierRoot2" presStyleCnt="0">
        <dgm:presLayoutVars>
          <dgm:hierBranch val="init"/>
        </dgm:presLayoutVars>
      </dgm:prSet>
      <dgm:spPr/>
    </dgm:pt>
    <dgm:pt modelId="{C0F151AE-70F4-4410-A1BB-BFB4354AA471}" type="pres">
      <dgm:prSet presAssocID="{AC9543A9-810C-4F59-B270-1C38B72AB54A}" presName="rootComposite" presStyleCnt="0"/>
      <dgm:spPr/>
    </dgm:pt>
    <dgm:pt modelId="{A0326B5C-F29B-41DF-85AC-E7AEAFD7415D}" type="pres">
      <dgm:prSet presAssocID="{AC9543A9-810C-4F59-B270-1C38B72AB54A}" presName="rootText" presStyleLbl="node2" presStyleIdx="3" presStyleCnt="4">
        <dgm:presLayoutVars>
          <dgm:chPref val="3"/>
        </dgm:presLayoutVars>
      </dgm:prSet>
      <dgm:spPr/>
    </dgm:pt>
    <dgm:pt modelId="{A2C7342B-B865-4E1D-8813-7557EC02ACDB}" type="pres">
      <dgm:prSet presAssocID="{AC9543A9-810C-4F59-B270-1C38B72AB54A}" presName="rootConnector" presStyleLbl="node2" presStyleIdx="3" presStyleCnt="4"/>
      <dgm:spPr/>
    </dgm:pt>
    <dgm:pt modelId="{36A1AAFE-9822-48F4-A425-0425E938F0C1}" type="pres">
      <dgm:prSet presAssocID="{AC9543A9-810C-4F59-B270-1C38B72AB54A}" presName="hierChild4" presStyleCnt="0"/>
      <dgm:spPr/>
    </dgm:pt>
    <dgm:pt modelId="{650B3355-05E1-41EF-97AE-3740AD1CC9B9}" type="pres">
      <dgm:prSet presAssocID="{89E94966-53EA-458D-AB61-5CD248BBA02E}" presName="Name37" presStyleLbl="parChTrans1D3" presStyleIdx="9" presStyleCnt="12"/>
      <dgm:spPr/>
    </dgm:pt>
    <dgm:pt modelId="{466CFB95-C63F-4EAD-9658-1E70ACB78776}" type="pres">
      <dgm:prSet presAssocID="{F432B861-4FFA-49EB-8A04-065555CFB92D}" presName="hierRoot2" presStyleCnt="0">
        <dgm:presLayoutVars>
          <dgm:hierBranch val="init"/>
        </dgm:presLayoutVars>
      </dgm:prSet>
      <dgm:spPr/>
    </dgm:pt>
    <dgm:pt modelId="{DC83E67B-BB1F-4CA9-88F3-D253A2CC3996}" type="pres">
      <dgm:prSet presAssocID="{F432B861-4FFA-49EB-8A04-065555CFB92D}" presName="rootComposite" presStyleCnt="0"/>
      <dgm:spPr/>
    </dgm:pt>
    <dgm:pt modelId="{E67E389C-83A8-4988-AD60-3FB1C4FA3225}" type="pres">
      <dgm:prSet presAssocID="{F432B861-4FFA-49EB-8A04-065555CFB92D}" presName="rootText" presStyleLbl="node3" presStyleIdx="9" presStyleCnt="12">
        <dgm:presLayoutVars>
          <dgm:chPref val="3"/>
        </dgm:presLayoutVars>
      </dgm:prSet>
      <dgm:spPr/>
    </dgm:pt>
    <dgm:pt modelId="{692B802A-6E62-428B-9036-4DBE216F3F61}" type="pres">
      <dgm:prSet presAssocID="{F432B861-4FFA-49EB-8A04-065555CFB92D}" presName="rootConnector" presStyleLbl="node3" presStyleIdx="9" presStyleCnt="12"/>
      <dgm:spPr/>
    </dgm:pt>
    <dgm:pt modelId="{3CB3F1D6-89F2-4CFE-A08B-D8FB70E4CB57}" type="pres">
      <dgm:prSet presAssocID="{F432B861-4FFA-49EB-8A04-065555CFB92D}" presName="hierChild4" presStyleCnt="0"/>
      <dgm:spPr/>
    </dgm:pt>
    <dgm:pt modelId="{0112CDEB-3F6C-4782-9BAA-1FB013151F33}" type="pres">
      <dgm:prSet presAssocID="{F432B861-4FFA-49EB-8A04-065555CFB92D}" presName="hierChild5" presStyleCnt="0"/>
      <dgm:spPr/>
    </dgm:pt>
    <dgm:pt modelId="{5CCE2A69-9F2F-4DED-8D74-DB037DBF2266}" type="pres">
      <dgm:prSet presAssocID="{DCE7617E-4D46-4737-A748-45AFC0A9B687}" presName="Name37" presStyleLbl="parChTrans1D3" presStyleIdx="10" presStyleCnt="12"/>
      <dgm:spPr/>
    </dgm:pt>
    <dgm:pt modelId="{3226F408-A51F-4649-942A-C181927B86A3}" type="pres">
      <dgm:prSet presAssocID="{C6F6F034-C6FB-4149-99E2-7B723877B466}" presName="hierRoot2" presStyleCnt="0">
        <dgm:presLayoutVars>
          <dgm:hierBranch val="init"/>
        </dgm:presLayoutVars>
      </dgm:prSet>
      <dgm:spPr/>
    </dgm:pt>
    <dgm:pt modelId="{EFD08B49-B4C7-4BD0-8586-3C8CFE3F46D0}" type="pres">
      <dgm:prSet presAssocID="{C6F6F034-C6FB-4149-99E2-7B723877B466}" presName="rootComposite" presStyleCnt="0"/>
      <dgm:spPr/>
    </dgm:pt>
    <dgm:pt modelId="{415E1344-8115-4ABB-BAA1-B80E18F1BD67}" type="pres">
      <dgm:prSet presAssocID="{C6F6F034-C6FB-4149-99E2-7B723877B466}" presName="rootText" presStyleLbl="node3" presStyleIdx="10" presStyleCnt="12">
        <dgm:presLayoutVars>
          <dgm:chPref val="3"/>
        </dgm:presLayoutVars>
      </dgm:prSet>
      <dgm:spPr/>
    </dgm:pt>
    <dgm:pt modelId="{4E233CB5-B555-4E29-BE1F-A95BB18AA311}" type="pres">
      <dgm:prSet presAssocID="{C6F6F034-C6FB-4149-99E2-7B723877B466}" presName="rootConnector" presStyleLbl="node3" presStyleIdx="10" presStyleCnt="12"/>
      <dgm:spPr/>
    </dgm:pt>
    <dgm:pt modelId="{DAD6A3AD-53F4-4950-BC01-E3894AFCEAFD}" type="pres">
      <dgm:prSet presAssocID="{C6F6F034-C6FB-4149-99E2-7B723877B466}" presName="hierChild4" presStyleCnt="0"/>
      <dgm:spPr/>
    </dgm:pt>
    <dgm:pt modelId="{EFDA9378-8508-4B99-8F3D-D52246CCECC7}" type="pres">
      <dgm:prSet presAssocID="{C6F6F034-C6FB-4149-99E2-7B723877B466}" presName="hierChild5" presStyleCnt="0"/>
      <dgm:spPr/>
    </dgm:pt>
    <dgm:pt modelId="{012CA385-628D-4F68-9BE6-C657AE16DEFE}" type="pres">
      <dgm:prSet presAssocID="{36DACF46-BC01-4E02-A2B5-5E5DCB6492CD}" presName="Name37" presStyleLbl="parChTrans1D3" presStyleIdx="11" presStyleCnt="12"/>
      <dgm:spPr/>
    </dgm:pt>
    <dgm:pt modelId="{B3B56BE4-8A87-4F6E-BE05-A5C24B8BEAB6}" type="pres">
      <dgm:prSet presAssocID="{6DF93C32-3988-48DE-97FC-F81C1CDC29E2}" presName="hierRoot2" presStyleCnt="0">
        <dgm:presLayoutVars>
          <dgm:hierBranch val="init"/>
        </dgm:presLayoutVars>
      </dgm:prSet>
      <dgm:spPr/>
    </dgm:pt>
    <dgm:pt modelId="{22C36241-7C65-4FB3-ADF7-EE7EAD08D3AA}" type="pres">
      <dgm:prSet presAssocID="{6DF93C32-3988-48DE-97FC-F81C1CDC29E2}" presName="rootComposite" presStyleCnt="0"/>
      <dgm:spPr/>
    </dgm:pt>
    <dgm:pt modelId="{02C36D6C-0F0B-48D2-B798-86D4A2B6620D}" type="pres">
      <dgm:prSet presAssocID="{6DF93C32-3988-48DE-97FC-F81C1CDC29E2}" presName="rootText" presStyleLbl="node3" presStyleIdx="11" presStyleCnt="12">
        <dgm:presLayoutVars>
          <dgm:chPref val="3"/>
        </dgm:presLayoutVars>
      </dgm:prSet>
      <dgm:spPr/>
    </dgm:pt>
    <dgm:pt modelId="{4392A28A-111E-4DA6-AE72-CF8FFDE86A09}" type="pres">
      <dgm:prSet presAssocID="{6DF93C32-3988-48DE-97FC-F81C1CDC29E2}" presName="rootConnector" presStyleLbl="node3" presStyleIdx="11" presStyleCnt="12"/>
      <dgm:spPr/>
    </dgm:pt>
    <dgm:pt modelId="{80AD9C78-3B5D-4CF4-A5DA-F2BE7B6886C8}" type="pres">
      <dgm:prSet presAssocID="{6DF93C32-3988-48DE-97FC-F81C1CDC29E2}" presName="hierChild4" presStyleCnt="0"/>
      <dgm:spPr/>
    </dgm:pt>
    <dgm:pt modelId="{74A625F0-99BD-4964-A1BD-4A826925D38D}" type="pres">
      <dgm:prSet presAssocID="{4EF87DC4-EEEF-4843-8A2F-360C5991C6BE}" presName="Name37" presStyleLbl="parChTrans1D4" presStyleIdx="13" presStyleCnt="15"/>
      <dgm:spPr/>
    </dgm:pt>
    <dgm:pt modelId="{CB3EF7B0-C6B1-45F6-94B7-E6229EF5AF1C}" type="pres">
      <dgm:prSet presAssocID="{4E88FF54-1927-4F5C-9171-B9055426EC8D}" presName="hierRoot2" presStyleCnt="0">
        <dgm:presLayoutVars>
          <dgm:hierBranch val="init"/>
        </dgm:presLayoutVars>
      </dgm:prSet>
      <dgm:spPr/>
    </dgm:pt>
    <dgm:pt modelId="{D2C3091D-35D7-4922-B87E-93741C318ADC}" type="pres">
      <dgm:prSet presAssocID="{4E88FF54-1927-4F5C-9171-B9055426EC8D}" presName="rootComposite" presStyleCnt="0"/>
      <dgm:spPr/>
    </dgm:pt>
    <dgm:pt modelId="{DFD39895-D0B7-417C-92FC-02569E407B4E}" type="pres">
      <dgm:prSet presAssocID="{4E88FF54-1927-4F5C-9171-B9055426EC8D}" presName="rootText" presStyleLbl="node4" presStyleIdx="13" presStyleCnt="15">
        <dgm:presLayoutVars>
          <dgm:chPref val="3"/>
        </dgm:presLayoutVars>
      </dgm:prSet>
      <dgm:spPr/>
    </dgm:pt>
    <dgm:pt modelId="{F28175C9-2D8D-45D5-B282-FFD9E80EF15B}" type="pres">
      <dgm:prSet presAssocID="{4E88FF54-1927-4F5C-9171-B9055426EC8D}" presName="rootConnector" presStyleLbl="node4" presStyleIdx="13" presStyleCnt="15"/>
      <dgm:spPr/>
    </dgm:pt>
    <dgm:pt modelId="{7093D75D-42D9-445E-BBEB-50ED540226AD}" type="pres">
      <dgm:prSet presAssocID="{4E88FF54-1927-4F5C-9171-B9055426EC8D}" presName="hierChild4" presStyleCnt="0"/>
      <dgm:spPr/>
    </dgm:pt>
    <dgm:pt modelId="{C962043B-55F2-4F40-9F9C-34B8CE4E46DD}" type="pres">
      <dgm:prSet presAssocID="{4E88FF54-1927-4F5C-9171-B9055426EC8D}" presName="hierChild5" presStyleCnt="0"/>
      <dgm:spPr/>
    </dgm:pt>
    <dgm:pt modelId="{7CA2E107-CDED-48B6-8E66-666A7C8C6D3E}" type="pres">
      <dgm:prSet presAssocID="{9D65AC72-3D04-4D2A-A4E7-5F6BDC4619B0}" presName="Name37" presStyleLbl="parChTrans1D4" presStyleIdx="14" presStyleCnt="15"/>
      <dgm:spPr/>
    </dgm:pt>
    <dgm:pt modelId="{4F89C365-AED7-4717-BAB3-F1BE1273DFE2}" type="pres">
      <dgm:prSet presAssocID="{43514B76-5391-4F13-8B14-CC2DE48FEF0F}" presName="hierRoot2" presStyleCnt="0">
        <dgm:presLayoutVars>
          <dgm:hierBranch val="init"/>
        </dgm:presLayoutVars>
      </dgm:prSet>
      <dgm:spPr/>
    </dgm:pt>
    <dgm:pt modelId="{ACCDE786-903A-4EDE-B6FC-8DD6936CF1EC}" type="pres">
      <dgm:prSet presAssocID="{43514B76-5391-4F13-8B14-CC2DE48FEF0F}" presName="rootComposite" presStyleCnt="0"/>
      <dgm:spPr/>
    </dgm:pt>
    <dgm:pt modelId="{B3D38023-13AE-4A96-B547-0F1AFAF415CC}" type="pres">
      <dgm:prSet presAssocID="{43514B76-5391-4F13-8B14-CC2DE48FEF0F}" presName="rootText" presStyleLbl="node4" presStyleIdx="14" presStyleCnt="15">
        <dgm:presLayoutVars>
          <dgm:chPref val="3"/>
        </dgm:presLayoutVars>
      </dgm:prSet>
      <dgm:spPr/>
    </dgm:pt>
    <dgm:pt modelId="{344F45C2-48D2-463F-8E8F-AE156943275F}" type="pres">
      <dgm:prSet presAssocID="{43514B76-5391-4F13-8B14-CC2DE48FEF0F}" presName="rootConnector" presStyleLbl="node4" presStyleIdx="14" presStyleCnt="15"/>
      <dgm:spPr/>
    </dgm:pt>
    <dgm:pt modelId="{1BCCDBDC-1B57-4D2B-B411-28856C0D7799}" type="pres">
      <dgm:prSet presAssocID="{43514B76-5391-4F13-8B14-CC2DE48FEF0F}" presName="hierChild4" presStyleCnt="0"/>
      <dgm:spPr/>
    </dgm:pt>
    <dgm:pt modelId="{CBCBA622-A242-4EA2-A478-3529DFD50309}" type="pres">
      <dgm:prSet presAssocID="{43514B76-5391-4F13-8B14-CC2DE48FEF0F}" presName="hierChild5" presStyleCnt="0"/>
      <dgm:spPr/>
    </dgm:pt>
    <dgm:pt modelId="{0942AE3A-BBD8-4972-95FE-405652A38F17}" type="pres">
      <dgm:prSet presAssocID="{6DF93C32-3988-48DE-97FC-F81C1CDC29E2}" presName="hierChild5" presStyleCnt="0"/>
      <dgm:spPr/>
    </dgm:pt>
    <dgm:pt modelId="{193CA53C-D49C-4919-AB5A-29184BF481D1}" type="pres">
      <dgm:prSet presAssocID="{AC9543A9-810C-4F59-B270-1C38B72AB54A}" presName="hierChild5" presStyleCnt="0"/>
      <dgm:spPr/>
    </dgm:pt>
    <dgm:pt modelId="{C7CAB2F5-FCAB-4068-8AAF-866ACEA3A19C}" type="pres">
      <dgm:prSet presAssocID="{6DA4E009-3A62-47CC-ADD4-CB097DEFDBF9}" presName="hierChild3" presStyleCnt="0"/>
      <dgm:spPr/>
    </dgm:pt>
  </dgm:ptLst>
  <dgm:cxnLst>
    <dgm:cxn modelId="{6B656E06-A91C-478D-A150-B52CFEAF1F1A}" type="presOf" srcId="{B8C7D5B4-FF01-415D-8641-B63660CC9A6B}" destId="{52BF7288-45C8-4BFA-B8A1-91AE9096CAFD}" srcOrd="0" destOrd="0" presId="urn:microsoft.com/office/officeart/2005/8/layout/orgChart1"/>
    <dgm:cxn modelId="{00F63007-5E91-4491-B44E-8907F450A78C}" srcId="{AC9543A9-810C-4F59-B270-1C38B72AB54A}" destId="{6DF93C32-3988-48DE-97FC-F81C1CDC29E2}" srcOrd="2" destOrd="0" parTransId="{36DACF46-BC01-4E02-A2B5-5E5DCB6492CD}" sibTransId="{61794C64-004E-4719-B75A-B780F9715A4F}"/>
    <dgm:cxn modelId="{8CE84207-F916-47A0-9779-63F6E024EB4D}" type="presOf" srcId="{4EF87DC4-EEEF-4843-8A2F-360C5991C6BE}" destId="{74A625F0-99BD-4964-A1BD-4A826925D38D}" srcOrd="0" destOrd="0" presId="urn:microsoft.com/office/officeart/2005/8/layout/orgChart1"/>
    <dgm:cxn modelId="{8BAD7F07-12A9-4908-856F-D0FB1F70196F}" type="presOf" srcId="{7ED3BBCA-6AED-487E-8138-098A4C40A33D}" destId="{A8BDBEAE-1D16-4D4A-A510-CC6A94948D22}" srcOrd="0" destOrd="0" presId="urn:microsoft.com/office/officeart/2005/8/layout/orgChart1"/>
    <dgm:cxn modelId="{92BC580F-1256-410B-8599-9659AE80A226}" type="presOf" srcId="{7876BCBB-3A90-4DA6-A2A0-C2CFED43F945}" destId="{9D9CD128-3BB9-4B9E-8D1F-AECDBCA12F65}" srcOrd="1" destOrd="0" presId="urn:microsoft.com/office/officeart/2005/8/layout/orgChart1"/>
    <dgm:cxn modelId="{A0B3C50F-8656-4777-85B9-DA7623ED5D1E}" type="presOf" srcId="{01B5C161-F958-4361-9B65-872023AD18D0}" destId="{6011D928-C529-4FA3-87FA-73F34676BF20}" srcOrd="0" destOrd="0" presId="urn:microsoft.com/office/officeart/2005/8/layout/orgChart1"/>
    <dgm:cxn modelId="{D1590210-5CE6-4112-A38B-97E9E8D31AAA}" type="presOf" srcId="{F50BE209-02E5-44E3-8C7E-9EDC5EE0CC4B}" destId="{6CFFC317-57AA-4E89-A45C-993D4AE87DE2}" srcOrd="1" destOrd="0" presId="urn:microsoft.com/office/officeart/2005/8/layout/orgChart1"/>
    <dgm:cxn modelId="{EA8F5716-C81C-436C-A4EC-AC308D0E5C84}" type="presOf" srcId="{B38FA53F-B5B6-4466-8304-769CFB6E4363}" destId="{414E9413-75B5-4834-9DEE-46506CACE409}" srcOrd="0" destOrd="0" presId="urn:microsoft.com/office/officeart/2005/8/layout/orgChart1"/>
    <dgm:cxn modelId="{B699E716-3C4B-4BD1-8AA6-C98BBB718702}" type="presOf" srcId="{4FCB3EFB-F793-4962-A392-EBE035BF6A9A}" destId="{AF3D0E0A-DC74-41A5-9274-F64030644B2B}" srcOrd="1" destOrd="0" presId="urn:microsoft.com/office/officeart/2005/8/layout/orgChart1"/>
    <dgm:cxn modelId="{F6E9BD17-F562-4393-845D-9A62729F3287}" type="presOf" srcId="{F1C99B10-B24B-471E-A601-203DB8EE3B54}" destId="{25CA7025-86E5-447D-BB49-5461368FFBBE}" srcOrd="0" destOrd="0" presId="urn:microsoft.com/office/officeart/2005/8/layout/orgChart1"/>
    <dgm:cxn modelId="{94E0D418-7FA9-439D-A02B-09B6D1757E81}" type="presOf" srcId="{B9267340-FA69-45AC-A202-27C4F1E1A255}" destId="{ADDA7AF4-6CCC-4365-81F9-8D611A3F3C05}" srcOrd="0" destOrd="0" presId="urn:microsoft.com/office/officeart/2005/8/layout/orgChart1"/>
    <dgm:cxn modelId="{3CEA101D-8201-4C58-8952-EED1D103C428}" type="presOf" srcId="{89E94966-53EA-458D-AB61-5CD248BBA02E}" destId="{650B3355-05E1-41EF-97AE-3740AD1CC9B9}" srcOrd="0" destOrd="0" presId="urn:microsoft.com/office/officeart/2005/8/layout/orgChart1"/>
    <dgm:cxn modelId="{7020581D-2CF5-4F20-914C-71D553E78474}" type="presOf" srcId="{E75A0D13-D1CF-4F8F-8A10-E40C1AEBF0B5}" destId="{D6A6956B-E414-4409-B6B3-9363F0580764}" srcOrd="0" destOrd="0" presId="urn:microsoft.com/office/officeart/2005/8/layout/orgChart1"/>
    <dgm:cxn modelId="{9059F81F-2A34-4B8E-A1CE-E264E40A98F9}" srcId="{B38FA53F-B5B6-4466-8304-769CFB6E4363}" destId="{7876BCBB-3A90-4DA6-A2A0-C2CFED43F945}" srcOrd="1" destOrd="0" parTransId="{A993C44F-629D-447B-9FF4-296FF5B6C75D}" sibTransId="{33C78466-23E9-4CBF-B337-D8B9776FEEE8}"/>
    <dgm:cxn modelId="{15056820-11C2-4B1B-B9C8-5F9A931B0877}" type="presOf" srcId="{97A7F3AA-EB90-41DD-98FB-9C6DC39321E0}" destId="{3F532E66-F867-4354-BD25-A7838C8064AC}" srcOrd="1" destOrd="0" presId="urn:microsoft.com/office/officeart/2005/8/layout/orgChart1"/>
    <dgm:cxn modelId="{7A662A24-8B15-4AD3-B5BC-681F2FB5B5C4}" type="presOf" srcId="{66EA1B49-6464-42AE-86BC-C69A68557FF5}" destId="{B17E46B1-63C3-496B-9165-1BB42B62353B}" srcOrd="0" destOrd="0" presId="urn:microsoft.com/office/officeart/2005/8/layout/orgChart1"/>
    <dgm:cxn modelId="{8DEFBF24-1D71-41D1-A20C-7C00CFD0E6A4}" srcId="{68C68648-AD94-4342-8FFE-287DEA9F2D35}" destId="{3154D369-056E-4F0F-BDED-93868F0E203D}" srcOrd="0" destOrd="0" parTransId="{158824D9-A52F-432F-BE3A-71F3E9B9F6A0}" sibTransId="{E10F9E29-9A0A-4846-A75C-42D82DBD92B5}"/>
    <dgm:cxn modelId="{CFBCD827-35D1-4270-9435-373C418B9B44}" type="presOf" srcId="{03EA8D44-7F72-4345-91D3-658A404AC14D}" destId="{BCC92227-628A-4D59-B395-C3C74CFE4502}" srcOrd="1" destOrd="0" presId="urn:microsoft.com/office/officeart/2005/8/layout/orgChart1"/>
    <dgm:cxn modelId="{F30E3B2B-55DA-4CCC-AD98-AD3865B4FBD8}" type="presOf" srcId="{43A40BE9-3E7C-4E6E-B66A-5D115132D6EA}" destId="{8F2C1F51-AB54-4DD7-A5D4-98094A8FD591}" srcOrd="0" destOrd="0" presId="urn:microsoft.com/office/officeart/2005/8/layout/orgChart1"/>
    <dgm:cxn modelId="{AAF8B02D-D8C3-42F7-BFC0-5BC4086D9FD6}" srcId="{7876BCBB-3A90-4DA6-A2A0-C2CFED43F945}" destId="{68C68648-AD94-4342-8FFE-287DEA9F2D35}" srcOrd="0" destOrd="0" parTransId="{9726B8AB-467C-433D-A784-59063D54636A}" sibTransId="{C974730F-BD8E-499B-B2CE-68273A73B304}"/>
    <dgm:cxn modelId="{AD154A32-9535-44D2-B408-E70B8E45F09C}" type="presOf" srcId="{F432B861-4FFA-49EB-8A04-065555CFB92D}" destId="{692B802A-6E62-428B-9036-4DBE216F3F61}" srcOrd="1" destOrd="0" presId="urn:microsoft.com/office/officeart/2005/8/layout/orgChart1"/>
    <dgm:cxn modelId="{A300AA32-ADDD-4604-8764-FD4B7643AAE1}" srcId="{7876BCBB-3A90-4DA6-A2A0-C2CFED43F945}" destId="{01B5C161-F958-4361-9B65-872023AD18D0}" srcOrd="2" destOrd="0" parTransId="{DF27C7F0-A6B3-4123-95AC-8F13438828B0}" sibTransId="{4E4DC1EB-0E3B-427F-B81B-0D2E3CE80137}"/>
    <dgm:cxn modelId="{84B2F533-6477-45A2-A86A-C6C5BBF623D6}" type="presOf" srcId="{1AB084CE-C029-40EF-9822-98AC306DC7F1}" destId="{DFFB07F4-202D-42E7-AC58-27FA80C9E4AE}" srcOrd="0" destOrd="0" presId="urn:microsoft.com/office/officeart/2005/8/layout/orgChart1"/>
    <dgm:cxn modelId="{560B2137-F4CE-4AFE-A313-D3640FA1F789}" type="presOf" srcId="{5944657F-A8BC-49C6-B4E9-5DD56BF2006F}" destId="{05E6D931-E7C1-42BF-97E1-F33578B3F3AF}" srcOrd="1" destOrd="0" presId="urn:microsoft.com/office/officeart/2005/8/layout/orgChart1"/>
    <dgm:cxn modelId="{593A6D37-AD8F-4348-8D60-FEDD2BB36EF4}" srcId="{7AD4BCB5-D4FD-4579-93ED-2D128F598A47}" destId="{9BC152C0-6774-46D4-A06D-6AE5057FCFE7}" srcOrd="0" destOrd="0" parTransId="{B9267340-FA69-45AC-A202-27C4F1E1A255}" sibTransId="{8C5C9975-F221-40C6-8F39-A37563710A62}"/>
    <dgm:cxn modelId="{D6C27437-A6A9-4E39-A471-2BDEC502644E}" type="presOf" srcId="{68C68648-AD94-4342-8FFE-287DEA9F2D35}" destId="{B5304BAD-1D38-49E2-A279-456329A7D2E8}" srcOrd="1" destOrd="0" presId="urn:microsoft.com/office/officeart/2005/8/layout/orgChart1"/>
    <dgm:cxn modelId="{A3916A38-9A95-44FB-96CA-F7FCA3FDA4BD}" type="presOf" srcId="{36DACF46-BC01-4E02-A2B5-5E5DCB6492CD}" destId="{012CA385-628D-4F68-9BE6-C657AE16DEFE}" srcOrd="0" destOrd="0" presId="urn:microsoft.com/office/officeart/2005/8/layout/orgChart1"/>
    <dgm:cxn modelId="{AB4F6F3D-68AE-409C-A5F2-A1EAD47CA048}" type="presOf" srcId="{7AD4BCB5-D4FD-4579-93ED-2D128F598A47}" destId="{F106D79A-7186-44F8-AAAC-293A3943F581}" srcOrd="1" destOrd="0" presId="urn:microsoft.com/office/officeart/2005/8/layout/orgChart1"/>
    <dgm:cxn modelId="{1FA14C3F-AE3C-40C1-BB98-272688F8500C}" srcId="{901CF2EF-7C16-4987-978D-F91B4BE08FDE}" destId="{97A7F3AA-EB90-41DD-98FB-9C6DC39321E0}" srcOrd="1" destOrd="0" parTransId="{ED9BF4ED-B781-4F02-A68D-222AE076BAF5}" sibTransId="{0BD0D13D-1931-42D8-995C-5921C522CAAF}"/>
    <dgm:cxn modelId="{39BCEE40-9BC7-4B0A-98E3-7443FE0EF676}" type="presOf" srcId="{70916582-105C-4F48-A81B-DBE7C57B8A43}" destId="{AE0A7929-A784-455C-9193-11FDDD6D3CB9}" srcOrd="1" destOrd="0" presId="urn:microsoft.com/office/officeart/2005/8/layout/orgChart1"/>
    <dgm:cxn modelId="{6022805E-9F77-4B96-81C3-CD969CD46DA2}" srcId="{B8C7D5B4-FF01-415D-8641-B63660CC9A6B}" destId="{7652EF75-2D79-4BD7-81EF-B482F1ACD0FA}" srcOrd="1" destOrd="0" parTransId="{E2484A5F-9FA9-4D25-86D0-0BF065681B2B}" sibTransId="{BAF9926F-FBF5-43A2-8BB0-4811E7544CC0}"/>
    <dgm:cxn modelId="{ADDC2744-0C75-46D6-8A2D-1997D06425DE}" srcId="{5897AA85-8BEB-4685-B826-B7FA6AA21FD6}" destId="{4FCB3EFB-F793-4962-A392-EBE035BF6A9A}" srcOrd="1" destOrd="0" parTransId="{875FB758-9694-4DC9-8808-27E2A845F858}" sibTransId="{07D6585C-93B4-4C10-98E9-0A85DCFDA64B}"/>
    <dgm:cxn modelId="{922DF964-ED5E-4732-94F4-17A2A60E23FC}" srcId="{68FEA707-23DD-4832-AFC2-FE267B241683}" destId="{F50BE209-02E5-44E3-8C7E-9EDC5EE0CC4B}" srcOrd="0" destOrd="0" parTransId="{B50B0CF3-05D9-4723-AECD-4DFD0AB73F5A}" sibTransId="{8CE4D3D9-4431-4FD3-A7B6-E8AD07A5C24F}"/>
    <dgm:cxn modelId="{269E0E48-5CBE-40F7-9EF4-4F8CCDC16A57}" type="presOf" srcId="{901CF2EF-7C16-4987-978D-F91B4BE08FDE}" destId="{F7AB73A3-1D0F-4A9D-B7B8-753964105B70}" srcOrd="1" destOrd="0" presId="urn:microsoft.com/office/officeart/2005/8/layout/orgChart1"/>
    <dgm:cxn modelId="{DF8A6F68-5A85-49DE-9501-22F866791039}" srcId="{5897AA85-8BEB-4685-B826-B7FA6AA21FD6}" destId="{B38FA53F-B5B6-4466-8304-769CFB6E4363}" srcOrd="0" destOrd="0" parTransId="{8268EF20-5386-42D3-9463-4768F4E1002A}" sibTransId="{6E2DA390-55A0-48B5-971B-757B78600F8D}"/>
    <dgm:cxn modelId="{2BDB0F69-D411-4A84-B0D2-83DE781DE568}" type="presOf" srcId="{43514B76-5391-4F13-8B14-CC2DE48FEF0F}" destId="{B3D38023-13AE-4A96-B547-0F1AFAF415CC}" srcOrd="0" destOrd="0" presId="urn:microsoft.com/office/officeart/2005/8/layout/orgChart1"/>
    <dgm:cxn modelId="{C94EB16A-17AE-4282-9123-F6E5A72C2D95}" type="presOf" srcId="{6DA4E009-3A62-47CC-ADD4-CB097DEFDBF9}" destId="{32E5A7E8-4CF6-4C6A-BD53-D6B17E0F37A2}" srcOrd="1" destOrd="0" presId="urn:microsoft.com/office/officeart/2005/8/layout/orgChart1"/>
    <dgm:cxn modelId="{3BF0244C-5441-4575-A445-37D178AD9725}" srcId="{22F6B6F1-E713-4697-889D-D72AAB1D2EBD}" destId="{68FEA707-23DD-4832-AFC2-FE267B241683}" srcOrd="0" destOrd="0" parTransId="{7D4DF735-D2B3-40C9-BB62-DCD2E0205878}" sibTransId="{0854D63D-6213-41F0-950A-36CC2ED2FF2A}"/>
    <dgm:cxn modelId="{EAAC466C-1228-4E67-A0C7-4FF71A43B937}" type="presOf" srcId="{C870ED36-B312-44E7-9D9A-836664D99838}" destId="{055FA609-B9AD-4BCC-805C-934404412F30}" srcOrd="0" destOrd="0" presId="urn:microsoft.com/office/officeart/2005/8/layout/orgChart1"/>
    <dgm:cxn modelId="{16A4506C-2C5F-4EAA-86CA-648ED17B46F0}" type="presOf" srcId="{901CF2EF-7C16-4987-978D-F91B4BE08FDE}" destId="{E1B956BE-05D7-4383-97B0-D23105DCB994}" srcOrd="0" destOrd="0" presId="urn:microsoft.com/office/officeart/2005/8/layout/orgChart1"/>
    <dgm:cxn modelId="{5E28356E-0DBE-4438-A851-2A2C1D242F60}" type="presOf" srcId="{2ADD175B-5DE3-4548-897D-966107CC4DA4}" destId="{1C40E0D7-A506-4667-B1FC-989858E64542}" srcOrd="1" destOrd="0" presId="urn:microsoft.com/office/officeart/2005/8/layout/orgChart1"/>
    <dgm:cxn modelId="{BD9A8C6E-364E-42F3-B367-ACAC7D941FEE}" type="presOf" srcId="{F432B861-4FFA-49EB-8A04-065555CFB92D}" destId="{E67E389C-83A8-4988-AD60-3FB1C4FA3225}" srcOrd="0" destOrd="0" presId="urn:microsoft.com/office/officeart/2005/8/layout/orgChart1"/>
    <dgm:cxn modelId="{CCFDBB6E-721C-46D7-A71D-6F713746E62E}" type="presOf" srcId="{6CB28E7E-80E2-442A-8E2B-213121E92DE5}" destId="{F8ED995D-2362-47ED-9D8A-5C778843A101}" srcOrd="0" destOrd="0" presId="urn:microsoft.com/office/officeart/2005/8/layout/orgChart1"/>
    <dgm:cxn modelId="{3D386F6F-86BA-46CC-A2E8-269DA9F902A8}" type="presOf" srcId="{A4CF5BEF-D737-411F-88C9-A9A54620963D}" destId="{0254FF0A-793A-4D8F-BCC9-7332AA5B5F01}" srcOrd="0" destOrd="0" presId="urn:microsoft.com/office/officeart/2005/8/layout/orgChart1"/>
    <dgm:cxn modelId="{56365F70-BBF9-43FE-BA49-292FDC9E601B}" type="presOf" srcId="{9BC152C0-6774-46D4-A06D-6AE5057FCFE7}" destId="{62091113-61DD-461C-AFE5-D06FE318CEE8}" srcOrd="1" destOrd="0" presId="urn:microsoft.com/office/officeart/2005/8/layout/orgChart1"/>
    <dgm:cxn modelId="{31EB2A53-70DA-4F2F-9405-06084A0AD94C}" srcId="{7876BCBB-3A90-4DA6-A2A0-C2CFED43F945}" destId="{F1C99B10-B24B-471E-A601-203DB8EE3B54}" srcOrd="1" destOrd="0" parTransId="{A4CF5BEF-D737-411F-88C9-A9A54620963D}" sibTransId="{D260F9E7-89B3-4253-BA34-0E6E15A38712}"/>
    <dgm:cxn modelId="{645F3553-2A53-470A-8578-DCD425BFA290}" type="presOf" srcId="{68FEA707-23DD-4832-AFC2-FE267B241683}" destId="{352D9A49-C122-4102-9C99-DF40367750F7}" srcOrd="1" destOrd="0" presId="urn:microsoft.com/office/officeart/2005/8/layout/orgChart1"/>
    <dgm:cxn modelId="{1108A854-56AA-46E4-97B8-B113305F1411}" type="presOf" srcId="{F1C99B10-B24B-471E-A601-203DB8EE3B54}" destId="{A1E32FC8-13FB-437E-B0DF-D7D76D471525}" srcOrd="1" destOrd="0" presId="urn:microsoft.com/office/officeart/2005/8/layout/orgChart1"/>
    <dgm:cxn modelId="{153B9155-340E-4B2A-8004-8F106EDBEA80}" type="presOf" srcId="{DF27C7F0-A6B3-4123-95AC-8F13438828B0}" destId="{F79A5EF4-13E9-4AED-B139-A040FCB9DDD4}" srcOrd="0" destOrd="0" presId="urn:microsoft.com/office/officeart/2005/8/layout/orgChart1"/>
    <dgm:cxn modelId="{B6D68357-0835-40AF-A3FF-C43189226066}" srcId="{901CF2EF-7C16-4987-978D-F91B4BE08FDE}" destId="{A3197CFB-DBDB-46E9-81A6-B95C599A050A}" srcOrd="0" destOrd="0" parTransId="{E75A0D13-D1CF-4F8F-8A10-E40C1AEBF0B5}" sibTransId="{55A13CFB-616A-453B-95F2-E50DF67C4047}"/>
    <dgm:cxn modelId="{A2AD1C79-0199-4D3E-9478-0D1079346354}" srcId="{901CF2EF-7C16-4987-978D-F91B4BE08FDE}" destId="{5944657F-A8BC-49C6-B4E9-5DD56BF2006F}" srcOrd="2" destOrd="0" parTransId="{CA1337E5-979D-4AAD-8884-CD492ECEE56B}" sibTransId="{CC6F8F47-BC06-4ED3-90C2-110AED17AE83}"/>
    <dgm:cxn modelId="{7A92BE79-40E2-4C56-87BF-CCE21159AD2B}" type="presOf" srcId="{C870ED36-B312-44E7-9D9A-836664D99838}" destId="{3F2D936D-3EEA-433F-B980-C50F8C55C3C2}" srcOrd="1" destOrd="0" presId="urn:microsoft.com/office/officeart/2005/8/layout/orgChart1"/>
    <dgm:cxn modelId="{40D90B7A-C7C7-40B8-B91B-F28E84852CA2}" type="presOf" srcId="{B38FA53F-B5B6-4466-8304-769CFB6E4363}" destId="{7BADC915-02E5-4BDB-9DB1-54DEC5B38154}" srcOrd="1" destOrd="0" presId="urn:microsoft.com/office/officeart/2005/8/layout/orgChart1"/>
    <dgm:cxn modelId="{1329697D-2097-40AB-8E61-5BB2F22AB456}" type="presOf" srcId="{6DF93C32-3988-48DE-97FC-F81C1CDC29E2}" destId="{02C36D6C-0F0B-48D2-B798-86D4A2B6620D}" srcOrd="0" destOrd="0" presId="urn:microsoft.com/office/officeart/2005/8/layout/orgChart1"/>
    <dgm:cxn modelId="{597A8F7E-29FF-4725-8350-C8A0C23165BB}" type="presOf" srcId="{7652EF75-2D79-4BD7-81EF-B482F1ACD0FA}" destId="{5FD49EBB-0E3F-4396-AA63-949F0F3361C9}" srcOrd="0" destOrd="0" presId="urn:microsoft.com/office/officeart/2005/8/layout/orgChart1"/>
    <dgm:cxn modelId="{BE87A080-F507-4703-A279-09B1A4658C43}" type="presOf" srcId="{A6BF4923-2DF9-4F0A-BA40-C61A03802CF1}" destId="{5F5196EF-47AE-4D8D-B175-D7AE58AC7CAD}" srcOrd="0" destOrd="0" presId="urn:microsoft.com/office/officeart/2005/8/layout/orgChart1"/>
    <dgm:cxn modelId="{FF708281-A69C-4326-902D-2C8599C28E09}" srcId="{5897AA85-8BEB-4685-B826-B7FA6AA21FD6}" destId="{6DA4E009-3A62-47CC-ADD4-CB097DEFDBF9}" srcOrd="2" destOrd="0" parTransId="{F3C10CFA-2B06-4D28-A08E-7644345117C9}" sibTransId="{4F309397-59C2-4DB5-82FA-BD8D4434CD4F}"/>
    <dgm:cxn modelId="{4603B881-E67D-4C39-9065-F770128ED9C8}" type="presOf" srcId="{70916582-105C-4F48-A81B-DBE7C57B8A43}" destId="{88FC62F1-DB97-429D-98E3-CCB435997258}" srcOrd="0" destOrd="0" presId="urn:microsoft.com/office/officeart/2005/8/layout/orgChart1"/>
    <dgm:cxn modelId="{3061E984-5383-40A3-967C-C4068A04A15A}" srcId="{AC9543A9-810C-4F59-B270-1C38B72AB54A}" destId="{F432B861-4FFA-49EB-8A04-065555CFB92D}" srcOrd="0" destOrd="0" parTransId="{89E94966-53EA-458D-AB61-5CD248BBA02E}" sibTransId="{7FDB8545-5EA7-430C-900B-0500C357CA77}"/>
    <dgm:cxn modelId="{64EDE085-F88D-411F-85A8-C491FD145D59}" type="presOf" srcId="{1AB084CE-C029-40EF-9822-98AC306DC7F1}" destId="{20732C76-8744-46F7-8F22-AB4D0A2A11CA}" srcOrd="1" destOrd="0" presId="urn:microsoft.com/office/officeart/2005/8/layout/orgChart1"/>
    <dgm:cxn modelId="{AAF4AF87-9726-4F14-9BF6-51B34C5C32E2}" type="presOf" srcId="{CA1337E5-979D-4AAD-8884-CD492ECEE56B}" destId="{8B58C41B-D49B-4522-9C5C-B1E892368521}" srcOrd="0" destOrd="0" presId="urn:microsoft.com/office/officeart/2005/8/layout/orgChart1"/>
    <dgm:cxn modelId="{2CCDFA88-F827-47DB-9192-E9092F92097E}" type="presOf" srcId="{68FEA707-23DD-4832-AFC2-FE267B241683}" destId="{EB3CF29D-1976-41A3-B498-3C9A5E3BED08}" srcOrd="0" destOrd="0" presId="urn:microsoft.com/office/officeart/2005/8/layout/orgChart1"/>
    <dgm:cxn modelId="{082B598B-9B85-463A-9D76-424C9DDC220D}" type="presOf" srcId="{54E154DC-D692-4FCB-92E6-F0449CB8B189}" destId="{42EF62E0-8EF4-4069-9D91-A2D0B0F7C6AA}" srcOrd="1" destOrd="0" presId="urn:microsoft.com/office/officeart/2005/8/layout/orgChart1"/>
    <dgm:cxn modelId="{2254B48D-B0B0-4F5D-BEC6-124F401B4BE7}" type="presOf" srcId="{7AD4BCB5-D4FD-4579-93ED-2D128F598A47}" destId="{FE145D42-C751-4B32-AF94-7DC6CAA0DF77}" srcOrd="0" destOrd="0" presId="urn:microsoft.com/office/officeart/2005/8/layout/orgChart1"/>
    <dgm:cxn modelId="{BA4F2995-F79F-4163-9121-C24A7E98B5B0}" type="presOf" srcId="{7876BCBB-3A90-4DA6-A2A0-C2CFED43F945}" destId="{FEF8C127-114C-48CD-9141-2A1F8CD52A6D}" srcOrd="0" destOrd="0" presId="urn:microsoft.com/office/officeart/2005/8/layout/orgChart1"/>
    <dgm:cxn modelId="{07ED5E96-0B5E-44A4-8FA6-BD425A7A526F}" type="presOf" srcId="{804DDA0F-7C1A-49BB-A0F9-CC6C89B0320C}" destId="{DD62F5DC-BE00-45C6-8566-C10B466D5E54}" srcOrd="0" destOrd="0" presId="urn:microsoft.com/office/officeart/2005/8/layout/orgChart1"/>
    <dgm:cxn modelId="{5CE98497-2E70-45C0-9F2D-CA174EEDDF5E}" type="presOf" srcId="{DCE7617E-4D46-4737-A748-45AFC0A9B687}" destId="{5CCE2A69-9F2F-4DED-8D74-DB037DBF2266}" srcOrd="0" destOrd="0" presId="urn:microsoft.com/office/officeart/2005/8/layout/orgChart1"/>
    <dgm:cxn modelId="{32919297-0D40-4833-BF13-F1D9C361339F}" type="presOf" srcId="{C6F6F034-C6FB-4149-99E2-7B723877B466}" destId="{415E1344-8115-4ABB-BAA1-B80E18F1BD67}" srcOrd="0" destOrd="0" presId="urn:microsoft.com/office/officeart/2005/8/layout/orgChart1"/>
    <dgm:cxn modelId="{D2DED798-E37C-47FB-BCB3-D6F3FF380266}" type="presOf" srcId="{ED9BF4ED-B781-4F02-A68D-222AE076BAF5}" destId="{3FC7D6A5-658A-4C5A-891B-1AAA6EC579EE}" srcOrd="0" destOrd="0" presId="urn:microsoft.com/office/officeart/2005/8/layout/orgChart1"/>
    <dgm:cxn modelId="{A06F279A-BE48-42B4-BB97-77C5446F77AC}" type="presOf" srcId="{3154D369-056E-4F0F-BDED-93868F0E203D}" destId="{3368B353-59F7-4A11-BE92-9B8D781A5403}" srcOrd="1" destOrd="0" presId="urn:microsoft.com/office/officeart/2005/8/layout/orgChart1"/>
    <dgm:cxn modelId="{FA8C489B-B84F-4E85-9F13-9576690ED3BF}" srcId="{22F6B6F1-E713-4697-889D-D72AAB1D2EBD}" destId="{556FE6C5-46F9-434C-A08F-0AEA208BF7D9}" srcOrd="3" destOrd="0" parTransId="{81C24143-5621-40E6-B6BE-5E2CA7B09594}" sibTransId="{2F4FACE3-3F55-4554-829A-41BF88FBF516}"/>
    <dgm:cxn modelId="{05AE3C9D-5E79-45A9-B023-AF2DDDAF81DA}" type="presOf" srcId="{4E88FF54-1927-4F5C-9171-B9055426EC8D}" destId="{DFD39895-D0B7-417C-92FC-02569E407B4E}" srcOrd="0" destOrd="0" presId="urn:microsoft.com/office/officeart/2005/8/layout/orgChart1"/>
    <dgm:cxn modelId="{FA1636A0-D287-425F-ADDA-8553D54D261E}" type="presOf" srcId="{F50BE209-02E5-44E3-8C7E-9EDC5EE0CC4B}" destId="{39E1EE80-B490-4D23-A11A-768DBEFC7373}" srcOrd="0" destOrd="0" presId="urn:microsoft.com/office/officeart/2005/8/layout/orgChart1"/>
    <dgm:cxn modelId="{954487A1-00AF-460F-91B1-24EA19B4B950}" srcId="{6DF93C32-3988-48DE-97FC-F81C1CDC29E2}" destId="{4E88FF54-1927-4F5C-9171-B9055426EC8D}" srcOrd="0" destOrd="0" parTransId="{4EF87DC4-EEEF-4843-8A2F-360C5991C6BE}" sibTransId="{90B66555-68F8-4081-9080-930D6B5FBF20}"/>
    <dgm:cxn modelId="{B1150AA2-C417-4CA3-8473-FF55544ECEF8}" type="presOf" srcId="{9D65AC72-3D04-4D2A-A4E7-5F6BDC4619B0}" destId="{7CA2E107-CDED-48B6-8E66-666A7C8C6D3E}" srcOrd="0" destOrd="0" presId="urn:microsoft.com/office/officeart/2005/8/layout/orgChart1"/>
    <dgm:cxn modelId="{78B6C6A2-35F6-4BF9-BF86-7DA4C7E64004}" type="presOf" srcId="{22F6B6F1-E713-4697-889D-D72AAB1D2EBD}" destId="{DA53B282-6589-43D8-BBFA-83398612ED8A}" srcOrd="1" destOrd="0" presId="urn:microsoft.com/office/officeart/2005/8/layout/orgChart1"/>
    <dgm:cxn modelId="{785B41A3-CC52-4C24-A852-5123FAAFC260}" type="presOf" srcId="{3154D369-056E-4F0F-BDED-93868F0E203D}" destId="{EF24DF17-7969-4510-A727-EA9BF5704456}" srcOrd="0" destOrd="0" presId="urn:microsoft.com/office/officeart/2005/8/layout/orgChart1"/>
    <dgm:cxn modelId="{E5B071A5-1839-42A1-ACEA-E8892ABAB636}" type="presOf" srcId="{6DF93C32-3988-48DE-97FC-F81C1CDC29E2}" destId="{4392A28A-111E-4DA6-AE72-CF8FFDE86A09}" srcOrd="1" destOrd="0" presId="urn:microsoft.com/office/officeart/2005/8/layout/orgChart1"/>
    <dgm:cxn modelId="{5C3ACAA5-CB2A-4C75-95CF-51049AE00D77}" type="presOf" srcId="{630669C0-0032-4993-B8A7-A2E45D77408C}" destId="{B4ADAE73-5DA0-4884-A542-25F64D5F7DF9}" srcOrd="0" destOrd="0" presId="urn:microsoft.com/office/officeart/2005/8/layout/orgChart1"/>
    <dgm:cxn modelId="{C23ED8A8-00DD-4967-B681-049F60F4A637}" type="presOf" srcId="{B50B0CF3-05D9-4723-AECD-4DFD0AB73F5A}" destId="{1ABE8EBA-E5DA-41E5-BBB1-7AAA2D4479B3}" srcOrd="0" destOrd="0" presId="urn:microsoft.com/office/officeart/2005/8/layout/orgChart1"/>
    <dgm:cxn modelId="{4F59D3AA-62BE-45D0-85B4-2A49933170A7}" type="presOf" srcId="{54E154DC-D692-4FCB-92E6-F0449CB8B189}" destId="{DFE4F255-4DC4-4201-BA26-AB6C88605240}" srcOrd="0" destOrd="0" presId="urn:microsoft.com/office/officeart/2005/8/layout/orgChart1"/>
    <dgm:cxn modelId="{7548A2AB-E271-4C12-89CD-3384583070EE}" type="presOf" srcId="{177D8B89-B548-4DBC-ABB4-8392AB3E13E9}" destId="{9295227D-37AE-468C-87A6-DC3B5E3363F9}" srcOrd="1" destOrd="0" presId="urn:microsoft.com/office/officeart/2005/8/layout/orgChart1"/>
    <dgm:cxn modelId="{633D29AC-F0A6-4DBF-B632-C86D69BBD440}" srcId="{B8C7D5B4-FF01-415D-8641-B63660CC9A6B}" destId="{70916582-105C-4F48-A81B-DBE7C57B8A43}" srcOrd="0" destOrd="0" parTransId="{AA89F9E0-5FF2-43D6-85C3-D78C431D59E7}" sibTransId="{E2F15049-9B22-4509-94FA-3486C43423DA}"/>
    <dgm:cxn modelId="{E91FFEAE-DCF5-4771-B8AE-8D126356D8AF}" type="presOf" srcId="{AA89F9E0-5FF2-43D6-85C3-D78C431D59E7}" destId="{91F58625-4832-48BB-877D-19CBBB1FC183}" srcOrd="0" destOrd="0" presId="urn:microsoft.com/office/officeart/2005/8/layout/orgChart1"/>
    <dgm:cxn modelId="{E8036FB1-BF75-455C-99FB-C2C07370D8AF}" type="presOf" srcId="{FC7F244A-0E17-4EA7-8DA7-E906490A7B79}" destId="{55DDBCB5-75D9-4186-A536-EAC24574C1DB}" srcOrd="0" destOrd="0" presId="urn:microsoft.com/office/officeart/2005/8/layout/orgChart1"/>
    <dgm:cxn modelId="{FF011BB3-BFE7-4FB1-937A-0A1FFD3202D5}" srcId="{22F6B6F1-E713-4697-889D-D72AAB1D2EBD}" destId="{C870ED36-B312-44E7-9D9A-836664D99838}" srcOrd="1" destOrd="0" parTransId="{A545462C-BB65-446C-9514-5EB646DF3E78}" sibTransId="{A800240B-98C4-4D56-8E29-19BFB70E6C21}"/>
    <dgm:cxn modelId="{57B11BB9-3ADB-47EE-A35A-FE72F8AF53E4}" type="presOf" srcId="{158824D9-A52F-432F-BE3A-71F3E9B9F6A0}" destId="{D06CC4FE-EBAB-4D5E-A88D-328A4CFE34CE}" srcOrd="0" destOrd="0" presId="urn:microsoft.com/office/officeart/2005/8/layout/orgChart1"/>
    <dgm:cxn modelId="{4CACEDB9-2221-45A7-B03B-67FD4FC2087D}" type="presOf" srcId="{9745F760-26DB-490E-841D-24989A462FA3}" destId="{7A2461EE-0D1F-4CB9-8537-655F1E422F0B}" srcOrd="0" destOrd="0" presId="urn:microsoft.com/office/officeart/2005/8/layout/orgChart1"/>
    <dgm:cxn modelId="{DDE30EBD-993C-4D8F-BA74-72E60335230D}" type="presOf" srcId="{7652EF75-2D79-4BD7-81EF-B482F1ACD0FA}" destId="{AB51F08B-9244-4EC3-AD1F-1200876E12DD}" srcOrd="1" destOrd="0" presId="urn:microsoft.com/office/officeart/2005/8/layout/orgChart1"/>
    <dgm:cxn modelId="{258ADDBD-CAD8-4A2F-AFE4-E3297219CB80}" type="presOf" srcId="{C6F6F034-C6FB-4149-99E2-7B723877B466}" destId="{4E233CB5-B555-4E29-BE1F-A95BB18AA311}" srcOrd="1" destOrd="0" presId="urn:microsoft.com/office/officeart/2005/8/layout/orgChart1"/>
    <dgm:cxn modelId="{DD5404BF-D8F7-4F08-90B2-6CD80A62728D}" type="presOf" srcId="{9726B8AB-467C-433D-A784-59063D54636A}" destId="{C447D382-FB0A-4EBD-A160-1F60E970EE44}" srcOrd="0" destOrd="0" presId="urn:microsoft.com/office/officeart/2005/8/layout/orgChart1"/>
    <dgm:cxn modelId="{02B035C2-2BF1-41C3-B68D-7CA3F7F653F8}" type="presOf" srcId="{97A7F3AA-EB90-41DD-98FB-9C6DC39321E0}" destId="{7CE19ABA-E78A-4099-B55C-A352632B9866}" srcOrd="0" destOrd="0" presId="urn:microsoft.com/office/officeart/2005/8/layout/orgChart1"/>
    <dgm:cxn modelId="{B74E4BC5-770E-4E22-82D9-B1404EC50DDD}" srcId="{7876BCBB-3A90-4DA6-A2A0-C2CFED43F945}" destId="{901CF2EF-7C16-4987-978D-F91B4BE08FDE}" srcOrd="3" destOrd="0" parTransId="{A6BF4923-2DF9-4F0A-BA40-C61A03802CF1}" sibTransId="{07520A98-FED2-43B4-BA31-89528C42E244}"/>
    <dgm:cxn modelId="{070F5CC7-46A5-4956-A495-CF018A6658D5}" type="presOf" srcId="{81C24143-5621-40E6-B6BE-5E2CA7B09594}" destId="{887BC100-5DEF-4A99-B5CF-5F9806136E8D}" srcOrd="0" destOrd="0" presId="urn:microsoft.com/office/officeart/2005/8/layout/orgChart1"/>
    <dgm:cxn modelId="{BCE763C7-72BC-4081-BBD0-A3E1203DC2E7}" type="presOf" srcId="{4FCB3EFB-F793-4962-A392-EBE035BF6A9A}" destId="{B4D9E864-6C91-46FB-B3D0-0CE0E87A1490}" srcOrd="0" destOrd="0" presId="urn:microsoft.com/office/officeart/2005/8/layout/orgChart1"/>
    <dgm:cxn modelId="{CE3FA1C7-78ED-4B74-9DF0-4EFFA428C2C5}" srcId="{22F6B6F1-E713-4697-889D-D72AAB1D2EBD}" destId="{177D8B89-B548-4DBC-ABB4-8392AB3E13E9}" srcOrd="2" destOrd="0" parTransId="{4F5CF421-B560-46C4-85C0-6F2EBC775DC5}" sibTransId="{E2D18063-F469-4AC2-81EB-9AFE36376D15}"/>
    <dgm:cxn modelId="{68A764C8-5FB5-4870-9D4A-2102C49BB018}" type="presOf" srcId="{630669C0-0032-4993-B8A7-A2E45D77408C}" destId="{2A149B73-5DB0-4FF7-9FC5-36DAB1962589}" srcOrd="1" destOrd="0" presId="urn:microsoft.com/office/officeart/2005/8/layout/orgChart1"/>
    <dgm:cxn modelId="{0C1400CA-A216-4534-A236-E58965C0FD8A}" type="presOf" srcId="{7D4DF735-D2B3-40C9-BB62-DCD2E0205878}" destId="{55D06129-486A-49E5-B821-8E8E5A7E3F2B}" srcOrd="0" destOrd="0" presId="urn:microsoft.com/office/officeart/2005/8/layout/orgChart1"/>
    <dgm:cxn modelId="{7E99FDCB-C34F-4C8A-9F40-A66D4159686F}" type="presOf" srcId="{B8C7D5B4-FF01-415D-8641-B63660CC9A6B}" destId="{ED60B680-9AE7-4B18-BAB5-B1A20CCA8F00}" srcOrd="1" destOrd="0" presId="urn:microsoft.com/office/officeart/2005/8/layout/orgChart1"/>
    <dgm:cxn modelId="{434FB4CD-D543-42A7-B4DF-C056D9A6DED4}" srcId="{68C68648-AD94-4342-8FFE-287DEA9F2D35}" destId="{2ADD175B-5DE3-4548-897D-966107CC4DA4}" srcOrd="1" destOrd="0" parTransId="{9745F760-26DB-490E-841D-24989A462FA3}" sibTransId="{2A351EB3-0F62-44A9-911B-DD3E410A9349}"/>
    <dgm:cxn modelId="{E40B0DCF-618C-411B-A69C-51CE93CFFBB3}" srcId="{1AB084CE-C029-40EF-9822-98AC306DC7F1}" destId="{7AD4BCB5-D4FD-4579-93ED-2D128F598A47}" srcOrd="0" destOrd="0" parTransId="{D842F7C6-6C7F-4615-9E0E-72E6D9E6BB03}" sibTransId="{9134FB31-C795-4EA7-BAC7-E3C0634C8ED9}"/>
    <dgm:cxn modelId="{02B531CF-9F79-4F92-B7B4-D4AE6F9B3B31}" srcId="{6DF93C32-3988-48DE-97FC-F81C1CDC29E2}" destId="{43514B76-5391-4F13-8B14-CC2DE48FEF0F}" srcOrd="1" destOrd="0" parTransId="{9D65AC72-3D04-4D2A-A4E7-5F6BDC4619B0}" sibTransId="{EE60E035-0A7B-4047-872A-608FC90D7960}"/>
    <dgm:cxn modelId="{CEA4F7D0-4CF0-41D6-B5B9-5D65B990A5AE}" type="presOf" srcId="{4F5CF421-B560-46C4-85C0-6F2EBC775DC5}" destId="{A29B6BA9-659B-4787-AA7C-3B2D597302E4}" srcOrd="0" destOrd="0" presId="urn:microsoft.com/office/officeart/2005/8/layout/orgChart1"/>
    <dgm:cxn modelId="{32A091D2-B161-47C2-91B1-69E30C4A4690}" srcId="{901CF2EF-7C16-4987-978D-F91B4BE08FDE}" destId="{B8C7D5B4-FF01-415D-8641-B63660CC9A6B}" srcOrd="3" destOrd="0" parTransId="{6CB28E7E-80E2-442A-8E2B-213121E92DE5}" sibTransId="{0D1FB217-F73D-48DE-86E1-4811BB1D8822}"/>
    <dgm:cxn modelId="{63F9AED2-119E-498B-A962-9A7F7B575BCC}" type="presOf" srcId="{556FE6C5-46F9-434C-A08F-0AEA208BF7D9}" destId="{CA4913FA-068D-4051-85BC-FB60EA595C7B}" srcOrd="1" destOrd="0" presId="urn:microsoft.com/office/officeart/2005/8/layout/orgChart1"/>
    <dgm:cxn modelId="{1D7808D3-57E5-4210-A982-E7F64105855C}" type="presOf" srcId="{D842F7C6-6C7F-4615-9E0E-72E6D9E6BB03}" destId="{5D09AC2B-5686-49D9-8007-D3CAE6032819}" srcOrd="0" destOrd="0" presId="urn:microsoft.com/office/officeart/2005/8/layout/orgChart1"/>
    <dgm:cxn modelId="{7306BED3-72B1-4770-B996-C236D2CF2F76}" type="presOf" srcId="{5897AA85-8BEB-4685-B826-B7FA6AA21FD6}" destId="{33ECBA6F-FEAB-4B81-93C1-BD5498FE1759}" srcOrd="0" destOrd="0" presId="urn:microsoft.com/office/officeart/2005/8/layout/orgChart1"/>
    <dgm:cxn modelId="{708EECD4-D5B5-4AD7-BDA3-1DA1874A03A0}" type="presOf" srcId="{5944657F-A8BC-49C6-B4E9-5DD56BF2006F}" destId="{2E47BF5E-3F74-422A-B3ED-D1F21DDDABF5}" srcOrd="0" destOrd="0" presId="urn:microsoft.com/office/officeart/2005/8/layout/orgChart1"/>
    <dgm:cxn modelId="{31CC5FD5-5B2E-4B98-9054-4DAE4F726933}" type="presOf" srcId="{A3197CFB-DBDB-46E9-81A6-B95C599A050A}" destId="{EA25D123-9781-4C8A-A6F9-6C043199FF1A}" srcOrd="0" destOrd="0" presId="urn:microsoft.com/office/officeart/2005/8/layout/orgChart1"/>
    <dgm:cxn modelId="{912B72D6-D374-42BF-AEAA-AFB08AFF42D3}" srcId="{6DA4E009-3A62-47CC-ADD4-CB097DEFDBF9}" destId="{AC9543A9-810C-4F59-B270-1C38B72AB54A}" srcOrd="0" destOrd="0" parTransId="{804DDA0F-7C1A-49BB-A0F9-CC6C89B0320C}" sibTransId="{66565BB5-1D5E-4CC5-B247-D3E1005ED5FC}"/>
    <dgm:cxn modelId="{6B20AAD6-2847-4A17-9C71-E58A3C24CA30}" srcId="{AC9543A9-810C-4F59-B270-1C38B72AB54A}" destId="{C6F6F034-C6FB-4149-99E2-7B723877B466}" srcOrd="1" destOrd="0" parTransId="{DCE7617E-4D46-4737-A748-45AFC0A9B687}" sibTransId="{AEC83012-E35F-48EE-BB46-683CC67F1AE3}"/>
    <dgm:cxn modelId="{7F2BC1D6-6A8A-4680-A813-EFC5F886454B}" type="presOf" srcId="{68C68648-AD94-4342-8FFE-287DEA9F2D35}" destId="{6A0E4976-1117-4E14-A3FE-9FF466FE4A25}" srcOrd="0" destOrd="0" presId="urn:microsoft.com/office/officeart/2005/8/layout/orgChart1"/>
    <dgm:cxn modelId="{5735D4D7-88B4-4208-BE2A-C7C84A411BEA}" type="presOf" srcId="{AC9543A9-810C-4F59-B270-1C38B72AB54A}" destId="{A2C7342B-B865-4E1D-8813-7557EC02ACDB}" srcOrd="1" destOrd="0" presId="urn:microsoft.com/office/officeart/2005/8/layout/orgChart1"/>
    <dgm:cxn modelId="{AD7126D8-9ED7-4401-9D9C-D515FB38F86E}" type="presOf" srcId="{177D8B89-B548-4DBC-ABB4-8392AB3E13E9}" destId="{10A1947E-1F57-444A-B7A7-054BB08F14DD}" srcOrd="0" destOrd="0" presId="urn:microsoft.com/office/officeart/2005/8/layout/orgChart1"/>
    <dgm:cxn modelId="{9116B4D8-F9A0-4260-BAD7-EAF333778B93}" srcId="{68FEA707-23DD-4832-AFC2-FE267B241683}" destId="{630669C0-0032-4993-B8A7-A2E45D77408C}" srcOrd="1" destOrd="0" parTransId="{7ED3BBCA-6AED-487E-8138-098A4C40A33D}" sibTransId="{1F2CAF2F-1B78-48AE-A16D-61D119669CC3}"/>
    <dgm:cxn modelId="{DF8DD7D8-97A1-4AD6-8A0F-6B042789C0DB}" type="presOf" srcId="{2ADD175B-5DE3-4548-897D-966107CC4DA4}" destId="{E5581F09-ABF2-4FA1-9B1B-EBC57A55B92F}" srcOrd="0" destOrd="0" presId="urn:microsoft.com/office/officeart/2005/8/layout/orgChart1"/>
    <dgm:cxn modelId="{7D069BD9-FB86-4A34-BB70-64373530836F}" type="presOf" srcId="{01B5C161-F958-4361-9B65-872023AD18D0}" destId="{DD6C0026-F477-4259-9585-9FE4E5E5BD28}" srcOrd="1" destOrd="0" presId="urn:microsoft.com/office/officeart/2005/8/layout/orgChart1"/>
    <dgm:cxn modelId="{E5031BDA-6CE6-4AE1-BEA9-F6D935B63D93}" type="presOf" srcId="{A3197CFB-DBDB-46E9-81A6-B95C599A050A}" destId="{6669CB02-01C5-4A6B-82E6-F106E9EDB57C}" srcOrd="1" destOrd="0" presId="urn:microsoft.com/office/officeart/2005/8/layout/orgChart1"/>
    <dgm:cxn modelId="{B36637DD-2275-44E8-AC55-44643102EAD7}" srcId="{4FCB3EFB-F793-4962-A392-EBE035BF6A9A}" destId="{1AB084CE-C029-40EF-9822-98AC306DC7F1}" srcOrd="0" destOrd="0" parTransId="{66EA1B49-6464-42AE-86BC-C69A68557FF5}" sibTransId="{791BB342-952A-4241-A69D-52BA8990DD5D}"/>
    <dgm:cxn modelId="{67DB80DD-4D0F-4F9F-A729-B8FD77CB2697}" type="presOf" srcId="{4E88FF54-1927-4F5C-9171-B9055426EC8D}" destId="{F28175C9-2D8D-45D5-B282-FFD9E80EF15B}" srcOrd="1" destOrd="0" presId="urn:microsoft.com/office/officeart/2005/8/layout/orgChart1"/>
    <dgm:cxn modelId="{B6FBD8DE-FB73-4087-9807-D350742DF35C}" srcId="{B38FA53F-B5B6-4466-8304-769CFB6E4363}" destId="{22F6B6F1-E713-4697-889D-D72AAB1D2EBD}" srcOrd="0" destOrd="0" parTransId="{FC7F244A-0E17-4EA7-8DA7-E906490A7B79}" sibTransId="{5515F47E-2B29-4B7F-A262-168BBF38BBE4}"/>
    <dgm:cxn modelId="{06D571E4-CDD9-4677-8D59-F6F689887E0B}" type="presOf" srcId="{E2484A5F-9FA9-4D25-86D0-0BF065681B2B}" destId="{1B36669E-5960-4F10-9E54-7F3A7C032A62}" srcOrd="0" destOrd="0" presId="urn:microsoft.com/office/officeart/2005/8/layout/orgChart1"/>
    <dgm:cxn modelId="{67D322E5-86EF-4547-8965-BCA53F39B2A2}" type="presOf" srcId="{A545462C-BB65-446C-9514-5EB646DF3E78}" destId="{BD785CFF-2493-4BF2-86EE-BBE6510F4DA2}" srcOrd="0" destOrd="0" presId="urn:microsoft.com/office/officeart/2005/8/layout/orgChart1"/>
    <dgm:cxn modelId="{7A50FBE6-B8A3-48F0-AE30-97AEB46786E6}" type="presOf" srcId="{03EA8D44-7F72-4345-91D3-658A404AC14D}" destId="{9E7B031C-1AD3-4AB8-AAE2-6981AA636111}" srcOrd="0" destOrd="0" presId="urn:microsoft.com/office/officeart/2005/8/layout/orgChart1"/>
    <dgm:cxn modelId="{75F870E7-3AF4-420A-BF56-1EA8953781A7}" type="presOf" srcId="{22F6B6F1-E713-4697-889D-D72AAB1D2EBD}" destId="{BFF56F3B-1E26-43E2-B21C-E20ECE2BDF09}" srcOrd="0" destOrd="0" presId="urn:microsoft.com/office/officeart/2005/8/layout/orgChart1"/>
    <dgm:cxn modelId="{3643B8E8-D31E-48E4-9796-E35EC0FB161A}" srcId="{7AD4BCB5-D4FD-4579-93ED-2D128F598A47}" destId="{54E154DC-D692-4FCB-92E6-F0449CB8B189}" srcOrd="1" destOrd="0" parTransId="{43A40BE9-3E7C-4E6E-B66A-5D115132D6EA}" sibTransId="{D12E8517-3F01-47D6-81FD-B21727869797}"/>
    <dgm:cxn modelId="{B4A87DEA-654A-4E53-8F48-4C970CFEA681}" type="presOf" srcId="{AC9543A9-810C-4F59-B270-1C38B72AB54A}" destId="{A0326B5C-F29B-41DF-85AC-E7AEAFD7415D}" srcOrd="0" destOrd="0" presId="urn:microsoft.com/office/officeart/2005/8/layout/orgChart1"/>
    <dgm:cxn modelId="{61CAD1EF-8E59-4E9E-963D-652EDC0F18DB}" srcId="{54E154DC-D692-4FCB-92E6-F0449CB8B189}" destId="{03EA8D44-7F72-4345-91D3-658A404AC14D}" srcOrd="0" destOrd="0" parTransId="{140E1F6C-51A4-4411-95AF-81481323ABE3}" sibTransId="{571FADCC-6D26-4383-AD55-9366FE4EA2EA}"/>
    <dgm:cxn modelId="{78E3D3F2-5BFD-4561-8652-E634256FF285}" type="presOf" srcId="{6DA4E009-3A62-47CC-ADD4-CB097DEFDBF9}" destId="{D9BF285F-918E-46EB-87B5-0273FACE9535}" srcOrd="0" destOrd="0" presId="urn:microsoft.com/office/officeart/2005/8/layout/orgChart1"/>
    <dgm:cxn modelId="{1CA61FF5-173C-4D3C-A043-818D4E3402F5}" type="presOf" srcId="{A993C44F-629D-447B-9FF4-296FF5B6C75D}" destId="{DBB76461-A7DD-4DFE-9061-58EF96A07C4D}" srcOrd="0" destOrd="0" presId="urn:microsoft.com/office/officeart/2005/8/layout/orgChart1"/>
    <dgm:cxn modelId="{487AD5F6-F0DA-4E91-8033-0539656182B1}" type="presOf" srcId="{140E1F6C-51A4-4411-95AF-81481323ABE3}" destId="{D9734E86-471A-4012-ABCA-B27DFDB2201D}" srcOrd="0" destOrd="0" presId="urn:microsoft.com/office/officeart/2005/8/layout/orgChart1"/>
    <dgm:cxn modelId="{C9E0D8FA-51F8-4FC4-8C1C-ACAFB55393B6}" type="presOf" srcId="{43514B76-5391-4F13-8B14-CC2DE48FEF0F}" destId="{344F45C2-48D2-463F-8E8F-AE156943275F}" srcOrd="1" destOrd="0" presId="urn:microsoft.com/office/officeart/2005/8/layout/orgChart1"/>
    <dgm:cxn modelId="{0E4BF6FD-5A1F-4125-99EB-791EFB20C953}" type="presOf" srcId="{556FE6C5-46F9-434C-A08F-0AEA208BF7D9}" destId="{071A756E-944C-45F0-9B6D-E5C5628BA482}" srcOrd="0" destOrd="0" presId="urn:microsoft.com/office/officeart/2005/8/layout/orgChart1"/>
    <dgm:cxn modelId="{B0F862FE-72CC-4170-A469-9C4E3F0F3ABB}" type="presOf" srcId="{9BC152C0-6774-46D4-A06D-6AE5057FCFE7}" destId="{FC167032-AA8E-4161-A4CF-2CA8824E1A06}" srcOrd="0" destOrd="0" presId="urn:microsoft.com/office/officeart/2005/8/layout/orgChart1"/>
    <dgm:cxn modelId="{000B1B08-1008-42A8-9299-1C6384AF8C0B}" type="presParOf" srcId="{33ECBA6F-FEAB-4B81-93C1-BD5498FE1759}" destId="{87E1965E-AB65-43EE-A9FC-D01FBA568747}" srcOrd="0" destOrd="0" presId="urn:microsoft.com/office/officeart/2005/8/layout/orgChart1"/>
    <dgm:cxn modelId="{A4536FD3-7F3D-43D9-B00D-6348554168CE}" type="presParOf" srcId="{87E1965E-AB65-43EE-A9FC-D01FBA568747}" destId="{6D2804F4-9F68-4C3B-9C1B-FB072FF8DC5E}" srcOrd="0" destOrd="0" presId="urn:microsoft.com/office/officeart/2005/8/layout/orgChart1"/>
    <dgm:cxn modelId="{0C806301-7F34-4A0E-8B7F-F5532464527D}" type="presParOf" srcId="{6D2804F4-9F68-4C3B-9C1B-FB072FF8DC5E}" destId="{414E9413-75B5-4834-9DEE-46506CACE409}" srcOrd="0" destOrd="0" presId="urn:microsoft.com/office/officeart/2005/8/layout/orgChart1"/>
    <dgm:cxn modelId="{9E9E023F-7B83-42FD-BA94-01EF88FEE93C}" type="presParOf" srcId="{6D2804F4-9F68-4C3B-9C1B-FB072FF8DC5E}" destId="{7BADC915-02E5-4BDB-9DB1-54DEC5B38154}" srcOrd="1" destOrd="0" presId="urn:microsoft.com/office/officeart/2005/8/layout/orgChart1"/>
    <dgm:cxn modelId="{0BD68D9C-A54E-41AA-9845-3CBCE254198C}" type="presParOf" srcId="{87E1965E-AB65-43EE-A9FC-D01FBA568747}" destId="{447A0BF8-C428-4469-9DD2-BBFFF1200F0C}" srcOrd="1" destOrd="0" presId="urn:microsoft.com/office/officeart/2005/8/layout/orgChart1"/>
    <dgm:cxn modelId="{7B2FC923-1791-4CD7-AE84-6FBC416150A3}" type="presParOf" srcId="{447A0BF8-C428-4469-9DD2-BBFFF1200F0C}" destId="{55DDBCB5-75D9-4186-A536-EAC24574C1DB}" srcOrd="0" destOrd="0" presId="urn:microsoft.com/office/officeart/2005/8/layout/orgChart1"/>
    <dgm:cxn modelId="{B6E9A4FE-90D6-4275-AF69-B0364B02116C}" type="presParOf" srcId="{447A0BF8-C428-4469-9DD2-BBFFF1200F0C}" destId="{79D10353-EE8F-424A-B27B-90CB2B863807}" srcOrd="1" destOrd="0" presId="urn:microsoft.com/office/officeart/2005/8/layout/orgChart1"/>
    <dgm:cxn modelId="{14442A1C-763D-4CA5-A9F7-90259F0EBE34}" type="presParOf" srcId="{79D10353-EE8F-424A-B27B-90CB2B863807}" destId="{4BAD47F1-A288-4D70-81FD-2C2EF4502A82}" srcOrd="0" destOrd="0" presId="urn:microsoft.com/office/officeart/2005/8/layout/orgChart1"/>
    <dgm:cxn modelId="{C0D5F853-0DF5-4A04-AA31-6E278547DCD1}" type="presParOf" srcId="{4BAD47F1-A288-4D70-81FD-2C2EF4502A82}" destId="{BFF56F3B-1E26-43E2-B21C-E20ECE2BDF09}" srcOrd="0" destOrd="0" presId="urn:microsoft.com/office/officeart/2005/8/layout/orgChart1"/>
    <dgm:cxn modelId="{2D3ADBAC-DBA2-4423-8761-96CEAA8E8D2D}" type="presParOf" srcId="{4BAD47F1-A288-4D70-81FD-2C2EF4502A82}" destId="{DA53B282-6589-43D8-BBFA-83398612ED8A}" srcOrd="1" destOrd="0" presId="urn:microsoft.com/office/officeart/2005/8/layout/orgChart1"/>
    <dgm:cxn modelId="{F5659324-4C74-4F11-A4CC-CAFD3F8997E0}" type="presParOf" srcId="{79D10353-EE8F-424A-B27B-90CB2B863807}" destId="{6CB7882A-FE92-443E-BD72-3924DAA18251}" srcOrd="1" destOrd="0" presId="urn:microsoft.com/office/officeart/2005/8/layout/orgChart1"/>
    <dgm:cxn modelId="{E0C9089E-3D8E-422E-8683-47C4035C1CB2}" type="presParOf" srcId="{6CB7882A-FE92-443E-BD72-3924DAA18251}" destId="{55D06129-486A-49E5-B821-8E8E5A7E3F2B}" srcOrd="0" destOrd="0" presId="urn:microsoft.com/office/officeart/2005/8/layout/orgChart1"/>
    <dgm:cxn modelId="{E836ED02-5592-464E-A36A-73D4A52D182D}" type="presParOf" srcId="{6CB7882A-FE92-443E-BD72-3924DAA18251}" destId="{34D59819-6C64-4927-89F3-AA7EA76E56AF}" srcOrd="1" destOrd="0" presId="urn:microsoft.com/office/officeart/2005/8/layout/orgChart1"/>
    <dgm:cxn modelId="{D584CE3E-2A72-4623-A7CD-008726AA5F13}" type="presParOf" srcId="{34D59819-6C64-4927-89F3-AA7EA76E56AF}" destId="{1EA229F7-33FC-4C48-AC4E-C375FCF402CD}" srcOrd="0" destOrd="0" presId="urn:microsoft.com/office/officeart/2005/8/layout/orgChart1"/>
    <dgm:cxn modelId="{943E1ABE-B38C-4FF5-A5C5-BF274A1E082D}" type="presParOf" srcId="{1EA229F7-33FC-4C48-AC4E-C375FCF402CD}" destId="{EB3CF29D-1976-41A3-B498-3C9A5E3BED08}" srcOrd="0" destOrd="0" presId="urn:microsoft.com/office/officeart/2005/8/layout/orgChart1"/>
    <dgm:cxn modelId="{1EFCFE7A-2010-4F36-AD04-2FC219778DE4}" type="presParOf" srcId="{1EA229F7-33FC-4C48-AC4E-C375FCF402CD}" destId="{352D9A49-C122-4102-9C99-DF40367750F7}" srcOrd="1" destOrd="0" presId="urn:microsoft.com/office/officeart/2005/8/layout/orgChart1"/>
    <dgm:cxn modelId="{23CE759A-E09A-4007-979C-8E4251B1F173}" type="presParOf" srcId="{34D59819-6C64-4927-89F3-AA7EA76E56AF}" destId="{A512AC92-56FF-48C7-B866-81284D7A8CD1}" srcOrd="1" destOrd="0" presId="urn:microsoft.com/office/officeart/2005/8/layout/orgChart1"/>
    <dgm:cxn modelId="{1A25618E-A8A5-4E68-9BA9-48A3EB6B7517}" type="presParOf" srcId="{A512AC92-56FF-48C7-B866-81284D7A8CD1}" destId="{1ABE8EBA-E5DA-41E5-BBB1-7AAA2D4479B3}" srcOrd="0" destOrd="0" presId="urn:microsoft.com/office/officeart/2005/8/layout/orgChart1"/>
    <dgm:cxn modelId="{2B621951-F66E-4878-A637-AE07165281C1}" type="presParOf" srcId="{A512AC92-56FF-48C7-B866-81284D7A8CD1}" destId="{85D0900A-04B3-45C9-8988-E4724F9FFEDC}" srcOrd="1" destOrd="0" presId="urn:microsoft.com/office/officeart/2005/8/layout/orgChart1"/>
    <dgm:cxn modelId="{FEC426DB-DE7A-4EE9-A503-3317B7F05EC8}" type="presParOf" srcId="{85D0900A-04B3-45C9-8988-E4724F9FFEDC}" destId="{9931C61E-A645-4DCF-BE85-2E6E073AC7CD}" srcOrd="0" destOrd="0" presId="urn:microsoft.com/office/officeart/2005/8/layout/orgChart1"/>
    <dgm:cxn modelId="{CCB93ADD-F2FD-4758-9402-B5A265070EE0}" type="presParOf" srcId="{9931C61E-A645-4DCF-BE85-2E6E073AC7CD}" destId="{39E1EE80-B490-4D23-A11A-768DBEFC7373}" srcOrd="0" destOrd="0" presId="urn:microsoft.com/office/officeart/2005/8/layout/orgChart1"/>
    <dgm:cxn modelId="{E4E085D0-AD11-4F3C-8EDC-BC0E71282216}" type="presParOf" srcId="{9931C61E-A645-4DCF-BE85-2E6E073AC7CD}" destId="{6CFFC317-57AA-4E89-A45C-993D4AE87DE2}" srcOrd="1" destOrd="0" presId="urn:microsoft.com/office/officeart/2005/8/layout/orgChart1"/>
    <dgm:cxn modelId="{F3C63CD4-EC59-4CCA-BC21-3F620CD553C1}" type="presParOf" srcId="{85D0900A-04B3-45C9-8988-E4724F9FFEDC}" destId="{38A035E4-8D6D-4498-9B83-893E81B54837}" srcOrd="1" destOrd="0" presId="urn:microsoft.com/office/officeart/2005/8/layout/orgChart1"/>
    <dgm:cxn modelId="{E9672BE6-27F2-4ABF-9B67-9C7F883504AA}" type="presParOf" srcId="{85D0900A-04B3-45C9-8988-E4724F9FFEDC}" destId="{27767209-FA24-4FD6-83E1-B02F40E8AB39}" srcOrd="2" destOrd="0" presId="urn:microsoft.com/office/officeart/2005/8/layout/orgChart1"/>
    <dgm:cxn modelId="{B7B89673-6B28-4368-8E04-2B658A0EF211}" type="presParOf" srcId="{A512AC92-56FF-48C7-B866-81284D7A8CD1}" destId="{A8BDBEAE-1D16-4D4A-A510-CC6A94948D22}" srcOrd="2" destOrd="0" presId="urn:microsoft.com/office/officeart/2005/8/layout/orgChart1"/>
    <dgm:cxn modelId="{D7B21B1E-0868-49D0-A5D9-13E178FB29C9}" type="presParOf" srcId="{A512AC92-56FF-48C7-B866-81284D7A8CD1}" destId="{F56676AB-94C8-4F46-963F-0992A46C4DB5}" srcOrd="3" destOrd="0" presId="urn:microsoft.com/office/officeart/2005/8/layout/orgChart1"/>
    <dgm:cxn modelId="{7A60DCE1-4DAA-45C7-8533-73645015FED0}" type="presParOf" srcId="{F56676AB-94C8-4F46-963F-0992A46C4DB5}" destId="{163068F6-9B0D-438B-8F43-CC12F566F75F}" srcOrd="0" destOrd="0" presId="urn:microsoft.com/office/officeart/2005/8/layout/orgChart1"/>
    <dgm:cxn modelId="{4E4DCD58-817B-4706-B00F-39EAC5364692}" type="presParOf" srcId="{163068F6-9B0D-438B-8F43-CC12F566F75F}" destId="{B4ADAE73-5DA0-4884-A542-25F64D5F7DF9}" srcOrd="0" destOrd="0" presId="urn:microsoft.com/office/officeart/2005/8/layout/orgChart1"/>
    <dgm:cxn modelId="{9D7CF83A-46A0-4CFF-B5AF-82A1EDDE6F1D}" type="presParOf" srcId="{163068F6-9B0D-438B-8F43-CC12F566F75F}" destId="{2A149B73-5DB0-4FF7-9FC5-36DAB1962589}" srcOrd="1" destOrd="0" presId="urn:microsoft.com/office/officeart/2005/8/layout/orgChart1"/>
    <dgm:cxn modelId="{ED5C08A0-8032-4FDD-A09E-232A6389893F}" type="presParOf" srcId="{F56676AB-94C8-4F46-963F-0992A46C4DB5}" destId="{EC1A1987-B94A-4D69-89F8-86C145266F51}" srcOrd="1" destOrd="0" presId="urn:microsoft.com/office/officeart/2005/8/layout/orgChart1"/>
    <dgm:cxn modelId="{99E5F743-EA64-4F76-A935-051AC458DD9C}" type="presParOf" srcId="{F56676AB-94C8-4F46-963F-0992A46C4DB5}" destId="{358E207C-50A8-430A-BBDD-D8F822101A98}" srcOrd="2" destOrd="0" presId="urn:microsoft.com/office/officeart/2005/8/layout/orgChart1"/>
    <dgm:cxn modelId="{01149EF4-852D-48B3-9CFD-C23CE113EECF}" type="presParOf" srcId="{34D59819-6C64-4927-89F3-AA7EA76E56AF}" destId="{0037FD13-40D2-4961-B018-14C3313D38B6}" srcOrd="2" destOrd="0" presId="urn:microsoft.com/office/officeart/2005/8/layout/orgChart1"/>
    <dgm:cxn modelId="{41619588-DFBC-4190-9D0A-F24540FE2B26}" type="presParOf" srcId="{6CB7882A-FE92-443E-BD72-3924DAA18251}" destId="{BD785CFF-2493-4BF2-86EE-BBE6510F4DA2}" srcOrd="2" destOrd="0" presId="urn:microsoft.com/office/officeart/2005/8/layout/orgChart1"/>
    <dgm:cxn modelId="{93010222-06CC-4BCC-8693-F9195AB29944}" type="presParOf" srcId="{6CB7882A-FE92-443E-BD72-3924DAA18251}" destId="{0FC59894-F898-4422-9CC0-677CC6A2C26D}" srcOrd="3" destOrd="0" presId="urn:microsoft.com/office/officeart/2005/8/layout/orgChart1"/>
    <dgm:cxn modelId="{E1814E99-0D13-4838-8DC0-586BF1BB3A4C}" type="presParOf" srcId="{0FC59894-F898-4422-9CC0-677CC6A2C26D}" destId="{1DDBB9DA-B58E-454D-B74C-B8A87EE60A5B}" srcOrd="0" destOrd="0" presId="urn:microsoft.com/office/officeart/2005/8/layout/orgChart1"/>
    <dgm:cxn modelId="{B7F2298D-FCBD-4593-816B-7A20E4EBB1D0}" type="presParOf" srcId="{1DDBB9DA-B58E-454D-B74C-B8A87EE60A5B}" destId="{055FA609-B9AD-4BCC-805C-934404412F30}" srcOrd="0" destOrd="0" presId="urn:microsoft.com/office/officeart/2005/8/layout/orgChart1"/>
    <dgm:cxn modelId="{C19F3E1C-3339-4CAD-BA5E-D25100B69C97}" type="presParOf" srcId="{1DDBB9DA-B58E-454D-B74C-B8A87EE60A5B}" destId="{3F2D936D-3EEA-433F-B980-C50F8C55C3C2}" srcOrd="1" destOrd="0" presId="urn:microsoft.com/office/officeart/2005/8/layout/orgChart1"/>
    <dgm:cxn modelId="{EC7D03CE-EA00-4340-9AD6-EA3841CC5E82}" type="presParOf" srcId="{0FC59894-F898-4422-9CC0-677CC6A2C26D}" destId="{609A75C2-68FD-4E58-9EDD-ADE28607E79C}" srcOrd="1" destOrd="0" presId="urn:microsoft.com/office/officeart/2005/8/layout/orgChart1"/>
    <dgm:cxn modelId="{2760ECA5-6AB0-4B02-8AFF-0CF13ACB7F98}" type="presParOf" srcId="{0FC59894-F898-4422-9CC0-677CC6A2C26D}" destId="{F2962B2C-F664-451E-A14F-F022B7E8E82C}" srcOrd="2" destOrd="0" presId="urn:microsoft.com/office/officeart/2005/8/layout/orgChart1"/>
    <dgm:cxn modelId="{2918D113-498A-4A6F-88A5-C145BD754248}" type="presParOf" srcId="{6CB7882A-FE92-443E-BD72-3924DAA18251}" destId="{A29B6BA9-659B-4787-AA7C-3B2D597302E4}" srcOrd="4" destOrd="0" presId="urn:microsoft.com/office/officeart/2005/8/layout/orgChart1"/>
    <dgm:cxn modelId="{5140DCDA-93F9-41CD-A861-D07CB682220D}" type="presParOf" srcId="{6CB7882A-FE92-443E-BD72-3924DAA18251}" destId="{442D9872-BFE7-4B63-987F-798BF7C8FA86}" srcOrd="5" destOrd="0" presId="urn:microsoft.com/office/officeart/2005/8/layout/orgChart1"/>
    <dgm:cxn modelId="{DE4F9576-2F06-451F-8BC8-98E1041C0819}" type="presParOf" srcId="{442D9872-BFE7-4B63-987F-798BF7C8FA86}" destId="{6E55D9FC-6C70-4B63-B98D-74BE229B2186}" srcOrd="0" destOrd="0" presId="urn:microsoft.com/office/officeart/2005/8/layout/orgChart1"/>
    <dgm:cxn modelId="{3B5A6546-9B4C-4725-B468-8EC3AA3DA4CD}" type="presParOf" srcId="{6E55D9FC-6C70-4B63-B98D-74BE229B2186}" destId="{10A1947E-1F57-444A-B7A7-054BB08F14DD}" srcOrd="0" destOrd="0" presId="urn:microsoft.com/office/officeart/2005/8/layout/orgChart1"/>
    <dgm:cxn modelId="{A3F7E89A-FAA1-4D6F-A806-0A5E79761AF0}" type="presParOf" srcId="{6E55D9FC-6C70-4B63-B98D-74BE229B2186}" destId="{9295227D-37AE-468C-87A6-DC3B5E3363F9}" srcOrd="1" destOrd="0" presId="urn:microsoft.com/office/officeart/2005/8/layout/orgChart1"/>
    <dgm:cxn modelId="{C089C0E1-8A96-4C0E-9094-7059212E9743}" type="presParOf" srcId="{442D9872-BFE7-4B63-987F-798BF7C8FA86}" destId="{031813A4-E4AC-4383-A64F-348D7E37D40F}" srcOrd="1" destOrd="0" presId="urn:microsoft.com/office/officeart/2005/8/layout/orgChart1"/>
    <dgm:cxn modelId="{A4CA72C2-5282-443A-A672-6959C24BA0C9}" type="presParOf" srcId="{442D9872-BFE7-4B63-987F-798BF7C8FA86}" destId="{0A2FBE59-40E5-49F7-8A97-19AE53A8173D}" srcOrd="2" destOrd="0" presId="urn:microsoft.com/office/officeart/2005/8/layout/orgChart1"/>
    <dgm:cxn modelId="{ECD11F8A-FCD6-4694-A40C-3B3B3232B7F8}" type="presParOf" srcId="{6CB7882A-FE92-443E-BD72-3924DAA18251}" destId="{887BC100-5DEF-4A99-B5CF-5F9806136E8D}" srcOrd="6" destOrd="0" presId="urn:microsoft.com/office/officeart/2005/8/layout/orgChart1"/>
    <dgm:cxn modelId="{5E1C20AF-28C0-4A1B-8DC0-CB2365C3FE55}" type="presParOf" srcId="{6CB7882A-FE92-443E-BD72-3924DAA18251}" destId="{81D8DF9B-03B3-47C9-AC59-44F7D57ECF4B}" srcOrd="7" destOrd="0" presId="urn:microsoft.com/office/officeart/2005/8/layout/orgChart1"/>
    <dgm:cxn modelId="{FDE1AC5A-F82E-42FA-B50E-196A577D68B1}" type="presParOf" srcId="{81D8DF9B-03B3-47C9-AC59-44F7D57ECF4B}" destId="{9BABC117-691D-475E-A04E-4C7326B95CA0}" srcOrd="0" destOrd="0" presId="urn:microsoft.com/office/officeart/2005/8/layout/orgChart1"/>
    <dgm:cxn modelId="{C75A2550-9B53-4179-BC1B-C24DE0AFEEA6}" type="presParOf" srcId="{9BABC117-691D-475E-A04E-4C7326B95CA0}" destId="{071A756E-944C-45F0-9B6D-E5C5628BA482}" srcOrd="0" destOrd="0" presId="urn:microsoft.com/office/officeart/2005/8/layout/orgChart1"/>
    <dgm:cxn modelId="{0F51FB19-78DD-4564-AF2C-7CB88969F89D}" type="presParOf" srcId="{9BABC117-691D-475E-A04E-4C7326B95CA0}" destId="{CA4913FA-068D-4051-85BC-FB60EA595C7B}" srcOrd="1" destOrd="0" presId="urn:microsoft.com/office/officeart/2005/8/layout/orgChart1"/>
    <dgm:cxn modelId="{C1838C22-C07B-442D-9951-8BC310781A40}" type="presParOf" srcId="{81D8DF9B-03B3-47C9-AC59-44F7D57ECF4B}" destId="{7E390531-37F5-4337-988E-296B9787C682}" srcOrd="1" destOrd="0" presId="urn:microsoft.com/office/officeart/2005/8/layout/orgChart1"/>
    <dgm:cxn modelId="{5CDC7B81-7C7F-4454-A928-EEADB521C68D}" type="presParOf" srcId="{81D8DF9B-03B3-47C9-AC59-44F7D57ECF4B}" destId="{97841262-70B3-4871-9F2E-D63AF24C5F4F}" srcOrd="2" destOrd="0" presId="urn:microsoft.com/office/officeart/2005/8/layout/orgChart1"/>
    <dgm:cxn modelId="{568141E9-188D-40BC-855A-FE59E2C5B0A1}" type="presParOf" srcId="{79D10353-EE8F-424A-B27B-90CB2B863807}" destId="{B4DF4721-A7EA-4C40-9B2A-63A064B9007F}" srcOrd="2" destOrd="0" presId="urn:microsoft.com/office/officeart/2005/8/layout/orgChart1"/>
    <dgm:cxn modelId="{5F65B9B2-6951-46E6-B0B9-E2CDD7DFDEA5}" type="presParOf" srcId="{447A0BF8-C428-4469-9DD2-BBFFF1200F0C}" destId="{DBB76461-A7DD-4DFE-9061-58EF96A07C4D}" srcOrd="2" destOrd="0" presId="urn:microsoft.com/office/officeart/2005/8/layout/orgChart1"/>
    <dgm:cxn modelId="{221F881C-FEA7-42CD-B5F3-457C5590D9AA}" type="presParOf" srcId="{447A0BF8-C428-4469-9DD2-BBFFF1200F0C}" destId="{DE3D59B8-C30F-439E-8C19-A8648BD5A3F0}" srcOrd="3" destOrd="0" presId="urn:microsoft.com/office/officeart/2005/8/layout/orgChart1"/>
    <dgm:cxn modelId="{C5060468-AA80-44D1-A3BB-6DE95ADC366A}" type="presParOf" srcId="{DE3D59B8-C30F-439E-8C19-A8648BD5A3F0}" destId="{978E4DC3-F3E7-4AF1-8F31-679DDD0FEA7D}" srcOrd="0" destOrd="0" presId="urn:microsoft.com/office/officeart/2005/8/layout/orgChart1"/>
    <dgm:cxn modelId="{6156FAA5-D5EB-4C69-A22A-1055A78852EE}" type="presParOf" srcId="{978E4DC3-F3E7-4AF1-8F31-679DDD0FEA7D}" destId="{FEF8C127-114C-48CD-9141-2A1F8CD52A6D}" srcOrd="0" destOrd="0" presId="urn:microsoft.com/office/officeart/2005/8/layout/orgChart1"/>
    <dgm:cxn modelId="{90B7BD66-E08F-4FCE-815F-A5D874617F43}" type="presParOf" srcId="{978E4DC3-F3E7-4AF1-8F31-679DDD0FEA7D}" destId="{9D9CD128-3BB9-4B9E-8D1F-AECDBCA12F65}" srcOrd="1" destOrd="0" presId="urn:microsoft.com/office/officeart/2005/8/layout/orgChart1"/>
    <dgm:cxn modelId="{B7A6E9F1-FCD6-4AA8-B8D0-E8955A5A413F}" type="presParOf" srcId="{DE3D59B8-C30F-439E-8C19-A8648BD5A3F0}" destId="{E95E9EC2-5926-49D1-B721-DCC8799982D4}" srcOrd="1" destOrd="0" presId="urn:microsoft.com/office/officeart/2005/8/layout/orgChart1"/>
    <dgm:cxn modelId="{E30A29E3-F474-4FA9-BF8B-EEB3F03EA8CC}" type="presParOf" srcId="{E95E9EC2-5926-49D1-B721-DCC8799982D4}" destId="{C447D382-FB0A-4EBD-A160-1F60E970EE44}" srcOrd="0" destOrd="0" presId="urn:microsoft.com/office/officeart/2005/8/layout/orgChart1"/>
    <dgm:cxn modelId="{FE057FEB-94A0-49B3-94D2-A543CBD646F0}" type="presParOf" srcId="{E95E9EC2-5926-49D1-B721-DCC8799982D4}" destId="{66480DC3-DD82-458C-A8FD-9D3CCFCEF7FD}" srcOrd="1" destOrd="0" presId="urn:microsoft.com/office/officeart/2005/8/layout/orgChart1"/>
    <dgm:cxn modelId="{5C836674-2534-44D4-8682-BAB8F87145EA}" type="presParOf" srcId="{66480DC3-DD82-458C-A8FD-9D3CCFCEF7FD}" destId="{A83A681C-3381-4107-980B-EA1262470D1C}" srcOrd="0" destOrd="0" presId="urn:microsoft.com/office/officeart/2005/8/layout/orgChart1"/>
    <dgm:cxn modelId="{2E37CE0F-29A4-4C68-8641-80CB0D0254A9}" type="presParOf" srcId="{A83A681C-3381-4107-980B-EA1262470D1C}" destId="{6A0E4976-1117-4E14-A3FE-9FF466FE4A25}" srcOrd="0" destOrd="0" presId="urn:microsoft.com/office/officeart/2005/8/layout/orgChart1"/>
    <dgm:cxn modelId="{8B0F56CD-E873-493B-99C2-2804D5FA311C}" type="presParOf" srcId="{A83A681C-3381-4107-980B-EA1262470D1C}" destId="{B5304BAD-1D38-49E2-A279-456329A7D2E8}" srcOrd="1" destOrd="0" presId="urn:microsoft.com/office/officeart/2005/8/layout/orgChart1"/>
    <dgm:cxn modelId="{FA6F64AF-2AF9-4551-9789-C4DA3CE42C1C}" type="presParOf" srcId="{66480DC3-DD82-458C-A8FD-9D3CCFCEF7FD}" destId="{E46ED755-F778-4420-8DB4-840B86E4BA91}" srcOrd="1" destOrd="0" presId="urn:microsoft.com/office/officeart/2005/8/layout/orgChart1"/>
    <dgm:cxn modelId="{14E21178-25F6-4DCF-A0AD-2D0CE41E82CE}" type="presParOf" srcId="{E46ED755-F778-4420-8DB4-840B86E4BA91}" destId="{D06CC4FE-EBAB-4D5E-A88D-328A4CFE34CE}" srcOrd="0" destOrd="0" presId="urn:microsoft.com/office/officeart/2005/8/layout/orgChart1"/>
    <dgm:cxn modelId="{518579BD-6577-4ADA-8D44-29AA11396F4A}" type="presParOf" srcId="{E46ED755-F778-4420-8DB4-840B86E4BA91}" destId="{5E1A1594-3220-47ED-8B0C-BFC1FC9ACB14}" srcOrd="1" destOrd="0" presId="urn:microsoft.com/office/officeart/2005/8/layout/orgChart1"/>
    <dgm:cxn modelId="{50B48D43-E8D2-4F72-B020-B2DFD5E6AD9A}" type="presParOf" srcId="{5E1A1594-3220-47ED-8B0C-BFC1FC9ACB14}" destId="{6104A0B9-4991-4C7C-9476-5D7CB7B2DA43}" srcOrd="0" destOrd="0" presId="urn:microsoft.com/office/officeart/2005/8/layout/orgChart1"/>
    <dgm:cxn modelId="{38CB63BF-7353-4959-86E5-1ADBA26177B0}" type="presParOf" srcId="{6104A0B9-4991-4C7C-9476-5D7CB7B2DA43}" destId="{EF24DF17-7969-4510-A727-EA9BF5704456}" srcOrd="0" destOrd="0" presId="urn:microsoft.com/office/officeart/2005/8/layout/orgChart1"/>
    <dgm:cxn modelId="{E53CA37B-D7DF-419A-BBFD-56B3C1EAA05E}" type="presParOf" srcId="{6104A0B9-4991-4C7C-9476-5D7CB7B2DA43}" destId="{3368B353-59F7-4A11-BE92-9B8D781A5403}" srcOrd="1" destOrd="0" presId="urn:microsoft.com/office/officeart/2005/8/layout/orgChart1"/>
    <dgm:cxn modelId="{D09D9C8C-C852-4973-B5B9-AE2480BF3D64}" type="presParOf" srcId="{5E1A1594-3220-47ED-8B0C-BFC1FC9ACB14}" destId="{F8EAEDAB-8BFA-449E-89BF-A56EFC9A4A50}" srcOrd="1" destOrd="0" presId="urn:microsoft.com/office/officeart/2005/8/layout/orgChart1"/>
    <dgm:cxn modelId="{CF7C68EC-64A2-4259-80E9-B35D0BA64D23}" type="presParOf" srcId="{5E1A1594-3220-47ED-8B0C-BFC1FC9ACB14}" destId="{48768A75-8F11-4988-9717-11810FBC2207}" srcOrd="2" destOrd="0" presId="urn:microsoft.com/office/officeart/2005/8/layout/orgChart1"/>
    <dgm:cxn modelId="{E9EF4F43-3933-498B-83AE-4BF9A293B9D9}" type="presParOf" srcId="{E46ED755-F778-4420-8DB4-840B86E4BA91}" destId="{7A2461EE-0D1F-4CB9-8537-655F1E422F0B}" srcOrd="2" destOrd="0" presId="urn:microsoft.com/office/officeart/2005/8/layout/orgChart1"/>
    <dgm:cxn modelId="{E1125192-AB6F-4529-AB0C-8E9761D0116C}" type="presParOf" srcId="{E46ED755-F778-4420-8DB4-840B86E4BA91}" destId="{4EBC227B-1905-425E-B313-ADD54DE192E5}" srcOrd="3" destOrd="0" presId="urn:microsoft.com/office/officeart/2005/8/layout/orgChart1"/>
    <dgm:cxn modelId="{F379C582-FD03-4775-B4D1-D8F0EDF2F3A5}" type="presParOf" srcId="{4EBC227B-1905-425E-B313-ADD54DE192E5}" destId="{0FFB2A08-5B96-4E09-877A-35AE63FF0267}" srcOrd="0" destOrd="0" presId="urn:microsoft.com/office/officeart/2005/8/layout/orgChart1"/>
    <dgm:cxn modelId="{D9DD5AA7-DBD6-42A0-A2D7-076312B60482}" type="presParOf" srcId="{0FFB2A08-5B96-4E09-877A-35AE63FF0267}" destId="{E5581F09-ABF2-4FA1-9B1B-EBC57A55B92F}" srcOrd="0" destOrd="0" presId="urn:microsoft.com/office/officeart/2005/8/layout/orgChart1"/>
    <dgm:cxn modelId="{4FCE3ACD-9C79-47D2-A3F5-DACC6548A8AA}" type="presParOf" srcId="{0FFB2A08-5B96-4E09-877A-35AE63FF0267}" destId="{1C40E0D7-A506-4667-B1FC-989858E64542}" srcOrd="1" destOrd="0" presId="urn:microsoft.com/office/officeart/2005/8/layout/orgChart1"/>
    <dgm:cxn modelId="{D055AAB7-EBEA-43BE-9CB8-465056DB4F91}" type="presParOf" srcId="{4EBC227B-1905-425E-B313-ADD54DE192E5}" destId="{02A6339E-2604-4912-9114-BF7BABD78B40}" srcOrd="1" destOrd="0" presId="urn:microsoft.com/office/officeart/2005/8/layout/orgChart1"/>
    <dgm:cxn modelId="{5C2E9F20-4ECC-4D01-9A50-C4652C772DCB}" type="presParOf" srcId="{4EBC227B-1905-425E-B313-ADD54DE192E5}" destId="{D24B3643-32D3-4CF2-9FB3-B7AD8D782001}" srcOrd="2" destOrd="0" presId="urn:microsoft.com/office/officeart/2005/8/layout/orgChart1"/>
    <dgm:cxn modelId="{8D10E9B8-2C0F-4BD7-AAB6-00282B239422}" type="presParOf" srcId="{66480DC3-DD82-458C-A8FD-9D3CCFCEF7FD}" destId="{D4BE3A9C-7887-4B89-933C-205C27658298}" srcOrd="2" destOrd="0" presId="urn:microsoft.com/office/officeart/2005/8/layout/orgChart1"/>
    <dgm:cxn modelId="{388B7612-3C22-4CAB-9FC7-3CBC5463C95A}" type="presParOf" srcId="{E95E9EC2-5926-49D1-B721-DCC8799982D4}" destId="{0254FF0A-793A-4D8F-BCC9-7332AA5B5F01}" srcOrd="2" destOrd="0" presId="urn:microsoft.com/office/officeart/2005/8/layout/orgChart1"/>
    <dgm:cxn modelId="{FA7B7C62-4B95-4445-A113-76F0517F12B4}" type="presParOf" srcId="{E95E9EC2-5926-49D1-B721-DCC8799982D4}" destId="{17FACA5F-D40C-40A6-84E2-40A519F76235}" srcOrd="3" destOrd="0" presId="urn:microsoft.com/office/officeart/2005/8/layout/orgChart1"/>
    <dgm:cxn modelId="{0CE54266-1554-466E-8D14-3E41616D9D60}" type="presParOf" srcId="{17FACA5F-D40C-40A6-84E2-40A519F76235}" destId="{ABD85070-54B3-468B-9671-E3009AB6AC72}" srcOrd="0" destOrd="0" presId="urn:microsoft.com/office/officeart/2005/8/layout/orgChart1"/>
    <dgm:cxn modelId="{279C002F-17CB-48DB-8686-81441E499F53}" type="presParOf" srcId="{ABD85070-54B3-468B-9671-E3009AB6AC72}" destId="{25CA7025-86E5-447D-BB49-5461368FFBBE}" srcOrd="0" destOrd="0" presId="urn:microsoft.com/office/officeart/2005/8/layout/orgChart1"/>
    <dgm:cxn modelId="{BB85142B-98AE-4C80-BBAC-1CF711AEF384}" type="presParOf" srcId="{ABD85070-54B3-468B-9671-E3009AB6AC72}" destId="{A1E32FC8-13FB-437E-B0DF-D7D76D471525}" srcOrd="1" destOrd="0" presId="urn:microsoft.com/office/officeart/2005/8/layout/orgChart1"/>
    <dgm:cxn modelId="{3C6DFE22-E511-49E6-97CB-C5F1A9B853A5}" type="presParOf" srcId="{17FACA5F-D40C-40A6-84E2-40A519F76235}" destId="{3B1EF900-8155-4E4C-A183-2C22175B5B6B}" srcOrd="1" destOrd="0" presId="urn:microsoft.com/office/officeart/2005/8/layout/orgChart1"/>
    <dgm:cxn modelId="{F31A1041-4E27-4835-B436-7502665BDA0F}" type="presParOf" srcId="{17FACA5F-D40C-40A6-84E2-40A519F76235}" destId="{9CD613DB-A7D1-4180-B653-A318744BFBE2}" srcOrd="2" destOrd="0" presId="urn:microsoft.com/office/officeart/2005/8/layout/orgChart1"/>
    <dgm:cxn modelId="{8FF22F46-C0B5-4317-8ACA-1C2648C665AF}" type="presParOf" srcId="{E95E9EC2-5926-49D1-B721-DCC8799982D4}" destId="{F79A5EF4-13E9-4AED-B139-A040FCB9DDD4}" srcOrd="4" destOrd="0" presId="urn:microsoft.com/office/officeart/2005/8/layout/orgChart1"/>
    <dgm:cxn modelId="{DBD2D292-440B-4039-A5C7-E3A77916CA3C}" type="presParOf" srcId="{E95E9EC2-5926-49D1-B721-DCC8799982D4}" destId="{813C6794-7B8A-457C-8336-909D115A4938}" srcOrd="5" destOrd="0" presId="urn:microsoft.com/office/officeart/2005/8/layout/orgChart1"/>
    <dgm:cxn modelId="{0380494D-AAD9-4CC0-8D27-CFFEED98C548}" type="presParOf" srcId="{813C6794-7B8A-457C-8336-909D115A4938}" destId="{6202F01F-9BA4-430B-838B-7CA975F1F1D3}" srcOrd="0" destOrd="0" presId="urn:microsoft.com/office/officeart/2005/8/layout/orgChart1"/>
    <dgm:cxn modelId="{E23E8F8D-BAD0-4327-9E86-58BB4E561B2E}" type="presParOf" srcId="{6202F01F-9BA4-430B-838B-7CA975F1F1D3}" destId="{6011D928-C529-4FA3-87FA-73F34676BF20}" srcOrd="0" destOrd="0" presId="urn:microsoft.com/office/officeart/2005/8/layout/orgChart1"/>
    <dgm:cxn modelId="{76658581-B91F-4415-ABA6-A82FC16D861C}" type="presParOf" srcId="{6202F01F-9BA4-430B-838B-7CA975F1F1D3}" destId="{DD6C0026-F477-4259-9585-9FE4E5E5BD28}" srcOrd="1" destOrd="0" presId="urn:microsoft.com/office/officeart/2005/8/layout/orgChart1"/>
    <dgm:cxn modelId="{EB0E5F00-A3FA-49DA-A1A7-04C870853140}" type="presParOf" srcId="{813C6794-7B8A-457C-8336-909D115A4938}" destId="{65FB5C9E-444F-4B9E-9811-A72A2EE6054A}" srcOrd="1" destOrd="0" presId="urn:microsoft.com/office/officeart/2005/8/layout/orgChart1"/>
    <dgm:cxn modelId="{D04022E5-5F8F-400D-8B02-23C50789E4AD}" type="presParOf" srcId="{813C6794-7B8A-457C-8336-909D115A4938}" destId="{C093FDED-5515-4709-AF25-47B47839D4BE}" srcOrd="2" destOrd="0" presId="urn:microsoft.com/office/officeart/2005/8/layout/orgChart1"/>
    <dgm:cxn modelId="{5CA5D829-BEBD-4C11-AB61-ACB5B814C412}" type="presParOf" srcId="{E95E9EC2-5926-49D1-B721-DCC8799982D4}" destId="{5F5196EF-47AE-4D8D-B175-D7AE58AC7CAD}" srcOrd="6" destOrd="0" presId="urn:microsoft.com/office/officeart/2005/8/layout/orgChart1"/>
    <dgm:cxn modelId="{986811D6-4F5D-42E8-AA33-90DF7CC55415}" type="presParOf" srcId="{E95E9EC2-5926-49D1-B721-DCC8799982D4}" destId="{F9F89137-1EC5-47AD-B325-47DB94A1BBB2}" srcOrd="7" destOrd="0" presId="urn:microsoft.com/office/officeart/2005/8/layout/orgChart1"/>
    <dgm:cxn modelId="{F655F200-87A6-409D-814E-B1D78FDFF953}" type="presParOf" srcId="{F9F89137-1EC5-47AD-B325-47DB94A1BBB2}" destId="{D43FF808-2E93-434A-B1CB-8E3AA8EB43EC}" srcOrd="0" destOrd="0" presId="urn:microsoft.com/office/officeart/2005/8/layout/orgChart1"/>
    <dgm:cxn modelId="{0E5E7214-2DFC-411E-8BA3-EFEDEFDCC258}" type="presParOf" srcId="{D43FF808-2E93-434A-B1CB-8E3AA8EB43EC}" destId="{E1B956BE-05D7-4383-97B0-D23105DCB994}" srcOrd="0" destOrd="0" presId="urn:microsoft.com/office/officeart/2005/8/layout/orgChart1"/>
    <dgm:cxn modelId="{143802FE-B73C-4368-AC6E-4E8BCE29005C}" type="presParOf" srcId="{D43FF808-2E93-434A-B1CB-8E3AA8EB43EC}" destId="{F7AB73A3-1D0F-4A9D-B7B8-753964105B70}" srcOrd="1" destOrd="0" presId="urn:microsoft.com/office/officeart/2005/8/layout/orgChart1"/>
    <dgm:cxn modelId="{05C675C1-27F7-4C28-A2BE-49EAD47069F1}" type="presParOf" srcId="{F9F89137-1EC5-47AD-B325-47DB94A1BBB2}" destId="{89C80643-E0A8-41A5-ACF7-3DAD17C9DA37}" srcOrd="1" destOrd="0" presId="urn:microsoft.com/office/officeart/2005/8/layout/orgChart1"/>
    <dgm:cxn modelId="{21FE4A42-AE2D-424B-89B8-B66889FC63CA}" type="presParOf" srcId="{89C80643-E0A8-41A5-ACF7-3DAD17C9DA37}" destId="{D6A6956B-E414-4409-B6B3-9363F0580764}" srcOrd="0" destOrd="0" presId="urn:microsoft.com/office/officeart/2005/8/layout/orgChart1"/>
    <dgm:cxn modelId="{C98E4748-3DEF-4795-BE40-A732869ADF60}" type="presParOf" srcId="{89C80643-E0A8-41A5-ACF7-3DAD17C9DA37}" destId="{DEF24AD5-1DB4-4EA8-8826-3682F2AE8711}" srcOrd="1" destOrd="0" presId="urn:microsoft.com/office/officeart/2005/8/layout/orgChart1"/>
    <dgm:cxn modelId="{3008B593-C652-405E-B097-654E5DD8DDA1}" type="presParOf" srcId="{DEF24AD5-1DB4-4EA8-8826-3682F2AE8711}" destId="{01F0A756-915D-44AA-8D61-52E34AED738B}" srcOrd="0" destOrd="0" presId="urn:microsoft.com/office/officeart/2005/8/layout/orgChart1"/>
    <dgm:cxn modelId="{F990366A-5235-4F32-9648-6CE2CEF48A69}" type="presParOf" srcId="{01F0A756-915D-44AA-8D61-52E34AED738B}" destId="{EA25D123-9781-4C8A-A6F9-6C043199FF1A}" srcOrd="0" destOrd="0" presId="urn:microsoft.com/office/officeart/2005/8/layout/orgChart1"/>
    <dgm:cxn modelId="{AF3DB887-C972-4C8C-91DC-D2BBCB231F36}" type="presParOf" srcId="{01F0A756-915D-44AA-8D61-52E34AED738B}" destId="{6669CB02-01C5-4A6B-82E6-F106E9EDB57C}" srcOrd="1" destOrd="0" presId="urn:microsoft.com/office/officeart/2005/8/layout/orgChart1"/>
    <dgm:cxn modelId="{059A61CB-78EB-462D-84EF-E7CE3FE055EA}" type="presParOf" srcId="{DEF24AD5-1DB4-4EA8-8826-3682F2AE8711}" destId="{81AFCF97-2145-4044-9047-0DDBC81C3469}" srcOrd="1" destOrd="0" presId="urn:microsoft.com/office/officeart/2005/8/layout/orgChart1"/>
    <dgm:cxn modelId="{9E52B25D-CDF2-4228-B0CA-A6313BFF523A}" type="presParOf" srcId="{DEF24AD5-1DB4-4EA8-8826-3682F2AE8711}" destId="{6E3D7309-5359-450A-8B16-B88A751F73DC}" srcOrd="2" destOrd="0" presId="urn:microsoft.com/office/officeart/2005/8/layout/orgChart1"/>
    <dgm:cxn modelId="{43F59EBA-5FD1-4DDA-9E8D-9359DB93DA53}" type="presParOf" srcId="{89C80643-E0A8-41A5-ACF7-3DAD17C9DA37}" destId="{3FC7D6A5-658A-4C5A-891B-1AAA6EC579EE}" srcOrd="2" destOrd="0" presId="urn:microsoft.com/office/officeart/2005/8/layout/orgChart1"/>
    <dgm:cxn modelId="{DD8FD9FE-1408-4218-B929-D45E2689B158}" type="presParOf" srcId="{89C80643-E0A8-41A5-ACF7-3DAD17C9DA37}" destId="{C1597B43-3F6C-4F98-84D5-7BE4F248F636}" srcOrd="3" destOrd="0" presId="urn:microsoft.com/office/officeart/2005/8/layout/orgChart1"/>
    <dgm:cxn modelId="{F8934FAA-0132-4437-8E78-1877ADFE42B2}" type="presParOf" srcId="{C1597B43-3F6C-4F98-84D5-7BE4F248F636}" destId="{AD0A7B47-3C13-41F1-8051-313B3AA6F0AD}" srcOrd="0" destOrd="0" presId="urn:microsoft.com/office/officeart/2005/8/layout/orgChart1"/>
    <dgm:cxn modelId="{FA0A5D2E-21D8-49D6-8D1A-03E21C5ABA47}" type="presParOf" srcId="{AD0A7B47-3C13-41F1-8051-313B3AA6F0AD}" destId="{7CE19ABA-E78A-4099-B55C-A352632B9866}" srcOrd="0" destOrd="0" presId="urn:microsoft.com/office/officeart/2005/8/layout/orgChart1"/>
    <dgm:cxn modelId="{5491DD10-FBE6-4FD1-B944-B2A9E6FB0DB2}" type="presParOf" srcId="{AD0A7B47-3C13-41F1-8051-313B3AA6F0AD}" destId="{3F532E66-F867-4354-BD25-A7838C8064AC}" srcOrd="1" destOrd="0" presId="urn:microsoft.com/office/officeart/2005/8/layout/orgChart1"/>
    <dgm:cxn modelId="{CB68FFA5-4657-4373-8CA3-80C342BD976A}" type="presParOf" srcId="{C1597B43-3F6C-4F98-84D5-7BE4F248F636}" destId="{4C2E9B96-5FCE-4455-B070-07246279FD09}" srcOrd="1" destOrd="0" presId="urn:microsoft.com/office/officeart/2005/8/layout/orgChart1"/>
    <dgm:cxn modelId="{2536F57D-B9A3-4932-8A73-2817CAE6B3A2}" type="presParOf" srcId="{C1597B43-3F6C-4F98-84D5-7BE4F248F636}" destId="{3D935A49-343B-46C8-BE57-487E59E96F9C}" srcOrd="2" destOrd="0" presId="urn:microsoft.com/office/officeart/2005/8/layout/orgChart1"/>
    <dgm:cxn modelId="{D356AF2D-15E1-400C-AB38-2B6DD7469E99}" type="presParOf" srcId="{89C80643-E0A8-41A5-ACF7-3DAD17C9DA37}" destId="{8B58C41B-D49B-4522-9C5C-B1E892368521}" srcOrd="4" destOrd="0" presId="urn:microsoft.com/office/officeart/2005/8/layout/orgChart1"/>
    <dgm:cxn modelId="{7FF6E34C-09E0-41AC-8EE6-9E38C59713C2}" type="presParOf" srcId="{89C80643-E0A8-41A5-ACF7-3DAD17C9DA37}" destId="{65BBE6DC-4763-4792-9C02-95C297E268D3}" srcOrd="5" destOrd="0" presId="urn:microsoft.com/office/officeart/2005/8/layout/orgChart1"/>
    <dgm:cxn modelId="{27999A6E-DD2B-4B4E-846A-31AD015A3365}" type="presParOf" srcId="{65BBE6DC-4763-4792-9C02-95C297E268D3}" destId="{1CF900C8-1321-4438-BE04-FADD2D9A5A90}" srcOrd="0" destOrd="0" presId="urn:microsoft.com/office/officeart/2005/8/layout/orgChart1"/>
    <dgm:cxn modelId="{94B3F348-1BCF-4660-8F67-B0EE20A3949A}" type="presParOf" srcId="{1CF900C8-1321-4438-BE04-FADD2D9A5A90}" destId="{2E47BF5E-3F74-422A-B3ED-D1F21DDDABF5}" srcOrd="0" destOrd="0" presId="urn:microsoft.com/office/officeart/2005/8/layout/orgChart1"/>
    <dgm:cxn modelId="{0AA14B29-B7A3-46FE-9510-3D1945196EBB}" type="presParOf" srcId="{1CF900C8-1321-4438-BE04-FADD2D9A5A90}" destId="{05E6D931-E7C1-42BF-97E1-F33578B3F3AF}" srcOrd="1" destOrd="0" presId="urn:microsoft.com/office/officeart/2005/8/layout/orgChart1"/>
    <dgm:cxn modelId="{CD191FFE-41DE-4911-9850-0A295642693A}" type="presParOf" srcId="{65BBE6DC-4763-4792-9C02-95C297E268D3}" destId="{DB4DB46A-1C43-4154-9903-7BAA03EFBE70}" srcOrd="1" destOrd="0" presId="urn:microsoft.com/office/officeart/2005/8/layout/orgChart1"/>
    <dgm:cxn modelId="{22EE434F-7080-45F0-99D0-594C721DB92E}" type="presParOf" srcId="{65BBE6DC-4763-4792-9C02-95C297E268D3}" destId="{6C8EEE49-71CB-4FBB-9792-104F7C2DDD46}" srcOrd="2" destOrd="0" presId="urn:microsoft.com/office/officeart/2005/8/layout/orgChart1"/>
    <dgm:cxn modelId="{D3170D66-EDD4-43AD-A37D-189853739F2A}" type="presParOf" srcId="{89C80643-E0A8-41A5-ACF7-3DAD17C9DA37}" destId="{F8ED995D-2362-47ED-9D8A-5C778843A101}" srcOrd="6" destOrd="0" presId="urn:microsoft.com/office/officeart/2005/8/layout/orgChart1"/>
    <dgm:cxn modelId="{502B31EF-4E66-4934-9279-23D096A8A504}" type="presParOf" srcId="{89C80643-E0A8-41A5-ACF7-3DAD17C9DA37}" destId="{6D4996C4-EEF2-4FEE-8C6C-281F1C17DE94}" srcOrd="7" destOrd="0" presId="urn:microsoft.com/office/officeart/2005/8/layout/orgChart1"/>
    <dgm:cxn modelId="{3A130727-916E-47C8-9797-CF67C8873E1F}" type="presParOf" srcId="{6D4996C4-EEF2-4FEE-8C6C-281F1C17DE94}" destId="{E374847D-93C5-492C-B964-DB1D6090048E}" srcOrd="0" destOrd="0" presId="urn:microsoft.com/office/officeart/2005/8/layout/orgChart1"/>
    <dgm:cxn modelId="{82E0779D-A973-4B3B-894F-DDA0B1901120}" type="presParOf" srcId="{E374847D-93C5-492C-B964-DB1D6090048E}" destId="{52BF7288-45C8-4BFA-B8A1-91AE9096CAFD}" srcOrd="0" destOrd="0" presId="urn:microsoft.com/office/officeart/2005/8/layout/orgChart1"/>
    <dgm:cxn modelId="{E9AABBD4-2026-4A74-883D-F8FD0D3F2A4C}" type="presParOf" srcId="{E374847D-93C5-492C-B964-DB1D6090048E}" destId="{ED60B680-9AE7-4B18-BAB5-B1A20CCA8F00}" srcOrd="1" destOrd="0" presId="urn:microsoft.com/office/officeart/2005/8/layout/orgChart1"/>
    <dgm:cxn modelId="{1C192FE4-5BF6-419F-BCC7-97A23674843F}" type="presParOf" srcId="{6D4996C4-EEF2-4FEE-8C6C-281F1C17DE94}" destId="{878FF7C7-D3CC-431F-BAAD-87B8071B6CC3}" srcOrd="1" destOrd="0" presId="urn:microsoft.com/office/officeart/2005/8/layout/orgChart1"/>
    <dgm:cxn modelId="{1BD48976-7889-4D7F-80B9-81611FB49B48}" type="presParOf" srcId="{878FF7C7-D3CC-431F-BAAD-87B8071B6CC3}" destId="{91F58625-4832-48BB-877D-19CBBB1FC183}" srcOrd="0" destOrd="0" presId="urn:microsoft.com/office/officeart/2005/8/layout/orgChart1"/>
    <dgm:cxn modelId="{CF8642CF-F6F9-46EB-A3E0-C8D341CC4FF1}" type="presParOf" srcId="{878FF7C7-D3CC-431F-BAAD-87B8071B6CC3}" destId="{DA8C1BDE-1FCB-489D-9CE6-E242958BA807}" srcOrd="1" destOrd="0" presId="urn:microsoft.com/office/officeart/2005/8/layout/orgChart1"/>
    <dgm:cxn modelId="{4117CF08-11C0-47C0-8841-FD99EE26F772}" type="presParOf" srcId="{DA8C1BDE-1FCB-489D-9CE6-E242958BA807}" destId="{B5440B21-CD81-457D-9223-60192C95324E}" srcOrd="0" destOrd="0" presId="urn:microsoft.com/office/officeart/2005/8/layout/orgChart1"/>
    <dgm:cxn modelId="{A1168B96-DC4F-4060-9539-816286E2984F}" type="presParOf" srcId="{B5440B21-CD81-457D-9223-60192C95324E}" destId="{88FC62F1-DB97-429D-98E3-CCB435997258}" srcOrd="0" destOrd="0" presId="urn:microsoft.com/office/officeart/2005/8/layout/orgChart1"/>
    <dgm:cxn modelId="{69D9C8DA-1B69-4831-B9F1-5602D66431FA}" type="presParOf" srcId="{B5440B21-CD81-457D-9223-60192C95324E}" destId="{AE0A7929-A784-455C-9193-11FDDD6D3CB9}" srcOrd="1" destOrd="0" presId="urn:microsoft.com/office/officeart/2005/8/layout/orgChart1"/>
    <dgm:cxn modelId="{FF3348AA-2B24-4956-81B9-130570590BA7}" type="presParOf" srcId="{DA8C1BDE-1FCB-489D-9CE6-E242958BA807}" destId="{59C08532-330D-4AB5-9690-28B6DED3B037}" srcOrd="1" destOrd="0" presId="urn:microsoft.com/office/officeart/2005/8/layout/orgChart1"/>
    <dgm:cxn modelId="{DCA4B68C-FAE4-49B6-BDEB-022FDAF7B2BC}" type="presParOf" srcId="{DA8C1BDE-1FCB-489D-9CE6-E242958BA807}" destId="{0B802B53-4EB7-4367-B01A-9679308D2E0E}" srcOrd="2" destOrd="0" presId="urn:microsoft.com/office/officeart/2005/8/layout/orgChart1"/>
    <dgm:cxn modelId="{97B33383-D233-4A15-9B44-E7E24CE64CD4}" type="presParOf" srcId="{878FF7C7-D3CC-431F-BAAD-87B8071B6CC3}" destId="{1B36669E-5960-4F10-9E54-7F3A7C032A62}" srcOrd="2" destOrd="0" presId="urn:microsoft.com/office/officeart/2005/8/layout/orgChart1"/>
    <dgm:cxn modelId="{3D76FB76-587D-47D9-A2D5-3CF93C9B03A7}" type="presParOf" srcId="{878FF7C7-D3CC-431F-BAAD-87B8071B6CC3}" destId="{BE8D9FC1-20C3-45BE-91E2-B29EF1A139CA}" srcOrd="3" destOrd="0" presId="urn:microsoft.com/office/officeart/2005/8/layout/orgChart1"/>
    <dgm:cxn modelId="{CBE765C5-D0F6-4289-9C5E-8EF83D7712A2}" type="presParOf" srcId="{BE8D9FC1-20C3-45BE-91E2-B29EF1A139CA}" destId="{E7CE12C2-2AF7-413B-8222-29C8A58816DE}" srcOrd="0" destOrd="0" presId="urn:microsoft.com/office/officeart/2005/8/layout/orgChart1"/>
    <dgm:cxn modelId="{80B4E2CB-F144-4BDC-B025-12BEEEDDB662}" type="presParOf" srcId="{E7CE12C2-2AF7-413B-8222-29C8A58816DE}" destId="{5FD49EBB-0E3F-4396-AA63-949F0F3361C9}" srcOrd="0" destOrd="0" presId="urn:microsoft.com/office/officeart/2005/8/layout/orgChart1"/>
    <dgm:cxn modelId="{BE7268FA-B7B6-4C1B-8950-C37E33632936}" type="presParOf" srcId="{E7CE12C2-2AF7-413B-8222-29C8A58816DE}" destId="{AB51F08B-9244-4EC3-AD1F-1200876E12DD}" srcOrd="1" destOrd="0" presId="urn:microsoft.com/office/officeart/2005/8/layout/orgChart1"/>
    <dgm:cxn modelId="{C772B8AE-FAD7-44BC-B34A-CE995AF88531}" type="presParOf" srcId="{BE8D9FC1-20C3-45BE-91E2-B29EF1A139CA}" destId="{06075498-25CF-4B62-90C2-B1F20E5212E8}" srcOrd="1" destOrd="0" presId="urn:microsoft.com/office/officeart/2005/8/layout/orgChart1"/>
    <dgm:cxn modelId="{D6183B7E-5F18-4973-B8A1-9BF5228821F5}" type="presParOf" srcId="{BE8D9FC1-20C3-45BE-91E2-B29EF1A139CA}" destId="{E914E353-A614-4A86-9499-0AB0DE751E7F}" srcOrd="2" destOrd="0" presId="urn:microsoft.com/office/officeart/2005/8/layout/orgChart1"/>
    <dgm:cxn modelId="{30961DA7-221D-4DA5-86DF-8B0D9F1801C2}" type="presParOf" srcId="{6D4996C4-EEF2-4FEE-8C6C-281F1C17DE94}" destId="{3D496A68-6DEF-48A7-825A-15748AAA8D47}" srcOrd="2" destOrd="0" presId="urn:microsoft.com/office/officeart/2005/8/layout/orgChart1"/>
    <dgm:cxn modelId="{7EBEC285-52FF-40E6-A738-9D9E9130811E}" type="presParOf" srcId="{F9F89137-1EC5-47AD-B325-47DB94A1BBB2}" destId="{52995989-B932-4148-BE3F-6DE44131120A}" srcOrd="2" destOrd="0" presId="urn:microsoft.com/office/officeart/2005/8/layout/orgChart1"/>
    <dgm:cxn modelId="{B7BDF8CE-B0DA-4EE6-9461-EC082D89197C}" type="presParOf" srcId="{DE3D59B8-C30F-439E-8C19-A8648BD5A3F0}" destId="{1D5584F8-808E-45BC-A9A2-F7A34A36FCDE}" srcOrd="2" destOrd="0" presId="urn:microsoft.com/office/officeart/2005/8/layout/orgChart1"/>
    <dgm:cxn modelId="{145BBBC3-2A1D-4B3C-9679-87B34FC1EB8E}" type="presParOf" srcId="{87E1965E-AB65-43EE-A9FC-D01FBA568747}" destId="{CD696C4B-39CD-4A21-8F96-7DC20E940C41}" srcOrd="2" destOrd="0" presId="urn:microsoft.com/office/officeart/2005/8/layout/orgChart1"/>
    <dgm:cxn modelId="{95EE9C82-A9FF-44FE-ADC2-04FB3955E552}" type="presParOf" srcId="{33ECBA6F-FEAB-4B81-93C1-BD5498FE1759}" destId="{A771A6F3-E7DE-47DC-BA8F-A63EA75B1CB3}" srcOrd="1" destOrd="0" presId="urn:microsoft.com/office/officeart/2005/8/layout/orgChart1"/>
    <dgm:cxn modelId="{D51D355E-156A-458D-B4A3-FD3D3F58D021}" type="presParOf" srcId="{A771A6F3-E7DE-47DC-BA8F-A63EA75B1CB3}" destId="{8F558663-6B8A-40E8-83E3-F1F346B4EA97}" srcOrd="0" destOrd="0" presId="urn:microsoft.com/office/officeart/2005/8/layout/orgChart1"/>
    <dgm:cxn modelId="{C1243083-E935-4C20-8B28-4DBC908FB240}" type="presParOf" srcId="{8F558663-6B8A-40E8-83E3-F1F346B4EA97}" destId="{B4D9E864-6C91-46FB-B3D0-0CE0E87A1490}" srcOrd="0" destOrd="0" presId="urn:microsoft.com/office/officeart/2005/8/layout/orgChart1"/>
    <dgm:cxn modelId="{EEBA7321-7359-4803-BA90-08F7C6E73661}" type="presParOf" srcId="{8F558663-6B8A-40E8-83E3-F1F346B4EA97}" destId="{AF3D0E0A-DC74-41A5-9274-F64030644B2B}" srcOrd="1" destOrd="0" presId="urn:microsoft.com/office/officeart/2005/8/layout/orgChart1"/>
    <dgm:cxn modelId="{F2D4CA27-AC82-4356-8149-FD9893118B0E}" type="presParOf" srcId="{A771A6F3-E7DE-47DC-BA8F-A63EA75B1CB3}" destId="{44DABAD6-09F5-45DB-BBEC-45E22644775A}" srcOrd="1" destOrd="0" presId="urn:microsoft.com/office/officeart/2005/8/layout/orgChart1"/>
    <dgm:cxn modelId="{9A55A8D4-35DC-4E91-9251-F9D536883C65}" type="presParOf" srcId="{44DABAD6-09F5-45DB-BBEC-45E22644775A}" destId="{B17E46B1-63C3-496B-9165-1BB42B62353B}" srcOrd="0" destOrd="0" presId="urn:microsoft.com/office/officeart/2005/8/layout/orgChart1"/>
    <dgm:cxn modelId="{372A0B1C-3A01-49E0-BFD3-046A647495A6}" type="presParOf" srcId="{44DABAD6-09F5-45DB-BBEC-45E22644775A}" destId="{63E5A068-B798-4B80-963D-A65C0EE5A6B3}" srcOrd="1" destOrd="0" presId="urn:microsoft.com/office/officeart/2005/8/layout/orgChart1"/>
    <dgm:cxn modelId="{6614F970-5272-407E-88E4-83BFC97F7119}" type="presParOf" srcId="{63E5A068-B798-4B80-963D-A65C0EE5A6B3}" destId="{4B838BC7-CD41-4693-B67D-F6C68F93143A}" srcOrd="0" destOrd="0" presId="urn:microsoft.com/office/officeart/2005/8/layout/orgChart1"/>
    <dgm:cxn modelId="{20B86210-D9B7-4083-BA75-97406C7769D9}" type="presParOf" srcId="{4B838BC7-CD41-4693-B67D-F6C68F93143A}" destId="{DFFB07F4-202D-42E7-AC58-27FA80C9E4AE}" srcOrd="0" destOrd="0" presId="urn:microsoft.com/office/officeart/2005/8/layout/orgChart1"/>
    <dgm:cxn modelId="{0C2E7DFA-6C27-4031-B564-53E89A827C24}" type="presParOf" srcId="{4B838BC7-CD41-4693-B67D-F6C68F93143A}" destId="{20732C76-8744-46F7-8F22-AB4D0A2A11CA}" srcOrd="1" destOrd="0" presId="urn:microsoft.com/office/officeart/2005/8/layout/orgChart1"/>
    <dgm:cxn modelId="{EB1FC243-45F2-4B3A-BAA5-82D73E80CE83}" type="presParOf" srcId="{63E5A068-B798-4B80-963D-A65C0EE5A6B3}" destId="{46A13847-C150-4FE7-BA3E-F132D7A7D61D}" srcOrd="1" destOrd="0" presId="urn:microsoft.com/office/officeart/2005/8/layout/orgChart1"/>
    <dgm:cxn modelId="{981CFE61-4CC7-4EB7-A4C4-056AFE899767}" type="presParOf" srcId="{46A13847-C150-4FE7-BA3E-F132D7A7D61D}" destId="{5D09AC2B-5686-49D9-8007-D3CAE6032819}" srcOrd="0" destOrd="0" presId="urn:microsoft.com/office/officeart/2005/8/layout/orgChart1"/>
    <dgm:cxn modelId="{393A25FB-8B6B-49AA-8445-ACF1D6CFFCF1}" type="presParOf" srcId="{46A13847-C150-4FE7-BA3E-F132D7A7D61D}" destId="{B2B49CC0-AB3A-44FB-B081-C7B455D5C5BD}" srcOrd="1" destOrd="0" presId="urn:microsoft.com/office/officeart/2005/8/layout/orgChart1"/>
    <dgm:cxn modelId="{1F282920-275B-421B-9D1B-EC98B25EA533}" type="presParOf" srcId="{B2B49CC0-AB3A-44FB-B081-C7B455D5C5BD}" destId="{57148A7B-4D47-422F-AEB9-FCEFB58D326C}" srcOrd="0" destOrd="0" presId="urn:microsoft.com/office/officeart/2005/8/layout/orgChart1"/>
    <dgm:cxn modelId="{D1EEAADE-06D4-48B0-BE74-635A3C72403B}" type="presParOf" srcId="{57148A7B-4D47-422F-AEB9-FCEFB58D326C}" destId="{FE145D42-C751-4B32-AF94-7DC6CAA0DF77}" srcOrd="0" destOrd="0" presId="urn:microsoft.com/office/officeart/2005/8/layout/orgChart1"/>
    <dgm:cxn modelId="{AF653888-9075-4208-8B06-9F767EE3B1D2}" type="presParOf" srcId="{57148A7B-4D47-422F-AEB9-FCEFB58D326C}" destId="{F106D79A-7186-44F8-AAAC-293A3943F581}" srcOrd="1" destOrd="0" presId="urn:microsoft.com/office/officeart/2005/8/layout/orgChart1"/>
    <dgm:cxn modelId="{D5AEE68E-E100-4944-A339-314C85F78004}" type="presParOf" srcId="{B2B49CC0-AB3A-44FB-B081-C7B455D5C5BD}" destId="{1BC816F4-6D9A-401F-B4D0-4BA07404EF9E}" srcOrd="1" destOrd="0" presId="urn:microsoft.com/office/officeart/2005/8/layout/orgChart1"/>
    <dgm:cxn modelId="{C18C98E7-EFF4-4815-875A-03AB22951785}" type="presParOf" srcId="{1BC816F4-6D9A-401F-B4D0-4BA07404EF9E}" destId="{ADDA7AF4-6CCC-4365-81F9-8D611A3F3C05}" srcOrd="0" destOrd="0" presId="urn:microsoft.com/office/officeart/2005/8/layout/orgChart1"/>
    <dgm:cxn modelId="{FDCF22E4-5CD1-4512-9E27-025E1EA9D8E4}" type="presParOf" srcId="{1BC816F4-6D9A-401F-B4D0-4BA07404EF9E}" destId="{79D26916-0414-426C-91F0-8DBD60C68B6D}" srcOrd="1" destOrd="0" presId="urn:microsoft.com/office/officeart/2005/8/layout/orgChart1"/>
    <dgm:cxn modelId="{532477B0-56A6-4102-816B-EA24D6B4D712}" type="presParOf" srcId="{79D26916-0414-426C-91F0-8DBD60C68B6D}" destId="{A6023301-BB73-4F07-A7FE-40BAF1DF4050}" srcOrd="0" destOrd="0" presId="urn:microsoft.com/office/officeart/2005/8/layout/orgChart1"/>
    <dgm:cxn modelId="{04798382-DD0F-42B3-BDAE-B4FE8E490AE5}" type="presParOf" srcId="{A6023301-BB73-4F07-A7FE-40BAF1DF4050}" destId="{FC167032-AA8E-4161-A4CF-2CA8824E1A06}" srcOrd="0" destOrd="0" presId="urn:microsoft.com/office/officeart/2005/8/layout/orgChart1"/>
    <dgm:cxn modelId="{4D17913F-FDE2-45B2-BF0A-89F29B96B5A3}" type="presParOf" srcId="{A6023301-BB73-4F07-A7FE-40BAF1DF4050}" destId="{62091113-61DD-461C-AFE5-D06FE318CEE8}" srcOrd="1" destOrd="0" presId="urn:microsoft.com/office/officeart/2005/8/layout/orgChart1"/>
    <dgm:cxn modelId="{33C0D390-284A-452E-81B9-33D103A3DF76}" type="presParOf" srcId="{79D26916-0414-426C-91F0-8DBD60C68B6D}" destId="{96733E1B-40ED-4155-A886-D2081DA2E086}" srcOrd="1" destOrd="0" presId="urn:microsoft.com/office/officeart/2005/8/layout/orgChart1"/>
    <dgm:cxn modelId="{8AEF2335-0B26-45BA-B5E0-3A99ECF7958C}" type="presParOf" srcId="{79D26916-0414-426C-91F0-8DBD60C68B6D}" destId="{C8866A51-4181-49C9-B550-8F6178458B1A}" srcOrd="2" destOrd="0" presId="urn:microsoft.com/office/officeart/2005/8/layout/orgChart1"/>
    <dgm:cxn modelId="{EB7547FC-0219-45FC-B288-F449D8935772}" type="presParOf" srcId="{1BC816F4-6D9A-401F-B4D0-4BA07404EF9E}" destId="{8F2C1F51-AB54-4DD7-A5D4-98094A8FD591}" srcOrd="2" destOrd="0" presId="urn:microsoft.com/office/officeart/2005/8/layout/orgChart1"/>
    <dgm:cxn modelId="{2A8CE5C5-EB61-49B3-9A2D-18558232E357}" type="presParOf" srcId="{1BC816F4-6D9A-401F-B4D0-4BA07404EF9E}" destId="{BBF1DC2A-A05D-4BCB-8114-5FAB22C29EDC}" srcOrd="3" destOrd="0" presId="urn:microsoft.com/office/officeart/2005/8/layout/orgChart1"/>
    <dgm:cxn modelId="{C405F98F-C887-4D25-A225-B9A902D7924E}" type="presParOf" srcId="{BBF1DC2A-A05D-4BCB-8114-5FAB22C29EDC}" destId="{7E944441-7D0D-415A-8CF4-76013B843CB5}" srcOrd="0" destOrd="0" presId="urn:microsoft.com/office/officeart/2005/8/layout/orgChart1"/>
    <dgm:cxn modelId="{2F65CE9A-EBB3-4B26-AB19-9081478E03BF}" type="presParOf" srcId="{7E944441-7D0D-415A-8CF4-76013B843CB5}" destId="{DFE4F255-4DC4-4201-BA26-AB6C88605240}" srcOrd="0" destOrd="0" presId="urn:microsoft.com/office/officeart/2005/8/layout/orgChart1"/>
    <dgm:cxn modelId="{B9C05B96-1F89-4BC9-9B7E-D1E356946264}" type="presParOf" srcId="{7E944441-7D0D-415A-8CF4-76013B843CB5}" destId="{42EF62E0-8EF4-4069-9D91-A2D0B0F7C6AA}" srcOrd="1" destOrd="0" presId="urn:microsoft.com/office/officeart/2005/8/layout/orgChart1"/>
    <dgm:cxn modelId="{B5DF2AC1-E82B-46D9-B7B2-0921ED204EDB}" type="presParOf" srcId="{BBF1DC2A-A05D-4BCB-8114-5FAB22C29EDC}" destId="{DC2AC8EA-8D21-4EE9-B7C2-15AFD6F87528}" srcOrd="1" destOrd="0" presId="urn:microsoft.com/office/officeart/2005/8/layout/orgChart1"/>
    <dgm:cxn modelId="{62850607-8E9D-46FD-BFBB-8FBEF07FA734}" type="presParOf" srcId="{DC2AC8EA-8D21-4EE9-B7C2-15AFD6F87528}" destId="{D9734E86-471A-4012-ABCA-B27DFDB2201D}" srcOrd="0" destOrd="0" presId="urn:microsoft.com/office/officeart/2005/8/layout/orgChart1"/>
    <dgm:cxn modelId="{DD7B6F5F-D74B-43FE-A273-5A67B9A84299}" type="presParOf" srcId="{DC2AC8EA-8D21-4EE9-B7C2-15AFD6F87528}" destId="{0C44E8F1-9694-4050-A81F-DF8607AED059}" srcOrd="1" destOrd="0" presId="urn:microsoft.com/office/officeart/2005/8/layout/orgChart1"/>
    <dgm:cxn modelId="{A66214D1-9650-49C1-A646-AA037896FAEB}" type="presParOf" srcId="{0C44E8F1-9694-4050-A81F-DF8607AED059}" destId="{AC8894FD-33BD-4603-BAED-F68D8FC0E513}" srcOrd="0" destOrd="0" presId="urn:microsoft.com/office/officeart/2005/8/layout/orgChart1"/>
    <dgm:cxn modelId="{5E7D3DCA-9181-4E81-99BD-1D919B026348}" type="presParOf" srcId="{AC8894FD-33BD-4603-BAED-F68D8FC0E513}" destId="{9E7B031C-1AD3-4AB8-AAE2-6981AA636111}" srcOrd="0" destOrd="0" presId="urn:microsoft.com/office/officeart/2005/8/layout/orgChart1"/>
    <dgm:cxn modelId="{61165108-EC8F-4DDD-BDA5-369113CDB47C}" type="presParOf" srcId="{AC8894FD-33BD-4603-BAED-F68D8FC0E513}" destId="{BCC92227-628A-4D59-B395-C3C74CFE4502}" srcOrd="1" destOrd="0" presId="urn:microsoft.com/office/officeart/2005/8/layout/orgChart1"/>
    <dgm:cxn modelId="{71E4AAA1-8F96-415D-B577-6E366517EDD2}" type="presParOf" srcId="{0C44E8F1-9694-4050-A81F-DF8607AED059}" destId="{88C1C0BD-9960-4A85-B5A9-450F6108FAC5}" srcOrd="1" destOrd="0" presId="urn:microsoft.com/office/officeart/2005/8/layout/orgChart1"/>
    <dgm:cxn modelId="{313723C2-27A2-4C08-8704-EFC1403EFB1C}" type="presParOf" srcId="{0C44E8F1-9694-4050-A81F-DF8607AED059}" destId="{67515563-4AD6-4BA6-AE02-669668B2A9F2}" srcOrd="2" destOrd="0" presId="urn:microsoft.com/office/officeart/2005/8/layout/orgChart1"/>
    <dgm:cxn modelId="{F0F35982-511C-4F3A-9301-F2B471DE1CE5}" type="presParOf" srcId="{BBF1DC2A-A05D-4BCB-8114-5FAB22C29EDC}" destId="{32BB6547-2B33-4094-B5CA-AFC6A0A47D89}" srcOrd="2" destOrd="0" presId="urn:microsoft.com/office/officeart/2005/8/layout/orgChart1"/>
    <dgm:cxn modelId="{CF1559A3-BAB0-4AA2-83EF-C20A000F1A2A}" type="presParOf" srcId="{B2B49CC0-AB3A-44FB-B081-C7B455D5C5BD}" destId="{E828DD83-59AE-43F8-BFB0-C7EE2996FC9F}" srcOrd="2" destOrd="0" presId="urn:microsoft.com/office/officeart/2005/8/layout/orgChart1"/>
    <dgm:cxn modelId="{B10BED67-6056-41EF-94E3-C358C0D02A3E}" type="presParOf" srcId="{63E5A068-B798-4B80-963D-A65C0EE5A6B3}" destId="{DAD9EF07-C87A-45ED-A0B4-0DAFFBE704F3}" srcOrd="2" destOrd="0" presId="urn:microsoft.com/office/officeart/2005/8/layout/orgChart1"/>
    <dgm:cxn modelId="{46FC06D4-A8A4-468B-AC8C-5070A479C897}" type="presParOf" srcId="{A771A6F3-E7DE-47DC-BA8F-A63EA75B1CB3}" destId="{C4FAD9B2-DE93-400D-9AB2-D698ECF7DF76}" srcOrd="2" destOrd="0" presId="urn:microsoft.com/office/officeart/2005/8/layout/orgChart1"/>
    <dgm:cxn modelId="{857164D6-8ABF-4A99-906D-823BF1E64F9D}" type="presParOf" srcId="{33ECBA6F-FEAB-4B81-93C1-BD5498FE1759}" destId="{05466C14-D358-4EB6-B057-B718952D9E8C}" srcOrd="2" destOrd="0" presId="urn:microsoft.com/office/officeart/2005/8/layout/orgChart1"/>
    <dgm:cxn modelId="{20881B2D-D769-4C7C-B260-0867A45EAEE9}" type="presParOf" srcId="{05466C14-D358-4EB6-B057-B718952D9E8C}" destId="{3438C101-011C-428B-8014-644728200EE5}" srcOrd="0" destOrd="0" presId="urn:microsoft.com/office/officeart/2005/8/layout/orgChart1"/>
    <dgm:cxn modelId="{4C68DEB2-8216-4B66-82E2-7AC2E1AB6C9B}" type="presParOf" srcId="{3438C101-011C-428B-8014-644728200EE5}" destId="{D9BF285F-918E-46EB-87B5-0273FACE9535}" srcOrd="0" destOrd="0" presId="urn:microsoft.com/office/officeart/2005/8/layout/orgChart1"/>
    <dgm:cxn modelId="{F052D4E4-622D-4945-A810-329F77D9E26E}" type="presParOf" srcId="{3438C101-011C-428B-8014-644728200EE5}" destId="{32E5A7E8-4CF6-4C6A-BD53-D6B17E0F37A2}" srcOrd="1" destOrd="0" presId="urn:microsoft.com/office/officeart/2005/8/layout/orgChart1"/>
    <dgm:cxn modelId="{1270D674-A2EA-4B13-A7B3-CD0F411C528F}" type="presParOf" srcId="{05466C14-D358-4EB6-B057-B718952D9E8C}" destId="{E78297E7-9A34-49F6-B3CA-672F9CC864A0}" srcOrd="1" destOrd="0" presId="urn:microsoft.com/office/officeart/2005/8/layout/orgChart1"/>
    <dgm:cxn modelId="{B1800194-B042-4C5E-9F38-EE62D0F37981}" type="presParOf" srcId="{E78297E7-9A34-49F6-B3CA-672F9CC864A0}" destId="{DD62F5DC-BE00-45C6-8566-C10B466D5E54}" srcOrd="0" destOrd="0" presId="urn:microsoft.com/office/officeart/2005/8/layout/orgChart1"/>
    <dgm:cxn modelId="{31D260D8-F3FA-442F-8A1A-665DF7B93FCE}" type="presParOf" srcId="{E78297E7-9A34-49F6-B3CA-672F9CC864A0}" destId="{3B30BD56-5F05-4E47-A66A-01267E081480}" srcOrd="1" destOrd="0" presId="urn:microsoft.com/office/officeart/2005/8/layout/orgChart1"/>
    <dgm:cxn modelId="{81D6614C-CF7C-4076-BAA5-0050030708F5}" type="presParOf" srcId="{3B30BD56-5F05-4E47-A66A-01267E081480}" destId="{C0F151AE-70F4-4410-A1BB-BFB4354AA471}" srcOrd="0" destOrd="0" presId="urn:microsoft.com/office/officeart/2005/8/layout/orgChart1"/>
    <dgm:cxn modelId="{150C97AE-0E60-443E-BA4F-BE80A7148C4B}" type="presParOf" srcId="{C0F151AE-70F4-4410-A1BB-BFB4354AA471}" destId="{A0326B5C-F29B-41DF-85AC-E7AEAFD7415D}" srcOrd="0" destOrd="0" presId="urn:microsoft.com/office/officeart/2005/8/layout/orgChart1"/>
    <dgm:cxn modelId="{6DEE6CB7-B5C3-4ACC-A1C7-D597C344BD66}" type="presParOf" srcId="{C0F151AE-70F4-4410-A1BB-BFB4354AA471}" destId="{A2C7342B-B865-4E1D-8813-7557EC02ACDB}" srcOrd="1" destOrd="0" presId="urn:microsoft.com/office/officeart/2005/8/layout/orgChart1"/>
    <dgm:cxn modelId="{80B0D0C6-A6EA-42EA-9CC7-333D0B5528EC}" type="presParOf" srcId="{3B30BD56-5F05-4E47-A66A-01267E081480}" destId="{36A1AAFE-9822-48F4-A425-0425E938F0C1}" srcOrd="1" destOrd="0" presId="urn:microsoft.com/office/officeart/2005/8/layout/orgChart1"/>
    <dgm:cxn modelId="{219CF4C0-654C-48BD-81C6-F545EAF4B790}" type="presParOf" srcId="{36A1AAFE-9822-48F4-A425-0425E938F0C1}" destId="{650B3355-05E1-41EF-97AE-3740AD1CC9B9}" srcOrd="0" destOrd="0" presId="urn:microsoft.com/office/officeart/2005/8/layout/orgChart1"/>
    <dgm:cxn modelId="{7671E25F-8AD3-44BA-B79E-490F17B05641}" type="presParOf" srcId="{36A1AAFE-9822-48F4-A425-0425E938F0C1}" destId="{466CFB95-C63F-4EAD-9658-1E70ACB78776}" srcOrd="1" destOrd="0" presId="urn:microsoft.com/office/officeart/2005/8/layout/orgChart1"/>
    <dgm:cxn modelId="{6D1189BC-B251-48EA-8AD1-D51BBBBBF21C}" type="presParOf" srcId="{466CFB95-C63F-4EAD-9658-1E70ACB78776}" destId="{DC83E67B-BB1F-4CA9-88F3-D253A2CC3996}" srcOrd="0" destOrd="0" presId="urn:microsoft.com/office/officeart/2005/8/layout/orgChart1"/>
    <dgm:cxn modelId="{D86AC092-58AE-4CF9-AAE6-2106D95E9589}" type="presParOf" srcId="{DC83E67B-BB1F-4CA9-88F3-D253A2CC3996}" destId="{E67E389C-83A8-4988-AD60-3FB1C4FA3225}" srcOrd="0" destOrd="0" presId="urn:microsoft.com/office/officeart/2005/8/layout/orgChart1"/>
    <dgm:cxn modelId="{2F2DF879-D17F-4B59-A36B-1D0E847B5AE9}" type="presParOf" srcId="{DC83E67B-BB1F-4CA9-88F3-D253A2CC3996}" destId="{692B802A-6E62-428B-9036-4DBE216F3F61}" srcOrd="1" destOrd="0" presId="urn:microsoft.com/office/officeart/2005/8/layout/orgChart1"/>
    <dgm:cxn modelId="{BC7036F1-AB49-4216-A74D-A7EAAA939678}" type="presParOf" srcId="{466CFB95-C63F-4EAD-9658-1E70ACB78776}" destId="{3CB3F1D6-89F2-4CFE-A08B-D8FB70E4CB57}" srcOrd="1" destOrd="0" presId="urn:microsoft.com/office/officeart/2005/8/layout/orgChart1"/>
    <dgm:cxn modelId="{622DCC88-DB49-4C17-8652-50E83FE82D76}" type="presParOf" srcId="{466CFB95-C63F-4EAD-9658-1E70ACB78776}" destId="{0112CDEB-3F6C-4782-9BAA-1FB013151F33}" srcOrd="2" destOrd="0" presId="urn:microsoft.com/office/officeart/2005/8/layout/orgChart1"/>
    <dgm:cxn modelId="{D3AF2DD4-41FB-4C74-810B-CE85C2178941}" type="presParOf" srcId="{36A1AAFE-9822-48F4-A425-0425E938F0C1}" destId="{5CCE2A69-9F2F-4DED-8D74-DB037DBF2266}" srcOrd="2" destOrd="0" presId="urn:microsoft.com/office/officeart/2005/8/layout/orgChart1"/>
    <dgm:cxn modelId="{D70DF32D-023D-4A2A-ADBC-651E82858804}" type="presParOf" srcId="{36A1AAFE-9822-48F4-A425-0425E938F0C1}" destId="{3226F408-A51F-4649-942A-C181927B86A3}" srcOrd="3" destOrd="0" presId="urn:microsoft.com/office/officeart/2005/8/layout/orgChart1"/>
    <dgm:cxn modelId="{BDBE1500-B33C-4439-BD51-CBCC98DB84AF}" type="presParOf" srcId="{3226F408-A51F-4649-942A-C181927B86A3}" destId="{EFD08B49-B4C7-4BD0-8586-3C8CFE3F46D0}" srcOrd="0" destOrd="0" presId="urn:microsoft.com/office/officeart/2005/8/layout/orgChart1"/>
    <dgm:cxn modelId="{46C8A988-961F-41A1-B079-9CB1617E3889}" type="presParOf" srcId="{EFD08B49-B4C7-4BD0-8586-3C8CFE3F46D0}" destId="{415E1344-8115-4ABB-BAA1-B80E18F1BD67}" srcOrd="0" destOrd="0" presId="urn:microsoft.com/office/officeart/2005/8/layout/orgChart1"/>
    <dgm:cxn modelId="{B7315A90-74A4-45B0-928C-9C89D4341FBF}" type="presParOf" srcId="{EFD08B49-B4C7-4BD0-8586-3C8CFE3F46D0}" destId="{4E233CB5-B555-4E29-BE1F-A95BB18AA311}" srcOrd="1" destOrd="0" presId="urn:microsoft.com/office/officeart/2005/8/layout/orgChart1"/>
    <dgm:cxn modelId="{392D6C63-F28D-440D-A0CB-CCE5D49BEA1C}" type="presParOf" srcId="{3226F408-A51F-4649-942A-C181927B86A3}" destId="{DAD6A3AD-53F4-4950-BC01-E3894AFCEAFD}" srcOrd="1" destOrd="0" presId="urn:microsoft.com/office/officeart/2005/8/layout/orgChart1"/>
    <dgm:cxn modelId="{DD136999-CA5C-4418-8576-9671A18A938D}" type="presParOf" srcId="{3226F408-A51F-4649-942A-C181927B86A3}" destId="{EFDA9378-8508-4B99-8F3D-D52246CCECC7}" srcOrd="2" destOrd="0" presId="urn:microsoft.com/office/officeart/2005/8/layout/orgChart1"/>
    <dgm:cxn modelId="{A7699BEA-7951-4A9B-892D-F6826927D6A2}" type="presParOf" srcId="{36A1AAFE-9822-48F4-A425-0425E938F0C1}" destId="{012CA385-628D-4F68-9BE6-C657AE16DEFE}" srcOrd="4" destOrd="0" presId="urn:microsoft.com/office/officeart/2005/8/layout/orgChart1"/>
    <dgm:cxn modelId="{E4222C6F-1D80-42F4-993B-2E9E5B586455}" type="presParOf" srcId="{36A1AAFE-9822-48F4-A425-0425E938F0C1}" destId="{B3B56BE4-8A87-4F6E-BE05-A5C24B8BEAB6}" srcOrd="5" destOrd="0" presId="urn:microsoft.com/office/officeart/2005/8/layout/orgChart1"/>
    <dgm:cxn modelId="{8242FE0F-05F3-45D6-B889-4B6FCF631003}" type="presParOf" srcId="{B3B56BE4-8A87-4F6E-BE05-A5C24B8BEAB6}" destId="{22C36241-7C65-4FB3-ADF7-EE7EAD08D3AA}" srcOrd="0" destOrd="0" presId="urn:microsoft.com/office/officeart/2005/8/layout/orgChart1"/>
    <dgm:cxn modelId="{EC71D1D8-6970-4DA4-BDF4-AC54CF8428FB}" type="presParOf" srcId="{22C36241-7C65-4FB3-ADF7-EE7EAD08D3AA}" destId="{02C36D6C-0F0B-48D2-B798-86D4A2B6620D}" srcOrd="0" destOrd="0" presId="urn:microsoft.com/office/officeart/2005/8/layout/orgChart1"/>
    <dgm:cxn modelId="{6C37D8C4-8350-4A0F-AEF8-B21AF509EE4C}" type="presParOf" srcId="{22C36241-7C65-4FB3-ADF7-EE7EAD08D3AA}" destId="{4392A28A-111E-4DA6-AE72-CF8FFDE86A09}" srcOrd="1" destOrd="0" presId="urn:microsoft.com/office/officeart/2005/8/layout/orgChart1"/>
    <dgm:cxn modelId="{6775B76F-7C2F-4928-A09A-F0AEF8FFEC88}" type="presParOf" srcId="{B3B56BE4-8A87-4F6E-BE05-A5C24B8BEAB6}" destId="{80AD9C78-3B5D-4CF4-A5DA-F2BE7B6886C8}" srcOrd="1" destOrd="0" presId="urn:microsoft.com/office/officeart/2005/8/layout/orgChart1"/>
    <dgm:cxn modelId="{4EDCD9FC-E8A2-462A-BD5F-68F6D81374C0}" type="presParOf" srcId="{80AD9C78-3B5D-4CF4-A5DA-F2BE7B6886C8}" destId="{74A625F0-99BD-4964-A1BD-4A826925D38D}" srcOrd="0" destOrd="0" presId="urn:microsoft.com/office/officeart/2005/8/layout/orgChart1"/>
    <dgm:cxn modelId="{D1D3F7C2-95DE-4DAF-9C58-F6FBE222059C}" type="presParOf" srcId="{80AD9C78-3B5D-4CF4-A5DA-F2BE7B6886C8}" destId="{CB3EF7B0-C6B1-45F6-94B7-E6229EF5AF1C}" srcOrd="1" destOrd="0" presId="urn:microsoft.com/office/officeart/2005/8/layout/orgChart1"/>
    <dgm:cxn modelId="{808CB9B4-49BA-4133-808C-2498F1AFB02F}" type="presParOf" srcId="{CB3EF7B0-C6B1-45F6-94B7-E6229EF5AF1C}" destId="{D2C3091D-35D7-4922-B87E-93741C318ADC}" srcOrd="0" destOrd="0" presId="urn:microsoft.com/office/officeart/2005/8/layout/orgChart1"/>
    <dgm:cxn modelId="{FB512151-4A5E-46CB-937E-6DA926440843}" type="presParOf" srcId="{D2C3091D-35D7-4922-B87E-93741C318ADC}" destId="{DFD39895-D0B7-417C-92FC-02569E407B4E}" srcOrd="0" destOrd="0" presId="urn:microsoft.com/office/officeart/2005/8/layout/orgChart1"/>
    <dgm:cxn modelId="{47B628DA-8C7B-4F9D-9F68-D1E412D75048}" type="presParOf" srcId="{D2C3091D-35D7-4922-B87E-93741C318ADC}" destId="{F28175C9-2D8D-45D5-B282-FFD9E80EF15B}" srcOrd="1" destOrd="0" presId="urn:microsoft.com/office/officeart/2005/8/layout/orgChart1"/>
    <dgm:cxn modelId="{4846A718-17D2-48CA-891F-7C761C0637D8}" type="presParOf" srcId="{CB3EF7B0-C6B1-45F6-94B7-E6229EF5AF1C}" destId="{7093D75D-42D9-445E-BBEB-50ED540226AD}" srcOrd="1" destOrd="0" presId="urn:microsoft.com/office/officeart/2005/8/layout/orgChart1"/>
    <dgm:cxn modelId="{AE96EF08-FA0A-48B8-BA75-AF635CD8744E}" type="presParOf" srcId="{CB3EF7B0-C6B1-45F6-94B7-E6229EF5AF1C}" destId="{C962043B-55F2-4F40-9F9C-34B8CE4E46DD}" srcOrd="2" destOrd="0" presId="urn:microsoft.com/office/officeart/2005/8/layout/orgChart1"/>
    <dgm:cxn modelId="{D1DA0F44-173F-41D1-8CC9-9BB5EB250A07}" type="presParOf" srcId="{80AD9C78-3B5D-4CF4-A5DA-F2BE7B6886C8}" destId="{7CA2E107-CDED-48B6-8E66-666A7C8C6D3E}" srcOrd="2" destOrd="0" presId="urn:microsoft.com/office/officeart/2005/8/layout/orgChart1"/>
    <dgm:cxn modelId="{A0581F3C-95BB-4091-8A4B-70CE0CB566B1}" type="presParOf" srcId="{80AD9C78-3B5D-4CF4-A5DA-F2BE7B6886C8}" destId="{4F89C365-AED7-4717-BAB3-F1BE1273DFE2}" srcOrd="3" destOrd="0" presId="urn:microsoft.com/office/officeart/2005/8/layout/orgChart1"/>
    <dgm:cxn modelId="{EA19173B-C4B3-4515-B098-866A98CA6F70}" type="presParOf" srcId="{4F89C365-AED7-4717-BAB3-F1BE1273DFE2}" destId="{ACCDE786-903A-4EDE-B6FC-8DD6936CF1EC}" srcOrd="0" destOrd="0" presId="urn:microsoft.com/office/officeart/2005/8/layout/orgChart1"/>
    <dgm:cxn modelId="{A863BA6E-4458-4686-83A9-DC132B652C5C}" type="presParOf" srcId="{ACCDE786-903A-4EDE-B6FC-8DD6936CF1EC}" destId="{B3D38023-13AE-4A96-B547-0F1AFAF415CC}" srcOrd="0" destOrd="0" presId="urn:microsoft.com/office/officeart/2005/8/layout/orgChart1"/>
    <dgm:cxn modelId="{9047A579-9DD0-45E4-AE4B-ED741E746086}" type="presParOf" srcId="{ACCDE786-903A-4EDE-B6FC-8DD6936CF1EC}" destId="{344F45C2-48D2-463F-8E8F-AE156943275F}" srcOrd="1" destOrd="0" presId="urn:microsoft.com/office/officeart/2005/8/layout/orgChart1"/>
    <dgm:cxn modelId="{E1EEBD72-D0B0-4FC1-B8B4-47AF090724C2}" type="presParOf" srcId="{4F89C365-AED7-4717-BAB3-F1BE1273DFE2}" destId="{1BCCDBDC-1B57-4D2B-B411-28856C0D7799}" srcOrd="1" destOrd="0" presId="urn:microsoft.com/office/officeart/2005/8/layout/orgChart1"/>
    <dgm:cxn modelId="{EFF55041-A0AF-47DA-AA12-25DE4613F4D6}" type="presParOf" srcId="{4F89C365-AED7-4717-BAB3-F1BE1273DFE2}" destId="{CBCBA622-A242-4EA2-A478-3529DFD50309}" srcOrd="2" destOrd="0" presId="urn:microsoft.com/office/officeart/2005/8/layout/orgChart1"/>
    <dgm:cxn modelId="{F646337C-E5E1-4788-BC1F-09C1F1351DAD}" type="presParOf" srcId="{B3B56BE4-8A87-4F6E-BE05-A5C24B8BEAB6}" destId="{0942AE3A-BBD8-4972-95FE-405652A38F17}" srcOrd="2" destOrd="0" presId="urn:microsoft.com/office/officeart/2005/8/layout/orgChart1"/>
    <dgm:cxn modelId="{D17613DD-9DC3-417B-AEAD-AE4A731CE1DC}" type="presParOf" srcId="{3B30BD56-5F05-4E47-A66A-01267E081480}" destId="{193CA53C-D49C-4919-AB5A-29184BF481D1}" srcOrd="2" destOrd="0" presId="urn:microsoft.com/office/officeart/2005/8/layout/orgChart1"/>
    <dgm:cxn modelId="{434745F8-C722-4AB4-BD7E-EB9F42C19727}" type="presParOf" srcId="{05466C14-D358-4EB6-B057-B718952D9E8C}" destId="{C7CAB2F5-FCAB-4068-8AAF-866ACEA3A19C}" srcOrd="2" destOrd="0" presId="urn:microsoft.com/office/officeart/2005/8/layout/orgChart1"/>
  </dgm:cxnLst>
  <dgm:bg/>
  <dgm:whole/>
  <dgm:extLst>
    <a:ext uri="http://schemas.microsoft.com/office/drawing/2008/diagram">
      <dsp:dataModelExt xmlns:dsp="http://schemas.microsoft.com/office/drawing/2008/diagram" relId="rId10" minVer="http://schemas.openxmlformats.org/drawingml/2006/diagram"/>
    </a:ext>
  </dgm:extLst>
</dgm:dataModel>
</file>

<file path=xl/diagrams/data26.xml><?xml version="1.0" encoding="utf-8"?>
<dgm:dataModel xmlns:dgm="http://schemas.openxmlformats.org/drawingml/2006/diagram" xmlns:a="http://schemas.openxmlformats.org/drawingml/2006/main">
  <dgm:ptLst>
    <dgm:pt modelId="{5897AA85-8BEB-4685-B826-B7FA6AA21FD6}" type="doc">
      <dgm:prSet loTypeId="urn:microsoft.com/office/officeart/2005/8/layout/orgChart1" loCatId="hierarchy" qsTypeId="urn:microsoft.com/office/officeart/2005/8/quickstyle/simple1" qsCatId="simple" csTypeId="urn:microsoft.com/office/officeart/2005/8/colors/accent1_2" csCatId="accent1" phldr="1"/>
      <dgm:spPr/>
      <dgm:t>
        <a:bodyPr/>
        <a:lstStyle/>
        <a:p>
          <a:endParaRPr lang="pt-BR"/>
        </a:p>
      </dgm:t>
    </dgm:pt>
    <dgm:pt modelId="{B38FA53F-B5B6-4466-8304-769CFB6E4363}">
      <dgm:prSet phldrT="[Texto]"/>
      <dgm:spPr>
        <a:solidFill>
          <a:srgbClr val="7030A0"/>
        </a:solidFill>
      </dgm:spPr>
      <dgm:t>
        <a:bodyPr/>
        <a:lstStyle/>
        <a:p>
          <a:r>
            <a:rPr lang="pt-BR"/>
            <a:t>Série de Capitalização (REGSC)</a:t>
          </a:r>
        </a:p>
      </dgm:t>
    </dgm:pt>
    <dgm:pt modelId="{8268EF20-5386-42D3-9463-4768F4E1002A}" type="parTrans" cxnId="{DF8A6F68-5A85-49DE-9501-22F866791039}">
      <dgm:prSet/>
      <dgm:spPr/>
      <dgm:t>
        <a:bodyPr/>
        <a:lstStyle/>
        <a:p>
          <a:endParaRPr lang="pt-BR"/>
        </a:p>
      </dgm:t>
    </dgm:pt>
    <dgm:pt modelId="{6E2DA390-55A0-48B5-971B-757B78600F8D}" type="sibTrans" cxnId="{DF8A6F68-5A85-49DE-9501-22F866791039}">
      <dgm:prSet/>
      <dgm:spPr/>
      <dgm:t>
        <a:bodyPr/>
        <a:lstStyle/>
        <a:p>
          <a:endParaRPr lang="pt-BR"/>
        </a:p>
      </dgm:t>
    </dgm:pt>
    <dgm:pt modelId="{22F6B6F1-E713-4697-889D-D72AAB1D2EBD}">
      <dgm:prSet phldrT="[Texto]"/>
      <dgm:spPr>
        <a:solidFill>
          <a:srgbClr val="00B050"/>
        </a:solidFill>
      </dgm:spPr>
      <dgm:t>
        <a:bodyPr/>
        <a:lstStyle/>
        <a:p>
          <a:r>
            <a:rPr lang="pt-BR"/>
            <a:t>Título de Capitalização (REGTC) - "Identificador da Série"</a:t>
          </a:r>
        </a:p>
      </dgm:t>
    </dgm:pt>
    <dgm:pt modelId="{FC7F244A-0E17-4EA7-8DA7-E906490A7B79}" type="parTrans" cxnId="{B6FBD8DE-FB73-4087-9807-D350742DF35C}">
      <dgm:prSet/>
      <dgm:spPr/>
      <dgm:t>
        <a:bodyPr/>
        <a:lstStyle/>
        <a:p>
          <a:endParaRPr lang="pt-BR"/>
        </a:p>
      </dgm:t>
    </dgm:pt>
    <dgm:pt modelId="{5515F47E-2B29-4B7F-A262-168BBF38BBE4}" type="sibTrans" cxnId="{B6FBD8DE-FB73-4087-9807-D350742DF35C}">
      <dgm:prSet/>
      <dgm:spPr/>
      <dgm:t>
        <a:bodyPr/>
        <a:lstStyle/>
        <a:p>
          <a:endParaRPr lang="pt-BR"/>
        </a:p>
      </dgm:t>
    </dgm:pt>
    <dgm:pt modelId="{68FEA707-23DD-4832-AFC2-FE267B241683}">
      <dgm:prSet phldrT="[Texto]"/>
      <dgm:spPr>
        <a:solidFill>
          <a:srgbClr val="FFC000"/>
        </a:solidFill>
      </dgm:spPr>
      <dgm:t>
        <a:bodyPr/>
        <a:lstStyle/>
        <a:p>
          <a:r>
            <a:rPr lang="pt-BR"/>
            <a:t>Liquidação de Capitalização (REGLC) - Identificador do Título" e "Identificador da Série"</a:t>
          </a:r>
        </a:p>
      </dgm:t>
    </dgm:pt>
    <dgm:pt modelId="{7D4DF735-D2B3-40C9-BB62-DCD2E0205878}" type="parTrans" cxnId="{3BF0244C-5441-4575-A445-37D178AD9725}">
      <dgm:prSet/>
      <dgm:spPr/>
      <dgm:t>
        <a:bodyPr/>
        <a:lstStyle/>
        <a:p>
          <a:endParaRPr lang="pt-BR"/>
        </a:p>
      </dgm:t>
    </dgm:pt>
    <dgm:pt modelId="{0854D63D-6213-41F0-950A-36CC2ED2FF2A}" type="sibTrans" cxnId="{3BF0244C-5441-4575-A445-37D178AD9725}">
      <dgm:prSet/>
      <dgm:spPr/>
      <dgm:t>
        <a:bodyPr/>
        <a:lstStyle/>
        <a:p>
          <a:endParaRPr lang="pt-BR"/>
        </a:p>
      </dgm:t>
    </dgm:pt>
    <dgm:pt modelId="{C284FBA9-F993-4B46-9CFA-47E8DB000B38}">
      <dgm:prSet phldrT="[Texto]"/>
      <dgm:spPr>
        <a:solidFill>
          <a:srgbClr val="FFC000"/>
        </a:solidFill>
      </dgm:spPr>
      <dgm:t>
        <a:bodyPr/>
        <a:lstStyle/>
        <a:p>
          <a:r>
            <a:rPr lang="pt-BR"/>
            <a:t>Resgates e Sorteios de Capitalização (REGRC) - Identificador do Título" e "Identificador da Série"</a:t>
          </a:r>
        </a:p>
      </dgm:t>
    </dgm:pt>
    <dgm:pt modelId="{59393C04-1998-4797-8DD0-298F636FC9E5}" type="parTrans" cxnId="{FE203659-2289-42B4-B202-327E2BA594F4}">
      <dgm:prSet/>
      <dgm:spPr/>
      <dgm:t>
        <a:bodyPr/>
        <a:lstStyle/>
        <a:p>
          <a:endParaRPr lang="pt-BR"/>
        </a:p>
      </dgm:t>
    </dgm:pt>
    <dgm:pt modelId="{40166502-5F55-44DC-9245-EC950654105B}" type="sibTrans" cxnId="{FE203659-2289-42B4-B202-327E2BA594F4}">
      <dgm:prSet/>
      <dgm:spPr/>
      <dgm:t>
        <a:bodyPr/>
        <a:lstStyle/>
        <a:p>
          <a:endParaRPr lang="pt-BR"/>
        </a:p>
      </dgm:t>
    </dgm:pt>
    <dgm:pt modelId="{25254F16-FE08-47FE-A9BC-E42A2C6AFFC1}">
      <dgm:prSet phldrT="[Texto]"/>
      <dgm:spPr>
        <a:solidFill>
          <a:srgbClr val="FFC000"/>
        </a:solidFill>
      </dgm:spPr>
      <dgm:t>
        <a:bodyPr/>
        <a:lstStyle/>
        <a:p>
          <a:r>
            <a:rPr lang="pt-BR"/>
            <a:t>Movimento de Provisão de Capitalização (REGCP) - Identificador do Título" e "Identificador da Série"</a:t>
          </a:r>
        </a:p>
      </dgm:t>
    </dgm:pt>
    <dgm:pt modelId="{E9348E46-1E1C-40F6-B70D-C425C56688C0}" type="parTrans" cxnId="{FF5400AF-2992-4B8B-8647-EDE6B850FE00}">
      <dgm:prSet/>
      <dgm:spPr/>
      <dgm:t>
        <a:bodyPr/>
        <a:lstStyle/>
        <a:p>
          <a:endParaRPr lang="pt-BR"/>
        </a:p>
      </dgm:t>
    </dgm:pt>
    <dgm:pt modelId="{C830C652-9CCA-458A-8AA9-9FE7CA755AC4}" type="sibTrans" cxnId="{FF5400AF-2992-4B8B-8647-EDE6B850FE00}">
      <dgm:prSet/>
      <dgm:spPr/>
      <dgm:t>
        <a:bodyPr/>
        <a:lstStyle/>
        <a:p>
          <a:endParaRPr lang="pt-BR"/>
        </a:p>
      </dgm:t>
    </dgm:pt>
    <dgm:pt modelId="{E5453862-4736-4B39-A78A-591806721E8D}">
      <dgm:prSet phldrT="[Texto]"/>
      <dgm:spPr>
        <a:solidFill>
          <a:srgbClr val="FFC000"/>
        </a:solidFill>
      </dgm:spPr>
      <dgm:t>
        <a:bodyPr/>
        <a:lstStyle/>
        <a:p>
          <a:r>
            <a:rPr lang="pt-BR"/>
            <a:t>Movimento de Provisão de Capitalização (REGCP)</a:t>
          </a:r>
          <a:br>
            <a:rPr lang="pt-BR"/>
          </a:br>
          <a:r>
            <a:rPr lang="pt-BR"/>
            <a:t>- PCS e PDA</a:t>
          </a:r>
        </a:p>
      </dgm:t>
    </dgm:pt>
    <dgm:pt modelId="{F80C7C90-8A4F-4CA5-867F-32A372C0F719}" type="parTrans" cxnId="{A589B36D-8424-4F91-9DFE-087A3E9CAD87}">
      <dgm:prSet/>
      <dgm:spPr/>
      <dgm:t>
        <a:bodyPr/>
        <a:lstStyle/>
        <a:p>
          <a:endParaRPr lang="pt-BR"/>
        </a:p>
      </dgm:t>
    </dgm:pt>
    <dgm:pt modelId="{8724DF3B-FE28-4B01-9E9D-B924D70E9113}" type="sibTrans" cxnId="{A589B36D-8424-4F91-9DFE-087A3E9CAD87}">
      <dgm:prSet/>
      <dgm:spPr/>
      <dgm:t>
        <a:bodyPr/>
        <a:lstStyle/>
        <a:p>
          <a:endParaRPr lang="pt-BR"/>
        </a:p>
      </dgm:t>
    </dgm:pt>
    <dgm:pt modelId="{33ECBA6F-FEAB-4B81-93C1-BD5498FE1759}" type="pres">
      <dgm:prSet presAssocID="{5897AA85-8BEB-4685-B826-B7FA6AA21FD6}" presName="hierChild1" presStyleCnt="0">
        <dgm:presLayoutVars>
          <dgm:orgChart val="1"/>
          <dgm:chPref val="1"/>
          <dgm:dir/>
          <dgm:animOne val="branch"/>
          <dgm:animLvl val="lvl"/>
          <dgm:resizeHandles/>
        </dgm:presLayoutVars>
      </dgm:prSet>
      <dgm:spPr/>
    </dgm:pt>
    <dgm:pt modelId="{87E1965E-AB65-43EE-A9FC-D01FBA568747}" type="pres">
      <dgm:prSet presAssocID="{B38FA53F-B5B6-4466-8304-769CFB6E4363}" presName="hierRoot1" presStyleCnt="0">
        <dgm:presLayoutVars>
          <dgm:hierBranch val="init"/>
        </dgm:presLayoutVars>
      </dgm:prSet>
      <dgm:spPr/>
    </dgm:pt>
    <dgm:pt modelId="{6D2804F4-9F68-4C3B-9C1B-FB072FF8DC5E}" type="pres">
      <dgm:prSet presAssocID="{B38FA53F-B5B6-4466-8304-769CFB6E4363}" presName="rootComposite1" presStyleCnt="0"/>
      <dgm:spPr/>
    </dgm:pt>
    <dgm:pt modelId="{414E9413-75B5-4834-9DEE-46506CACE409}" type="pres">
      <dgm:prSet presAssocID="{B38FA53F-B5B6-4466-8304-769CFB6E4363}" presName="rootText1" presStyleLbl="node0" presStyleIdx="0" presStyleCnt="2" custLinFactX="-37355" custLinFactNeighborX="-100000" custLinFactNeighborY="2180">
        <dgm:presLayoutVars>
          <dgm:chPref val="3"/>
        </dgm:presLayoutVars>
      </dgm:prSet>
      <dgm:spPr/>
    </dgm:pt>
    <dgm:pt modelId="{7BADC915-02E5-4BDB-9DB1-54DEC5B38154}" type="pres">
      <dgm:prSet presAssocID="{B38FA53F-B5B6-4466-8304-769CFB6E4363}" presName="rootConnector1" presStyleLbl="node1" presStyleIdx="0" presStyleCnt="0"/>
      <dgm:spPr/>
    </dgm:pt>
    <dgm:pt modelId="{447A0BF8-C428-4469-9DD2-BBFFF1200F0C}" type="pres">
      <dgm:prSet presAssocID="{B38FA53F-B5B6-4466-8304-769CFB6E4363}" presName="hierChild2" presStyleCnt="0"/>
      <dgm:spPr/>
    </dgm:pt>
    <dgm:pt modelId="{55DDBCB5-75D9-4186-A536-EAC24574C1DB}" type="pres">
      <dgm:prSet presAssocID="{FC7F244A-0E17-4EA7-8DA7-E906490A7B79}" presName="Name37" presStyleLbl="parChTrans1D2" presStyleIdx="0" presStyleCnt="1"/>
      <dgm:spPr/>
    </dgm:pt>
    <dgm:pt modelId="{79D10353-EE8F-424A-B27B-90CB2B863807}" type="pres">
      <dgm:prSet presAssocID="{22F6B6F1-E713-4697-889D-D72AAB1D2EBD}" presName="hierRoot2" presStyleCnt="0">
        <dgm:presLayoutVars>
          <dgm:hierBranch val="init"/>
        </dgm:presLayoutVars>
      </dgm:prSet>
      <dgm:spPr/>
    </dgm:pt>
    <dgm:pt modelId="{4BAD47F1-A288-4D70-81FD-2C2EF4502A82}" type="pres">
      <dgm:prSet presAssocID="{22F6B6F1-E713-4697-889D-D72AAB1D2EBD}" presName="rootComposite" presStyleCnt="0"/>
      <dgm:spPr/>
    </dgm:pt>
    <dgm:pt modelId="{BFF56F3B-1E26-43E2-B21C-E20ECE2BDF09}" type="pres">
      <dgm:prSet presAssocID="{22F6B6F1-E713-4697-889D-D72AAB1D2EBD}" presName="rootText" presStyleLbl="node2" presStyleIdx="0" presStyleCnt="1" custLinFactX="-37355" custLinFactNeighborX="-100000" custLinFactNeighborY="2180">
        <dgm:presLayoutVars>
          <dgm:chPref val="3"/>
        </dgm:presLayoutVars>
      </dgm:prSet>
      <dgm:spPr/>
    </dgm:pt>
    <dgm:pt modelId="{DA53B282-6589-43D8-BBFA-83398612ED8A}" type="pres">
      <dgm:prSet presAssocID="{22F6B6F1-E713-4697-889D-D72AAB1D2EBD}" presName="rootConnector" presStyleLbl="node2" presStyleIdx="0" presStyleCnt="1"/>
      <dgm:spPr/>
    </dgm:pt>
    <dgm:pt modelId="{6CB7882A-FE92-443E-BD72-3924DAA18251}" type="pres">
      <dgm:prSet presAssocID="{22F6B6F1-E713-4697-889D-D72AAB1D2EBD}" presName="hierChild4" presStyleCnt="0"/>
      <dgm:spPr/>
    </dgm:pt>
    <dgm:pt modelId="{55D06129-486A-49E5-B821-8E8E5A7E3F2B}" type="pres">
      <dgm:prSet presAssocID="{7D4DF735-D2B3-40C9-BB62-DCD2E0205878}" presName="Name37" presStyleLbl="parChTrans1D3" presStyleIdx="0" presStyleCnt="3"/>
      <dgm:spPr/>
    </dgm:pt>
    <dgm:pt modelId="{34D59819-6C64-4927-89F3-AA7EA76E56AF}" type="pres">
      <dgm:prSet presAssocID="{68FEA707-23DD-4832-AFC2-FE267B241683}" presName="hierRoot2" presStyleCnt="0">
        <dgm:presLayoutVars>
          <dgm:hierBranch val="init"/>
        </dgm:presLayoutVars>
      </dgm:prSet>
      <dgm:spPr/>
    </dgm:pt>
    <dgm:pt modelId="{1EA229F7-33FC-4C48-AC4E-C375FCF402CD}" type="pres">
      <dgm:prSet presAssocID="{68FEA707-23DD-4832-AFC2-FE267B241683}" presName="rootComposite" presStyleCnt="0"/>
      <dgm:spPr/>
    </dgm:pt>
    <dgm:pt modelId="{EB3CF29D-1976-41A3-B498-3C9A5E3BED08}" type="pres">
      <dgm:prSet presAssocID="{68FEA707-23DD-4832-AFC2-FE267B241683}" presName="rootText" presStyleLbl="node3" presStyleIdx="0" presStyleCnt="3" custLinFactX="-37355" custLinFactNeighborX="-100000" custLinFactNeighborY="2180">
        <dgm:presLayoutVars>
          <dgm:chPref val="3"/>
        </dgm:presLayoutVars>
      </dgm:prSet>
      <dgm:spPr/>
    </dgm:pt>
    <dgm:pt modelId="{352D9A49-C122-4102-9C99-DF40367750F7}" type="pres">
      <dgm:prSet presAssocID="{68FEA707-23DD-4832-AFC2-FE267B241683}" presName="rootConnector" presStyleLbl="node3" presStyleIdx="0" presStyleCnt="3"/>
      <dgm:spPr/>
    </dgm:pt>
    <dgm:pt modelId="{A512AC92-56FF-48C7-B866-81284D7A8CD1}" type="pres">
      <dgm:prSet presAssocID="{68FEA707-23DD-4832-AFC2-FE267B241683}" presName="hierChild4" presStyleCnt="0"/>
      <dgm:spPr/>
    </dgm:pt>
    <dgm:pt modelId="{0037FD13-40D2-4961-B018-14C3313D38B6}" type="pres">
      <dgm:prSet presAssocID="{68FEA707-23DD-4832-AFC2-FE267B241683}" presName="hierChild5" presStyleCnt="0"/>
      <dgm:spPr/>
    </dgm:pt>
    <dgm:pt modelId="{EB44A592-9357-484A-985A-643D13046584}" type="pres">
      <dgm:prSet presAssocID="{59393C04-1998-4797-8DD0-298F636FC9E5}" presName="Name37" presStyleLbl="parChTrans1D3" presStyleIdx="1" presStyleCnt="3"/>
      <dgm:spPr/>
    </dgm:pt>
    <dgm:pt modelId="{838AB0D5-F8F3-4C5D-85FB-D8D125C27F1F}" type="pres">
      <dgm:prSet presAssocID="{C284FBA9-F993-4B46-9CFA-47E8DB000B38}" presName="hierRoot2" presStyleCnt="0">
        <dgm:presLayoutVars>
          <dgm:hierBranch val="init"/>
        </dgm:presLayoutVars>
      </dgm:prSet>
      <dgm:spPr/>
    </dgm:pt>
    <dgm:pt modelId="{D5C78BE7-A547-4686-80DB-C8083EEC41D4}" type="pres">
      <dgm:prSet presAssocID="{C284FBA9-F993-4B46-9CFA-47E8DB000B38}" presName="rootComposite" presStyleCnt="0"/>
      <dgm:spPr/>
    </dgm:pt>
    <dgm:pt modelId="{9792B41C-C5C0-4834-84B4-C1B247CD5DDE}" type="pres">
      <dgm:prSet presAssocID="{C284FBA9-F993-4B46-9CFA-47E8DB000B38}" presName="rootText" presStyleLbl="node3" presStyleIdx="1" presStyleCnt="3" custLinFactX="-37355" custLinFactNeighborX="-100000" custLinFactNeighborY="2180">
        <dgm:presLayoutVars>
          <dgm:chPref val="3"/>
        </dgm:presLayoutVars>
      </dgm:prSet>
      <dgm:spPr/>
    </dgm:pt>
    <dgm:pt modelId="{21ECD76E-ABA0-4A92-8B6E-3CDA8C9E432B}" type="pres">
      <dgm:prSet presAssocID="{C284FBA9-F993-4B46-9CFA-47E8DB000B38}" presName="rootConnector" presStyleLbl="node3" presStyleIdx="1" presStyleCnt="3"/>
      <dgm:spPr/>
    </dgm:pt>
    <dgm:pt modelId="{7B6CE21C-2FB2-4724-A03A-4624AE06AE91}" type="pres">
      <dgm:prSet presAssocID="{C284FBA9-F993-4B46-9CFA-47E8DB000B38}" presName="hierChild4" presStyleCnt="0"/>
      <dgm:spPr/>
    </dgm:pt>
    <dgm:pt modelId="{2FC89CBE-33F6-4264-A5F4-CF52B1B0039F}" type="pres">
      <dgm:prSet presAssocID="{C284FBA9-F993-4B46-9CFA-47E8DB000B38}" presName="hierChild5" presStyleCnt="0"/>
      <dgm:spPr/>
    </dgm:pt>
    <dgm:pt modelId="{3A0EFFE5-DA56-4E5E-A86D-C24245BB09DC}" type="pres">
      <dgm:prSet presAssocID="{E9348E46-1E1C-40F6-B70D-C425C56688C0}" presName="Name37" presStyleLbl="parChTrans1D3" presStyleIdx="2" presStyleCnt="3"/>
      <dgm:spPr/>
    </dgm:pt>
    <dgm:pt modelId="{879A217E-529E-4FF3-BAE0-34DB3B8884BA}" type="pres">
      <dgm:prSet presAssocID="{25254F16-FE08-47FE-A9BC-E42A2C6AFFC1}" presName="hierRoot2" presStyleCnt="0">
        <dgm:presLayoutVars>
          <dgm:hierBranch val="init"/>
        </dgm:presLayoutVars>
      </dgm:prSet>
      <dgm:spPr/>
    </dgm:pt>
    <dgm:pt modelId="{62092CC5-F498-43F7-9371-2340A5A0616C}" type="pres">
      <dgm:prSet presAssocID="{25254F16-FE08-47FE-A9BC-E42A2C6AFFC1}" presName="rootComposite" presStyleCnt="0"/>
      <dgm:spPr/>
    </dgm:pt>
    <dgm:pt modelId="{CC063585-B9CC-46C4-ACD9-E5DE6DAEFA80}" type="pres">
      <dgm:prSet presAssocID="{25254F16-FE08-47FE-A9BC-E42A2C6AFFC1}" presName="rootText" presStyleLbl="node3" presStyleIdx="2" presStyleCnt="3" custLinFactX="-37355" custLinFactNeighborX="-100000" custLinFactNeighborY="2180">
        <dgm:presLayoutVars>
          <dgm:chPref val="3"/>
        </dgm:presLayoutVars>
      </dgm:prSet>
      <dgm:spPr/>
    </dgm:pt>
    <dgm:pt modelId="{577A5FD1-9C19-4122-9D2A-C672EAAF315C}" type="pres">
      <dgm:prSet presAssocID="{25254F16-FE08-47FE-A9BC-E42A2C6AFFC1}" presName="rootConnector" presStyleLbl="node3" presStyleIdx="2" presStyleCnt="3"/>
      <dgm:spPr/>
    </dgm:pt>
    <dgm:pt modelId="{FF577C29-988B-46B9-813F-C7FB37DA4FBF}" type="pres">
      <dgm:prSet presAssocID="{25254F16-FE08-47FE-A9BC-E42A2C6AFFC1}" presName="hierChild4" presStyleCnt="0"/>
      <dgm:spPr/>
    </dgm:pt>
    <dgm:pt modelId="{00772CC8-E908-4B7B-999F-11601C78B877}" type="pres">
      <dgm:prSet presAssocID="{25254F16-FE08-47FE-A9BC-E42A2C6AFFC1}" presName="hierChild5" presStyleCnt="0"/>
      <dgm:spPr/>
    </dgm:pt>
    <dgm:pt modelId="{B4DF4721-A7EA-4C40-9B2A-63A064B9007F}" type="pres">
      <dgm:prSet presAssocID="{22F6B6F1-E713-4697-889D-D72AAB1D2EBD}" presName="hierChild5" presStyleCnt="0"/>
      <dgm:spPr/>
    </dgm:pt>
    <dgm:pt modelId="{CD696C4B-39CD-4A21-8F96-7DC20E940C41}" type="pres">
      <dgm:prSet presAssocID="{B38FA53F-B5B6-4466-8304-769CFB6E4363}" presName="hierChild3" presStyleCnt="0"/>
      <dgm:spPr/>
    </dgm:pt>
    <dgm:pt modelId="{7D6DA390-EB7E-49A9-B45D-58EB22F7BED3}" type="pres">
      <dgm:prSet presAssocID="{E5453862-4736-4B39-A78A-591806721E8D}" presName="hierRoot1" presStyleCnt="0">
        <dgm:presLayoutVars>
          <dgm:hierBranch val="init"/>
        </dgm:presLayoutVars>
      </dgm:prSet>
      <dgm:spPr/>
    </dgm:pt>
    <dgm:pt modelId="{E58CD2E7-968B-4CFD-844B-1E1143672390}" type="pres">
      <dgm:prSet presAssocID="{E5453862-4736-4B39-A78A-591806721E8D}" presName="rootComposite1" presStyleCnt="0"/>
      <dgm:spPr/>
    </dgm:pt>
    <dgm:pt modelId="{C42329BB-FD3E-404E-A6DC-DE0ED4088B19}" type="pres">
      <dgm:prSet presAssocID="{E5453862-4736-4B39-A78A-591806721E8D}" presName="rootText1" presStyleLbl="node0" presStyleIdx="1" presStyleCnt="2" custLinFactNeighborX="-16983" custLinFactNeighborY="4359">
        <dgm:presLayoutVars>
          <dgm:chPref val="3"/>
        </dgm:presLayoutVars>
      </dgm:prSet>
      <dgm:spPr/>
    </dgm:pt>
    <dgm:pt modelId="{8D0DCDC3-DAA9-4BC7-8BC7-E858ED26BFD2}" type="pres">
      <dgm:prSet presAssocID="{E5453862-4736-4B39-A78A-591806721E8D}" presName="rootConnector1" presStyleLbl="node1" presStyleIdx="0" presStyleCnt="0"/>
      <dgm:spPr/>
    </dgm:pt>
    <dgm:pt modelId="{61A7A8F3-EABF-47CF-AC7F-C1EFC5F659BC}" type="pres">
      <dgm:prSet presAssocID="{E5453862-4736-4B39-A78A-591806721E8D}" presName="hierChild2" presStyleCnt="0"/>
      <dgm:spPr/>
    </dgm:pt>
    <dgm:pt modelId="{3EE58C52-4F74-47DE-91A1-3397EEED8FDB}" type="pres">
      <dgm:prSet presAssocID="{E5453862-4736-4B39-A78A-591806721E8D}" presName="hierChild3" presStyleCnt="0"/>
      <dgm:spPr/>
    </dgm:pt>
  </dgm:ptLst>
  <dgm:cxnLst>
    <dgm:cxn modelId="{EA8F5716-C81C-436C-A4EC-AC308D0E5C84}" type="presOf" srcId="{B38FA53F-B5B6-4466-8304-769CFB6E4363}" destId="{414E9413-75B5-4834-9DEE-46506CACE409}" srcOrd="0" destOrd="0" presId="urn:microsoft.com/office/officeart/2005/8/layout/orgChart1"/>
    <dgm:cxn modelId="{B72C4826-7734-46C9-94A9-FA7A2EA3CDAD}" type="presOf" srcId="{FC7F244A-0E17-4EA7-8DA7-E906490A7B79}" destId="{55DDBCB5-75D9-4186-A536-EAC24574C1DB}" srcOrd="0" destOrd="0" presId="urn:microsoft.com/office/officeart/2005/8/layout/orgChart1"/>
    <dgm:cxn modelId="{3A5B6F30-3898-4890-8219-9D424E4196A3}" type="presOf" srcId="{E9348E46-1E1C-40F6-B70D-C425C56688C0}" destId="{3A0EFFE5-DA56-4E5E-A86D-C24245BB09DC}" srcOrd="0" destOrd="0" presId="urn:microsoft.com/office/officeart/2005/8/layout/orgChart1"/>
    <dgm:cxn modelId="{3384FA3A-95C7-4CED-8561-F73103252881}" type="presOf" srcId="{68FEA707-23DD-4832-AFC2-FE267B241683}" destId="{EB3CF29D-1976-41A3-B498-3C9A5E3BED08}" srcOrd="0" destOrd="0" presId="urn:microsoft.com/office/officeart/2005/8/layout/orgChart1"/>
    <dgm:cxn modelId="{587C8E5C-FB8D-4168-8763-7BD645034B09}" type="presOf" srcId="{68FEA707-23DD-4832-AFC2-FE267B241683}" destId="{352D9A49-C122-4102-9C99-DF40367750F7}" srcOrd="1" destOrd="0" presId="urn:microsoft.com/office/officeart/2005/8/layout/orgChart1"/>
    <dgm:cxn modelId="{DF8A6F68-5A85-49DE-9501-22F866791039}" srcId="{5897AA85-8BEB-4685-B826-B7FA6AA21FD6}" destId="{B38FA53F-B5B6-4466-8304-769CFB6E4363}" srcOrd="0" destOrd="0" parTransId="{8268EF20-5386-42D3-9463-4768F4E1002A}" sibTransId="{6E2DA390-55A0-48B5-971B-757B78600F8D}"/>
    <dgm:cxn modelId="{A0E0F969-68FC-4256-A62F-9EF661224496}" type="presOf" srcId="{22F6B6F1-E713-4697-889D-D72AAB1D2EBD}" destId="{DA53B282-6589-43D8-BBFA-83398612ED8A}" srcOrd="1" destOrd="0" presId="urn:microsoft.com/office/officeart/2005/8/layout/orgChart1"/>
    <dgm:cxn modelId="{3BF0244C-5441-4575-A445-37D178AD9725}" srcId="{22F6B6F1-E713-4697-889D-D72AAB1D2EBD}" destId="{68FEA707-23DD-4832-AFC2-FE267B241683}" srcOrd="0" destOrd="0" parTransId="{7D4DF735-D2B3-40C9-BB62-DCD2E0205878}" sibTransId="{0854D63D-6213-41F0-950A-36CC2ED2FF2A}"/>
    <dgm:cxn modelId="{A589B36D-8424-4F91-9DFE-087A3E9CAD87}" srcId="{5897AA85-8BEB-4685-B826-B7FA6AA21FD6}" destId="{E5453862-4736-4B39-A78A-591806721E8D}" srcOrd="1" destOrd="0" parTransId="{F80C7C90-8A4F-4CA5-867F-32A372C0F719}" sibTransId="{8724DF3B-FE28-4B01-9E9D-B924D70E9113}"/>
    <dgm:cxn modelId="{E35C1177-8805-4E9C-B376-E6934C6C3C16}" type="presOf" srcId="{22F6B6F1-E713-4697-889D-D72AAB1D2EBD}" destId="{BFF56F3B-1E26-43E2-B21C-E20ECE2BDF09}" srcOrd="0" destOrd="0" presId="urn:microsoft.com/office/officeart/2005/8/layout/orgChart1"/>
    <dgm:cxn modelId="{FE203659-2289-42B4-B202-327E2BA594F4}" srcId="{22F6B6F1-E713-4697-889D-D72AAB1D2EBD}" destId="{C284FBA9-F993-4B46-9CFA-47E8DB000B38}" srcOrd="1" destOrd="0" parTransId="{59393C04-1998-4797-8DD0-298F636FC9E5}" sibTransId="{40166502-5F55-44DC-9245-EC950654105B}"/>
    <dgm:cxn modelId="{40D90B7A-C7C7-40B8-B91B-F28E84852CA2}" type="presOf" srcId="{B38FA53F-B5B6-4466-8304-769CFB6E4363}" destId="{7BADC915-02E5-4BDB-9DB1-54DEC5B38154}" srcOrd="1" destOrd="0" presId="urn:microsoft.com/office/officeart/2005/8/layout/orgChart1"/>
    <dgm:cxn modelId="{4AC08681-B6D6-4208-BC22-12892EB2E7B3}" type="presOf" srcId="{25254F16-FE08-47FE-A9BC-E42A2C6AFFC1}" destId="{CC063585-B9CC-46C4-ACD9-E5DE6DAEFA80}" srcOrd="0" destOrd="0" presId="urn:microsoft.com/office/officeart/2005/8/layout/orgChart1"/>
    <dgm:cxn modelId="{6CEA7298-3D6D-4DA7-8137-1E70071FB4A1}" type="presOf" srcId="{C284FBA9-F993-4B46-9CFA-47E8DB000B38}" destId="{21ECD76E-ABA0-4A92-8B6E-3CDA8C9E432B}" srcOrd="1" destOrd="0" presId="urn:microsoft.com/office/officeart/2005/8/layout/orgChart1"/>
    <dgm:cxn modelId="{FF5400AF-2992-4B8B-8647-EDE6B850FE00}" srcId="{22F6B6F1-E713-4697-889D-D72AAB1D2EBD}" destId="{25254F16-FE08-47FE-A9BC-E42A2C6AFFC1}" srcOrd="2" destOrd="0" parTransId="{E9348E46-1E1C-40F6-B70D-C425C56688C0}" sibTransId="{C830C652-9CCA-458A-8AA9-9FE7CA755AC4}"/>
    <dgm:cxn modelId="{7B6E58BB-2276-4EFE-B50A-FB81A1A76F84}" type="presOf" srcId="{7D4DF735-D2B3-40C9-BB62-DCD2E0205878}" destId="{55D06129-486A-49E5-B821-8E8E5A7E3F2B}" srcOrd="0" destOrd="0" presId="urn:microsoft.com/office/officeart/2005/8/layout/orgChart1"/>
    <dgm:cxn modelId="{63DD65C3-3AE0-49C9-85A5-E9FA613B27DC}" type="presOf" srcId="{25254F16-FE08-47FE-A9BC-E42A2C6AFFC1}" destId="{577A5FD1-9C19-4122-9D2A-C672EAAF315C}" srcOrd="1" destOrd="0" presId="urn:microsoft.com/office/officeart/2005/8/layout/orgChart1"/>
    <dgm:cxn modelId="{24F172C6-0C22-45D0-8486-E9FCE2FCD3C5}" type="presOf" srcId="{E5453862-4736-4B39-A78A-591806721E8D}" destId="{C42329BB-FD3E-404E-A6DC-DE0ED4088B19}" srcOrd="0" destOrd="0" presId="urn:microsoft.com/office/officeart/2005/8/layout/orgChart1"/>
    <dgm:cxn modelId="{7306BED3-72B1-4770-B996-C236D2CF2F76}" type="presOf" srcId="{5897AA85-8BEB-4685-B826-B7FA6AA21FD6}" destId="{33ECBA6F-FEAB-4B81-93C1-BD5498FE1759}" srcOrd="0" destOrd="0" presId="urn:microsoft.com/office/officeart/2005/8/layout/orgChart1"/>
    <dgm:cxn modelId="{B6FBD8DE-FB73-4087-9807-D350742DF35C}" srcId="{B38FA53F-B5B6-4466-8304-769CFB6E4363}" destId="{22F6B6F1-E713-4697-889D-D72AAB1D2EBD}" srcOrd="0" destOrd="0" parTransId="{FC7F244A-0E17-4EA7-8DA7-E906490A7B79}" sibTransId="{5515F47E-2B29-4B7F-A262-168BBF38BBE4}"/>
    <dgm:cxn modelId="{E1CC86F0-2A0C-468B-80B3-62406D90546E}" type="presOf" srcId="{59393C04-1998-4797-8DD0-298F636FC9E5}" destId="{EB44A592-9357-484A-985A-643D13046584}" srcOrd="0" destOrd="0" presId="urn:microsoft.com/office/officeart/2005/8/layout/orgChart1"/>
    <dgm:cxn modelId="{893245F3-AD60-4FFF-B899-EBFCAF506703}" type="presOf" srcId="{C284FBA9-F993-4B46-9CFA-47E8DB000B38}" destId="{9792B41C-C5C0-4834-84B4-C1B247CD5DDE}" srcOrd="0" destOrd="0" presId="urn:microsoft.com/office/officeart/2005/8/layout/orgChart1"/>
    <dgm:cxn modelId="{2D9DE4F5-7BB2-41EA-84E2-E7C1988486F0}" type="presOf" srcId="{E5453862-4736-4B39-A78A-591806721E8D}" destId="{8D0DCDC3-DAA9-4BC7-8BC7-E858ED26BFD2}" srcOrd="1" destOrd="0" presId="urn:microsoft.com/office/officeart/2005/8/layout/orgChart1"/>
    <dgm:cxn modelId="{000B1B08-1008-42A8-9299-1C6384AF8C0B}" type="presParOf" srcId="{33ECBA6F-FEAB-4B81-93C1-BD5498FE1759}" destId="{87E1965E-AB65-43EE-A9FC-D01FBA568747}" srcOrd="0" destOrd="0" presId="urn:microsoft.com/office/officeart/2005/8/layout/orgChart1"/>
    <dgm:cxn modelId="{A4536FD3-7F3D-43D9-B00D-6348554168CE}" type="presParOf" srcId="{87E1965E-AB65-43EE-A9FC-D01FBA568747}" destId="{6D2804F4-9F68-4C3B-9C1B-FB072FF8DC5E}" srcOrd="0" destOrd="0" presId="urn:microsoft.com/office/officeart/2005/8/layout/orgChart1"/>
    <dgm:cxn modelId="{0C806301-7F34-4A0E-8B7F-F5532464527D}" type="presParOf" srcId="{6D2804F4-9F68-4C3B-9C1B-FB072FF8DC5E}" destId="{414E9413-75B5-4834-9DEE-46506CACE409}" srcOrd="0" destOrd="0" presId="urn:microsoft.com/office/officeart/2005/8/layout/orgChart1"/>
    <dgm:cxn modelId="{9E9E023F-7B83-42FD-BA94-01EF88FEE93C}" type="presParOf" srcId="{6D2804F4-9F68-4C3B-9C1B-FB072FF8DC5E}" destId="{7BADC915-02E5-4BDB-9DB1-54DEC5B38154}" srcOrd="1" destOrd="0" presId="urn:microsoft.com/office/officeart/2005/8/layout/orgChart1"/>
    <dgm:cxn modelId="{0BD68D9C-A54E-41AA-9845-3CBCE254198C}" type="presParOf" srcId="{87E1965E-AB65-43EE-A9FC-D01FBA568747}" destId="{447A0BF8-C428-4469-9DD2-BBFFF1200F0C}" srcOrd="1" destOrd="0" presId="urn:microsoft.com/office/officeart/2005/8/layout/orgChart1"/>
    <dgm:cxn modelId="{BF76A3DF-49B6-4E65-BBC2-A1E8803E01BD}" type="presParOf" srcId="{447A0BF8-C428-4469-9DD2-BBFFF1200F0C}" destId="{55DDBCB5-75D9-4186-A536-EAC24574C1DB}" srcOrd="0" destOrd="0" presId="urn:microsoft.com/office/officeart/2005/8/layout/orgChart1"/>
    <dgm:cxn modelId="{565ACA95-B2A3-4A8E-97F1-E6ED351C77EA}" type="presParOf" srcId="{447A0BF8-C428-4469-9DD2-BBFFF1200F0C}" destId="{79D10353-EE8F-424A-B27B-90CB2B863807}" srcOrd="1" destOrd="0" presId="urn:microsoft.com/office/officeart/2005/8/layout/orgChart1"/>
    <dgm:cxn modelId="{A7BAD20B-B325-42E8-ACA1-830CDDDB326C}" type="presParOf" srcId="{79D10353-EE8F-424A-B27B-90CB2B863807}" destId="{4BAD47F1-A288-4D70-81FD-2C2EF4502A82}" srcOrd="0" destOrd="0" presId="urn:microsoft.com/office/officeart/2005/8/layout/orgChart1"/>
    <dgm:cxn modelId="{88A0FB48-2F90-4F8D-8718-26895F232E9C}" type="presParOf" srcId="{4BAD47F1-A288-4D70-81FD-2C2EF4502A82}" destId="{BFF56F3B-1E26-43E2-B21C-E20ECE2BDF09}" srcOrd="0" destOrd="0" presId="urn:microsoft.com/office/officeart/2005/8/layout/orgChart1"/>
    <dgm:cxn modelId="{0204DADD-C14F-4BEF-999F-2F98358BABA8}" type="presParOf" srcId="{4BAD47F1-A288-4D70-81FD-2C2EF4502A82}" destId="{DA53B282-6589-43D8-BBFA-83398612ED8A}" srcOrd="1" destOrd="0" presId="urn:microsoft.com/office/officeart/2005/8/layout/orgChart1"/>
    <dgm:cxn modelId="{C0FD8D46-C782-4DE7-921F-56C656ED61F0}" type="presParOf" srcId="{79D10353-EE8F-424A-B27B-90CB2B863807}" destId="{6CB7882A-FE92-443E-BD72-3924DAA18251}" srcOrd="1" destOrd="0" presId="urn:microsoft.com/office/officeart/2005/8/layout/orgChart1"/>
    <dgm:cxn modelId="{7E577CA2-9495-41EE-8137-900057557916}" type="presParOf" srcId="{6CB7882A-FE92-443E-BD72-3924DAA18251}" destId="{55D06129-486A-49E5-B821-8E8E5A7E3F2B}" srcOrd="0" destOrd="0" presId="urn:microsoft.com/office/officeart/2005/8/layout/orgChart1"/>
    <dgm:cxn modelId="{DC4740AD-9690-4E48-979C-D640B73BF67C}" type="presParOf" srcId="{6CB7882A-FE92-443E-BD72-3924DAA18251}" destId="{34D59819-6C64-4927-89F3-AA7EA76E56AF}" srcOrd="1" destOrd="0" presId="urn:microsoft.com/office/officeart/2005/8/layout/orgChart1"/>
    <dgm:cxn modelId="{657DD61F-9C86-4AFB-B43F-1DC68E679C25}" type="presParOf" srcId="{34D59819-6C64-4927-89F3-AA7EA76E56AF}" destId="{1EA229F7-33FC-4C48-AC4E-C375FCF402CD}" srcOrd="0" destOrd="0" presId="urn:microsoft.com/office/officeart/2005/8/layout/orgChart1"/>
    <dgm:cxn modelId="{CDB23A0D-9A74-4389-8B77-0B7835B6313A}" type="presParOf" srcId="{1EA229F7-33FC-4C48-AC4E-C375FCF402CD}" destId="{EB3CF29D-1976-41A3-B498-3C9A5E3BED08}" srcOrd="0" destOrd="0" presId="urn:microsoft.com/office/officeart/2005/8/layout/orgChart1"/>
    <dgm:cxn modelId="{036372A7-D0B1-475A-9726-78E7F05B54BF}" type="presParOf" srcId="{1EA229F7-33FC-4C48-AC4E-C375FCF402CD}" destId="{352D9A49-C122-4102-9C99-DF40367750F7}" srcOrd="1" destOrd="0" presId="urn:microsoft.com/office/officeart/2005/8/layout/orgChart1"/>
    <dgm:cxn modelId="{2C1511D1-3203-49DC-A3BC-254786BB13EB}" type="presParOf" srcId="{34D59819-6C64-4927-89F3-AA7EA76E56AF}" destId="{A512AC92-56FF-48C7-B866-81284D7A8CD1}" srcOrd="1" destOrd="0" presId="urn:microsoft.com/office/officeart/2005/8/layout/orgChart1"/>
    <dgm:cxn modelId="{177F2A98-C3C7-4B17-881F-085F82F21C30}" type="presParOf" srcId="{34D59819-6C64-4927-89F3-AA7EA76E56AF}" destId="{0037FD13-40D2-4961-B018-14C3313D38B6}" srcOrd="2" destOrd="0" presId="urn:microsoft.com/office/officeart/2005/8/layout/orgChart1"/>
    <dgm:cxn modelId="{27ADBB10-F7B3-41A3-A9C6-AD7F666B592A}" type="presParOf" srcId="{6CB7882A-FE92-443E-BD72-3924DAA18251}" destId="{EB44A592-9357-484A-985A-643D13046584}" srcOrd="2" destOrd="0" presId="urn:microsoft.com/office/officeart/2005/8/layout/orgChart1"/>
    <dgm:cxn modelId="{D02F71B1-9F32-4988-83F8-A9636D26ED87}" type="presParOf" srcId="{6CB7882A-FE92-443E-BD72-3924DAA18251}" destId="{838AB0D5-F8F3-4C5D-85FB-D8D125C27F1F}" srcOrd="3" destOrd="0" presId="urn:microsoft.com/office/officeart/2005/8/layout/orgChart1"/>
    <dgm:cxn modelId="{6840ACDD-F19E-4ACC-A349-5B738F48693E}" type="presParOf" srcId="{838AB0D5-F8F3-4C5D-85FB-D8D125C27F1F}" destId="{D5C78BE7-A547-4686-80DB-C8083EEC41D4}" srcOrd="0" destOrd="0" presId="urn:microsoft.com/office/officeart/2005/8/layout/orgChart1"/>
    <dgm:cxn modelId="{4CCA55F3-6A91-4008-ADD2-135F6453D6A8}" type="presParOf" srcId="{D5C78BE7-A547-4686-80DB-C8083EEC41D4}" destId="{9792B41C-C5C0-4834-84B4-C1B247CD5DDE}" srcOrd="0" destOrd="0" presId="urn:microsoft.com/office/officeart/2005/8/layout/orgChart1"/>
    <dgm:cxn modelId="{7792FB5C-A05D-4676-877F-CC8893022954}" type="presParOf" srcId="{D5C78BE7-A547-4686-80DB-C8083EEC41D4}" destId="{21ECD76E-ABA0-4A92-8B6E-3CDA8C9E432B}" srcOrd="1" destOrd="0" presId="urn:microsoft.com/office/officeart/2005/8/layout/orgChart1"/>
    <dgm:cxn modelId="{51D4B6AC-E537-42F4-8202-3703F6466346}" type="presParOf" srcId="{838AB0D5-F8F3-4C5D-85FB-D8D125C27F1F}" destId="{7B6CE21C-2FB2-4724-A03A-4624AE06AE91}" srcOrd="1" destOrd="0" presId="urn:microsoft.com/office/officeart/2005/8/layout/orgChart1"/>
    <dgm:cxn modelId="{0C7D8594-D921-4057-BE5F-77C6AE7491B7}" type="presParOf" srcId="{838AB0D5-F8F3-4C5D-85FB-D8D125C27F1F}" destId="{2FC89CBE-33F6-4264-A5F4-CF52B1B0039F}" srcOrd="2" destOrd="0" presId="urn:microsoft.com/office/officeart/2005/8/layout/orgChart1"/>
    <dgm:cxn modelId="{4576557D-B166-45D1-B40D-E9B1CA78D15B}" type="presParOf" srcId="{6CB7882A-FE92-443E-BD72-3924DAA18251}" destId="{3A0EFFE5-DA56-4E5E-A86D-C24245BB09DC}" srcOrd="4" destOrd="0" presId="urn:microsoft.com/office/officeart/2005/8/layout/orgChart1"/>
    <dgm:cxn modelId="{F8ACD04C-A7BE-4165-915D-59E18F640D89}" type="presParOf" srcId="{6CB7882A-FE92-443E-BD72-3924DAA18251}" destId="{879A217E-529E-4FF3-BAE0-34DB3B8884BA}" srcOrd="5" destOrd="0" presId="urn:microsoft.com/office/officeart/2005/8/layout/orgChart1"/>
    <dgm:cxn modelId="{D1C1CD0B-DBD2-439C-88C8-720214A1CD30}" type="presParOf" srcId="{879A217E-529E-4FF3-BAE0-34DB3B8884BA}" destId="{62092CC5-F498-43F7-9371-2340A5A0616C}" srcOrd="0" destOrd="0" presId="urn:microsoft.com/office/officeart/2005/8/layout/orgChart1"/>
    <dgm:cxn modelId="{111D963A-CC4A-48CE-A510-2895DC98CE17}" type="presParOf" srcId="{62092CC5-F498-43F7-9371-2340A5A0616C}" destId="{CC063585-B9CC-46C4-ACD9-E5DE6DAEFA80}" srcOrd="0" destOrd="0" presId="urn:microsoft.com/office/officeart/2005/8/layout/orgChart1"/>
    <dgm:cxn modelId="{8FD057DC-9BAD-400B-B9B8-64E6A7B11C49}" type="presParOf" srcId="{62092CC5-F498-43F7-9371-2340A5A0616C}" destId="{577A5FD1-9C19-4122-9D2A-C672EAAF315C}" srcOrd="1" destOrd="0" presId="urn:microsoft.com/office/officeart/2005/8/layout/orgChart1"/>
    <dgm:cxn modelId="{BC305D26-370D-4E5B-83CB-0E89088D0BD9}" type="presParOf" srcId="{879A217E-529E-4FF3-BAE0-34DB3B8884BA}" destId="{FF577C29-988B-46B9-813F-C7FB37DA4FBF}" srcOrd="1" destOrd="0" presId="urn:microsoft.com/office/officeart/2005/8/layout/orgChart1"/>
    <dgm:cxn modelId="{6736190F-C632-4C10-8768-F8E8EE5653FE}" type="presParOf" srcId="{879A217E-529E-4FF3-BAE0-34DB3B8884BA}" destId="{00772CC8-E908-4B7B-999F-11601C78B877}" srcOrd="2" destOrd="0" presId="urn:microsoft.com/office/officeart/2005/8/layout/orgChart1"/>
    <dgm:cxn modelId="{6F874B0C-3FA5-4EAC-8D7E-D3B35E908425}" type="presParOf" srcId="{79D10353-EE8F-424A-B27B-90CB2B863807}" destId="{B4DF4721-A7EA-4C40-9B2A-63A064B9007F}" srcOrd="2" destOrd="0" presId="urn:microsoft.com/office/officeart/2005/8/layout/orgChart1"/>
    <dgm:cxn modelId="{145BBBC3-2A1D-4B3C-9679-87B34FC1EB8E}" type="presParOf" srcId="{87E1965E-AB65-43EE-A9FC-D01FBA568747}" destId="{CD696C4B-39CD-4A21-8F96-7DC20E940C41}" srcOrd="2" destOrd="0" presId="urn:microsoft.com/office/officeart/2005/8/layout/orgChart1"/>
    <dgm:cxn modelId="{FAF8ADAB-1E5F-4199-85FC-F9BF2C2E6C5B}" type="presParOf" srcId="{33ECBA6F-FEAB-4B81-93C1-BD5498FE1759}" destId="{7D6DA390-EB7E-49A9-B45D-58EB22F7BED3}" srcOrd="1" destOrd="0" presId="urn:microsoft.com/office/officeart/2005/8/layout/orgChart1"/>
    <dgm:cxn modelId="{ECF297A4-8460-4B5C-94FD-9A92DA0FB1AD}" type="presParOf" srcId="{7D6DA390-EB7E-49A9-B45D-58EB22F7BED3}" destId="{E58CD2E7-968B-4CFD-844B-1E1143672390}" srcOrd="0" destOrd="0" presId="urn:microsoft.com/office/officeart/2005/8/layout/orgChart1"/>
    <dgm:cxn modelId="{99E31979-EEE6-4F83-87EF-AD54EF7CEC5B}" type="presParOf" srcId="{E58CD2E7-968B-4CFD-844B-1E1143672390}" destId="{C42329BB-FD3E-404E-A6DC-DE0ED4088B19}" srcOrd="0" destOrd="0" presId="urn:microsoft.com/office/officeart/2005/8/layout/orgChart1"/>
    <dgm:cxn modelId="{99B4F88E-B612-4A16-9E82-8994391FFC60}" type="presParOf" srcId="{E58CD2E7-968B-4CFD-844B-1E1143672390}" destId="{8D0DCDC3-DAA9-4BC7-8BC7-E858ED26BFD2}" srcOrd="1" destOrd="0" presId="urn:microsoft.com/office/officeart/2005/8/layout/orgChart1"/>
    <dgm:cxn modelId="{79139CC3-529A-427A-B7BD-3018C8E0E9FA}" type="presParOf" srcId="{7D6DA390-EB7E-49A9-B45D-58EB22F7BED3}" destId="{61A7A8F3-EABF-47CF-AC7F-C1EFC5F659BC}" srcOrd="1" destOrd="0" presId="urn:microsoft.com/office/officeart/2005/8/layout/orgChart1"/>
    <dgm:cxn modelId="{3A4FD083-7840-47EE-AC79-69554483EAC5}" type="presParOf" srcId="{7D6DA390-EB7E-49A9-B45D-58EB22F7BED3}" destId="{3EE58C52-4F74-47DE-91A1-3397EEED8FDB}" srcOrd="2" destOrd="0" presId="urn:microsoft.com/office/officeart/2005/8/layout/orgChart1"/>
  </dgm:cxnLst>
  <dgm:bg/>
  <dgm:whole/>
  <dgm:extLst>
    <a:ext uri="http://schemas.microsoft.com/office/drawing/2008/diagram">
      <dsp:dataModelExt xmlns:dsp="http://schemas.microsoft.com/office/drawing/2008/diagram" relId="rId15" minVer="http://schemas.openxmlformats.org/drawingml/2006/diagram"/>
    </a:ext>
  </dgm:extLst>
</dgm:dataModel>
</file>

<file path=xl/diagrams/drawing1.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2AF54D55-61E6-4216-B685-FF86AD219316}">
      <dsp:nvSpPr>
        <dsp:cNvPr id="0" name=""/>
        <dsp:cNvSpPr/>
      </dsp:nvSpPr>
      <dsp:spPr>
        <a:xfrm>
          <a:off x="16059026" y="1029138"/>
          <a:ext cx="160544" cy="703337"/>
        </a:xfrm>
        <a:custGeom>
          <a:avLst/>
          <a:gdLst/>
          <a:ahLst/>
          <a:cxnLst/>
          <a:rect l="0" t="0" r="0" b="0"/>
          <a:pathLst>
            <a:path>
              <a:moveTo>
                <a:pt x="160544" y="0"/>
              </a:moveTo>
              <a:lnTo>
                <a:pt x="160544" y="703337"/>
              </a:lnTo>
              <a:lnTo>
                <a:pt x="0" y="703337"/>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41AE6ACA-CB88-4280-928A-D4ED1A78F997}">
      <dsp:nvSpPr>
        <dsp:cNvPr id="0" name=""/>
        <dsp:cNvSpPr/>
      </dsp:nvSpPr>
      <dsp:spPr>
        <a:xfrm>
          <a:off x="16219570" y="1029138"/>
          <a:ext cx="15454312" cy="1406675"/>
        </a:xfrm>
        <a:custGeom>
          <a:avLst/>
          <a:gdLst/>
          <a:ahLst/>
          <a:cxnLst/>
          <a:rect l="0" t="0" r="0" b="0"/>
          <a:pathLst>
            <a:path>
              <a:moveTo>
                <a:pt x="0" y="0"/>
              </a:moveTo>
              <a:lnTo>
                <a:pt x="0" y="1246130"/>
              </a:lnTo>
              <a:lnTo>
                <a:pt x="15454312" y="1246130"/>
              </a:lnTo>
              <a:lnTo>
                <a:pt x="15454312" y="1406675"/>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30E5B9A7-A677-491E-BE9C-C21D4335C24D}">
      <dsp:nvSpPr>
        <dsp:cNvPr id="0" name=""/>
        <dsp:cNvSpPr/>
      </dsp:nvSpPr>
      <dsp:spPr>
        <a:xfrm>
          <a:off x="16219570" y="1029138"/>
          <a:ext cx="13604229" cy="1406675"/>
        </a:xfrm>
        <a:custGeom>
          <a:avLst/>
          <a:gdLst/>
          <a:ahLst/>
          <a:cxnLst/>
          <a:rect l="0" t="0" r="0" b="0"/>
          <a:pathLst>
            <a:path>
              <a:moveTo>
                <a:pt x="0" y="0"/>
              </a:moveTo>
              <a:lnTo>
                <a:pt x="0" y="1246130"/>
              </a:lnTo>
              <a:lnTo>
                <a:pt x="13604229" y="1246130"/>
              </a:lnTo>
              <a:lnTo>
                <a:pt x="13604229" y="1406675"/>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31D17CF4-A3BF-4C66-B50B-CE6E45B8C921}">
      <dsp:nvSpPr>
        <dsp:cNvPr id="0" name=""/>
        <dsp:cNvSpPr/>
      </dsp:nvSpPr>
      <dsp:spPr>
        <a:xfrm>
          <a:off x="16219570" y="1029138"/>
          <a:ext cx="11754145" cy="1406675"/>
        </a:xfrm>
        <a:custGeom>
          <a:avLst/>
          <a:gdLst/>
          <a:ahLst/>
          <a:cxnLst/>
          <a:rect l="0" t="0" r="0" b="0"/>
          <a:pathLst>
            <a:path>
              <a:moveTo>
                <a:pt x="0" y="0"/>
              </a:moveTo>
              <a:lnTo>
                <a:pt x="0" y="1246130"/>
              </a:lnTo>
              <a:lnTo>
                <a:pt x="11754145" y="1246130"/>
              </a:lnTo>
              <a:lnTo>
                <a:pt x="11754145" y="1406675"/>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3CE38474-B6A5-4DD0-B632-1E250FB3B4E2}">
      <dsp:nvSpPr>
        <dsp:cNvPr id="0" name=""/>
        <dsp:cNvSpPr/>
      </dsp:nvSpPr>
      <dsp:spPr>
        <a:xfrm>
          <a:off x="33837410" y="4285897"/>
          <a:ext cx="229349" cy="2874509"/>
        </a:xfrm>
        <a:custGeom>
          <a:avLst/>
          <a:gdLst/>
          <a:ahLst/>
          <a:cxnLst/>
          <a:rect l="0" t="0" r="0" b="0"/>
          <a:pathLst>
            <a:path>
              <a:moveTo>
                <a:pt x="0" y="0"/>
              </a:moveTo>
              <a:lnTo>
                <a:pt x="0" y="2874509"/>
              </a:lnTo>
              <a:lnTo>
                <a:pt x="229349" y="2874509"/>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203B6FD0-AFAF-4D38-9A0D-33A9E4E5190E}">
      <dsp:nvSpPr>
        <dsp:cNvPr id="0" name=""/>
        <dsp:cNvSpPr/>
      </dsp:nvSpPr>
      <dsp:spPr>
        <a:xfrm>
          <a:off x="33837410" y="4285897"/>
          <a:ext cx="229349" cy="1788923"/>
        </a:xfrm>
        <a:custGeom>
          <a:avLst/>
          <a:gdLst/>
          <a:ahLst/>
          <a:cxnLst/>
          <a:rect l="0" t="0" r="0" b="0"/>
          <a:pathLst>
            <a:path>
              <a:moveTo>
                <a:pt x="0" y="0"/>
              </a:moveTo>
              <a:lnTo>
                <a:pt x="0" y="1788923"/>
              </a:lnTo>
              <a:lnTo>
                <a:pt x="229349" y="1788923"/>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00EE349E-423C-4A68-85DF-16DD50FF91A3}">
      <dsp:nvSpPr>
        <dsp:cNvPr id="0" name=""/>
        <dsp:cNvSpPr/>
      </dsp:nvSpPr>
      <dsp:spPr>
        <a:xfrm>
          <a:off x="33837410" y="4285897"/>
          <a:ext cx="229349" cy="703337"/>
        </a:xfrm>
        <a:custGeom>
          <a:avLst/>
          <a:gdLst/>
          <a:ahLst/>
          <a:cxnLst/>
          <a:rect l="0" t="0" r="0" b="0"/>
          <a:pathLst>
            <a:path>
              <a:moveTo>
                <a:pt x="0" y="0"/>
              </a:moveTo>
              <a:lnTo>
                <a:pt x="0" y="703337"/>
              </a:lnTo>
              <a:lnTo>
                <a:pt x="229349" y="703337"/>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58884A13-3B80-4CD7-8ABF-10C77359EEE3}">
      <dsp:nvSpPr>
        <dsp:cNvPr id="0" name=""/>
        <dsp:cNvSpPr/>
      </dsp:nvSpPr>
      <dsp:spPr>
        <a:xfrm>
          <a:off x="26123633" y="3200310"/>
          <a:ext cx="8325375" cy="321088"/>
        </a:xfrm>
        <a:custGeom>
          <a:avLst/>
          <a:gdLst/>
          <a:ahLst/>
          <a:cxnLst/>
          <a:rect l="0" t="0" r="0" b="0"/>
          <a:pathLst>
            <a:path>
              <a:moveTo>
                <a:pt x="0" y="0"/>
              </a:moveTo>
              <a:lnTo>
                <a:pt x="0" y="160544"/>
              </a:lnTo>
              <a:lnTo>
                <a:pt x="8325375" y="160544"/>
              </a:lnTo>
              <a:lnTo>
                <a:pt x="8325375" y="321088"/>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52BCC7E9-5654-493A-8CC6-CEE19BFA5F79}">
      <dsp:nvSpPr>
        <dsp:cNvPr id="0" name=""/>
        <dsp:cNvSpPr/>
      </dsp:nvSpPr>
      <dsp:spPr>
        <a:xfrm>
          <a:off x="26123633" y="3200310"/>
          <a:ext cx="6475292" cy="321088"/>
        </a:xfrm>
        <a:custGeom>
          <a:avLst/>
          <a:gdLst/>
          <a:ahLst/>
          <a:cxnLst/>
          <a:rect l="0" t="0" r="0" b="0"/>
          <a:pathLst>
            <a:path>
              <a:moveTo>
                <a:pt x="0" y="0"/>
              </a:moveTo>
              <a:lnTo>
                <a:pt x="0" y="160544"/>
              </a:lnTo>
              <a:lnTo>
                <a:pt x="6475292" y="160544"/>
              </a:lnTo>
              <a:lnTo>
                <a:pt x="6475292" y="321088"/>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877F0E9E-0956-44B9-B27A-5938CFB871A3}">
      <dsp:nvSpPr>
        <dsp:cNvPr id="0" name=""/>
        <dsp:cNvSpPr/>
      </dsp:nvSpPr>
      <dsp:spPr>
        <a:xfrm>
          <a:off x="26123633" y="3200310"/>
          <a:ext cx="4625208" cy="321088"/>
        </a:xfrm>
        <a:custGeom>
          <a:avLst/>
          <a:gdLst/>
          <a:ahLst/>
          <a:cxnLst/>
          <a:rect l="0" t="0" r="0" b="0"/>
          <a:pathLst>
            <a:path>
              <a:moveTo>
                <a:pt x="0" y="0"/>
              </a:moveTo>
              <a:lnTo>
                <a:pt x="0" y="160544"/>
              </a:lnTo>
              <a:lnTo>
                <a:pt x="4625208" y="160544"/>
              </a:lnTo>
              <a:lnTo>
                <a:pt x="4625208" y="321088"/>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616E5696-B331-45C0-A3F2-8F739C3F6116}">
      <dsp:nvSpPr>
        <dsp:cNvPr id="0" name=""/>
        <dsp:cNvSpPr/>
      </dsp:nvSpPr>
      <dsp:spPr>
        <a:xfrm>
          <a:off x="26123633" y="3200310"/>
          <a:ext cx="2775125" cy="321088"/>
        </a:xfrm>
        <a:custGeom>
          <a:avLst/>
          <a:gdLst/>
          <a:ahLst/>
          <a:cxnLst/>
          <a:rect l="0" t="0" r="0" b="0"/>
          <a:pathLst>
            <a:path>
              <a:moveTo>
                <a:pt x="0" y="0"/>
              </a:moveTo>
              <a:lnTo>
                <a:pt x="0" y="160544"/>
              </a:lnTo>
              <a:lnTo>
                <a:pt x="2775125" y="160544"/>
              </a:lnTo>
              <a:lnTo>
                <a:pt x="2775125" y="321088"/>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9FA72F47-7F5B-49A6-A5AE-973681D9F9BC}">
      <dsp:nvSpPr>
        <dsp:cNvPr id="0" name=""/>
        <dsp:cNvSpPr/>
      </dsp:nvSpPr>
      <dsp:spPr>
        <a:xfrm>
          <a:off x="26123633" y="3200310"/>
          <a:ext cx="925041" cy="321088"/>
        </a:xfrm>
        <a:custGeom>
          <a:avLst/>
          <a:gdLst/>
          <a:ahLst/>
          <a:cxnLst/>
          <a:rect l="0" t="0" r="0" b="0"/>
          <a:pathLst>
            <a:path>
              <a:moveTo>
                <a:pt x="0" y="0"/>
              </a:moveTo>
              <a:lnTo>
                <a:pt x="0" y="160544"/>
              </a:lnTo>
              <a:lnTo>
                <a:pt x="925041" y="160544"/>
              </a:lnTo>
              <a:lnTo>
                <a:pt x="925041" y="321088"/>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319110DA-197B-4452-B047-E5B5D919A444}">
      <dsp:nvSpPr>
        <dsp:cNvPr id="0" name=""/>
        <dsp:cNvSpPr/>
      </dsp:nvSpPr>
      <dsp:spPr>
        <a:xfrm>
          <a:off x="25198591" y="3200310"/>
          <a:ext cx="925041" cy="321088"/>
        </a:xfrm>
        <a:custGeom>
          <a:avLst/>
          <a:gdLst/>
          <a:ahLst/>
          <a:cxnLst/>
          <a:rect l="0" t="0" r="0" b="0"/>
          <a:pathLst>
            <a:path>
              <a:moveTo>
                <a:pt x="925041" y="0"/>
              </a:moveTo>
              <a:lnTo>
                <a:pt x="925041" y="160544"/>
              </a:lnTo>
              <a:lnTo>
                <a:pt x="0" y="160544"/>
              </a:lnTo>
              <a:lnTo>
                <a:pt x="0" y="321088"/>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26A91E7D-E43D-453D-99ED-DB92F4848F7E}">
      <dsp:nvSpPr>
        <dsp:cNvPr id="0" name=""/>
        <dsp:cNvSpPr/>
      </dsp:nvSpPr>
      <dsp:spPr>
        <a:xfrm>
          <a:off x="23348507" y="3200310"/>
          <a:ext cx="2775125" cy="321088"/>
        </a:xfrm>
        <a:custGeom>
          <a:avLst/>
          <a:gdLst/>
          <a:ahLst/>
          <a:cxnLst/>
          <a:rect l="0" t="0" r="0" b="0"/>
          <a:pathLst>
            <a:path>
              <a:moveTo>
                <a:pt x="2775125" y="0"/>
              </a:moveTo>
              <a:lnTo>
                <a:pt x="2775125" y="160544"/>
              </a:lnTo>
              <a:lnTo>
                <a:pt x="0" y="160544"/>
              </a:lnTo>
              <a:lnTo>
                <a:pt x="0" y="321088"/>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03C59256-585F-43B2-89A6-406426D3E15E}">
      <dsp:nvSpPr>
        <dsp:cNvPr id="0" name=""/>
        <dsp:cNvSpPr/>
      </dsp:nvSpPr>
      <dsp:spPr>
        <a:xfrm>
          <a:off x="21498424" y="3200310"/>
          <a:ext cx="4625208" cy="321088"/>
        </a:xfrm>
        <a:custGeom>
          <a:avLst/>
          <a:gdLst/>
          <a:ahLst/>
          <a:cxnLst/>
          <a:rect l="0" t="0" r="0" b="0"/>
          <a:pathLst>
            <a:path>
              <a:moveTo>
                <a:pt x="4625208" y="0"/>
              </a:moveTo>
              <a:lnTo>
                <a:pt x="4625208" y="160544"/>
              </a:lnTo>
              <a:lnTo>
                <a:pt x="0" y="160544"/>
              </a:lnTo>
              <a:lnTo>
                <a:pt x="0" y="321088"/>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54CF7F3F-195E-4244-A2C1-A8D4F503F5BB}">
      <dsp:nvSpPr>
        <dsp:cNvPr id="0" name=""/>
        <dsp:cNvSpPr/>
      </dsp:nvSpPr>
      <dsp:spPr>
        <a:xfrm>
          <a:off x="19648340" y="3200310"/>
          <a:ext cx="6475292" cy="321088"/>
        </a:xfrm>
        <a:custGeom>
          <a:avLst/>
          <a:gdLst/>
          <a:ahLst/>
          <a:cxnLst/>
          <a:rect l="0" t="0" r="0" b="0"/>
          <a:pathLst>
            <a:path>
              <a:moveTo>
                <a:pt x="6475292" y="0"/>
              </a:moveTo>
              <a:lnTo>
                <a:pt x="6475292" y="160544"/>
              </a:lnTo>
              <a:lnTo>
                <a:pt x="0" y="160544"/>
              </a:lnTo>
              <a:lnTo>
                <a:pt x="0" y="321088"/>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B48EFBC4-A48B-4141-A0D1-722A5F26C27F}">
      <dsp:nvSpPr>
        <dsp:cNvPr id="0" name=""/>
        <dsp:cNvSpPr/>
      </dsp:nvSpPr>
      <dsp:spPr>
        <a:xfrm>
          <a:off x="17798257" y="3200310"/>
          <a:ext cx="8325375" cy="321088"/>
        </a:xfrm>
        <a:custGeom>
          <a:avLst/>
          <a:gdLst/>
          <a:ahLst/>
          <a:cxnLst/>
          <a:rect l="0" t="0" r="0" b="0"/>
          <a:pathLst>
            <a:path>
              <a:moveTo>
                <a:pt x="8325375" y="0"/>
              </a:moveTo>
              <a:lnTo>
                <a:pt x="8325375" y="160544"/>
              </a:lnTo>
              <a:lnTo>
                <a:pt x="0" y="160544"/>
              </a:lnTo>
              <a:lnTo>
                <a:pt x="0" y="321088"/>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89F8AA51-B1C8-430C-B7D4-7415B96C643F}">
      <dsp:nvSpPr>
        <dsp:cNvPr id="0" name=""/>
        <dsp:cNvSpPr/>
      </dsp:nvSpPr>
      <dsp:spPr>
        <a:xfrm>
          <a:off x="16219570" y="1029138"/>
          <a:ext cx="9904062" cy="1406675"/>
        </a:xfrm>
        <a:custGeom>
          <a:avLst/>
          <a:gdLst/>
          <a:ahLst/>
          <a:cxnLst/>
          <a:rect l="0" t="0" r="0" b="0"/>
          <a:pathLst>
            <a:path>
              <a:moveTo>
                <a:pt x="0" y="0"/>
              </a:moveTo>
              <a:lnTo>
                <a:pt x="0" y="1246130"/>
              </a:lnTo>
              <a:lnTo>
                <a:pt x="9904062" y="1246130"/>
              </a:lnTo>
              <a:lnTo>
                <a:pt x="9904062" y="1406675"/>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C4B41C8E-4E04-4DD2-88D5-E4452D069647}">
      <dsp:nvSpPr>
        <dsp:cNvPr id="0" name=""/>
        <dsp:cNvSpPr/>
      </dsp:nvSpPr>
      <dsp:spPr>
        <a:xfrm>
          <a:off x="14954327" y="3200310"/>
          <a:ext cx="229349" cy="1788923"/>
        </a:xfrm>
        <a:custGeom>
          <a:avLst/>
          <a:gdLst/>
          <a:ahLst/>
          <a:cxnLst/>
          <a:rect l="0" t="0" r="0" b="0"/>
          <a:pathLst>
            <a:path>
              <a:moveTo>
                <a:pt x="0" y="0"/>
              </a:moveTo>
              <a:lnTo>
                <a:pt x="0" y="1788923"/>
              </a:lnTo>
              <a:lnTo>
                <a:pt x="229349" y="1788923"/>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519050D2-4ABF-4301-B083-8C0A1C56CDAE}">
      <dsp:nvSpPr>
        <dsp:cNvPr id="0" name=""/>
        <dsp:cNvSpPr/>
      </dsp:nvSpPr>
      <dsp:spPr>
        <a:xfrm>
          <a:off x="14954327" y="3200310"/>
          <a:ext cx="229349" cy="703337"/>
        </a:xfrm>
        <a:custGeom>
          <a:avLst/>
          <a:gdLst/>
          <a:ahLst/>
          <a:cxnLst/>
          <a:rect l="0" t="0" r="0" b="0"/>
          <a:pathLst>
            <a:path>
              <a:moveTo>
                <a:pt x="0" y="0"/>
              </a:moveTo>
              <a:lnTo>
                <a:pt x="0" y="703337"/>
              </a:lnTo>
              <a:lnTo>
                <a:pt x="229349" y="703337"/>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8FB8CD73-B577-49A8-8F74-AC4655AE1932}">
      <dsp:nvSpPr>
        <dsp:cNvPr id="0" name=""/>
        <dsp:cNvSpPr/>
      </dsp:nvSpPr>
      <dsp:spPr>
        <a:xfrm>
          <a:off x="15565925" y="1029138"/>
          <a:ext cx="653645" cy="1406675"/>
        </a:xfrm>
        <a:custGeom>
          <a:avLst/>
          <a:gdLst/>
          <a:ahLst/>
          <a:cxnLst/>
          <a:rect l="0" t="0" r="0" b="0"/>
          <a:pathLst>
            <a:path>
              <a:moveTo>
                <a:pt x="653645" y="0"/>
              </a:moveTo>
              <a:lnTo>
                <a:pt x="653645" y="1246130"/>
              </a:lnTo>
              <a:lnTo>
                <a:pt x="0" y="1246130"/>
              </a:lnTo>
              <a:lnTo>
                <a:pt x="0" y="1406675"/>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6BDFCFAC-1DCF-4A84-929E-10905636A0B7}">
      <dsp:nvSpPr>
        <dsp:cNvPr id="0" name=""/>
        <dsp:cNvSpPr/>
      </dsp:nvSpPr>
      <dsp:spPr>
        <a:xfrm>
          <a:off x="13715841" y="1029138"/>
          <a:ext cx="2503728" cy="1406675"/>
        </a:xfrm>
        <a:custGeom>
          <a:avLst/>
          <a:gdLst/>
          <a:ahLst/>
          <a:cxnLst/>
          <a:rect l="0" t="0" r="0" b="0"/>
          <a:pathLst>
            <a:path>
              <a:moveTo>
                <a:pt x="2503728" y="0"/>
              </a:moveTo>
              <a:lnTo>
                <a:pt x="2503728" y="1246130"/>
              </a:lnTo>
              <a:lnTo>
                <a:pt x="0" y="1246130"/>
              </a:lnTo>
              <a:lnTo>
                <a:pt x="0" y="1406675"/>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705BE611-572C-4C52-802F-909C474C6740}">
      <dsp:nvSpPr>
        <dsp:cNvPr id="0" name=""/>
        <dsp:cNvSpPr/>
      </dsp:nvSpPr>
      <dsp:spPr>
        <a:xfrm>
          <a:off x="11865758" y="1029138"/>
          <a:ext cx="4353812" cy="1406675"/>
        </a:xfrm>
        <a:custGeom>
          <a:avLst/>
          <a:gdLst/>
          <a:ahLst/>
          <a:cxnLst/>
          <a:rect l="0" t="0" r="0" b="0"/>
          <a:pathLst>
            <a:path>
              <a:moveTo>
                <a:pt x="4353812" y="0"/>
              </a:moveTo>
              <a:lnTo>
                <a:pt x="4353812" y="1246130"/>
              </a:lnTo>
              <a:lnTo>
                <a:pt x="0" y="1246130"/>
              </a:lnTo>
              <a:lnTo>
                <a:pt x="0" y="1406675"/>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AD4AA027-5780-43B8-8BF5-2E7A46351E4E}">
      <dsp:nvSpPr>
        <dsp:cNvPr id="0" name=""/>
        <dsp:cNvSpPr/>
      </dsp:nvSpPr>
      <dsp:spPr>
        <a:xfrm>
          <a:off x="10015675" y="1029138"/>
          <a:ext cx="6203895" cy="1406675"/>
        </a:xfrm>
        <a:custGeom>
          <a:avLst/>
          <a:gdLst/>
          <a:ahLst/>
          <a:cxnLst/>
          <a:rect l="0" t="0" r="0" b="0"/>
          <a:pathLst>
            <a:path>
              <a:moveTo>
                <a:pt x="6203895" y="0"/>
              </a:moveTo>
              <a:lnTo>
                <a:pt x="6203895" y="1246130"/>
              </a:lnTo>
              <a:lnTo>
                <a:pt x="0" y="1246130"/>
              </a:lnTo>
              <a:lnTo>
                <a:pt x="0" y="1406675"/>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23F8B8F5-A269-4F21-B2EC-EA461F8EDD57}">
      <dsp:nvSpPr>
        <dsp:cNvPr id="0" name=""/>
        <dsp:cNvSpPr/>
      </dsp:nvSpPr>
      <dsp:spPr>
        <a:xfrm>
          <a:off x="8165591" y="1029138"/>
          <a:ext cx="8053979" cy="1406675"/>
        </a:xfrm>
        <a:custGeom>
          <a:avLst/>
          <a:gdLst/>
          <a:ahLst/>
          <a:cxnLst/>
          <a:rect l="0" t="0" r="0" b="0"/>
          <a:pathLst>
            <a:path>
              <a:moveTo>
                <a:pt x="8053979" y="0"/>
              </a:moveTo>
              <a:lnTo>
                <a:pt x="8053979" y="1246130"/>
              </a:lnTo>
              <a:lnTo>
                <a:pt x="0" y="1246130"/>
              </a:lnTo>
              <a:lnTo>
                <a:pt x="0" y="1406675"/>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DCA63248-667E-4E54-93EF-1E8FC1EFD65C}">
      <dsp:nvSpPr>
        <dsp:cNvPr id="0" name=""/>
        <dsp:cNvSpPr/>
      </dsp:nvSpPr>
      <dsp:spPr>
        <a:xfrm>
          <a:off x="6315508" y="1029138"/>
          <a:ext cx="9904062" cy="1406675"/>
        </a:xfrm>
        <a:custGeom>
          <a:avLst/>
          <a:gdLst/>
          <a:ahLst/>
          <a:cxnLst/>
          <a:rect l="0" t="0" r="0" b="0"/>
          <a:pathLst>
            <a:path>
              <a:moveTo>
                <a:pt x="9904062" y="0"/>
              </a:moveTo>
              <a:lnTo>
                <a:pt x="9904062" y="1246130"/>
              </a:lnTo>
              <a:lnTo>
                <a:pt x="0" y="1246130"/>
              </a:lnTo>
              <a:lnTo>
                <a:pt x="0" y="1406675"/>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07863166-5AA6-435F-9753-FFA57A3E1F05}">
      <dsp:nvSpPr>
        <dsp:cNvPr id="0" name=""/>
        <dsp:cNvSpPr/>
      </dsp:nvSpPr>
      <dsp:spPr>
        <a:xfrm>
          <a:off x="4465424" y="1029138"/>
          <a:ext cx="11754145" cy="1406675"/>
        </a:xfrm>
        <a:custGeom>
          <a:avLst/>
          <a:gdLst/>
          <a:ahLst/>
          <a:cxnLst/>
          <a:rect l="0" t="0" r="0" b="0"/>
          <a:pathLst>
            <a:path>
              <a:moveTo>
                <a:pt x="11754145" y="0"/>
              </a:moveTo>
              <a:lnTo>
                <a:pt x="11754145" y="1246130"/>
              </a:lnTo>
              <a:lnTo>
                <a:pt x="0" y="1246130"/>
              </a:lnTo>
              <a:lnTo>
                <a:pt x="0" y="1406675"/>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6B8E6969-C4EB-4B8F-8D1E-629D7DD3697D}">
      <dsp:nvSpPr>
        <dsp:cNvPr id="0" name=""/>
        <dsp:cNvSpPr/>
      </dsp:nvSpPr>
      <dsp:spPr>
        <a:xfrm>
          <a:off x="2615341" y="1029138"/>
          <a:ext cx="13604229" cy="1406675"/>
        </a:xfrm>
        <a:custGeom>
          <a:avLst/>
          <a:gdLst/>
          <a:ahLst/>
          <a:cxnLst/>
          <a:rect l="0" t="0" r="0" b="0"/>
          <a:pathLst>
            <a:path>
              <a:moveTo>
                <a:pt x="13604229" y="0"/>
              </a:moveTo>
              <a:lnTo>
                <a:pt x="13604229" y="1246130"/>
              </a:lnTo>
              <a:lnTo>
                <a:pt x="0" y="1246130"/>
              </a:lnTo>
              <a:lnTo>
                <a:pt x="0" y="1406675"/>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37CA806B-4ABC-4C2A-AAF0-D06E3610B370}">
      <dsp:nvSpPr>
        <dsp:cNvPr id="0" name=""/>
        <dsp:cNvSpPr/>
      </dsp:nvSpPr>
      <dsp:spPr>
        <a:xfrm>
          <a:off x="765257" y="1029138"/>
          <a:ext cx="15454312" cy="1406675"/>
        </a:xfrm>
        <a:custGeom>
          <a:avLst/>
          <a:gdLst/>
          <a:ahLst/>
          <a:cxnLst/>
          <a:rect l="0" t="0" r="0" b="0"/>
          <a:pathLst>
            <a:path>
              <a:moveTo>
                <a:pt x="15454312" y="0"/>
              </a:moveTo>
              <a:lnTo>
                <a:pt x="15454312" y="1246130"/>
              </a:lnTo>
              <a:lnTo>
                <a:pt x="0" y="1246130"/>
              </a:lnTo>
              <a:lnTo>
                <a:pt x="0" y="1406675"/>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9FF08976-844A-4A45-A29F-F6E92A5E159B}">
      <dsp:nvSpPr>
        <dsp:cNvPr id="0" name=""/>
        <dsp:cNvSpPr/>
      </dsp:nvSpPr>
      <dsp:spPr>
        <a:xfrm>
          <a:off x="15455073" y="264641"/>
          <a:ext cx="1528994" cy="764497"/>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kern="1200"/>
            <a:t>Layout Documento (REGAP)</a:t>
          </a:r>
        </a:p>
      </dsp:txBody>
      <dsp:txXfrm>
        <a:off x="15455073" y="264641"/>
        <a:ext cx="1528994" cy="764497"/>
      </dsp:txXfrm>
    </dsp:sp>
    <dsp:sp modelId="{15208C1F-9D15-4D53-811E-FF24549821FF}">
      <dsp:nvSpPr>
        <dsp:cNvPr id="0" name=""/>
        <dsp:cNvSpPr/>
      </dsp:nvSpPr>
      <dsp:spPr>
        <a:xfrm>
          <a:off x="760" y="2435813"/>
          <a:ext cx="1528994" cy="764497"/>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b="1" u="sng" kern="1200"/>
            <a:t>1: Características Gerais</a:t>
          </a:r>
          <a:r>
            <a:rPr lang="pt-BR" sz="1000" b="1" kern="1200"/>
            <a:t> </a:t>
          </a:r>
          <a:r>
            <a:rPr lang="pt-BR" sz="1000" kern="1200"/>
            <a:t>- Cardinalidade [1]</a:t>
          </a:r>
        </a:p>
      </dsp:txBody>
      <dsp:txXfrm>
        <a:off x="760" y="2435813"/>
        <a:ext cx="1528994" cy="764497"/>
      </dsp:txXfrm>
    </dsp:sp>
    <dsp:sp modelId="{8C2FD168-461A-4BFF-8A4E-2BD232D560B8}">
      <dsp:nvSpPr>
        <dsp:cNvPr id="0" name=""/>
        <dsp:cNvSpPr/>
      </dsp:nvSpPr>
      <dsp:spPr>
        <a:xfrm>
          <a:off x="1850843" y="2435813"/>
          <a:ext cx="1528994" cy="764497"/>
        </a:xfrm>
        <a:prstGeom prst="rect">
          <a:avLst/>
        </a:prstGeom>
        <a:solidFill>
          <a:srgbClr val="4472C4">
            <a:hueOff val="0"/>
            <a:satOff val="0"/>
            <a:lumOff val="0"/>
            <a:alphaOff val="0"/>
          </a:srgbClr>
        </a:solidFill>
        <a:ln w="12700" cap="flat" cmpd="sng" algn="ctr">
          <a:solidFill>
            <a:sysClr val="window" lastClr="FFFFFF">
              <a:hueOff val="0"/>
              <a:satOff val="0"/>
              <a:lumOff val="0"/>
              <a:alphaOff val="0"/>
            </a:sys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solidFill>
                <a:sysClr val="window" lastClr="FFFFFF"/>
              </a:solidFill>
              <a:latin typeface="Calibri" panose="020F0502020204030204"/>
              <a:ea typeface="+mn-ea"/>
              <a:cs typeface="+mn-cs"/>
            </a:rPr>
            <a:t>P: Informações Exclusivas do Ramo Automóvel - Cardinalidade [0..1]</a:t>
          </a:r>
        </a:p>
      </dsp:txBody>
      <dsp:txXfrm>
        <a:off x="1850843" y="2435813"/>
        <a:ext cx="1528994" cy="764497"/>
      </dsp:txXfrm>
    </dsp:sp>
    <dsp:sp modelId="{D02B4319-2849-4573-A36B-67B3D993ED26}">
      <dsp:nvSpPr>
        <dsp:cNvPr id="0" name=""/>
        <dsp:cNvSpPr/>
      </dsp:nvSpPr>
      <dsp:spPr>
        <a:xfrm>
          <a:off x="3700927" y="2435813"/>
          <a:ext cx="1528994" cy="764497"/>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b="1" u="sng" kern="1200"/>
            <a:t>Q: Informações Exclusivas dos Ramos Habitacional Prestamista Ramo de Pessoas</a:t>
          </a:r>
          <a:r>
            <a:rPr lang="pt-BR" sz="1000" kern="1200"/>
            <a:t> -</a:t>
          </a:r>
        </a:p>
        <a:p>
          <a:pPr marL="0" lvl="0" indent="0" algn="ctr" defTabSz="444500">
            <a:lnSpc>
              <a:spcPct val="90000"/>
            </a:lnSpc>
            <a:spcBef>
              <a:spcPct val="0"/>
            </a:spcBef>
            <a:spcAft>
              <a:spcPct val="35000"/>
            </a:spcAft>
            <a:buNone/>
          </a:pPr>
          <a:r>
            <a:rPr lang="pt-BR" sz="1000" kern="1200"/>
            <a:t> Cardinalidade [0..1]</a:t>
          </a:r>
        </a:p>
      </dsp:txBody>
      <dsp:txXfrm>
        <a:off x="3700927" y="2435813"/>
        <a:ext cx="1528994" cy="764497"/>
      </dsp:txXfrm>
    </dsp:sp>
    <dsp:sp modelId="{BCBB3A58-7D7A-4137-9BC4-35C58AC4E79C}">
      <dsp:nvSpPr>
        <dsp:cNvPr id="0" name=""/>
        <dsp:cNvSpPr/>
      </dsp:nvSpPr>
      <dsp:spPr>
        <a:xfrm>
          <a:off x="5551010" y="2435813"/>
          <a:ext cx="1528994" cy="764497"/>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b="1" u="sng" kern="1200"/>
            <a:t>U: Crédito Interno à Exportação</a:t>
          </a:r>
          <a:r>
            <a:rPr lang="pt-BR" sz="1000" kern="1200"/>
            <a:t> - Cardinalidade [0..1]</a:t>
          </a:r>
        </a:p>
      </dsp:txBody>
      <dsp:txXfrm>
        <a:off x="5551010" y="2435813"/>
        <a:ext cx="1528994" cy="764497"/>
      </dsp:txXfrm>
    </dsp:sp>
    <dsp:sp modelId="{53411989-186B-47E4-B35D-BCC1461CA698}">
      <dsp:nvSpPr>
        <dsp:cNvPr id="0" name=""/>
        <dsp:cNvSpPr/>
      </dsp:nvSpPr>
      <dsp:spPr>
        <a:xfrm>
          <a:off x="7401094" y="2435813"/>
          <a:ext cx="1528994" cy="764497"/>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b="1" u="sng" kern="1200"/>
            <a:t>2: Informações de Proposta </a:t>
          </a:r>
          <a:r>
            <a:rPr lang="pt-BR" sz="1000" kern="1200"/>
            <a:t>- Cardinalidade [0..N]</a:t>
          </a:r>
        </a:p>
      </dsp:txBody>
      <dsp:txXfrm>
        <a:off x="7401094" y="2435813"/>
        <a:ext cx="1528994" cy="764497"/>
      </dsp:txXfrm>
    </dsp:sp>
    <dsp:sp modelId="{C44C05EF-9FA1-4421-9176-30E4269EDA30}">
      <dsp:nvSpPr>
        <dsp:cNvPr id="0" name=""/>
        <dsp:cNvSpPr/>
      </dsp:nvSpPr>
      <dsp:spPr>
        <a:xfrm>
          <a:off x="9251177" y="2435813"/>
          <a:ext cx="1528994" cy="764497"/>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b="1" u="sng" kern="1200"/>
            <a:t>3: Informações de Intermediação</a:t>
          </a:r>
          <a:r>
            <a:rPr lang="pt-BR" sz="1000" kern="1200"/>
            <a:t> - </a:t>
          </a:r>
        </a:p>
        <a:p>
          <a:pPr marL="0" lvl="0" indent="0" algn="ctr" defTabSz="444500">
            <a:lnSpc>
              <a:spcPct val="90000"/>
            </a:lnSpc>
            <a:spcBef>
              <a:spcPct val="0"/>
            </a:spcBef>
            <a:spcAft>
              <a:spcPct val="35000"/>
            </a:spcAft>
            <a:buNone/>
          </a:pPr>
          <a:r>
            <a:rPr lang="pt-BR" sz="1000" kern="1200"/>
            <a:t>Cardinalidade [0..N]</a:t>
          </a:r>
        </a:p>
      </dsp:txBody>
      <dsp:txXfrm>
        <a:off x="9251177" y="2435813"/>
        <a:ext cx="1528994" cy="764497"/>
      </dsp:txXfrm>
    </dsp:sp>
    <dsp:sp modelId="{D448CCEF-6213-4F99-BF6C-87497E3BD712}">
      <dsp:nvSpPr>
        <dsp:cNvPr id="0" name=""/>
        <dsp:cNvSpPr/>
      </dsp:nvSpPr>
      <dsp:spPr>
        <a:xfrm>
          <a:off x="11101261" y="2435813"/>
          <a:ext cx="1528994" cy="764497"/>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b="1" u="sng" kern="1200"/>
            <a:t>4: Informações de Contrato de Contragarantia</a:t>
          </a:r>
          <a:r>
            <a:rPr lang="pt-BR" sz="1000" kern="1200"/>
            <a:t> - </a:t>
          </a:r>
        </a:p>
        <a:p>
          <a:pPr marL="0" lvl="0" indent="0" algn="ctr" defTabSz="444500">
            <a:lnSpc>
              <a:spcPct val="90000"/>
            </a:lnSpc>
            <a:spcBef>
              <a:spcPct val="0"/>
            </a:spcBef>
            <a:spcAft>
              <a:spcPct val="35000"/>
            </a:spcAft>
            <a:buNone/>
          </a:pPr>
          <a:r>
            <a:rPr lang="pt-BR" sz="1000" kern="1200"/>
            <a:t>Cardinalidade [0..N]</a:t>
          </a:r>
        </a:p>
      </dsp:txBody>
      <dsp:txXfrm>
        <a:off x="11101261" y="2435813"/>
        <a:ext cx="1528994" cy="764497"/>
      </dsp:txXfrm>
    </dsp:sp>
    <dsp:sp modelId="{304AA085-AAC0-4828-B591-608017689759}">
      <dsp:nvSpPr>
        <dsp:cNvPr id="0" name=""/>
        <dsp:cNvSpPr/>
      </dsp:nvSpPr>
      <dsp:spPr>
        <a:xfrm>
          <a:off x="12951344" y="2435813"/>
          <a:ext cx="1528994" cy="764497"/>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b="1" u="sng" kern="1200"/>
            <a:t>5: Informações de Cosseguro</a:t>
          </a:r>
          <a:r>
            <a:rPr lang="pt-BR" sz="1000" kern="1200"/>
            <a:t> - Cardinalidade [0..N]</a:t>
          </a:r>
        </a:p>
      </dsp:txBody>
      <dsp:txXfrm>
        <a:off x="12951344" y="2435813"/>
        <a:ext cx="1528994" cy="764497"/>
      </dsp:txXfrm>
    </dsp:sp>
    <dsp:sp modelId="{1892AFF8-5FAF-46F2-91B4-6B1ADC2EFDEF}">
      <dsp:nvSpPr>
        <dsp:cNvPr id="0" name=""/>
        <dsp:cNvSpPr/>
      </dsp:nvSpPr>
      <dsp:spPr>
        <a:xfrm>
          <a:off x="14801428" y="2435813"/>
          <a:ext cx="1528994" cy="764497"/>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b="1" u="sng" kern="1200"/>
            <a:t>6: Informações de Pessoas</a:t>
          </a:r>
          <a:r>
            <a:rPr lang="pt-BR" sz="1000" kern="1200"/>
            <a:t> - Cardinalidade [0..N]</a:t>
          </a:r>
        </a:p>
      </dsp:txBody>
      <dsp:txXfrm>
        <a:off x="14801428" y="2435813"/>
        <a:ext cx="1528994" cy="764497"/>
      </dsp:txXfrm>
    </dsp:sp>
    <dsp:sp modelId="{698C5C6A-ADEA-4575-B6E6-251AA298E12A}">
      <dsp:nvSpPr>
        <dsp:cNvPr id="0" name=""/>
        <dsp:cNvSpPr/>
      </dsp:nvSpPr>
      <dsp:spPr>
        <a:xfrm>
          <a:off x="15183676" y="3521399"/>
          <a:ext cx="1528994" cy="764497"/>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b="1" u="sng" kern="1200"/>
            <a:t>R : Informações Adicionais de Pessoas exclusivas para Ramos de Pessoas e Habitacional</a:t>
          </a:r>
          <a:r>
            <a:rPr lang="pt-BR" sz="1000" kern="1200"/>
            <a:t> - Cardinalidade [0..1]</a:t>
          </a:r>
        </a:p>
      </dsp:txBody>
      <dsp:txXfrm>
        <a:off x="15183676" y="3521399"/>
        <a:ext cx="1528994" cy="764497"/>
      </dsp:txXfrm>
    </dsp:sp>
    <dsp:sp modelId="{5A20CF46-D616-4180-99CE-417A7A3DC965}">
      <dsp:nvSpPr>
        <dsp:cNvPr id="0" name=""/>
        <dsp:cNvSpPr/>
      </dsp:nvSpPr>
      <dsp:spPr>
        <a:xfrm>
          <a:off x="15183676" y="4606985"/>
          <a:ext cx="1528994" cy="764497"/>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b="1" u="sng" kern="1200"/>
            <a:t>N: Identificação de pessoa por cobertura</a:t>
          </a:r>
          <a:r>
            <a:rPr lang="pt-BR" sz="1000" kern="1200"/>
            <a:t> - </a:t>
          </a:r>
        </a:p>
        <a:p>
          <a:pPr marL="0" lvl="0" indent="0" algn="ctr" defTabSz="444500">
            <a:lnSpc>
              <a:spcPct val="90000"/>
            </a:lnSpc>
            <a:spcBef>
              <a:spcPct val="0"/>
            </a:spcBef>
            <a:spcAft>
              <a:spcPct val="35000"/>
            </a:spcAft>
            <a:buNone/>
          </a:pPr>
          <a:r>
            <a:rPr lang="pt-BR" sz="1000" kern="1200"/>
            <a:t>Cardinalidade [0..N]</a:t>
          </a:r>
        </a:p>
      </dsp:txBody>
      <dsp:txXfrm>
        <a:off x="15183676" y="4606985"/>
        <a:ext cx="1528994" cy="764497"/>
      </dsp:txXfrm>
    </dsp:sp>
    <dsp:sp modelId="{FA263878-5673-47BF-A400-DB06BEB69A1C}">
      <dsp:nvSpPr>
        <dsp:cNvPr id="0" name=""/>
        <dsp:cNvSpPr/>
      </dsp:nvSpPr>
      <dsp:spPr>
        <a:xfrm>
          <a:off x="25359135" y="2435813"/>
          <a:ext cx="1528994" cy="764497"/>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b="1" u="sng" kern="1200"/>
            <a:t>7: Informações do Objeto Segurado</a:t>
          </a:r>
          <a:r>
            <a:rPr lang="pt-BR" sz="1000" kern="1200"/>
            <a:t> -</a:t>
          </a:r>
        </a:p>
        <a:p>
          <a:pPr marL="0" lvl="0" indent="0" algn="ctr" defTabSz="444500">
            <a:lnSpc>
              <a:spcPct val="90000"/>
            </a:lnSpc>
            <a:spcBef>
              <a:spcPct val="0"/>
            </a:spcBef>
            <a:spcAft>
              <a:spcPct val="35000"/>
            </a:spcAft>
            <a:buNone/>
          </a:pPr>
          <a:r>
            <a:rPr lang="pt-BR" sz="1000" kern="1200"/>
            <a:t> Cardinalidade [1..N]</a:t>
          </a:r>
        </a:p>
      </dsp:txBody>
      <dsp:txXfrm>
        <a:off x="25359135" y="2435813"/>
        <a:ext cx="1528994" cy="764497"/>
      </dsp:txXfrm>
    </dsp:sp>
    <dsp:sp modelId="{B268035A-C9B3-4BCF-9CE5-5DF9C7F11583}">
      <dsp:nvSpPr>
        <dsp:cNvPr id="0" name=""/>
        <dsp:cNvSpPr/>
      </dsp:nvSpPr>
      <dsp:spPr>
        <a:xfrm>
          <a:off x="17033760" y="3521399"/>
          <a:ext cx="1528994" cy="764497"/>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b="1" u="sng" kern="1200"/>
            <a:t>F: Informações Exclusivas do Grupo Marítimo</a:t>
          </a:r>
          <a:r>
            <a:rPr lang="pt-BR" sz="1000" kern="1200"/>
            <a:t> -</a:t>
          </a:r>
        </a:p>
        <a:p>
          <a:pPr marL="0" lvl="0" indent="0" algn="ctr" defTabSz="444500">
            <a:lnSpc>
              <a:spcPct val="90000"/>
            </a:lnSpc>
            <a:spcBef>
              <a:spcPct val="0"/>
            </a:spcBef>
            <a:spcAft>
              <a:spcPct val="35000"/>
            </a:spcAft>
            <a:buNone/>
          </a:pPr>
          <a:r>
            <a:rPr lang="pt-BR" sz="1000" kern="1200"/>
            <a:t> Cardinalidade [0..N]</a:t>
          </a:r>
        </a:p>
      </dsp:txBody>
      <dsp:txXfrm>
        <a:off x="17033760" y="3521399"/>
        <a:ext cx="1528994" cy="764497"/>
      </dsp:txXfrm>
    </dsp:sp>
    <dsp:sp modelId="{A562BD33-F735-47EF-8CF8-22BCA91DC4E1}">
      <dsp:nvSpPr>
        <dsp:cNvPr id="0" name=""/>
        <dsp:cNvSpPr/>
      </dsp:nvSpPr>
      <dsp:spPr>
        <a:xfrm>
          <a:off x="18883843" y="3521399"/>
          <a:ext cx="1528994" cy="764497"/>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b="1" u="sng" kern="1200"/>
            <a:t>G: Identificação específica do Grupo Marítimo</a:t>
          </a:r>
          <a:r>
            <a:rPr lang="pt-BR" sz="1000" kern="1200"/>
            <a:t> - </a:t>
          </a:r>
        </a:p>
        <a:p>
          <a:pPr marL="0" lvl="0" indent="0" algn="ctr" defTabSz="444500">
            <a:lnSpc>
              <a:spcPct val="90000"/>
            </a:lnSpc>
            <a:spcBef>
              <a:spcPct val="0"/>
            </a:spcBef>
            <a:spcAft>
              <a:spcPct val="35000"/>
            </a:spcAft>
            <a:buNone/>
          </a:pPr>
          <a:r>
            <a:rPr lang="pt-BR" sz="1000" kern="1200"/>
            <a:t>Cardinalidade [0..N]</a:t>
          </a:r>
        </a:p>
      </dsp:txBody>
      <dsp:txXfrm>
        <a:off x="18883843" y="3521399"/>
        <a:ext cx="1528994" cy="764497"/>
      </dsp:txXfrm>
    </dsp:sp>
    <dsp:sp modelId="{28B98BA2-BA74-4975-8E55-C7DFE3699EF2}">
      <dsp:nvSpPr>
        <dsp:cNvPr id="0" name=""/>
        <dsp:cNvSpPr/>
      </dsp:nvSpPr>
      <dsp:spPr>
        <a:xfrm>
          <a:off x="20733927" y="3521399"/>
          <a:ext cx="1528994" cy="764497"/>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b="1" u="sng" kern="1200"/>
            <a:t>H: Informações Exclusivas do Grupo Aeronáutico</a:t>
          </a:r>
          <a:r>
            <a:rPr lang="pt-BR" sz="1000" kern="1200"/>
            <a:t> - Cardinalidade [0..N]</a:t>
          </a:r>
        </a:p>
      </dsp:txBody>
      <dsp:txXfrm>
        <a:off x="20733927" y="3521399"/>
        <a:ext cx="1528994" cy="764497"/>
      </dsp:txXfrm>
    </dsp:sp>
    <dsp:sp modelId="{3C932B2A-4B57-4EBF-BA20-C5CE7A008CCF}">
      <dsp:nvSpPr>
        <dsp:cNvPr id="0" name=""/>
        <dsp:cNvSpPr/>
      </dsp:nvSpPr>
      <dsp:spPr>
        <a:xfrm>
          <a:off x="22584010" y="3521399"/>
          <a:ext cx="1528994" cy="764497"/>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b="1" u="sng" kern="1200"/>
            <a:t>I: Informações Exclusivas do Grupo Petróleo</a:t>
          </a:r>
          <a:r>
            <a:rPr lang="pt-BR" sz="1000" kern="1200"/>
            <a:t> - </a:t>
          </a:r>
        </a:p>
        <a:p>
          <a:pPr marL="0" lvl="0" indent="0" algn="ctr" defTabSz="444500">
            <a:lnSpc>
              <a:spcPct val="90000"/>
            </a:lnSpc>
            <a:spcBef>
              <a:spcPct val="0"/>
            </a:spcBef>
            <a:spcAft>
              <a:spcPct val="35000"/>
            </a:spcAft>
            <a:buNone/>
          </a:pPr>
          <a:r>
            <a:rPr lang="pt-BR" sz="1000" kern="1200"/>
            <a:t>Cardinalidade [0..N]</a:t>
          </a:r>
        </a:p>
      </dsp:txBody>
      <dsp:txXfrm>
        <a:off x="22584010" y="3521399"/>
        <a:ext cx="1528994" cy="764497"/>
      </dsp:txXfrm>
    </dsp:sp>
    <dsp:sp modelId="{5741E4C0-C95A-4ED6-8DF5-67D9E23875E7}">
      <dsp:nvSpPr>
        <dsp:cNvPr id="0" name=""/>
        <dsp:cNvSpPr/>
      </dsp:nvSpPr>
      <dsp:spPr>
        <a:xfrm>
          <a:off x="24434094" y="3521399"/>
          <a:ext cx="1528994" cy="764497"/>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b="1" u="sng" kern="1200"/>
            <a:t>K: Informações Exclusivas do Grupo Rural</a:t>
          </a:r>
          <a:r>
            <a:rPr lang="pt-BR" sz="1000" kern="1200"/>
            <a:t> - </a:t>
          </a:r>
        </a:p>
        <a:p>
          <a:pPr marL="0" lvl="0" indent="0" algn="ctr" defTabSz="444500">
            <a:lnSpc>
              <a:spcPct val="90000"/>
            </a:lnSpc>
            <a:spcBef>
              <a:spcPct val="0"/>
            </a:spcBef>
            <a:spcAft>
              <a:spcPct val="35000"/>
            </a:spcAft>
            <a:buNone/>
          </a:pPr>
          <a:r>
            <a:rPr lang="pt-BR" sz="1000" kern="1200"/>
            <a:t>Cardinalidade [0..N]</a:t>
          </a:r>
        </a:p>
      </dsp:txBody>
      <dsp:txXfrm>
        <a:off x="24434094" y="3521399"/>
        <a:ext cx="1528994" cy="764497"/>
      </dsp:txXfrm>
    </dsp:sp>
    <dsp:sp modelId="{69E8F9AA-64ED-4378-9FF4-81C083495C14}">
      <dsp:nvSpPr>
        <dsp:cNvPr id="0" name=""/>
        <dsp:cNvSpPr/>
      </dsp:nvSpPr>
      <dsp:spPr>
        <a:xfrm>
          <a:off x="26284177" y="3521399"/>
          <a:ext cx="1528994" cy="764497"/>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b="1" u="sng" kern="1200"/>
            <a:t>L: Informações Exclusivas do Grupo Responsabilidades</a:t>
          </a:r>
          <a:r>
            <a:rPr lang="pt-BR" sz="1000" kern="1200"/>
            <a:t> - Cardinalidade [0..N]</a:t>
          </a:r>
        </a:p>
      </dsp:txBody>
      <dsp:txXfrm>
        <a:off x="26284177" y="3521399"/>
        <a:ext cx="1528994" cy="764497"/>
      </dsp:txXfrm>
    </dsp:sp>
    <dsp:sp modelId="{D6DD41DB-EF87-42D5-9007-658B4A77F09E}">
      <dsp:nvSpPr>
        <dsp:cNvPr id="0" name=""/>
        <dsp:cNvSpPr/>
      </dsp:nvSpPr>
      <dsp:spPr>
        <a:xfrm>
          <a:off x="28134260" y="3521399"/>
          <a:ext cx="1528994" cy="764497"/>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b="1" u="sng" kern="1200"/>
            <a:t>M: Informações Exclusivas do Grupo Patrimonial</a:t>
          </a:r>
          <a:r>
            <a:rPr lang="pt-BR" sz="1000" kern="1200"/>
            <a:t> - Cardinalidade [0..N ]</a:t>
          </a:r>
        </a:p>
      </dsp:txBody>
      <dsp:txXfrm>
        <a:off x="28134260" y="3521399"/>
        <a:ext cx="1528994" cy="764497"/>
      </dsp:txXfrm>
    </dsp:sp>
    <dsp:sp modelId="{68B14B4C-A56A-4801-AC26-EF0FEF81741A}">
      <dsp:nvSpPr>
        <dsp:cNvPr id="0" name=""/>
        <dsp:cNvSpPr/>
      </dsp:nvSpPr>
      <dsp:spPr>
        <a:xfrm>
          <a:off x="29984344" y="3521399"/>
          <a:ext cx="1528994" cy="764497"/>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b="1" u="sng" kern="1200"/>
            <a:t>O: Informações Exclusivas do ramo Stop Loss</a:t>
          </a:r>
          <a:r>
            <a:rPr lang="pt-BR" sz="1000" kern="1200"/>
            <a:t> - </a:t>
          </a:r>
        </a:p>
        <a:p>
          <a:pPr marL="0" lvl="0" indent="0" algn="ctr" defTabSz="444500">
            <a:lnSpc>
              <a:spcPct val="90000"/>
            </a:lnSpc>
            <a:spcBef>
              <a:spcPct val="0"/>
            </a:spcBef>
            <a:spcAft>
              <a:spcPct val="35000"/>
            </a:spcAft>
            <a:buNone/>
          </a:pPr>
          <a:r>
            <a:rPr lang="pt-BR" sz="1000" kern="1200"/>
            <a:t>Cardinalidade [0..N]</a:t>
          </a:r>
        </a:p>
      </dsp:txBody>
      <dsp:txXfrm>
        <a:off x="29984344" y="3521399"/>
        <a:ext cx="1528994" cy="764497"/>
      </dsp:txXfrm>
    </dsp:sp>
    <dsp:sp modelId="{377C4A1A-2F70-4559-8AC5-9140654BFADC}">
      <dsp:nvSpPr>
        <dsp:cNvPr id="0" name=""/>
        <dsp:cNvSpPr/>
      </dsp:nvSpPr>
      <dsp:spPr>
        <a:xfrm>
          <a:off x="31834427" y="3521399"/>
          <a:ext cx="1528994" cy="764497"/>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b="1" u="sng" kern="1200"/>
            <a:t>S: Informações Exclusivas do ramo Habitacional</a:t>
          </a:r>
          <a:r>
            <a:rPr lang="pt-BR" sz="1000" kern="1200"/>
            <a:t> - Cardinalidade [0..N]</a:t>
          </a:r>
        </a:p>
      </dsp:txBody>
      <dsp:txXfrm>
        <a:off x="31834427" y="3521399"/>
        <a:ext cx="1528994" cy="764497"/>
      </dsp:txXfrm>
    </dsp:sp>
    <dsp:sp modelId="{328E7F66-669A-4FA0-8571-E7BF8E4B424E}">
      <dsp:nvSpPr>
        <dsp:cNvPr id="0" name=""/>
        <dsp:cNvSpPr/>
      </dsp:nvSpPr>
      <dsp:spPr>
        <a:xfrm>
          <a:off x="33684511" y="3521399"/>
          <a:ext cx="1528994" cy="764497"/>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b="1" u="sng" kern="1200"/>
            <a:t>8: Informações das Coberturas Contratadas</a:t>
          </a:r>
          <a:r>
            <a:rPr lang="pt-BR" sz="1000" kern="1200"/>
            <a:t> - </a:t>
          </a:r>
        </a:p>
        <a:p>
          <a:pPr marL="0" lvl="0" indent="0" algn="ctr" defTabSz="444500">
            <a:lnSpc>
              <a:spcPct val="90000"/>
            </a:lnSpc>
            <a:spcBef>
              <a:spcPct val="0"/>
            </a:spcBef>
            <a:spcAft>
              <a:spcPct val="35000"/>
            </a:spcAft>
            <a:buNone/>
          </a:pPr>
          <a:r>
            <a:rPr lang="pt-BR" sz="1000" kern="1200"/>
            <a:t>Cardinalidade [1..N]</a:t>
          </a:r>
        </a:p>
      </dsp:txBody>
      <dsp:txXfrm>
        <a:off x="33684511" y="3521399"/>
        <a:ext cx="1528994" cy="764497"/>
      </dsp:txXfrm>
    </dsp:sp>
    <dsp:sp modelId="{F027EFB5-8764-4BAD-9B86-5BC3D7C71481}">
      <dsp:nvSpPr>
        <dsp:cNvPr id="0" name=""/>
        <dsp:cNvSpPr/>
      </dsp:nvSpPr>
      <dsp:spPr>
        <a:xfrm>
          <a:off x="34066759" y="4606985"/>
          <a:ext cx="1528994" cy="764497"/>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b="1" u="sng" kern="1200"/>
            <a:t>C: Informações da Franquia</a:t>
          </a:r>
          <a:r>
            <a:rPr lang="pt-BR" sz="1000" kern="1200"/>
            <a:t> - Cardinalidade [0..N]</a:t>
          </a:r>
        </a:p>
      </dsp:txBody>
      <dsp:txXfrm>
        <a:off x="34066759" y="4606985"/>
        <a:ext cx="1528994" cy="764497"/>
      </dsp:txXfrm>
    </dsp:sp>
    <dsp:sp modelId="{893F25CC-22AE-4E16-B7D3-7E8E95C0714B}">
      <dsp:nvSpPr>
        <dsp:cNvPr id="0" name=""/>
        <dsp:cNvSpPr/>
      </dsp:nvSpPr>
      <dsp:spPr>
        <a:xfrm>
          <a:off x="34066759" y="5692572"/>
          <a:ext cx="1528994" cy="764497"/>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b="1" u="sng" kern="1200"/>
            <a:t>E: Informações Adicionais da Cobertura</a:t>
          </a:r>
          <a:r>
            <a:rPr lang="pt-BR" sz="1000" kern="1200"/>
            <a:t> - </a:t>
          </a:r>
        </a:p>
        <a:p>
          <a:pPr marL="0" lvl="0" indent="0" algn="ctr" defTabSz="444500">
            <a:lnSpc>
              <a:spcPct val="90000"/>
            </a:lnSpc>
            <a:spcBef>
              <a:spcPct val="0"/>
            </a:spcBef>
            <a:spcAft>
              <a:spcPct val="35000"/>
            </a:spcAft>
            <a:buNone/>
          </a:pPr>
          <a:r>
            <a:rPr lang="pt-BR" sz="1000" kern="1200"/>
            <a:t>Cardinalidade [0..N]</a:t>
          </a:r>
        </a:p>
      </dsp:txBody>
      <dsp:txXfrm>
        <a:off x="34066759" y="5692572"/>
        <a:ext cx="1528994" cy="764497"/>
      </dsp:txXfrm>
    </dsp:sp>
    <dsp:sp modelId="{566C23ED-3913-4299-81EA-A5D6F839A7E9}">
      <dsp:nvSpPr>
        <dsp:cNvPr id="0" name=""/>
        <dsp:cNvSpPr/>
      </dsp:nvSpPr>
      <dsp:spPr>
        <a:xfrm>
          <a:off x="34066759" y="6778158"/>
          <a:ext cx="1528994" cy="764497"/>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b="1" u="sng" kern="1200"/>
            <a:t>Q: Informações Exclusivas dos Ramos Habitacional Prestamista Ramo de Pessoas</a:t>
          </a:r>
          <a:r>
            <a:rPr lang="pt-BR" sz="1000" kern="1200"/>
            <a:t> - Cardinalidade [0..N]</a:t>
          </a:r>
        </a:p>
      </dsp:txBody>
      <dsp:txXfrm>
        <a:off x="34066759" y="6778158"/>
        <a:ext cx="1528994" cy="764497"/>
      </dsp:txXfrm>
    </dsp:sp>
    <dsp:sp modelId="{AE679E69-F652-4A5C-ACC9-81626241DCF2}">
      <dsp:nvSpPr>
        <dsp:cNvPr id="0" name=""/>
        <dsp:cNvSpPr/>
      </dsp:nvSpPr>
      <dsp:spPr>
        <a:xfrm>
          <a:off x="27209219" y="2435813"/>
          <a:ext cx="1528994" cy="764497"/>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b="1" u="sng" kern="1200"/>
            <a:t>9: Informações dos Dados do Prêmio de Seguro</a:t>
          </a:r>
          <a:r>
            <a:rPr lang="pt-BR" sz="1000" kern="1200"/>
            <a:t> - Cardinalidade [0..N]</a:t>
          </a:r>
        </a:p>
      </dsp:txBody>
      <dsp:txXfrm>
        <a:off x="27209219" y="2435813"/>
        <a:ext cx="1528994" cy="764497"/>
      </dsp:txXfrm>
    </dsp:sp>
    <dsp:sp modelId="{47C2F9EE-ADCC-4A8F-9ED8-1C8963BA0BF7}">
      <dsp:nvSpPr>
        <dsp:cNvPr id="0" name=""/>
        <dsp:cNvSpPr/>
      </dsp:nvSpPr>
      <dsp:spPr>
        <a:xfrm>
          <a:off x="29059302" y="2435813"/>
          <a:ext cx="1528994" cy="764497"/>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b="1" u="sng" kern="1200"/>
            <a:t>J: Informações Exclusivas dos Grupos Aceitação do Exterior e Sucursal no Exterior</a:t>
          </a:r>
          <a:r>
            <a:rPr lang="pt-BR" sz="1000" kern="1200"/>
            <a:t> - Cardinalidade [0..N]</a:t>
          </a:r>
        </a:p>
      </dsp:txBody>
      <dsp:txXfrm>
        <a:off x="29059302" y="2435813"/>
        <a:ext cx="1528994" cy="764497"/>
      </dsp:txXfrm>
    </dsp:sp>
    <dsp:sp modelId="{06A600A4-507C-47E5-A458-4B7D19C46B2E}">
      <dsp:nvSpPr>
        <dsp:cNvPr id="0" name=""/>
        <dsp:cNvSpPr/>
      </dsp:nvSpPr>
      <dsp:spPr>
        <a:xfrm>
          <a:off x="30909386" y="2435813"/>
          <a:ext cx="1528994" cy="764497"/>
        </a:xfrm>
        <a:prstGeom prst="rect">
          <a:avLst/>
        </a:prstGeom>
        <a:solidFill>
          <a:srgbClr val="7030A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b="1" u="sng" kern="1200"/>
            <a:t>B: Alteração </a:t>
          </a:r>
          <a:r>
            <a:rPr lang="pt-BR" sz="1000" kern="1200"/>
            <a:t>-</a:t>
          </a:r>
        </a:p>
        <a:p>
          <a:pPr marL="0" lvl="0" indent="0" algn="ctr" defTabSz="444500">
            <a:lnSpc>
              <a:spcPct val="90000"/>
            </a:lnSpc>
            <a:spcBef>
              <a:spcPct val="0"/>
            </a:spcBef>
            <a:spcAft>
              <a:spcPct val="35000"/>
            </a:spcAft>
            <a:buNone/>
          </a:pPr>
          <a:r>
            <a:rPr lang="pt-BR" sz="1000" kern="1200"/>
            <a:t> Cardinalidade [1]</a:t>
          </a:r>
        </a:p>
      </dsp:txBody>
      <dsp:txXfrm>
        <a:off x="30909386" y="2435813"/>
        <a:ext cx="1528994" cy="764497"/>
      </dsp:txXfrm>
    </dsp:sp>
    <dsp:sp modelId="{6C951868-1F31-4316-A149-7D7BD4EA708A}">
      <dsp:nvSpPr>
        <dsp:cNvPr id="0" name=""/>
        <dsp:cNvSpPr/>
      </dsp:nvSpPr>
      <dsp:spPr>
        <a:xfrm>
          <a:off x="14530031" y="1350227"/>
          <a:ext cx="1528994" cy="764497"/>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b="1" u="sng" kern="1200"/>
            <a:t>D: Identificação dos Documentos -</a:t>
          </a:r>
          <a:r>
            <a:rPr lang="pt-BR" sz="1000" b="1" kern="1200"/>
            <a:t> </a:t>
          </a:r>
        </a:p>
        <a:p>
          <a:pPr marL="0" lvl="0" indent="0" algn="ctr" defTabSz="444500">
            <a:lnSpc>
              <a:spcPct val="90000"/>
            </a:lnSpc>
            <a:spcBef>
              <a:spcPct val="0"/>
            </a:spcBef>
            <a:spcAft>
              <a:spcPct val="35000"/>
            </a:spcAft>
            <a:buNone/>
          </a:pPr>
          <a:r>
            <a:rPr lang="pt-BR" sz="1000" kern="1200"/>
            <a:t>Cardinalidade (0..N)</a:t>
          </a:r>
        </a:p>
      </dsp:txBody>
      <dsp:txXfrm>
        <a:off x="14530031" y="1350227"/>
        <a:ext cx="1528994" cy="764497"/>
      </dsp:txXfrm>
    </dsp:sp>
  </dsp:spTree>
</dsp:drawing>
</file>

<file path=xl/diagrams/drawing2.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C594013D-0990-4AB2-A988-D343C87074AF}">
      <dsp:nvSpPr>
        <dsp:cNvPr id="0" name=""/>
        <dsp:cNvSpPr/>
      </dsp:nvSpPr>
      <dsp:spPr>
        <a:xfrm>
          <a:off x="16983303" y="764497"/>
          <a:ext cx="160544" cy="540655"/>
        </a:xfrm>
        <a:custGeom>
          <a:avLst/>
          <a:gdLst/>
          <a:ahLst/>
          <a:cxnLst/>
          <a:rect l="0" t="0" r="0" b="0"/>
          <a:pathLst>
            <a:path>
              <a:moveTo>
                <a:pt x="160544" y="0"/>
              </a:moveTo>
              <a:lnTo>
                <a:pt x="160544" y="540655"/>
              </a:lnTo>
              <a:lnTo>
                <a:pt x="0" y="540655"/>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188FFFDD-159F-44CE-A478-0841496CD144}">
      <dsp:nvSpPr>
        <dsp:cNvPr id="0" name=""/>
        <dsp:cNvSpPr/>
      </dsp:nvSpPr>
      <dsp:spPr>
        <a:xfrm>
          <a:off x="17143847" y="764497"/>
          <a:ext cx="16379354" cy="1243992"/>
        </a:xfrm>
        <a:custGeom>
          <a:avLst/>
          <a:gdLst/>
          <a:ahLst/>
          <a:cxnLst/>
          <a:rect l="0" t="0" r="0" b="0"/>
          <a:pathLst>
            <a:path>
              <a:moveTo>
                <a:pt x="0" y="0"/>
              </a:moveTo>
              <a:lnTo>
                <a:pt x="0" y="1083448"/>
              </a:lnTo>
              <a:lnTo>
                <a:pt x="16379354" y="1083448"/>
              </a:lnTo>
              <a:lnTo>
                <a:pt x="16379354" y="1243992"/>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5616CBFE-DF43-42B4-9AAB-18D333EB7391}">
      <dsp:nvSpPr>
        <dsp:cNvPr id="0" name=""/>
        <dsp:cNvSpPr/>
      </dsp:nvSpPr>
      <dsp:spPr>
        <a:xfrm>
          <a:off x="17143847" y="764497"/>
          <a:ext cx="14529271" cy="1243992"/>
        </a:xfrm>
        <a:custGeom>
          <a:avLst/>
          <a:gdLst/>
          <a:ahLst/>
          <a:cxnLst/>
          <a:rect l="0" t="0" r="0" b="0"/>
          <a:pathLst>
            <a:path>
              <a:moveTo>
                <a:pt x="0" y="0"/>
              </a:moveTo>
              <a:lnTo>
                <a:pt x="0" y="1083448"/>
              </a:lnTo>
              <a:lnTo>
                <a:pt x="14529271" y="1083448"/>
              </a:lnTo>
              <a:lnTo>
                <a:pt x="14529271" y="1243992"/>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52798714-C640-470E-BA0A-41168ABC33AF}">
      <dsp:nvSpPr>
        <dsp:cNvPr id="0" name=""/>
        <dsp:cNvSpPr/>
      </dsp:nvSpPr>
      <dsp:spPr>
        <a:xfrm>
          <a:off x="17143847" y="764497"/>
          <a:ext cx="12679187" cy="1243992"/>
        </a:xfrm>
        <a:custGeom>
          <a:avLst/>
          <a:gdLst/>
          <a:ahLst/>
          <a:cxnLst/>
          <a:rect l="0" t="0" r="0" b="0"/>
          <a:pathLst>
            <a:path>
              <a:moveTo>
                <a:pt x="0" y="0"/>
              </a:moveTo>
              <a:lnTo>
                <a:pt x="0" y="1083448"/>
              </a:lnTo>
              <a:lnTo>
                <a:pt x="12679187" y="1083448"/>
              </a:lnTo>
              <a:lnTo>
                <a:pt x="12679187" y="1243992"/>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D8D3D7F6-FB5D-4273-BDDD-A4E8FE65A07F}">
      <dsp:nvSpPr>
        <dsp:cNvPr id="0" name=""/>
        <dsp:cNvSpPr/>
      </dsp:nvSpPr>
      <dsp:spPr>
        <a:xfrm>
          <a:off x="17143847" y="764497"/>
          <a:ext cx="10829104" cy="1243992"/>
        </a:xfrm>
        <a:custGeom>
          <a:avLst/>
          <a:gdLst/>
          <a:ahLst/>
          <a:cxnLst/>
          <a:rect l="0" t="0" r="0" b="0"/>
          <a:pathLst>
            <a:path>
              <a:moveTo>
                <a:pt x="0" y="0"/>
              </a:moveTo>
              <a:lnTo>
                <a:pt x="0" y="1083448"/>
              </a:lnTo>
              <a:lnTo>
                <a:pt x="10829104" y="1083448"/>
              </a:lnTo>
              <a:lnTo>
                <a:pt x="10829104" y="1243992"/>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09C5A2C2-48DE-477C-9C6E-8FA1B9DE7E76}">
      <dsp:nvSpPr>
        <dsp:cNvPr id="0" name=""/>
        <dsp:cNvSpPr/>
      </dsp:nvSpPr>
      <dsp:spPr>
        <a:xfrm>
          <a:off x="33836646" y="3858573"/>
          <a:ext cx="229349" cy="2874509"/>
        </a:xfrm>
        <a:custGeom>
          <a:avLst/>
          <a:gdLst/>
          <a:ahLst/>
          <a:cxnLst/>
          <a:rect l="0" t="0" r="0" b="0"/>
          <a:pathLst>
            <a:path>
              <a:moveTo>
                <a:pt x="0" y="0"/>
              </a:moveTo>
              <a:lnTo>
                <a:pt x="0" y="2874509"/>
              </a:lnTo>
              <a:lnTo>
                <a:pt x="229349" y="2874509"/>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32A082BE-91A1-40AC-8D6E-16648AD88711}">
      <dsp:nvSpPr>
        <dsp:cNvPr id="0" name=""/>
        <dsp:cNvSpPr/>
      </dsp:nvSpPr>
      <dsp:spPr>
        <a:xfrm>
          <a:off x="33836646" y="3858573"/>
          <a:ext cx="229349" cy="1788923"/>
        </a:xfrm>
        <a:custGeom>
          <a:avLst/>
          <a:gdLst/>
          <a:ahLst/>
          <a:cxnLst/>
          <a:rect l="0" t="0" r="0" b="0"/>
          <a:pathLst>
            <a:path>
              <a:moveTo>
                <a:pt x="0" y="0"/>
              </a:moveTo>
              <a:lnTo>
                <a:pt x="0" y="1788923"/>
              </a:lnTo>
              <a:lnTo>
                <a:pt x="229349" y="1788923"/>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AA957C65-A282-46E0-A636-3E073B31D53A}">
      <dsp:nvSpPr>
        <dsp:cNvPr id="0" name=""/>
        <dsp:cNvSpPr/>
      </dsp:nvSpPr>
      <dsp:spPr>
        <a:xfrm>
          <a:off x="33836646" y="3858573"/>
          <a:ext cx="229349" cy="703337"/>
        </a:xfrm>
        <a:custGeom>
          <a:avLst/>
          <a:gdLst/>
          <a:ahLst/>
          <a:cxnLst/>
          <a:rect l="0" t="0" r="0" b="0"/>
          <a:pathLst>
            <a:path>
              <a:moveTo>
                <a:pt x="0" y="0"/>
              </a:moveTo>
              <a:lnTo>
                <a:pt x="0" y="703337"/>
              </a:lnTo>
              <a:lnTo>
                <a:pt x="229349" y="703337"/>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A3A9AA93-5619-48A6-B364-34904D2DC355}">
      <dsp:nvSpPr>
        <dsp:cNvPr id="0" name=""/>
        <dsp:cNvSpPr/>
      </dsp:nvSpPr>
      <dsp:spPr>
        <a:xfrm>
          <a:off x="26122868" y="2772987"/>
          <a:ext cx="8325375" cy="321088"/>
        </a:xfrm>
        <a:custGeom>
          <a:avLst/>
          <a:gdLst/>
          <a:ahLst/>
          <a:cxnLst/>
          <a:rect l="0" t="0" r="0" b="0"/>
          <a:pathLst>
            <a:path>
              <a:moveTo>
                <a:pt x="0" y="0"/>
              </a:moveTo>
              <a:lnTo>
                <a:pt x="0" y="160544"/>
              </a:lnTo>
              <a:lnTo>
                <a:pt x="8325375" y="160544"/>
              </a:lnTo>
              <a:lnTo>
                <a:pt x="8325375" y="321088"/>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386FACD8-B325-4796-A9E0-314D5D52DE95}">
      <dsp:nvSpPr>
        <dsp:cNvPr id="0" name=""/>
        <dsp:cNvSpPr/>
      </dsp:nvSpPr>
      <dsp:spPr>
        <a:xfrm>
          <a:off x="26122868" y="2772987"/>
          <a:ext cx="6475292" cy="321088"/>
        </a:xfrm>
        <a:custGeom>
          <a:avLst/>
          <a:gdLst/>
          <a:ahLst/>
          <a:cxnLst/>
          <a:rect l="0" t="0" r="0" b="0"/>
          <a:pathLst>
            <a:path>
              <a:moveTo>
                <a:pt x="0" y="0"/>
              </a:moveTo>
              <a:lnTo>
                <a:pt x="0" y="160544"/>
              </a:lnTo>
              <a:lnTo>
                <a:pt x="6475292" y="160544"/>
              </a:lnTo>
              <a:lnTo>
                <a:pt x="6475292" y="321088"/>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DCFFBC3F-11E1-43DE-9F72-4434775B7B7A}">
      <dsp:nvSpPr>
        <dsp:cNvPr id="0" name=""/>
        <dsp:cNvSpPr/>
      </dsp:nvSpPr>
      <dsp:spPr>
        <a:xfrm>
          <a:off x="26122868" y="2772987"/>
          <a:ext cx="4625208" cy="321088"/>
        </a:xfrm>
        <a:custGeom>
          <a:avLst/>
          <a:gdLst/>
          <a:ahLst/>
          <a:cxnLst/>
          <a:rect l="0" t="0" r="0" b="0"/>
          <a:pathLst>
            <a:path>
              <a:moveTo>
                <a:pt x="0" y="0"/>
              </a:moveTo>
              <a:lnTo>
                <a:pt x="0" y="160544"/>
              </a:lnTo>
              <a:lnTo>
                <a:pt x="4625208" y="160544"/>
              </a:lnTo>
              <a:lnTo>
                <a:pt x="4625208" y="321088"/>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A479C0E9-2FB7-4F95-984A-45B6804F4ABD}">
      <dsp:nvSpPr>
        <dsp:cNvPr id="0" name=""/>
        <dsp:cNvSpPr/>
      </dsp:nvSpPr>
      <dsp:spPr>
        <a:xfrm>
          <a:off x="26122868" y="2772987"/>
          <a:ext cx="2775125" cy="321088"/>
        </a:xfrm>
        <a:custGeom>
          <a:avLst/>
          <a:gdLst/>
          <a:ahLst/>
          <a:cxnLst/>
          <a:rect l="0" t="0" r="0" b="0"/>
          <a:pathLst>
            <a:path>
              <a:moveTo>
                <a:pt x="0" y="0"/>
              </a:moveTo>
              <a:lnTo>
                <a:pt x="0" y="160544"/>
              </a:lnTo>
              <a:lnTo>
                <a:pt x="2775125" y="160544"/>
              </a:lnTo>
              <a:lnTo>
                <a:pt x="2775125" y="321088"/>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CAB0EEC8-AEAE-49CE-8F1F-F4E66633A64B}">
      <dsp:nvSpPr>
        <dsp:cNvPr id="0" name=""/>
        <dsp:cNvSpPr/>
      </dsp:nvSpPr>
      <dsp:spPr>
        <a:xfrm>
          <a:off x="26122868" y="2772987"/>
          <a:ext cx="925041" cy="321088"/>
        </a:xfrm>
        <a:custGeom>
          <a:avLst/>
          <a:gdLst/>
          <a:ahLst/>
          <a:cxnLst/>
          <a:rect l="0" t="0" r="0" b="0"/>
          <a:pathLst>
            <a:path>
              <a:moveTo>
                <a:pt x="0" y="0"/>
              </a:moveTo>
              <a:lnTo>
                <a:pt x="0" y="160544"/>
              </a:lnTo>
              <a:lnTo>
                <a:pt x="925041" y="160544"/>
              </a:lnTo>
              <a:lnTo>
                <a:pt x="925041" y="321088"/>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51CEF770-DABE-4C2C-A361-3EC1CCEB95C8}">
      <dsp:nvSpPr>
        <dsp:cNvPr id="0" name=""/>
        <dsp:cNvSpPr/>
      </dsp:nvSpPr>
      <dsp:spPr>
        <a:xfrm>
          <a:off x="25197826" y="2772987"/>
          <a:ext cx="925041" cy="321088"/>
        </a:xfrm>
        <a:custGeom>
          <a:avLst/>
          <a:gdLst/>
          <a:ahLst/>
          <a:cxnLst/>
          <a:rect l="0" t="0" r="0" b="0"/>
          <a:pathLst>
            <a:path>
              <a:moveTo>
                <a:pt x="925041" y="0"/>
              </a:moveTo>
              <a:lnTo>
                <a:pt x="925041" y="160544"/>
              </a:lnTo>
              <a:lnTo>
                <a:pt x="0" y="160544"/>
              </a:lnTo>
              <a:lnTo>
                <a:pt x="0" y="321088"/>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A7D3C6E0-BF66-4E51-BE4D-B651BE268236}">
      <dsp:nvSpPr>
        <dsp:cNvPr id="0" name=""/>
        <dsp:cNvSpPr/>
      </dsp:nvSpPr>
      <dsp:spPr>
        <a:xfrm>
          <a:off x="23347743" y="2772987"/>
          <a:ext cx="2775125" cy="321088"/>
        </a:xfrm>
        <a:custGeom>
          <a:avLst/>
          <a:gdLst/>
          <a:ahLst/>
          <a:cxnLst/>
          <a:rect l="0" t="0" r="0" b="0"/>
          <a:pathLst>
            <a:path>
              <a:moveTo>
                <a:pt x="2775125" y="0"/>
              </a:moveTo>
              <a:lnTo>
                <a:pt x="2775125" y="160544"/>
              </a:lnTo>
              <a:lnTo>
                <a:pt x="0" y="160544"/>
              </a:lnTo>
              <a:lnTo>
                <a:pt x="0" y="321088"/>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968A48CE-187C-4C1D-BB1D-A6518D994D96}">
      <dsp:nvSpPr>
        <dsp:cNvPr id="0" name=""/>
        <dsp:cNvSpPr/>
      </dsp:nvSpPr>
      <dsp:spPr>
        <a:xfrm>
          <a:off x="21497659" y="2772987"/>
          <a:ext cx="4625208" cy="321088"/>
        </a:xfrm>
        <a:custGeom>
          <a:avLst/>
          <a:gdLst/>
          <a:ahLst/>
          <a:cxnLst/>
          <a:rect l="0" t="0" r="0" b="0"/>
          <a:pathLst>
            <a:path>
              <a:moveTo>
                <a:pt x="4625208" y="0"/>
              </a:moveTo>
              <a:lnTo>
                <a:pt x="4625208" y="160544"/>
              </a:lnTo>
              <a:lnTo>
                <a:pt x="0" y="160544"/>
              </a:lnTo>
              <a:lnTo>
                <a:pt x="0" y="321088"/>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3B17F55C-A017-4C1D-9DB6-55950270E6AE}">
      <dsp:nvSpPr>
        <dsp:cNvPr id="0" name=""/>
        <dsp:cNvSpPr/>
      </dsp:nvSpPr>
      <dsp:spPr>
        <a:xfrm>
          <a:off x="19647576" y="2772987"/>
          <a:ext cx="6475292" cy="321088"/>
        </a:xfrm>
        <a:custGeom>
          <a:avLst/>
          <a:gdLst/>
          <a:ahLst/>
          <a:cxnLst/>
          <a:rect l="0" t="0" r="0" b="0"/>
          <a:pathLst>
            <a:path>
              <a:moveTo>
                <a:pt x="6475292" y="0"/>
              </a:moveTo>
              <a:lnTo>
                <a:pt x="6475292" y="160544"/>
              </a:lnTo>
              <a:lnTo>
                <a:pt x="0" y="160544"/>
              </a:lnTo>
              <a:lnTo>
                <a:pt x="0" y="321088"/>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A16AD39B-0DD3-4211-8648-3EA99FD558F0}">
      <dsp:nvSpPr>
        <dsp:cNvPr id="0" name=""/>
        <dsp:cNvSpPr/>
      </dsp:nvSpPr>
      <dsp:spPr>
        <a:xfrm>
          <a:off x="17797493" y="2772987"/>
          <a:ext cx="8325375" cy="321088"/>
        </a:xfrm>
        <a:custGeom>
          <a:avLst/>
          <a:gdLst/>
          <a:ahLst/>
          <a:cxnLst/>
          <a:rect l="0" t="0" r="0" b="0"/>
          <a:pathLst>
            <a:path>
              <a:moveTo>
                <a:pt x="8325375" y="0"/>
              </a:moveTo>
              <a:lnTo>
                <a:pt x="8325375" y="160544"/>
              </a:lnTo>
              <a:lnTo>
                <a:pt x="0" y="160544"/>
              </a:lnTo>
              <a:lnTo>
                <a:pt x="0" y="321088"/>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70A9FFAA-5248-4216-B653-23851B7E029E}">
      <dsp:nvSpPr>
        <dsp:cNvPr id="0" name=""/>
        <dsp:cNvSpPr/>
      </dsp:nvSpPr>
      <dsp:spPr>
        <a:xfrm>
          <a:off x="17143847" y="764497"/>
          <a:ext cx="8979020" cy="1243992"/>
        </a:xfrm>
        <a:custGeom>
          <a:avLst/>
          <a:gdLst/>
          <a:ahLst/>
          <a:cxnLst/>
          <a:rect l="0" t="0" r="0" b="0"/>
          <a:pathLst>
            <a:path>
              <a:moveTo>
                <a:pt x="0" y="0"/>
              </a:moveTo>
              <a:lnTo>
                <a:pt x="0" y="1083448"/>
              </a:lnTo>
              <a:lnTo>
                <a:pt x="8979020" y="1083448"/>
              </a:lnTo>
              <a:lnTo>
                <a:pt x="8979020" y="1243992"/>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07D92557-A696-402E-8211-09F25A29FF14}">
      <dsp:nvSpPr>
        <dsp:cNvPr id="0" name=""/>
        <dsp:cNvSpPr/>
      </dsp:nvSpPr>
      <dsp:spPr>
        <a:xfrm>
          <a:off x="14953563" y="2772987"/>
          <a:ext cx="229349" cy="1788923"/>
        </a:xfrm>
        <a:custGeom>
          <a:avLst/>
          <a:gdLst/>
          <a:ahLst/>
          <a:cxnLst/>
          <a:rect l="0" t="0" r="0" b="0"/>
          <a:pathLst>
            <a:path>
              <a:moveTo>
                <a:pt x="0" y="0"/>
              </a:moveTo>
              <a:lnTo>
                <a:pt x="0" y="1788923"/>
              </a:lnTo>
              <a:lnTo>
                <a:pt x="229349" y="1788923"/>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97E66F65-434E-49D8-8227-732BCAF3DF2D}">
      <dsp:nvSpPr>
        <dsp:cNvPr id="0" name=""/>
        <dsp:cNvSpPr/>
      </dsp:nvSpPr>
      <dsp:spPr>
        <a:xfrm>
          <a:off x="14953563" y="2772987"/>
          <a:ext cx="229349" cy="703337"/>
        </a:xfrm>
        <a:custGeom>
          <a:avLst/>
          <a:gdLst/>
          <a:ahLst/>
          <a:cxnLst/>
          <a:rect l="0" t="0" r="0" b="0"/>
          <a:pathLst>
            <a:path>
              <a:moveTo>
                <a:pt x="0" y="0"/>
              </a:moveTo>
              <a:lnTo>
                <a:pt x="0" y="703337"/>
              </a:lnTo>
              <a:lnTo>
                <a:pt x="229349" y="703337"/>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AF554CEF-DDDC-451E-84DC-0F46CDFE5468}">
      <dsp:nvSpPr>
        <dsp:cNvPr id="0" name=""/>
        <dsp:cNvSpPr/>
      </dsp:nvSpPr>
      <dsp:spPr>
        <a:xfrm>
          <a:off x="15565160" y="764497"/>
          <a:ext cx="1578686" cy="1243992"/>
        </a:xfrm>
        <a:custGeom>
          <a:avLst/>
          <a:gdLst/>
          <a:ahLst/>
          <a:cxnLst/>
          <a:rect l="0" t="0" r="0" b="0"/>
          <a:pathLst>
            <a:path>
              <a:moveTo>
                <a:pt x="1578686" y="0"/>
              </a:moveTo>
              <a:lnTo>
                <a:pt x="1578686" y="1083448"/>
              </a:lnTo>
              <a:lnTo>
                <a:pt x="0" y="1083448"/>
              </a:lnTo>
              <a:lnTo>
                <a:pt x="0" y="1243992"/>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AFDC0862-560C-4E1D-A39E-18872E78A7E0}">
      <dsp:nvSpPr>
        <dsp:cNvPr id="0" name=""/>
        <dsp:cNvSpPr/>
      </dsp:nvSpPr>
      <dsp:spPr>
        <a:xfrm>
          <a:off x="13715077" y="764497"/>
          <a:ext cx="3428770" cy="1243992"/>
        </a:xfrm>
        <a:custGeom>
          <a:avLst/>
          <a:gdLst/>
          <a:ahLst/>
          <a:cxnLst/>
          <a:rect l="0" t="0" r="0" b="0"/>
          <a:pathLst>
            <a:path>
              <a:moveTo>
                <a:pt x="3428770" y="0"/>
              </a:moveTo>
              <a:lnTo>
                <a:pt x="3428770" y="1083448"/>
              </a:lnTo>
              <a:lnTo>
                <a:pt x="0" y="1083448"/>
              </a:lnTo>
              <a:lnTo>
                <a:pt x="0" y="1243992"/>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D348CCAD-9FAE-4464-B07B-1212C081504D}">
      <dsp:nvSpPr>
        <dsp:cNvPr id="0" name=""/>
        <dsp:cNvSpPr/>
      </dsp:nvSpPr>
      <dsp:spPr>
        <a:xfrm>
          <a:off x="11864993" y="764497"/>
          <a:ext cx="5278853" cy="1243992"/>
        </a:xfrm>
        <a:custGeom>
          <a:avLst/>
          <a:gdLst/>
          <a:ahLst/>
          <a:cxnLst/>
          <a:rect l="0" t="0" r="0" b="0"/>
          <a:pathLst>
            <a:path>
              <a:moveTo>
                <a:pt x="5278853" y="0"/>
              </a:moveTo>
              <a:lnTo>
                <a:pt x="5278853" y="1083448"/>
              </a:lnTo>
              <a:lnTo>
                <a:pt x="0" y="1083448"/>
              </a:lnTo>
              <a:lnTo>
                <a:pt x="0" y="1243992"/>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523DCA61-F5FC-4811-98AE-314381E4985A}">
      <dsp:nvSpPr>
        <dsp:cNvPr id="0" name=""/>
        <dsp:cNvSpPr/>
      </dsp:nvSpPr>
      <dsp:spPr>
        <a:xfrm>
          <a:off x="10014910" y="764497"/>
          <a:ext cx="7128937" cy="1243992"/>
        </a:xfrm>
        <a:custGeom>
          <a:avLst/>
          <a:gdLst/>
          <a:ahLst/>
          <a:cxnLst/>
          <a:rect l="0" t="0" r="0" b="0"/>
          <a:pathLst>
            <a:path>
              <a:moveTo>
                <a:pt x="7128937" y="0"/>
              </a:moveTo>
              <a:lnTo>
                <a:pt x="7128937" y="1083448"/>
              </a:lnTo>
              <a:lnTo>
                <a:pt x="0" y="1083448"/>
              </a:lnTo>
              <a:lnTo>
                <a:pt x="0" y="1243992"/>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53DF8157-E858-4319-8F2C-39B0B441A89F}">
      <dsp:nvSpPr>
        <dsp:cNvPr id="0" name=""/>
        <dsp:cNvSpPr/>
      </dsp:nvSpPr>
      <dsp:spPr>
        <a:xfrm>
          <a:off x="8164827" y="764497"/>
          <a:ext cx="8979020" cy="1243992"/>
        </a:xfrm>
        <a:custGeom>
          <a:avLst/>
          <a:gdLst/>
          <a:ahLst/>
          <a:cxnLst/>
          <a:rect l="0" t="0" r="0" b="0"/>
          <a:pathLst>
            <a:path>
              <a:moveTo>
                <a:pt x="8979020" y="0"/>
              </a:moveTo>
              <a:lnTo>
                <a:pt x="8979020" y="1083448"/>
              </a:lnTo>
              <a:lnTo>
                <a:pt x="0" y="1083448"/>
              </a:lnTo>
              <a:lnTo>
                <a:pt x="0" y="1243992"/>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5FC6892D-0C87-47CC-AF3E-AD00915D7BC2}">
      <dsp:nvSpPr>
        <dsp:cNvPr id="0" name=""/>
        <dsp:cNvSpPr/>
      </dsp:nvSpPr>
      <dsp:spPr>
        <a:xfrm>
          <a:off x="6314743" y="764497"/>
          <a:ext cx="10829104" cy="1243992"/>
        </a:xfrm>
        <a:custGeom>
          <a:avLst/>
          <a:gdLst/>
          <a:ahLst/>
          <a:cxnLst/>
          <a:rect l="0" t="0" r="0" b="0"/>
          <a:pathLst>
            <a:path>
              <a:moveTo>
                <a:pt x="10829104" y="0"/>
              </a:moveTo>
              <a:lnTo>
                <a:pt x="10829104" y="1083448"/>
              </a:lnTo>
              <a:lnTo>
                <a:pt x="0" y="1083448"/>
              </a:lnTo>
              <a:lnTo>
                <a:pt x="0" y="1243992"/>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8BFC23EB-AD8C-444F-9948-F391EE1A0899}">
      <dsp:nvSpPr>
        <dsp:cNvPr id="0" name=""/>
        <dsp:cNvSpPr/>
      </dsp:nvSpPr>
      <dsp:spPr>
        <a:xfrm>
          <a:off x="4464660" y="764497"/>
          <a:ext cx="12679187" cy="1243992"/>
        </a:xfrm>
        <a:custGeom>
          <a:avLst/>
          <a:gdLst/>
          <a:ahLst/>
          <a:cxnLst/>
          <a:rect l="0" t="0" r="0" b="0"/>
          <a:pathLst>
            <a:path>
              <a:moveTo>
                <a:pt x="12679187" y="0"/>
              </a:moveTo>
              <a:lnTo>
                <a:pt x="12679187" y="1083448"/>
              </a:lnTo>
              <a:lnTo>
                <a:pt x="0" y="1083448"/>
              </a:lnTo>
              <a:lnTo>
                <a:pt x="0" y="1243992"/>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3941EF62-0E59-4348-8567-09CC0356776C}">
      <dsp:nvSpPr>
        <dsp:cNvPr id="0" name=""/>
        <dsp:cNvSpPr/>
      </dsp:nvSpPr>
      <dsp:spPr>
        <a:xfrm>
          <a:off x="2614576" y="764497"/>
          <a:ext cx="14529271" cy="1243992"/>
        </a:xfrm>
        <a:custGeom>
          <a:avLst/>
          <a:gdLst/>
          <a:ahLst/>
          <a:cxnLst/>
          <a:rect l="0" t="0" r="0" b="0"/>
          <a:pathLst>
            <a:path>
              <a:moveTo>
                <a:pt x="14529271" y="0"/>
              </a:moveTo>
              <a:lnTo>
                <a:pt x="14529271" y="1083448"/>
              </a:lnTo>
              <a:lnTo>
                <a:pt x="0" y="1083448"/>
              </a:lnTo>
              <a:lnTo>
                <a:pt x="0" y="1243992"/>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BEEF2495-1B42-45D3-AAE4-E818809E7E36}">
      <dsp:nvSpPr>
        <dsp:cNvPr id="0" name=""/>
        <dsp:cNvSpPr/>
      </dsp:nvSpPr>
      <dsp:spPr>
        <a:xfrm>
          <a:off x="764497" y="764497"/>
          <a:ext cx="16379350" cy="1243992"/>
        </a:xfrm>
        <a:custGeom>
          <a:avLst/>
          <a:gdLst/>
          <a:ahLst/>
          <a:cxnLst/>
          <a:rect l="0" t="0" r="0" b="0"/>
          <a:pathLst>
            <a:path>
              <a:moveTo>
                <a:pt x="16379350" y="0"/>
              </a:moveTo>
              <a:lnTo>
                <a:pt x="16379350" y="1083448"/>
              </a:lnTo>
              <a:lnTo>
                <a:pt x="0" y="1083448"/>
              </a:lnTo>
              <a:lnTo>
                <a:pt x="0" y="1243992"/>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5B19EF70-4F1F-4DC1-B184-70D40E3A2412}">
      <dsp:nvSpPr>
        <dsp:cNvPr id="0" name=""/>
        <dsp:cNvSpPr/>
      </dsp:nvSpPr>
      <dsp:spPr>
        <a:xfrm>
          <a:off x="16379350" y="0"/>
          <a:ext cx="1528994" cy="764497"/>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kern="1200"/>
            <a:t>Layout Endosso (REGEN)</a:t>
          </a:r>
        </a:p>
      </dsp:txBody>
      <dsp:txXfrm>
        <a:off x="16379350" y="0"/>
        <a:ext cx="1528994" cy="764497"/>
      </dsp:txXfrm>
    </dsp:sp>
    <dsp:sp modelId="{9D13762A-AC9F-415E-BF83-3CB6D6D33CD5}">
      <dsp:nvSpPr>
        <dsp:cNvPr id="0" name=""/>
        <dsp:cNvSpPr/>
      </dsp:nvSpPr>
      <dsp:spPr>
        <a:xfrm>
          <a:off x="0" y="2008490"/>
          <a:ext cx="1528994" cy="764497"/>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b="1" u="sng" kern="1200"/>
            <a:t>A: Dados Endosso</a:t>
          </a:r>
          <a:r>
            <a:rPr lang="pt-BR" sz="1000" kern="1200"/>
            <a:t> - Cardinalidade [1]</a:t>
          </a:r>
        </a:p>
      </dsp:txBody>
      <dsp:txXfrm>
        <a:off x="0" y="2008490"/>
        <a:ext cx="1528994" cy="764497"/>
      </dsp:txXfrm>
    </dsp:sp>
    <dsp:sp modelId="{46C0FFF8-9EA0-497B-816D-B5DD5C6DC329}">
      <dsp:nvSpPr>
        <dsp:cNvPr id="0" name=""/>
        <dsp:cNvSpPr/>
      </dsp:nvSpPr>
      <dsp:spPr>
        <a:xfrm>
          <a:off x="1850079" y="2008490"/>
          <a:ext cx="1528994" cy="764497"/>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b="1" u="sng" kern="1200"/>
            <a:t>1: Características Gerais</a:t>
          </a:r>
          <a:r>
            <a:rPr lang="pt-BR" sz="1000" b="1" kern="1200"/>
            <a:t> </a:t>
          </a:r>
          <a:r>
            <a:rPr lang="pt-BR" sz="1000" kern="1200"/>
            <a:t>- Cardinalidade [1]</a:t>
          </a:r>
        </a:p>
      </dsp:txBody>
      <dsp:txXfrm>
        <a:off x="1850079" y="2008490"/>
        <a:ext cx="1528994" cy="764497"/>
      </dsp:txXfrm>
    </dsp:sp>
    <dsp:sp modelId="{D7FB0D0B-499B-4278-A919-9AFDF313681D}">
      <dsp:nvSpPr>
        <dsp:cNvPr id="0" name=""/>
        <dsp:cNvSpPr/>
      </dsp:nvSpPr>
      <dsp:spPr>
        <a:xfrm>
          <a:off x="3700162" y="2008490"/>
          <a:ext cx="1528994" cy="764497"/>
        </a:xfrm>
        <a:prstGeom prst="rect">
          <a:avLst/>
        </a:prstGeom>
        <a:solidFill>
          <a:schemeClr val="accent5">
            <a:lumMod val="7500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b="1" u="sng" kern="1200"/>
            <a:t>P: Informações Exclusivas do Ramo Automóvel</a:t>
          </a:r>
          <a:r>
            <a:rPr lang="pt-BR" sz="1000" kern="1200"/>
            <a:t> - Cardinalidade [0..1]</a:t>
          </a:r>
        </a:p>
      </dsp:txBody>
      <dsp:txXfrm>
        <a:off x="3700162" y="2008490"/>
        <a:ext cx="1528994" cy="764497"/>
      </dsp:txXfrm>
    </dsp:sp>
    <dsp:sp modelId="{AC1A15E8-D723-4DE5-B258-CD5FA839F5FE}">
      <dsp:nvSpPr>
        <dsp:cNvPr id="0" name=""/>
        <dsp:cNvSpPr/>
      </dsp:nvSpPr>
      <dsp:spPr>
        <a:xfrm>
          <a:off x="5550246" y="2008490"/>
          <a:ext cx="1528994" cy="764497"/>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b="1" u="sng" kern="1200"/>
            <a:t>Q: Informações Exclusivas dos Ramos Habitacional Prestamista Ramo de Pessoas</a:t>
          </a:r>
          <a:r>
            <a:rPr lang="pt-BR" sz="1000" kern="1200"/>
            <a:t> -</a:t>
          </a:r>
        </a:p>
        <a:p>
          <a:pPr marL="0" lvl="0" indent="0" algn="ctr" defTabSz="444500">
            <a:lnSpc>
              <a:spcPct val="90000"/>
            </a:lnSpc>
            <a:spcBef>
              <a:spcPct val="0"/>
            </a:spcBef>
            <a:spcAft>
              <a:spcPct val="35000"/>
            </a:spcAft>
            <a:buNone/>
          </a:pPr>
          <a:r>
            <a:rPr lang="pt-BR" sz="1000" kern="1200"/>
            <a:t> Cardinalidade [0..1]</a:t>
          </a:r>
        </a:p>
      </dsp:txBody>
      <dsp:txXfrm>
        <a:off x="5550246" y="2008490"/>
        <a:ext cx="1528994" cy="764497"/>
      </dsp:txXfrm>
    </dsp:sp>
    <dsp:sp modelId="{E6C04F82-6CA1-4B23-97CF-189891374483}">
      <dsp:nvSpPr>
        <dsp:cNvPr id="0" name=""/>
        <dsp:cNvSpPr/>
      </dsp:nvSpPr>
      <dsp:spPr>
        <a:xfrm>
          <a:off x="7400329" y="2008490"/>
          <a:ext cx="1528994" cy="764497"/>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b="1" u="sng" kern="1200"/>
            <a:t>U: Crédito Interno à Exportação</a:t>
          </a:r>
          <a:r>
            <a:rPr lang="pt-BR" sz="1000" kern="1200"/>
            <a:t> - Cardinalidade [0..1]</a:t>
          </a:r>
        </a:p>
      </dsp:txBody>
      <dsp:txXfrm>
        <a:off x="7400329" y="2008490"/>
        <a:ext cx="1528994" cy="764497"/>
      </dsp:txXfrm>
    </dsp:sp>
    <dsp:sp modelId="{41610D09-5E0A-483D-8D66-7E77C85A7F19}">
      <dsp:nvSpPr>
        <dsp:cNvPr id="0" name=""/>
        <dsp:cNvSpPr/>
      </dsp:nvSpPr>
      <dsp:spPr>
        <a:xfrm>
          <a:off x="9250413" y="2008490"/>
          <a:ext cx="1528994" cy="764497"/>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b="1" u="sng" kern="1200"/>
            <a:t>2: Informações de Proposta </a:t>
          </a:r>
          <a:r>
            <a:rPr lang="pt-BR" sz="1000" kern="1200"/>
            <a:t>- Cardinalidade [0..N]</a:t>
          </a:r>
        </a:p>
      </dsp:txBody>
      <dsp:txXfrm>
        <a:off x="9250413" y="2008490"/>
        <a:ext cx="1528994" cy="764497"/>
      </dsp:txXfrm>
    </dsp:sp>
    <dsp:sp modelId="{E4DB9058-DC22-4909-BAA6-114C12166339}">
      <dsp:nvSpPr>
        <dsp:cNvPr id="0" name=""/>
        <dsp:cNvSpPr/>
      </dsp:nvSpPr>
      <dsp:spPr>
        <a:xfrm>
          <a:off x="11100496" y="2008490"/>
          <a:ext cx="1528994" cy="764497"/>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b="1" u="sng" kern="1200"/>
            <a:t>3: Informações de Intermediação</a:t>
          </a:r>
          <a:r>
            <a:rPr lang="pt-BR" sz="1000" kern="1200"/>
            <a:t> - </a:t>
          </a:r>
        </a:p>
        <a:p>
          <a:pPr marL="0" lvl="0" indent="0" algn="ctr" defTabSz="444500">
            <a:lnSpc>
              <a:spcPct val="90000"/>
            </a:lnSpc>
            <a:spcBef>
              <a:spcPct val="0"/>
            </a:spcBef>
            <a:spcAft>
              <a:spcPct val="35000"/>
            </a:spcAft>
            <a:buNone/>
          </a:pPr>
          <a:r>
            <a:rPr lang="pt-BR" sz="1000" kern="1200"/>
            <a:t>Cardinalidade [0..N]</a:t>
          </a:r>
        </a:p>
      </dsp:txBody>
      <dsp:txXfrm>
        <a:off x="11100496" y="2008490"/>
        <a:ext cx="1528994" cy="764497"/>
      </dsp:txXfrm>
    </dsp:sp>
    <dsp:sp modelId="{2E2C085E-9593-47A4-9061-CB52D617F079}">
      <dsp:nvSpPr>
        <dsp:cNvPr id="0" name=""/>
        <dsp:cNvSpPr/>
      </dsp:nvSpPr>
      <dsp:spPr>
        <a:xfrm>
          <a:off x="12950580" y="2008490"/>
          <a:ext cx="1528994" cy="764497"/>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b="1" u="sng" kern="1200"/>
            <a:t>5: Informações de Cosseguro</a:t>
          </a:r>
          <a:r>
            <a:rPr lang="pt-BR" sz="1000" kern="1200"/>
            <a:t> - Cardinalidade [0..N]</a:t>
          </a:r>
        </a:p>
      </dsp:txBody>
      <dsp:txXfrm>
        <a:off x="12950580" y="2008490"/>
        <a:ext cx="1528994" cy="764497"/>
      </dsp:txXfrm>
    </dsp:sp>
    <dsp:sp modelId="{CCC66416-F541-477B-AEAA-0C3502DB5259}">
      <dsp:nvSpPr>
        <dsp:cNvPr id="0" name=""/>
        <dsp:cNvSpPr/>
      </dsp:nvSpPr>
      <dsp:spPr>
        <a:xfrm>
          <a:off x="14800663" y="2008490"/>
          <a:ext cx="1528994" cy="764497"/>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b="1" u="sng" kern="1200"/>
            <a:t>6: Informações de Pessoas</a:t>
          </a:r>
          <a:r>
            <a:rPr lang="pt-BR" sz="1000" kern="1200"/>
            <a:t> - Cardinalidade [0..N]</a:t>
          </a:r>
        </a:p>
      </dsp:txBody>
      <dsp:txXfrm>
        <a:off x="14800663" y="2008490"/>
        <a:ext cx="1528994" cy="764497"/>
      </dsp:txXfrm>
    </dsp:sp>
    <dsp:sp modelId="{55894433-241B-4D83-8E2D-A51397E6CBE0}">
      <dsp:nvSpPr>
        <dsp:cNvPr id="0" name=""/>
        <dsp:cNvSpPr/>
      </dsp:nvSpPr>
      <dsp:spPr>
        <a:xfrm>
          <a:off x="15182912" y="3094076"/>
          <a:ext cx="1528994" cy="764497"/>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b="1" u="sng" kern="1200"/>
            <a:t>R : Informações Adicionais de Pessoas exclusivas para Ramos de Pessoas e Habitacional</a:t>
          </a:r>
          <a:r>
            <a:rPr lang="pt-BR" sz="1000" kern="1200"/>
            <a:t> - Cardinalidade [0..1]</a:t>
          </a:r>
        </a:p>
      </dsp:txBody>
      <dsp:txXfrm>
        <a:off x="15182912" y="3094076"/>
        <a:ext cx="1528994" cy="764497"/>
      </dsp:txXfrm>
    </dsp:sp>
    <dsp:sp modelId="{6BF87B18-4C36-4C74-AD31-A50F2185E7A1}">
      <dsp:nvSpPr>
        <dsp:cNvPr id="0" name=""/>
        <dsp:cNvSpPr/>
      </dsp:nvSpPr>
      <dsp:spPr>
        <a:xfrm>
          <a:off x="15182912" y="4179662"/>
          <a:ext cx="1528994" cy="764497"/>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b="1" u="sng" kern="1200"/>
            <a:t>N: Identificação de pessoa por cobertura</a:t>
          </a:r>
          <a:r>
            <a:rPr lang="pt-BR" sz="1000" kern="1200"/>
            <a:t> - </a:t>
          </a:r>
        </a:p>
        <a:p>
          <a:pPr marL="0" lvl="0" indent="0" algn="ctr" defTabSz="444500">
            <a:lnSpc>
              <a:spcPct val="90000"/>
            </a:lnSpc>
            <a:spcBef>
              <a:spcPct val="0"/>
            </a:spcBef>
            <a:spcAft>
              <a:spcPct val="35000"/>
            </a:spcAft>
            <a:buNone/>
          </a:pPr>
          <a:r>
            <a:rPr lang="pt-BR" sz="1000" kern="1200"/>
            <a:t>Cardinalidade [0..N]</a:t>
          </a:r>
        </a:p>
      </dsp:txBody>
      <dsp:txXfrm>
        <a:off x="15182912" y="4179662"/>
        <a:ext cx="1528994" cy="764497"/>
      </dsp:txXfrm>
    </dsp:sp>
    <dsp:sp modelId="{225E2DEC-9CDD-4EBF-9800-C896305054E4}">
      <dsp:nvSpPr>
        <dsp:cNvPr id="0" name=""/>
        <dsp:cNvSpPr/>
      </dsp:nvSpPr>
      <dsp:spPr>
        <a:xfrm>
          <a:off x="25358371" y="2008490"/>
          <a:ext cx="1528994" cy="764497"/>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b="1" u="sng" kern="1200"/>
            <a:t>7: Informações do Objeto Segurado</a:t>
          </a:r>
          <a:r>
            <a:rPr lang="pt-BR" sz="1000" kern="1200"/>
            <a:t> -</a:t>
          </a:r>
        </a:p>
        <a:p>
          <a:pPr marL="0" lvl="0" indent="0" algn="ctr" defTabSz="444500">
            <a:lnSpc>
              <a:spcPct val="90000"/>
            </a:lnSpc>
            <a:spcBef>
              <a:spcPct val="0"/>
            </a:spcBef>
            <a:spcAft>
              <a:spcPct val="35000"/>
            </a:spcAft>
            <a:buNone/>
          </a:pPr>
          <a:r>
            <a:rPr lang="pt-BR" sz="1000" kern="1200"/>
            <a:t> Cardinalidade [1..N]</a:t>
          </a:r>
        </a:p>
      </dsp:txBody>
      <dsp:txXfrm>
        <a:off x="25358371" y="2008490"/>
        <a:ext cx="1528994" cy="764497"/>
      </dsp:txXfrm>
    </dsp:sp>
    <dsp:sp modelId="{FFA5B085-B346-4A70-A7F4-686CFD3F2A5C}">
      <dsp:nvSpPr>
        <dsp:cNvPr id="0" name=""/>
        <dsp:cNvSpPr/>
      </dsp:nvSpPr>
      <dsp:spPr>
        <a:xfrm>
          <a:off x="17032995" y="3094076"/>
          <a:ext cx="1528994" cy="764497"/>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b="1" u="sng" kern="1200"/>
            <a:t>F: Informações Exclusivas do Grupo Marítimo</a:t>
          </a:r>
          <a:r>
            <a:rPr lang="pt-BR" sz="1000" kern="1200"/>
            <a:t> -</a:t>
          </a:r>
        </a:p>
        <a:p>
          <a:pPr marL="0" lvl="0" indent="0" algn="ctr" defTabSz="444500">
            <a:lnSpc>
              <a:spcPct val="90000"/>
            </a:lnSpc>
            <a:spcBef>
              <a:spcPct val="0"/>
            </a:spcBef>
            <a:spcAft>
              <a:spcPct val="35000"/>
            </a:spcAft>
            <a:buNone/>
          </a:pPr>
          <a:r>
            <a:rPr lang="pt-BR" sz="1000" kern="1200"/>
            <a:t> Cardinalidade [0..N]</a:t>
          </a:r>
        </a:p>
      </dsp:txBody>
      <dsp:txXfrm>
        <a:off x="17032995" y="3094076"/>
        <a:ext cx="1528994" cy="764497"/>
      </dsp:txXfrm>
    </dsp:sp>
    <dsp:sp modelId="{2A23F1E8-6DC2-4A7E-8B46-80D3CB98168F}">
      <dsp:nvSpPr>
        <dsp:cNvPr id="0" name=""/>
        <dsp:cNvSpPr/>
      </dsp:nvSpPr>
      <dsp:spPr>
        <a:xfrm>
          <a:off x="18883079" y="3094076"/>
          <a:ext cx="1528994" cy="764497"/>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b="1" u="sng" kern="1200"/>
            <a:t>G: Identificação específica do Grupo Marítimo</a:t>
          </a:r>
          <a:r>
            <a:rPr lang="pt-BR" sz="1000" kern="1200"/>
            <a:t> - </a:t>
          </a:r>
        </a:p>
        <a:p>
          <a:pPr marL="0" lvl="0" indent="0" algn="ctr" defTabSz="444500">
            <a:lnSpc>
              <a:spcPct val="90000"/>
            </a:lnSpc>
            <a:spcBef>
              <a:spcPct val="0"/>
            </a:spcBef>
            <a:spcAft>
              <a:spcPct val="35000"/>
            </a:spcAft>
            <a:buNone/>
          </a:pPr>
          <a:r>
            <a:rPr lang="pt-BR" sz="1000" kern="1200"/>
            <a:t>Cardinalidade [0..N]</a:t>
          </a:r>
        </a:p>
      </dsp:txBody>
      <dsp:txXfrm>
        <a:off x="18883079" y="3094076"/>
        <a:ext cx="1528994" cy="764497"/>
      </dsp:txXfrm>
    </dsp:sp>
    <dsp:sp modelId="{FE40951A-3C48-4C14-B954-3AA32CC5E3AD}">
      <dsp:nvSpPr>
        <dsp:cNvPr id="0" name=""/>
        <dsp:cNvSpPr/>
      </dsp:nvSpPr>
      <dsp:spPr>
        <a:xfrm>
          <a:off x="20733162" y="3094076"/>
          <a:ext cx="1528994" cy="764497"/>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b="1" u="sng" kern="1200"/>
            <a:t>H: Informações Exclusivas do Grupo Aeronáutico</a:t>
          </a:r>
          <a:r>
            <a:rPr lang="pt-BR" sz="1000" kern="1200"/>
            <a:t> - Cardinalidade [0..N]</a:t>
          </a:r>
        </a:p>
      </dsp:txBody>
      <dsp:txXfrm>
        <a:off x="20733162" y="3094076"/>
        <a:ext cx="1528994" cy="764497"/>
      </dsp:txXfrm>
    </dsp:sp>
    <dsp:sp modelId="{2EF1FD4E-B32A-440F-9C8F-C3616CCCFAC6}">
      <dsp:nvSpPr>
        <dsp:cNvPr id="0" name=""/>
        <dsp:cNvSpPr/>
      </dsp:nvSpPr>
      <dsp:spPr>
        <a:xfrm>
          <a:off x="22583246" y="3094076"/>
          <a:ext cx="1528994" cy="764497"/>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b="1" u="sng" kern="1200"/>
            <a:t>I: Informações Exclusivas do Grupo Petróleo</a:t>
          </a:r>
          <a:r>
            <a:rPr lang="pt-BR" sz="1000" kern="1200"/>
            <a:t> - </a:t>
          </a:r>
        </a:p>
        <a:p>
          <a:pPr marL="0" lvl="0" indent="0" algn="ctr" defTabSz="444500">
            <a:lnSpc>
              <a:spcPct val="90000"/>
            </a:lnSpc>
            <a:spcBef>
              <a:spcPct val="0"/>
            </a:spcBef>
            <a:spcAft>
              <a:spcPct val="35000"/>
            </a:spcAft>
            <a:buNone/>
          </a:pPr>
          <a:r>
            <a:rPr lang="pt-BR" sz="1000" kern="1200"/>
            <a:t>Cardinalidade [0..N]</a:t>
          </a:r>
        </a:p>
      </dsp:txBody>
      <dsp:txXfrm>
        <a:off x="22583246" y="3094076"/>
        <a:ext cx="1528994" cy="764497"/>
      </dsp:txXfrm>
    </dsp:sp>
    <dsp:sp modelId="{59FEA6AF-BD04-419A-B8D8-E1E9F4BC0FC9}">
      <dsp:nvSpPr>
        <dsp:cNvPr id="0" name=""/>
        <dsp:cNvSpPr/>
      </dsp:nvSpPr>
      <dsp:spPr>
        <a:xfrm>
          <a:off x="24433329" y="3094076"/>
          <a:ext cx="1528994" cy="764497"/>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b="1" u="sng" kern="1200"/>
            <a:t>K: Informações Exclusivas do Grupo Rural</a:t>
          </a:r>
          <a:r>
            <a:rPr lang="pt-BR" sz="1000" kern="1200"/>
            <a:t> - </a:t>
          </a:r>
        </a:p>
        <a:p>
          <a:pPr marL="0" lvl="0" indent="0" algn="ctr" defTabSz="444500">
            <a:lnSpc>
              <a:spcPct val="90000"/>
            </a:lnSpc>
            <a:spcBef>
              <a:spcPct val="0"/>
            </a:spcBef>
            <a:spcAft>
              <a:spcPct val="35000"/>
            </a:spcAft>
            <a:buNone/>
          </a:pPr>
          <a:r>
            <a:rPr lang="pt-BR" sz="1000" kern="1200"/>
            <a:t>Cardinalidade [0..N]</a:t>
          </a:r>
        </a:p>
      </dsp:txBody>
      <dsp:txXfrm>
        <a:off x="24433329" y="3094076"/>
        <a:ext cx="1528994" cy="764497"/>
      </dsp:txXfrm>
    </dsp:sp>
    <dsp:sp modelId="{3B46A7F9-A2ED-4568-8D08-43FC4AB496D4}">
      <dsp:nvSpPr>
        <dsp:cNvPr id="0" name=""/>
        <dsp:cNvSpPr/>
      </dsp:nvSpPr>
      <dsp:spPr>
        <a:xfrm>
          <a:off x="26283413" y="3094076"/>
          <a:ext cx="1528994" cy="764497"/>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b="1" u="sng" kern="1200"/>
            <a:t>L: Informações Exclusivas do Grupo Responsabilidades</a:t>
          </a:r>
          <a:r>
            <a:rPr lang="pt-BR" sz="1000" kern="1200"/>
            <a:t> - Cardinalidade [0..N]</a:t>
          </a:r>
        </a:p>
      </dsp:txBody>
      <dsp:txXfrm>
        <a:off x="26283413" y="3094076"/>
        <a:ext cx="1528994" cy="764497"/>
      </dsp:txXfrm>
    </dsp:sp>
    <dsp:sp modelId="{39B8469C-08A5-4266-A6CE-25CC10934650}">
      <dsp:nvSpPr>
        <dsp:cNvPr id="0" name=""/>
        <dsp:cNvSpPr/>
      </dsp:nvSpPr>
      <dsp:spPr>
        <a:xfrm>
          <a:off x="28133496" y="3094076"/>
          <a:ext cx="1528994" cy="764497"/>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b="1" u="sng" kern="1200"/>
            <a:t>M: Informações Exclusivas do Grupo Patrimonial</a:t>
          </a:r>
          <a:r>
            <a:rPr lang="pt-BR" sz="1000" kern="1200"/>
            <a:t> - Cardinalidade [0..N ]</a:t>
          </a:r>
        </a:p>
      </dsp:txBody>
      <dsp:txXfrm>
        <a:off x="28133496" y="3094076"/>
        <a:ext cx="1528994" cy="764497"/>
      </dsp:txXfrm>
    </dsp:sp>
    <dsp:sp modelId="{C6F4CD0F-9DEC-495B-99C1-45F82114EE97}">
      <dsp:nvSpPr>
        <dsp:cNvPr id="0" name=""/>
        <dsp:cNvSpPr/>
      </dsp:nvSpPr>
      <dsp:spPr>
        <a:xfrm>
          <a:off x="29983579" y="3094076"/>
          <a:ext cx="1528994" cy="764497"/>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b="1" u="sng" kern="1200"/>
            <a:t>O: Informações Exclusivas do ramo Stop Loss</a:t>
          </a:r>
          <a:r>
            <a:rPr lang="pt-BR" sz="1000" kern="1200"/>
            <a:t> - </a:t>
          </a:r>
        </a:p>
        <a:p>
          <a:pPr marL="0" lvl="0" indent="0" algn="ctr" defTabSz="444500">
            <a:lnSpc>
              <a:spcPct val="90000"/>
            </a:lnSpc>
            <a:spcBef>
              <a:spcPct val="0"/>
            </a:spcBef>
            <a:spcAft>
              <a:spcPct val="35000"/>
            </a:spcAft>
            <a:buNone/>
          </a:pPr>
          <a:r>
            <a:rPr lang="pt-BR" sz="1000" kern="1200"/>
            <a:t>Cardinalidade [0..N]</a:t>
          </a:r>
        </a:p>
      </dsp:txBody>
      <dsp:txXfrm>
        <a:off x="29983579" y="3094076"/>
        <a:ext cx="1528994" cy="764497"/>
      </dsp:txXfrm>
    </dsp:sp>
    <dsp:sp modelId="{1A54DA9E-582D-4769-9836-B3080D2A3BAD}">
      <dsp:nvSpPr>
        <dsp:cNvPr id="0" name=""/>
        <dsp:cNvSpPr/>
      </dsp:nvSpPr>
      <dsp:spPr>
        <a:xfrm>
          <a:off x="31833663" y="3094076"/>
          <a:ext cx="1528994" cy="764497"/>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b="1" u="sng" kern="1200"/>
            <a:t>S: Informações Exclusivas do ramo Habitacional</a:t>
          </a:r>
          <a:r>
            <a:rPr lang="pt-BR" sz="1000" kern="1200"/>
            <a:t> - Cardinalidade [0..N]</a:t>
          </a:r>
        </a:p>
      </dsp:txBody>
      <dsp:txXfrm>
        <a:off x="31833663" y="3094076"/>
        <a:ext cx="1528994" cy="764497"/>
      </dsp:txXfrm>
    </dsp:sp>
    <dsp:sp modelId="{318A877F-9B46-404F-A813-FCDAB4199F14}">
      <dsp:nvSpPr>
        <dsp:cNvPr id="0" name=""/>
        <dsp:cNvSpPr/>
      </dsp:nvSpPr>
      <dsp:spPr>
        <a:xfrm>
          <a:off x="33683746" y="3094076"/>
          <a:ext cx="1528994" cy="764497"/>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b="1" u="sng" kern="1200"/>
            <a:t>8: Informações das Coberturas Contratadas</a:t>
          </a:r>
          <a:r>
            <a:rPr lang="pt-BR" sz="1000" kern="1200"/>
            <a:t> - </a:t>
          </a:r>
        </a:p>
        <a:p>
          <a:pPr marL="0" lvl="0" indent="0" algn="ctr" defTabSz="444500">
            <a:lnSpc>
              <a:spcPct val="90000"/>
            </a:lnSpc>
            <a:spcBef>
              <a:spcPct val="0"/>
            </a:spcBef>
            <a:spcAft>
              <a:spcPct val="35000"/>
            </a:spcAft>
            <a:buNone/>
          </a:pPr>
          <a:r>
            <a:rPr lang="pt-BR" sz="1000" kern="1200"/>
            <a:t>Cardinalidade [1..N]</a:t>
          </a:r>
        </a:p>
      </dsp:txBody>
      <dsp:txXfrm>
        <a:off x="33683746" y="3094076"/>
        <a:ext cx="1528994" cy="764497"/>
      </dsp:txXfrm>
    </dsp:sp>
    <dsp:sp modelId="{56F14074-A2E2-431C-9306-0D2B7DBC1498}">
      <dsp:nvSpPr>
        <dsp:cNvPr id="0" name=""/>
        <dsp:cNvSpPr/>
      </dsp:nvSpPr>
      <dsp:spPr>
        <a:xfrm>
          <a:off x="34065995" y="4179662"/>
          <a:ext cx="1528994" cy="764497"/>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b="1" u="sng" kern="1200"/>
            <a:t>C: Informações da Franquia</a:t>
          </a:r>
          <a:r>
            <a:rPr lang="pt-BR" sz="1000" kern="1200"/>
            <a:t> - Cardinalidade [0..N]</a:t>
          </a:r>
        </a:p>
      </dsp:txBody>
      <dsp:txXfrm>
        <a:off x="34065995" y="4179662"/>
        <a:ext cx="1528994" cy="764497"/>
      </dsp:txXfrm>
    </dsp:sp>
    <dsp:sp modelId="{2083A636-748A-466B-9DC9-DAA0958A7EF4}">
      <dsp:nvSpPr>
        <dsp:cNvPr id="0" name=""/>
        <dsp:cNvSpPr/>
      </dsp:nvSpPr>
      <dsp:spPr>
        <a:xfrm>
          <a:off x="34065995" y="5265248"/>
          <a:ext cx="1528994" cy="764497"/>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b="1" u="sng" kern="1200"/>
            <a:t>E: Informações Adicionais da Cobertura</a:t>
          </a:r>
          <a:r>
            <a:rPr lang="pt-BR" sz="1000" kern="1200"/>
            <a:t> - </a:t>
          </a:r>
        </a:p>
        <a:p>
          <a:pPr marL="0" lvl="0" indent="0" algn="ctr" defTabSz="444500">
            <a:lnSpc>
              <a:spcPct val="90000"/>
            </a:lnSpc>
            <a:spcBef>
              <a:spcPct val="0"/>
            </a:spcBef>
            <a:spcAft>
              <a:spcPct val="35000"/>
            </a:spcAft>
            <a:buNone/>
          </a:pPr>
          <a:r>
            <a:rPr lang="pt-BR" sz="1000" kern="1200"/>
            <a:t>Cardinalidade [0..N]</a:t>
          </a:r>
        </a:p>
      </dsp:txBody>
      <dsp:txXfrm>
        <a:off x="34065995" y="5265248"/>
        <a:ext cx="1528994" cy="764497"/>
      </dsp:txXfrm>
    </dsp:sp>
    <dsp:sp modelId="{89801251-6BEF-4A5D-955C-BCD54B460CC2}">
      <dsp:nvSpPr>
        <dsp:cNvPr id="0" name=""/>
        <dsp:cNvSpPr/>
      </dsp:nvSpPr>
      <dsp:spPr>
        <a:xfrm>
          <a:off x="34065995" y="6350834"/>
          <a:ext cx="1528994" cy="764497"/>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b="1" u="sng" kern="1200"/>
            <a:t>Q: Informações Exclusivas dos Ramos Habitacional Prestamista Ramo de Pessoas</a:t>
          </a:r>
          <a:r>
            <a:rPr lang="pt-BR" sz="1000" kern="1200"/>
            <a:t> - Cardinalidade [0..N]</a:t>
          </a:r>
        </a:p>
      </dsp:txBody>
      <dsp:txXfrm>
        <a:off x="34065995" y="6350834"/>
        <a:ext cx="1528994" cy="764497"/>
      </dsp:txXfrm>
    </dsp:sp>
    <dsp:sp modelId="{5783F5B9-CA60-4A6A-9BAF-E1693894EB19}">
      <dsp:nvSpPr>
        <dsp:cNvPr id="0" name=""/>
        <dsp:cNvSpPr/>
      </dsp:nvSpPr>
      <dsp:spPr>
        <a:xfrm>
          <a:off x="27208454" y="2008490"/>
          <a:ext cx="1528994" cy="764497"/>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b="1" u="sng" kern="1200"/>
            <a:t>9: Informações dos Dados do Prêmio de Seguro</a:t>
          </a:r>
          <a:r>
            <a:rPr lang="pt-BR" sz="1000" kern="1200"/>
            <a:t> - Cardinalidade [0..N]</a:t>
          </a:r>
        </a:p>
      </dsp:txBody>
      <dsp:txXfrm>
        <a:off x="27208454" y="2008490"/>
        <a:ext cx="1528994" cy="764497"/>
      </dsp:txXfrm>
    </dsp:sp>
    <dsp:sp modelId="{477C14D0-3102-4513-9024-528EBEDE5E2D}">
      <dsp:nvSpPr>
        <dsp:cNvPr id="0" name=""/>
        <dsp:cNvSpPr/>
      </dsp:nvSpPr>
      <dsp:spPr>
        <a:xfrm>
          <a:off x="29058538" y="2008490"/>
          <a:ext cx="1528994" cy="764497"/>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b="1" u="sng" kern="1200"/>
            <a:t>J: Informações Exclusivas dos Grupos Aceitação do Exterior e Sucursal no Exterior</a:t>
          </a:r>
          <a:r>
            <a:rPr lang="pt-BR" sz="1000" kern="1200"/>
            <a:t> - Cardinalidade [0..N]</a:t>
          </a:r>
        </a:p>
      </dsp:txBody>
      <dsp:txXfrm>
        <a:off x="29058538" y="2008490"/>
        <a:ext cx="1528994" cy="764497"/>
      </dsp:txXfrm>
    </dsp:sp>
    <dsp:sp modelId="{827A8094-52F3-4E32-A313-F9D2A19FE1B1}">
      <dsp:nvSpPr>
        <dsp:cNvPr id="0" name=""/>
        <dsp:cNvSpPr/>
      </dsp:nvSpPr>
      <dsp:spPr>
        <a:xfrm>
          <a:off x="30908621" y="2008490"/>
          <a:ext cx="1528994" cy="764497"/>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b="1" u="sng" kern="1200"/>
            <a:t>T: Endosso Averbação Transporte</a:t>
          </a:r>
          <a:r>
            <a:rPr lang="pt-BR" sz="1000" kern="1200"/>
            <a:t> - </a:t>
          </a:r>
        </a:p>
        <a:p>
          <a:pPr marL="0" lvl="0" indent="0" algn="ctr" defTabSz="444500">
            <a:lnSpc>
              <a:spcPct val="90000"/>
            </a:lnSpc>
            <a:spcBef>
              <a:spcPct val="0"/>
            </a:spcBef>
            <a:spcAft>
              <a:spcPct val="35000"/>
            </a:spcAft>
            <a:buNone/>
          </a:pPr>
          <a:r>
            <a:rPr lang="pt-BR" sz="1000" kern="1200"/>
            <a:t>Cardinalidade [0..N]</a:t>
          </a:r>
        </a:p>
      </dsp:txBody>
      <dsp:txXfrm>
        <a:off x="30908621" y="2008490"/>
        <a:ext cx="1528994" cy="764497"/>
      </dsp:txXfrm>
    </dsp:sp>
    <dsp:sp modelId="{D1C13B32-CBBB-4F55-94E8-6EE70BA039CD}">
      <dsp:nvSpPr>
        <dsp:cNvPr id="0" name=""/>
        <dsp:cNvSpPr/>
      </dsp:nvSpPr>
      <dsp:spPr>
        <a:xfrm>
          <a:off x="32758705" y="2008490"/>
          <a:ext cx="1528994" cy="764497"/>
        </a:xfrm>
        <a:prstGeom prst="rect">
          <a:avLst/>
        </a:prstGeom>
        <a:solidFill>
          <a:srgbClr val="7030A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b="1" u="sng" kern="1200"/>
            <a:t>B: Alteração</a:t>
          </a:r>
          <a:r>
            <a:rPr lang="pt-BR" sz="1000" kern="1200"/>
            <a:t> - </a:t>
          </a:r>
        </a:p>
        <a:p>
          <a:pPr marL="0" lvl="0" indent="0" algn="ctr" defTabSz="444500">
            <a:lnSpc>
              <a:spcPct val="90000"/>
            </a:lnSpc>
            <a:spcBef>
              <a:spcPct val="0"/>
            </a:spcBef>
            <a:spcAft>
              <a:spcPct val="35000"/>
            </a:spcAft>
            <a:buNone/>
          </a:pPr>
          <a:r>
            <a:rPr lang="pt-BR" sz="1000" kern="1200"/>
            <a:t>Cardinalidade [1]</a:t>
          </a:r>
        </a:p>
      </dsp:txBody>
      <dsp:txXfrm>
        <a:off x="32758705" y="2008490"/>
        <a:ext cx="1528994" cy="764497"/>
      </dsp:txXfrm>
    </dsp:sp>
    <dsp:sp modelId="{41723205-2804-41DF-912E-879F6DD9384A}">
      <dsp:nvSpPr>
        <dsp:cNvPr id="0" name=""/>
        <dsp:cNvSpPr/>
      </dsp:nvSpPr>
      <dsp:spPr>
        <a:xfrm>
          <a:off x="15454308" y="922904"/>
          <a:ext cx="1528994" cy="764497"/>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6350" tIns="6350" rIns="6350" bIns="6350" numCol="1" spcCol="1270" anchor="ctr" anchorCtr="0">
          <a:noAutofit/>
        </a:bodyPr>
        <a:lstStyle/>
        <a:p>
          <a:pPr marL="0" lvl="0" indent="0" algn="ctr" defTabSz="444500">
            <a:lnSpc>
              <a:spcPct val="90000"/>
            </a:lnSpc>
            <a:spcBef>
              <a:spcPct val="0"/>
            </a:spcBef>
            <a:spcAft>
              <a:spcPct val="35000"/>
            </a:spcAft>
            <a:buNone/>
          </a:pPr>
          <a:r>
            <a:rPr lang="pt-BR" sz="1000" b="1" u="sng" kern="1200"/>
            <a:t>D: Identificação dos Documentos -</a:t>
          </a:r>
          <a:r>
            <a:rPr lang="pt-BR" sz="1000" b="1" kern="1200"/>
            <a:t> </a:t>
          </a:r>
        </a:p>
        <a:p>
          <a:pPr marL="0" lvl="0" indent="0" algn="ctr" defTabSz="444500">
            <a:lnSpc>
              <a:spcPct val="90000"/>
            </a:lnSpc>
            <a:spcBef>
              <a:spcPct val="0"/>
            </a:spcBef>
            <a:spcAft>
              <a:spcPct val="35000"/>
            </a:spcAft>
            <a:buNone/>
          </a:pPr>
          <a:r>
            <a:rPr lang="pt-BR" sz="1000" kern="1200"/>
            <a:t>Cardinalidade (0..N)</a:t>
          </a:r>
        </a:p>
      </dsp:txBody>
      <dsp:txXfrm>
        <a:off x="15454308" y="922904"/>
        <a:ext cx="1528994" cy="764497"/>
      </dsp:txXfrm>
    </dsp:sp>
  </dsp:spTree>
</dsp:drawing>
</file>

<file path=xl/diagrams/drawing3.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80D2D6C7-FB4E-4BC9-9EE4-D5459DE4653C}">
      <dsp:nvSpPr>
        <dsp:cNvPr id="0" name=""/>
        <dsp:cNvSpPr/>
      </dsp:nvSpPr>
      <dsp:spPr>
        <a:xfrm>
          <a:off x="13665200" y="1605869"/>
          <a:ext cx="4952999" cy="1260792"/>
        </a:xfrm>
        <a:custGeom>
          <a:avLst/>
          <a:gdLst/>
          <a:ahLst/>
          <a:cxnLst/>
          <a:rect l="0" t="0" r="0" b="0"/>
          <a:pathLst>
            <a:path>
              <a:moveTo>
                <a:pt x="0" y="0"/>
              </a:moveTo>
              <a:lnTo>
                <a:pt x="0" y="582078"/>
              </a:lnTo>
              <a:lnTo>
                <a:pt x="4952999" y="582078"/>
              </a:lnTo>
              <a:lnTo>
                <a:pt x="4952999" y="1260792"/>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F04632B1-6A6B-46E8-9595-E63E60780585}">
      <dsp:nvSpPr>
        <dsp:cNvPr id="0" name=""/>
        <dsp:cNvSpPr/>
      </dsp:nvSpPr>
      <dsp:spPr>
        <a:xfrm>
          <a:off x="13619480" y="1605869"/>
          <a:ext cx="91440" cy="1260792"/>
        </a:xfrm>
        <a:custGeom>
          <a:avLst/>
          <a:gdLst/>
          <a:ahLst/>
          <a:cxnLst/>
          <a:rect l="0" t="0" r="0" b="0"/>
          <a:pathLst>
            <a:path>
              <a:moveTo>
                <a:pt x="45720" y="0"/>
              </a:moveTo>
              <a:lnTo>
                <a:pt x="45720" y="1260792"/>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CDCD8672-F074-416E-A85D-E398DE068217}">
      <dsp:nvSpPr>
        <dsp:cNvPr id="0" name=""/>
        <dsp:cNvSpPr/>
      </dsp:nvSpPr>
      <dsp:spPr>
        <a:xfrm>
          <a:off x="7273972" y="7238552"/>
          <a:ext cx="539335" cy="4975703"/>
        </a:xfrm>
        <a:custGeom>
          <a:avLst/>
          <a:gdLst/>
          <a:ahLst/>
          <a:cxnLst/>
          <a:rect l="0" t="0" r="0" b="0"/>
          <a:pathLst>
            <a:path>
              <a:moveTo>
                <a:pt x="0" y="0"/>
              </a:moveTo>
              <a:lnTo>
                <a:pt x="0" y="4975703"/>
              </a:lnTo>
              <a:lnTo>
                <a:pt x="539335" y="4975703"/>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7D1D0D45-E4BF-4ABC-9896-28CDF2E2F6E3}">
      <dsp:nvSpPr>
        <dsp:cNvPr id="0" name=""/>
        <dsp:cNvSpPr/>
      </dsp:nvSpPr>
      <dsp:spPr>
        <a:xfrm>
          <a:off x="7273972" y="7238552"/>
          <a:ext cx="539335" cy="2111044"/>
        </a:xfrm>
        <a:custGeom>
          <a:avLst/>
          <a:gdLst/>
          <a:ahLst/>
          <a:cxnLst/>
          <a:rect l="0" t="0" r="0" b="0"/>
          <a:pathLst>
            <a:path>
              <a:moveTo>
                <a:pt x="0" y="0"/>
              </a:moveTo>
              <a:lnTo>
                <a:pt x="0" y="2111044"/>
              </a:lnTo>
              <a:lnTo>
                <a:pt x="539335" y="2111044"/>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0C2F9493-386E-4E68-8872-39D8251F80CC}">
      <dsp:nvSpPr>
        <dsp:cNvPr id="0" name=""/>
        <dsp:cNvSpPr/>
      </dsp:nvSpPr>
      <dsp:spPr>
        <a:xfrm>
          <a:off x="8666480" y="4373893"/>
          <a:ext cx="91440" cy="1357428"/>
        </a:xfrm>
        <a:custGeom>
          <a:avLst/>
          <a:gdLst/>
          <a:ahLst/>
          <a:cxnLst/>
          <a:rect l="0" t="0" r="0" b="0"/>
          <a:pathLst>
            <a:path>
              <a:moveTo>
                <a:pt x="45720" y="0"/>
              </a:moveTo>
              <a:lnTo>
                <a:pt x="45720" y="1357428"/>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D4C61FB9-4EB7-4DFE-B6FD-55D3BF946227}">
      <dsp:nvSpPr>
        <dsp:cNvPr id="0" name=""/>
        <dsp:cNvSpPr/>
      </dsp:nvSpPr>
      <dsp:spPr>
        <a:xfrm>
          <a:off x="8712200" y="1605869"/>
          <a:ext cx="4952999" cy="1260792"/>
        </a:xfrm>
        <a:custGeom>
          <a:avLst/>
          <a:gdLst/>
          <a:ahLst/>
          <a:cxnLst/>
          <a:rect l="0" t="0" r="0" b="0"/>
          <a:pathLst>
            <a:path>
              <a:moveTo>
                <a:pt x="4952999" y="0"/>
              </a:moveTo>
              <a:lnTo>
                <a:pt x="4952999" y="582078"/>
              </a:lnTo>
              <a:lnTo>
                <a:pt x="0" y="582078"/>
              </a:lnTo>
              <a:lnTo>
                <a:pt x="0" y="1260792"/>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B1D3313E-59AB-4A72-8AE3-D77F7AE85A1A}">
      <dsp:nvSpPr>
        <dsp:cNvPr id="0" name=""/>
        <dsp:cNvSpPr/>
      </dsp:nvSpPr>
      <dsp:spPr>
        <a:xfrm>
          <a:off x="11867414" y="98639"/>
          <a:ext cx="3595570" cy="1507230"/>
        </a:xfrm>
        <a:prstGeom prst="rect">
          <a:avLst/>
        </a:prstGeom>
        <a:solidFill>
          <a:schemeClr val="accent1"/>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kern="1200"/>
            <a:t>Layout Complementar Auto (REGCA)</a:t>
          </a:r>
        </a:p>
      </dsp:txBody>
      <dsp:txXfrm>
        <a:off x="11867414" y="98639"/>
        <a:ext cx="3595570" cy="1507230"/>
      </dsp:txXfrm>
    </dsp:sp>
    <dsp:sp modelId="{558001CC-F771-458F-A9AE-2B2C18D8634B}">
      <dsp:nvSpPr>
        <dsp:cNvPr id="0" name=""/>
        <dsp:cNvSpPr/>
      </dsp:nvSpPr>
      <dsp:spPr>
        <a:xfrm>
          <a:off x="6914415" y="2866662"/>
          <a:ext cx="3595570" cy="1507230"/>
        </a:xfrm>
        <a:prstGeom prst="rect">
          <a:avLst/>
        </a:prstGeom>
        <a:solidFill>
          <a:schemeClr val="accent1"/>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0" u="none" kern="1200"/>
            <a:t>1: Objeto Auto - </a:t>
          </a:r>
        </a:p>
        <a:p>
          <a:pPr marL="0" lvl="0" indent="0" algn="ctr" defTabSz="533400">
            <a:lnSpc>
              <a:spcPct val="90000"/>
            </a:lnSpc>
            <a:spcBef>
              <a:spcPct val="0"/>
            </a:spcBef>
            <a:spcAft>
              <a:spcPct val="35000"/>
            </a:spcAft>
            <a:buNone/>
          </a:pPr>
          <a:r>
            <a:rPr lang="pt-BR" sz="1200" b="0" u="none" kern="1200"/>
            <a:t>Cardinalidade [1]</a:t>
          </a:r>
        </a:p>
      </dsp:txBody>
      <dsp:txXfrm>
        <a:off x="6914415" y="2866662"/>
        <a:ext cx="3595570" cy="1507230"/>
      </dsp:txXfrm>
    </dsp:sp>
    <dsp:sp modelId="{1BF731CA-65D4-455B-B90D-50411F92E8C0}">
      <dsp:nvSpPr>
        <dsp:cNvPr id="0" name=""/>
        <dsp:cNvSpPr/>
      </dsp:nvSpPr>
      <dsp:spPr>
        <a:xfrm>
          <a:off x="6914415" y="5731322"/>
          <a:ext cx="3595570" cy="1507230"/>
        </a:xfrm>
        <a:prstGeom prst="rect">
          <a:avLst/>
        </a:prstGeom>
        <a:solidFill>
          <a:schemeClr val="accent1"/>
        </a:solidFill>
        <a:ln w="12700" cap="flat" cmpd="sng" algn="ctr">
          <a:solidFill>
            <a:sysClr val="window" lastClr="FFFFFF">
              <a:hueOff val="0"/>
              <a:satOff val="0"/>
              <a:lumOff val="0"/>
              <a:alphaOff val="0"/>
            </a:sys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solidFill>
                <a:sysClr val="window" lastClr="FFFFFF"/>
              </a:solidFill>
              <a:latin typeface="Calibri" panose="020F0502020204030204"/>
              <a:ea typeface="+mn-ea"/>
              <a:cs typeface="+mn-cs"/>
            </a:rPr>
            <a:t>2: Cobertura Auto </a:t>
          </a:r>
          <a:r>
            <a:rPr lang="pt-BR" sz="1200" b="0" u="none" kern="1200">
              <a:solidFill>
                <a:sysClr val="window" lastClr="FFFFFF"/>
              </a:solidFill>
              <a:latin typeface="Calibri" panose="020F0502020204030204"/>
              <a:ea typeface="+mn-ea"/>
              <a:cs typeface="+mn-cs"/>
            </a:rPr>
            <a:t>-</a:t>
          </a:r>
        </a:p>
        <a:p>
          <a:pPr marL="0" lvl="0" indent="0" algn="ctr" defTabSz="533400">
            <a:lnSpc>
              <a:spcPct val="90000"/>
            </a:lnSpc>
            <a:spcBef>
              <a:spcPct val="0"/>
            </a:spcBef>
            <a:spcAft>
              <a:spcPct val="35000"/>
            </a:spcAft>
            <a:buNone/>
          </a:pPr>
          <a:r>
            <a:rPr lang="pt-BR" sz="1200" b="0" u="none" kern="1200">
              <a:solidFill>
                <a:sysClr val="window" lastClr="FFFFFF"/>
              </a:solidFill>
              <a:latin typeface="Calibri" panose="020F0502020204030204"/>
              <a:ea typeface="+mn-ea"/>
              <a:cs typeface="+mn-cs"/>
            </a:rPr>
            <a:t> Cardinalidade [1..N]</a:t>
          </a:r>
        </a:p>
      </dsp:txBody>
      <dsp:txXfrm>
        <a:off x="6914415" y="5731322"/>
        <a:ext cx="3595570" cy="1507230"/>
      </dsp:txXfrm>
    </dsp:sp>
    <dsp:sp modelId="{72877317-DD6B-438E-99A3-86E7707D7275}">
      <dsp:nvSpPr>
        <dsp:cNvPr id="0" name=""/>
        <dsp:cNvSpPr/>
      </dsp:nvSpPr>
      <dsp:spPr>
        <a:xfrm>
          <a:off x="7813308" y="8595981"/>
          <a:ext cx="3595570" cy="1507230"/>
        </a:xfrm>
        <a:prstGeom prst="rect">
          <a:avLst/>
        </a:prstGeom>
        <a:solidFill>
          <a:schemeClr val="accent1"/>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C: Informações da Franquia </a:t>
          </a:r>
          <a:r>
            <a:rPr lang="pt-BR" sz="1200" kern="1200"/>
            <a:t>- </a:t>
          </a:r>
        </a:p>
        <a:p>
          <a:pPr marL="0" lvl="0" indent="0" algn="ctr" defTabSz="533400">
            <a:lnSpc>
              <a:spcPct val="90000"/>
            </a:lnSpc>
            <a:spcBef>
              <a:spcPct val="0"/>
            </a:spcBef>
            <a:spcAft>
              <a:spcPct val="35000"/>
            </a:spcAft>
            <a:buNone/>
          </a:pPr>
          <a:r>
            <a:rPr lang="pt-BR" sz="1200" kern="1200"/>
            <a:t>Cardinalidade [0..N]</a:t>
          </a:r>
        </a:p>
      </dsp:txBody>
      <dsp:txXfrm>
        <a:off x="7813308" y="8595981"/>
        <a:ext cx="3595570" cy="1507230"/>
      </dsp:txXfrm>
    </dsp:sp>
    <dsp:sp modelId="{61F4DB1F-1C42-4F81-8A09-E606AC4C0677}">
      <dsp:nvSpPr>
        <dsp:cNvPr id="0" name=""/>
        <dsp:cNvSpPr/>
      </dsp:nvSpPr>
      <dsp:spPr>
        <a:xfrm>
          <a:off x="7813308" y="11460641"/>
          <a:ext cx="3595570" cy="1507230"/>
        </a:xfrm>
        <a:prstGeom prst="rect">
          <a:avLst/>
        </a:prstGeom>
        <a:solidFill>
          <a:schemeClr val="accent1"/>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4: Carência </a:t>
          </a:r>
          <a:r>
            <a:rPr lang="pt-BR" sz="1200" kern="1200"/>
            <a:t>- </a:t>
          </a:r>
        </a:p>
        <a:p>
          <a:pPr marL="0" lvl="0" indent="0" algn="ctr" defTabSz="533400">
            <a:lnSpc>
              <a:spcPct val="90000"/>
            </a:lnSpc>
            <a:spcBef>
              <a:spcPct val="0"/>
            </a:spcBef>
            <a:spcAft>
              <a:spcPct val="35000"/>
            </a:spcAft>
            <a:buNone/>
          </a:pPr>
          <a:r>
            <a:rPr lang="pt-BR" sz="1200" kern="1200"/>
            <a:t>Cardinalidade [0..1]</a:t>
          </a:r>
        </a:p>
      </dsp:txBody>
      <dsp:txXfrm>
        <a:off x="7813308" y="11460641"/>
        <a:ext cx="3595570" cy="1507230"/>
      </dsp:txXfrm>
    </dsp:sp>
    <dsp:sp modelId="{5E4D4BCB-81C3-4042-A57E-F469D669E16D}">
      <dsp:nvSpPr>
        <dsp:cNvPr id="0" name=""/>
        <dsp:cNvSpPr/>
      </dsp:nvSpPr>
      <dsp:spPr>
        <a:xfrm>
          <a:off x="11867414" y="2866662"/>
          <a:ext cx="3595570" cy="1507230"/>
        </a:xfrm>
        <a:prstGeom prst="rect">
          <a:avLst/>
        </a:prstGeom>
        <a:solidFill>
          <a:schemeClr val="accent1"/>
        </a:solidFill>
        <a:ln w="12700" cap="flat" cmpd="sng" algn="ctr">
          <a:solidFill>
            <a:sysClr val="window" lastClr="FFFFFF">
              <a:hueOff val="0"/>
              <a:satOff val="0"/>
              <a:lumOff val="0"/>
              <a:alphaOff val="0"/>
            </a:sys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solidFill>
                <a:sysClr val="window" lastClr="FFFFFF"/>
              </a:solidFill>
              <a:latin typeface="Calibri" panose="020F0502020204030204"/>
              <a:ea typeface="+mn-ea"/>
              <a:cs typeface="+mn-cs"/>
            </a:rPr>
            <a:t>3: Informações dos Condutores </a:t>
          </a:r>
          <a:r>
            <a:rPr lang="pt-BR" sz="1200" b="0" u="none" kern="1200">
              <a:solidFill>
                <a:sysClr val="window" lastClr="FFFFFF"/>
              </a:solidFill>
              <a:latin typeface="Calibri" panose="020F0502020204030204"/>
              <a:ea typeface="+mn-ea"/>
              <a:cs typeface="+mn-cs"/>
            </a:rPr>
            <a:t>- </a:t>
          </a:r>
        </a:p>
        <a:p>
          <a:pPr marL="0" lvl="0" indent="0" algn="ctr" defTabSz="533400">
            <a:lnSpc>
              <a:spcPct val="90000"/>
            </a:lnSpc>
            <a:spcBef>
              <a:spcPct val="0"/>
            </a:spcBef>
            <a:spcAft>
              <a:spcPct val="35000"/>
            </a:spcAft>
            <a:buNone/>
          </a:pPr>
          <a:r>
            <a:rPr lang="pt-BR" sz="1200" b="0" u="none" kern="1200">
              <a:solidFill>
                <a:sysClr val="window" lastClr="FFFFFF"/>
              </a:solidFill>
              <a:latin typeface="Calibri" panose="020F0502020204030204"/>
              <a:ea typeface="+mn-ea"/>
              <a:cs typeface="+mn-cs"/>
            </a:rPr>
            <a:t>Cardinalidade [0..N]</a:t>
          </a:r>
        </a:p>
      </dsp:txBody>
      <dsp:txXfrm>
        <a:off x="11867414" y="2866662"/>
        <a:ext cx="3595570" cy="1507230"/>
      </dsp:txXfrm>
    </dsp:sp>
    <dsp:sp modelId="{F8293E47-44E4-4D6F-898C-90D2CB43BCF0}">
      <dsp:nvSpPr>
        <dsp:cNvPr id="0" name=""/>
        <dsp:cNvSpPr/>
      </dsp:nvSpPr>
      <dsp:spPr>
        <a:xfrm>
          <a:off x="16820413" y="2866662"/>
          <a:ext cx="3595570" cy="1507230"/>
        </a:xfrm>
        <a:prstGeom prst="rect">
          <a:avLst/>
        </a:prstGeom>
        <a:solidFill>
          <a:srgbClr val="7030A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B: Alteração </a:t>
          </a:r>
          <a:r>
            <a:rPr lang="pt-BR" sz="1200" kern="1200"/>
            <a:t>- </a:t>
          </a:r>
        </a:p>
        <a:p>
          <a:pPr marL="0" lvl="0" indent="0" algn="ctr" defTabSz="533400">
            <a:lnSpc>
              <a:spcPct val="90000"/>
            </a:lnSpc>
            <a:spcBef>
              <a:spcPct val="0"/>
            </a:spcBef>
            <a:spcAft>
              <a:spcPct val="35000"/>
            </a:spcAft>
            <a:buNone/>
          </a:pPr>
          <a:r>
            <a:rPr lang="pt-BR" sz="1200" kern="1200"/>
            <a:t>Cardinalidade [1]</a:t>
          </a:r>
        </a:p>
      </dsp:txBody>
      <dsp:txXfrm>
        <a:off x="16820413" y="2866662"/>
        <a:ext cx="3595570" cy="1507230"/>
      </dsp:txXfrm>
    </dsp:sp>
  </dsp:spTree>
</dsp:drawing>
</file>

<file path=xl/diagrams/drawing4.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6D400CAB-8CE9-42A5-B559-EA229241F904}">
      <dsp:nvSpPr>
        <dsp:cNvPr id="0" name=""/>
        <dsp:cNvSpPr/>
      </dsp:nvSpPr>
      <dsp:spPr>
        <a:xfrm>
          <a:off x="14986977" y="1787228"/>
          <a:ext cx="13044851" cy="3342570"/>
        </a:xfrm>
        <a:custGeom>
          <a:avLst/>
          <a:gdLst/>
          <a:ahLst/>
          <a:cxnLst/>
          <a:rect l="0" t="0" r="0" b="0"/>
          <a:pathLst>
            <a:path>
              <a:moveTo>
                <a:pt x="0" y="0"/>
              </a:moveTo>
              <a:lnTo>
                <a:pt x="13044851" y="0"/>
              </a:lnTo>
              <a:lnTo>
                <a:pt x="13044851" y="3342570"/>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83D42901-6A58-4E84-BF40-D0D50457BD5F}">
      <dsp:nvSpPr>
        <dsp:cNvPr id="0" name=""/>
        <dsp:cNvSpPr/>
      </dsp:nvSpPr>
      <dsp:spPr>
        <a:xfrm>
          <a:off x="14941257" y="1787228"/>
          <a:ext cx="91440" cy="3342570"/>
        </a:xfrm>
        <a:custGeom>
          <a:avLst/>
          <a:gdLst/>
          <a:ahLst/>
          <a:cxnLst/>
          <a:rect l="0" t="0" r="0" b="0"/>
          <a:pathLst>
            <a:path>
              <a:moveTo>
                <a:pt x="45720" y="0"/>
              </a:moveTo>
              <a:lnTo>
                <a:pt x="45720" y="3342570"/>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CDE73CE1-F1E0-481D-917D-D6C0C7814D24}">
      <dsp:nvSpPr>
        <dsp:cNvPr id="0" name=""/>
        <dsp:cNvSpPr/>
      </dsp:nvSpPr>
      <dsp:spPr>
        <a:xfrm>
          <a:off x="1943142" y="1787228"/>
          <a:ext cx="13043834" cy="3342570"/>
        </a:xfrm>
        <a:custGeom>
          <a:avLst/>
          <a:gdLst/>
          <a:ahLst/>
          <a:cxnLst/>
          <a:rect l="0" t="0" r="0" b="0"/>
          <a:pathLst>
            <a:path>
              <a:moveTo>
                <a:pt x="13043834" y="0"/>
              </a:moveTo>
              <a:lnTo>
                <a:pt x="0" y="0"/>
              </a:lnTo>
              <a:lnTo>
                <a:pt x="0" y="3342570"/>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EBF2C82F-E8B0-426F-8DB0-66808F35DA53}">
      <dsp:nvSpPr>
        <dsp:cNvPr id="0" name=""/>
        <dsp:cNvSpPr/>
      </dsp:nvSpPr>
      <dsp:spPr>
        <a:xfrm>
          <a:off x="13363512" y="0"/>
          <a:ext cx="3246929" cy="1787228"/>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kern="1200"/>
            <a:t>Layout Movimento Prêmio Seguros (REGPA)</a:t>
          </a:r>
        </a:p>
      </dsp:txBody>
      <dsp:txXfrm>
        <a:off x="13363512" y="0"/>
        <a:ext cx="3246929" cy="1787228"/>
      </dsp:txXfrm>
    </dsp:sp>
    <dsp:sp modelId="{4FAEA122-D7D4-4F4D-948B-1FF78219D67A}">
      <dsp:nvSpPr>
        <dsp:cNvPr id="0" name=""/>
        <dsp:cNvSpPr/>
      </dsp:nvSpPr>
      <dsp:spPr>
        <a:xfrm>
          <a:off x="0" y="5129798"/>
          <a:ext cx="3886285" cy="1787228"/>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1: Movimentação de Prêmio (Liquidação do Prêmio) </a:t>
          </a:r>
          <a:r>
            <a:rPr lang="pt-BR" sz="1200" b="0" u="none" kern="1200"/>
            <a:t>-</a:t>
          </a:r>
        </a:p>
        <a:p>
          <a:pPr marL="0" lvl="0" indent="0" algn="ctr" defTabSz="533400">
            <a:lnSpc>
              <a:spcPct val="90000"/>
            </a:lnSpc>
            <a:spcBef>
              <a:spcPct val="0"/>
            </a:spcBef>
            <a:spcAft>
              <a:spcPct val="35000"/>
            </a:spcAft>
            <a:buNone/>
          </a:pPr>
          <a:r>
            <a:rPr lang="pt-BR" sz="1200" b="0" u="none" kern="1200"/>
            <a:t>  Cardinalidade [1]</a:t>
          </a:r>
        </a:p>
      </dsp:txBody>
      <dsp:txXfrm>
        <a:off x="0" y="5129798"/>
        <a:ext cx="3886285" cy="1787228"/>
      </dsp:txXfrm>
    </dsp:sp>
    <dsp:sp modelId="{72CA0E21-BED5-4F14-9F5F-C69D4C024644}">
      <dsp:nvSpPr>
        <dsp:cNvPr id="0" name=""/>
        <dsp:cNvSpPr/>
      </dsp:nvSpPr>
      <dsp:spPr>
        <a:xfrm>
          <a:off x="13043834" y="5129798"/>
          <a:ext cx="3886285" cy="1787228"/>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2: Prêmio por Ramo ou Cobertura</a:t>
          </a:r>
          <a:r>
            <a:rPr lang="pt-BR" sz="1200" b="0" u="none" kern="1200"/>
            <a:t> - </a:t>
          </a:r>
        </a:p>
        <a:p>
          <a:pPr marL="0" lvl="0" indent="0" algn="ctr" defTabSz="533400">
            <a:lnSpc>
              <a:spcPct val="90000"/>
            </a:lnSpc>
            <a:spcBef>
              <a:spcPct val="0"/>
            </a:spcBef>
            <a:spcAft>
              <a:spcPct val="35000"/>
            </a:spcAft>
            <a:buNone/>
          </a:pPr>
          <a:r>
            <a:rPr lang="pt-BR" sz="1200" b="0" u="none" kern="1200"/>
            <a:t>Cardinalidade [0...N]</a:t>
          </a:r>
        </a:p>
      </dsp:txBody>
      <dsp:txXfrm>
        <a:off x="13043834" y="5129798"/>
        <a:ext cx="3886285" cy="1787228"/>
      </dsp:txXfrm>
    </dsp:sp>
    <dsp:sp modelId="{AFE3B36E-2E24-4258-8C12-A768BFB71635}">
      <dsp:nvSpPr>
        <dsp:cNvPr id="0" name=""/>
        <dsp:cNvSpPr/>
      </dsp:nvSpPr>
      <dsp:spPr>
        <a:xfrm>
          <a:off x="26088686" y="5129798"/>
          <a:ext cx="3886285" cy="1787228"/>
        </a:xfrm>
        <a:prstGeom prst="rect">
          <a:avLst/>
        </a:prstGeom>
        <a:solidFill>
          <a:srgbClr val="7030A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B: Alteração</a:t>
          </a:r>
          <a:r>
            <a:rPr lang="pt-BR" sz="1200" b="0" u="none" kern="1200"/>
            <a:t> - </a:t>
          </a:r>
        </a:p>
        <a:p>
          <a:pPr marL="0" lvl="0" indent="0" algn="ctr" defTabSz="533400">
            <a:lnSpc>
              <a:spcPct val="90000"/>
            </a:lnSpc>
            <a:spcBef>
              <a:spcPct val="0"/>
            </a:spcBef>
            <a:spcAft>
              <a:spcPct val="35000"/>
            </a:spcAft>
            <a:buNone/>
          </a:pPr>
          <a:r>
            <a:rPr lang="pt-BR" sz="1200" b="0" u="none" kern="1200"/>
            <a:t>Cardinalidade [1]</a:t>
          </a:r>
        </a:p>
      </dsp:txBody>
      <dsp:txXfrm>
        <a:off x="26088686" y="5129798"/>
        <a:ext cx="3886285" cy="1787228"/>
      </dsp:txXfrm>
    </dsp:sp>
  </dsp:spTree>
</dsp:drawing>
</file>

<file path=xl/diagrams/drawing5.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6B39A25E-21F2-4338-B573-0E82527F7CF4}">
      <dsp:nvSpPr>
        <dsp:cNvPr id="0" name=""/>
        <dsp:cNvSpPr/>
      </dsp:nvSpPr>
      <dsp:spPr>
        <a:xfrm>
          <a:off x="15001869" y="911585"/>
          <a:ext cx="14035255" cy="91440"/>
        </a:xfrm>
        <a:custGeom>
          <a:avLst/>
          <a:gdLst/>
          <a:ahLst/>
          <a:cxnLst/>
          <a:rect l="0" t="0" r="0" b="0"/>
          <a:pathLst>
            <a:path>
              <a:moveTo>
                <a:pt x="0" y="55029"/>
              </a:moveTo>
              <a:lnTo>
                <a:pt x="14035255" y="45720"/>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CE1B3E40-A749-401C-B7F5-EAB3EB9E9C61}">
      <dsp:nvSpPr>
        <dsp:cNvPr id="0" name=""/>
        <dsp:cNvSpPr/>
      </dsp:nvSpPr>
      <dsp:spPr>
        <a:xfrm>
          <a:off x="15001869" y="911585"/>
          <a:ext cx="11696046" cy="91440"/>
        </a:xfrm>
        <a:custGeom>
          <a:avLst/>
          <a:gdLst/>
          <a:ahLst/>
          <a:cxnLst/>
          <a:rect l="0" t="0" r="0" b="0"/>
          <a:pathLst>
            <a:path>
              <a:moveTo>
                <a:pt x="0" y="55029"/>
              </a:moveTo>
              <a:lnTo>
                <a:pt x="11696046" y="45720"/>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1067BDC0-F0F2-4C85-A849-395083CE631E}">
      <dsp:nvSpPr>
        <dsp:cNvPr id="0" name=""/>
        <dsp:cNvSpPr/>
      </dsp:nvSpPr>
      <dsp:spPr>
        <a:xfrm>
          <a:off x="15001869" y="911585"/>
          <a:ext cx="9356837" cy="91440"/>
        </a:xfrm>
        <a:custGeom>
          <a:avLst/>
          <a:gdLst/>
          <a:ahLst/>
          <a:cxnLst/>
          <a:rect l="0" t="0" r="0" b="0"/>
          <a:pathLst>
            <a:path>
              <a:moveTo>
                <a:pt x="0" y="55029"/>
              </a:moveTo>
              <a:lnTo>
                <a:pt x="9356837" y="45720"/>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6FC3187B-FFD0-4639-85C3-4CED622F69F9}">
      <dsp:nvSpPr>
        <dsp:cNvPr id="0" name=""/>
        <dsp:cNvSpPr/>
      </dsp:nvSpPr>
      <dsp:spPr>
        <a:xfrm>
          <a:off x="15001869" y="911585"/>
          <a:ext cx="7017627" cy="91440"/>
        </a:xfrm>
        <a:custGeom>
          <a:avLst/>
          <a:gdLst/>
          <a:ahLst/>
          <a:cxnLst/>
          <a:rect l="0" t="0" r="0" b="0"/>
          <a:pathLst>
            <a:path>
              <a:moveTo>
                <a:pt x="0" y="55029"/>
              </a:moveTo>
              <a:lnTo>
                <a:pt x="7017627" y="45720"/>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634DCA6F-3A90-4855-AED5-9E6ADA39DEB7}">
      <dsp:nvSpPr>
        <dsp:cNvPr id="0" name=""/>
        <dsp:cNvSpPr/>
      </dsp:nvSpPr>
      <dsp:spPr>
        <a:xfrm>
          <a:off x="15001869" y="911585"/>
          <a:ext cx="4678418" cy="91440"/>
        </a:xfrm>
        <a:custGeom>
          <a:avLst/>
          <a:gdLst/>
          <a:ahLst/>
          <a:cxnLst/>
          <a:rect l="0" t="0" r="0" b="0"/>
          <a:pathLst>
            <a:path>
              <a:moveTo>
                <a:pt x="0" y="55029"/>
              </a:moveTo>
              <a:lnTo>
                <a:pt x="4678418" y="45720"/>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29F4F43B-9A25-47C5-AD81-DC3131AB7143}">
      <dsp:nvSpPr>
        <dsp:cNvPr id="0" name=""/>
        <dsp:cNvSpPr/>
      </dsp:nvSpPr>
      <dsp:spPr>
        <a:xfrm>
          <a:off x="15001869" y="911585"/>
          <a:ext cx="2339209" cy="91440"/>
        </a:xfrm>
        <a:custGeom>
          <a:avLst/>
          <a:gdLst/>
          <a:ahLst/>
          <a:cxnLst/>
          <a:rect l="0" t="0" r="0" b="0"/>
          <a:pathLst>
            <a:path>
              <a:moveTo>
                <a:pt x="0" y="55029"/>
              </a:moveTo>
              <a:lnTo>
                <a:pt x="2339209" y="45720"/>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78812086-5F11-4C08-96C8-0DFB50E892D5}">
      <dsp:nvSpPr>
        <dsp:cNvPr id="0" name=""/>
        <dsp:cNvSpPr/>
      </dsp:nvSpPr>
      <dsp:spPr>
        <a:xfrm>
          <a:off x="14956149" y="911585"/>
          <a:ext cx="91440" cy="91440"/>
        </a:xfrm>
        <a:custGeom>
          <a:avLst/>
          <a:gdLst/>
          <a:ahLst/>
          <a:cxnLst/>
          <a:rect l="0" t="0" r="0" b="0"/>
          <a:pathLst>
            <a:path>
              <a:moveTo>
                <a:pt x="45720" y="55029"/>
              </a:moveTo>
              <a:lnTo>
                <a:pt x="45720" y="45720"/>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219C0F39-1BB7-4F81-9ED8-AB970A7F2A24}">
      <dsp:nvSpPr>
        <dsp:cNvPr id="0" name=""/>
        <dsp:cNvSpPr/>
      </dsp:nvSpPr>
      <dsp:spPr>
        <a:xfrm>
          <a:off x="12662659" y="911585"/>
          <a:ext cx="2339209" cy="91440"/>
        </a:xfrm>
        <a:custGeom>
          <a:avLst/>
          <a:gdLst/>
          <a:ahLst/>
          <a:cxnLst/>
          <a:rect l="0" t="0" r="0" b="0"/>
          <a:pathLst>
            <a:path>
              <a:moveTo>
                <a:pt x="2339209" y="55029"/>
              </a:moveTo>
              <a:lnTo>
                <a:pt x="0" y="45720"/>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BAED6212-136D-41FF-B8A5-36FE08F39D57}">
      <dsp:nvSpPr>
        <dsp:cNvPr id="0" name=""/>
        <dsp:cNvSpPr/>
      </dsp:nvSpPr>
      <dsp:spPr>
        <a:xfrm>
          <a:off x="10323450" y="911585"/>
          <a:ext cx="4678418" cy="91440"/>
        </a:xfrm>
        <a:custGeom>
          <a:avLst/>
          <a:gdLst/>
          <a:ahLst/>
          <a:cxnLst/>
          <a:rect l="0" t="0" r="0" b="0"/>
          <a:pathLst>
            <a:path>
              <a:moveTo>
                <a:pt x="4678418" y="55029"/>
              </a:moveTo>
              <a:lnTo>
                <a:pt x="0" y="45720"/>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85E7E2E6-4E44-4851-93E2-EF2BDFF17251}">
      <dsp:nvSpPr>
        <dsp:cNvPr id="0" name=""/>
        <dsp:cNvSpPr/>
      </dsp:nvSpPr>
      <dsp:spPr>
        <a:xfrm>
          <a:off x="7984241" y="911585"/>
          <a:ext cx="7017627" cy="91440"/>
        </a:xfrm>
        <a:custGeom>
          <a:avLst/>
          <a:gdLst/>
          <a:ahLst/>
          <a:cxnLst/>
          <a:rect l="0" t="0" r="0" b="0"/>
          <a:pathLst>
            <a:path>
              <a:moveTo>
                <a:pt x="7017627" y="55029"/>
              </a:moveTo>
              <a:lnTo>
                <a:pt x="0" y="45720"/>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4897AA89-8641-4F51-A077-1667104FF0CF}">
      <dsp:nvSpPr>
        <dsp:cNvPr id="0" name=""/>
        <dsp:cNvSpPr/>
      </dsp:nvSpPr>
      <dsp:spPr>
        <a:xfrm>
          <a:off x="5645031" y="911585"/>
          <a:ext cx="9356837" cy="91440"/>
        </a:xfrm>
        <a:custGeom>
          <a:avLst/>
          <a:gdLst/>
          <a:ahLst/>
          <a:cxnLst/>
          <a:rect l="0" t="0" r="0" b="0"/>
          <a:pathLst>
            <a:path>
              <a:moveTo>
                <a:pt x="9356837" y="55029"/>
              </a:moveTo>
              <a:lnTo>
                <a:pt x="0" y="45720"/>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D9516E65-2D61-4AB7-AB08-5E5FFEE4F6B8}">
      <dsp:nvSpPr>
        <dsp:cNvPr id="0" name=""/>
        <dsp:cNvSpPr/>
      </dsp:nvSpPr>
      <dsp:spPr>
        <a:xfrm>
          <a:off x="3305822" y="911585"/>
          <a:ext cx="11696046" cy="91440"/>
        </a:xfrm>
        <a:custGeom>
          <a:avLst/>
          <a:gdLst/>
          <a:ahLst/>
          <a:cxnLst/>
          <a:rect l="0" t="0" r="0" b="0"/>
          <a:pathLst>
            <a:path>
              <a:moveTo>
                <a:pt x="11696046" y="55029"/>
              </a:moveTo>
              <a:lnTo>
                <a:pt x="0" y="45720"/>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A84AA65A-4BFE-4AB8-89F2-4BCB18E642F0}">
      <dsp:nvSpPr>
        <dsp:cNvPr id="0" name=""/>
        <dsp:cNvSpPr/>
      </dsp:nvSpPr>
      <dsp:spPr>
        <a:xfrm>
          <a:off x="966615" y="911585"/>
          <a:ext cx="14035253" cy="91440"/>
        </a:xfrm>
        <a:custGeom>
          <a:avLst/>
          <a:gdLst/>
          <a:ahLst/>
          <a:cxnLst/>
          <a:rect l="0" t="0" r="0" b="0"/>
          <a:pathLst>
            <a:path>
              <a:moveTo>
                <a:pt x="14035253" y="55029"/>
              </a:moveTo>
              <a:lnTo>
                <a:pt x="0" y="45720"/>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CE80A764-166C-4158-8D68-F1B073C1EF00}">
      <dsp:nvSpPr>
        <dsp:cNvPr id="0" name=""/>
        <dsp:cNvSpPr/>
      </dsp:nvSpPr>
      <dsp:spPr>
        <a:xfrm>
          <a:off x="14035253" y="0"/>
          <a:ext cx="1933230" cy="966615"/>
        </a:xfrm>
        <a:prstGeom prst="rect">
          <a:avLst/>
        </a:prstGeom>
        <a:solidFill>
          <a:srgbClr val="C00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kern="1200"/>
            <a:t>Layout Registro de Sinistro (REGSS)</a:t>
          </a:r>
        </a:p>
      </dsp:txBody>
      <dsp:txXfrm>
        <a:off x="14035253" y="0"/>
        <a:ext cx="1933230" cy="966615"/>
      </dsp:txXfrm>
    </dsp:sp>
    <dsp:sp modelId="{0D7A24A8-3097-4B5A-8F0B-5486A5F074DD}">
      <dsp:nvSpPr>
        <dsp:cNvPr id="0" name=""/>
        <dsp:cNvSpPr/>
      </dsp:nvSpPr>
      <dsp:spPr>
        <a:xfrm>
          <a:off x="0" y="957305"/>
          <a:ext cx="1933230" cy="966615"/>
        </a:xfrm>
        <a:prstGeom prst="rect">
          <a:avLst/>
        </a:prstGeom>
        <a:solidFill>
          <a:srgbClr val="C00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1: Processo do Sinistro </a:t>
          </a:r>
          <a:r>
            <a:rPr lang="pt-BR" sz="1200" b="0" u="none" kern="1200"/>
            <a:t>- </a:t>
          </a:r>
        </a:p>
        <a:p>
          <a:pPr marL="0" lvl="0" indent="0" algn="ctr" defTabSz="533400">
            <a:lnSpc>
              <a:spcPct val="90000"/>
            </a:lnSpc>
            <a:spcBef>
              <a:spcPct val="0"/>
            </a:spcBef>
            <a:spcAft>
              <a:spcPct val="35000"/>
            </a:spcAft>
            <a:buNone/>
          </a:pPr>
          <a:r>
            <a:rPr lang="pt-BR" sz="1200" b="0" u="none" kern="1200"/>
            <a:t>Cardinalidade [1]</a:t>
          </a:r>
        </a:p>
      </dsp:txBody>
      <dsp:txXfrm>
        <a:off x="0" y="957305"/>
        <a:ext cx="1933230" cy="966615"/>
      </dsp:txXfrm>
    </dsp:sp>
    <dsp:sp modelId="{7078357A-BACA-4198-815A-36FB4E921769}">
      <dsp:nvSpPr>
        <dsp:cNvPr id="0" name=""/>
        <dsp:cNvSpPr/>
      </dsp:nvSpPr>
      <dsp:spPr>
        <a:xfrm>
          <a:off x="2339207" y="957305"/>
          <a:ext cx="1933230" cy="966615"/>
        </a:xfrm>
        <a:prstGeom prst="rect">
          <a:avLst/>
        </a:prstGeom>
        <a:solidFill>
          <a:srgbClr val="C00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2: Documentos (Apólice, Bilhete) </a:t>
          </a:r>
          <a:r>
            <a:rPr lang="pt-BR" sz="1200" b="0" u="none" kern="1200"/>
            <a:t>- </a:t>
          </a:r>
        </a:p>
        <a:p>
          <a:pPr marL="0" lvl="0" indent="0" algn="ctr" defTabSz="533400">
            <a:lnSpc>
              <a:spcPct val="90000"/>
            </a:lnSpc>
            <a:spcBef>
              <a:spcPct val="0"/>
            </a:spcBef>
            <a:spcAft>
              <a:spcPct val="35000"/>
            </a:spcAft>
            <a:buNone/>
          </a:pPr>
          <a:r>
            <a:rPr lang="pt-BR" sz="1200" b="0" u="none" kern="1200"/>
            <a:t>Cardinalidade [1..N]</a:t>
          </a:r>
        </a:p>
      </dsp:txBody>
      <dsp:txXfrm>
        <a:off x="2339207" y="957305"/>
        <a:ext cx="1933230" cy="966615"/>
      </dsp:txXfrm>
    </dsp:sp>
    <dsp:sp modelId="{F008844A-0752-474A-B19D-4F6FF8645A2B}">
      <dsp:nvSpPr>
        <dsp:cNvPr id="0" name=""/>
        <dsp:cNvSpPr/>
      </dsp:nvSpPr>
      <dsp:spPr>
        <a:xfrm>
          <a:off x="4678416" y="957305"/>
          <a:ext cx="1933230" cy="966615"/>
        </a:xfrm>
        <a:prstGeom prst="rect">
          <a:avLst/>
        </a:prstGeom>
        <a:solidFill>
          <a:srgbClr val="C00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3: Certificados </a:t>
          </a:r>
          <a:r>
            <a:rPr lang="pt-BR" sz="1200" b="0" u="none" kern="1200"/>
            <a:t>- </a:t>
          </a:r>
        </a:p>
        <a:p>
          <a:pPr marL="0" lvl="0" indent="0" algn="ctr" defTabSz="533400">
            <a:lnSpc>
              <a:spcPct val="90000"/>
            </a:lnSpc>
            <a:spcBef>
              <a:spcPct val="0"/>
            </a:spcBef>
            <a:spcAft>
              <a:spcPct val="35000"/>
            </a:spcAft>
            <a:buNone/>
          </a:pPr>
          <a:r>
            <a:rPr lang="pt-BR" sz="1200" b="0" u="none" kern="1200"/>
            <a:t>Cardinalidade [0..N]</a:t>
          </a:r>
        </a:p>
      </dsp:txBody>
      <dsp:txXfrm>
        <a:off x="4678416" y="957305"/>
        <a:ext cx="1933230" cy="966615"/>
      </dsp:txXfrm>
    </dsp:sp>
    <dsp:sp modelId="{E8401CCD-3646-4B7A-8ED6-2C29621CE08B}">
      <dsp:nvSpPr>
        <dsp:cNvPr id="0" name=""/>
        <dsp:cNvSpPr/>
      </dsp:nvSpPr>
      <dsp:spPr>
        <a:xfrm>
          <a:off x="7017625" y="957305"/>
          <a:ext cx="1933230" cy="966615"/>
        </a:xfrm>
        <a:prstGeom prst="rect">
          <a:avLst/>
        </a:prstGeom>
        <a:solidFill>
          <a:srgbClr val="C00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4: Coberturas Afetadas </a:t>
          </a:r>
          <a:r>
            <a:rPr lang="pt-BR" sz="1200" b="0" u="none" kern="1200"/>
            <a:t>- </a:t>
          </a:r>
        </a:p>
        <a:p>
          <a:pPr marL="0" lvl="0" indent="0" algn="ctr" defTabSz="533400">
            <a:lnSpc>
              <a:spcPct val="90000"/>
            </a:lnSpc>
            <a:spcBef>
              <a:spcPct val="0"/>
            </a:spcBef>
            <a:spcAft>
              <a:spcPct val="35000"/>
            </a:spcAft>
            <a:buNone/>
          </a:pPr>
          <a:r>
            <a:rPr lang="pt-BR" sz="1200" b="0" u="none" kern="1200"/>
            <a:t>Cardinalidade [0..N]</a:t>
          </a:r>
        </a:p>
      </dsp:txBody>
      <dsp:txXfrm>
        <a:off x="7017625" y="957305"/>
        <a:ext cx="1933230" cy="966615"/>
      </dsp:txXfrm>
    </dsp:sp>
    <dsp:sp modelId="{607CE8B2-C3EE-4EAD-86AD-FC0744F07836}">
      <dsp:nvSpPr>
        <dsp:cNvPr id="0" name=""/>
        <dsp:cNvSpPr/>
      </dsp:nvSpPr>
      <dsp:spPr>
        <a:xfrm>
          <a:off x="9356835" y="957305"/>
          <a:ext cx="1933230" cy="966615"/>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5: Local de Ocorrência do Sinistro </a:t>
          </a:r>
          <a:r>
            <a:rPr lang="pt-BR" sz="1200" b="0" u="none" kern="1200"/>
            <a:t>- </a:t>
          </a:r>
        </a:p>
        <a:p>
          <a:pPr marL="0" lvl="0" indent="0" algn="ctr" defTabSz="533400">
            <a:lnSpc>
              <a:spcPct val="90000"/>
            </a:lnSpc>
            <a:spcBef>
              <a:spcPct val="0"/>
            </a:spcBef>
            <a:spcAft>
              <a:spcPct val="35000"/>
            </a:spcAft>
            <a:buNone/>
          </a:pPr>
          <a:r>
            <a:rPr lang="pt-BR" sz="1200" b="0" u="none" kern="1200"/>
            <a:t>Cardinalidade [0..N]</a:t>
          </a:r>
        </a:p>
      </dsp:txBody>
      <dsp:txXfrm>
        <a:off x="9356835" y="957305"/>
        <a:ext cx="1933230" cy="966615"/>
      </dsp:txXfrm>
    </dsp:sp>
    <dsp:sp modelId="{A9AA9F84-145E-4F9D-A8F1-3FD7890D42C4}">
      <dsp:nvSpPr>
        <dsp:cNvPr id="0" name=""/>
        <dsp:cNvSpPr/>
      </dsp:nvSpPr>
      <dsp:spPr>
        <a:xfrm>
          <a:off x="11696044" y="957305"/>
          <a:ext cx="1933230" cy="966615"/>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6: Dados adicionais do evento </a:t>
          </a:r>
          <a:r>
            <a:rPr lang="pt-BR" sz="1200" b="0" u="none" kern="1200"/>
            <a:t>- </a:t>
          </a:r>
        </a:p>
        <a:p>
          <a:pPr marL="0" lvl="0" indent="0" algn="ctr" defTabSz="533400">
            <a:lnSpc>
              <a:spcPct val="90000"/>
            </a:lnSpc>
            <a:spcBef>
              <a:spcPct val="0"/>
            </a:spcBef>
            <a:spcAft>
              <a:spcPct val="35000"/>
            </a:spcAft>
            <a:buNone/>
          </a:pPr>
          <a:r>
            <a:rPr lang="pt-BR" sz="1200" b="0" u="none" kern="1200"/>
            <a:t>Cardinalidade [0..N]</a:t>
          </a:r>
        </a:p>
      </dsp:txBody>
      <dsp:txXfrm>
        <a:off x="11696044" y="957305"/>
        <a:ext cx="1933230" cy="966615"/>
      </dsp:txXfrm>
    </dsp:sp>
    <dsp:sp modelId="{E7015B23-3512-4791-8984-192B74FD7C3E}">
      <dsp:nvSpPr>
        <dsp:cNvPr id="0" name=""/>
        <dsp:cNvSpPr/>
      </dsp:nvSpPr>
      <dsp:spPr>
        <a:xfrm>
          <a:off x="14035253" y="957305"/>
          <a:ext cx="1933230" cy="966615"/>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7: Pessoas afetadas </a:t>
          </a:r>
          <a:r>
            <a:rPr lang="pt-BR" sz="1200" b="0" u="none" kern="1200"/>
            <a:t>-</a:t>
          </a:r>
        </a:p>
        <a:p>
          <a:pPr marL="0" lvl="0" indent="0" algn="ctr" defTabSz="533400">
            <a:lnSpc>
              <a:spcPct val="90000"/>
            </a:lnSpc>
            <a:spcBef>
              <a:spcPct val="0"/>
            </a:spcBef>
            <a:spcAft>
              <a:spcPct val="35000"/>
            </a:spcAft>
            <a:buNone/>
          </a:pPr>
          <a:r>
            <a:rPr lang="pt-BR" sz="1200" b="0" u="none" kern="1200"/>
            <a:t> Cardinalidade [0..N]</a:t>
          </a:r>
        </a:p>
      </dsp:txBody>
      <dsp:txXfrm>
        <a:off x="14035253" y="957305"/>
        <a:ext cx="1933230" cy="966615"/>
      </dsp:txXfrm>
    </dsp:sp>
    <dsp:sp modelId="{05A94A1C-2196-416D-B228-B47413C18F85}">
      <dsp:nvSpPr>
        <dsp:cNvPr id="0" name=""/>
        <dsp:cNvSpPr/>
      </dsp:nvSpPr>
      <dsp:spPr>
        <a:xfrm>
          <a:off x="16374463" y="957305"/>
          <a:ext cx="1933230" cy="966615"/>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8: Dados Adicionais do Aeroporto </a:t>
          </a:r>
          <a:r>
            <a:rPr lang="pt-BR" sz="1200" b="0" u="none" kern="1200"/>
            <a:t>- </a:t>
          </a:r>
        </a:p>
        <a:p>
          <a:pPr marL="0" lvl="0" indent="0" algn="ctr" defTabSz="533400">
            <a:lnSpc>
              <a:spcPct val="90000"/>
            </a:lnSpc>
            <a:spcBef>
              <a:spcPct val="0"/>
            </a:spcBef>
            <a:spcAft>
              <a:spcPct val="35000"/>
            </a:spcAft>
            <a:buNone/>
          </a:pPr>
          <a:r>
            <a:rPr lang="pt-BR" sz="1200" b="0" u="none" kern="1200"/>
            <a:t>Cardinalidade [0..N]</a:t>
          </a:r>
        </a:p>
      </dsp:txBody>
      <dsp:txXfrm>
        <a:off x="16374463" y="957305"/>
        <a:ext cx="1933230" cy="966615"/>
      </dsp:txXfrm>
    </dsp:sp>
    <dsp:sp modelId="{CDF2BD5F-D345-4CB4-9E3C-FF6534E8DB3E}">
      <dsp:nvSpPr>
        <dsp:cNvPr id="0" name=""/>
        <dsp:cNvSpPr/>
      </dsp:nvSpPr>
      <dsp:spPr>
        <a:xfrm>
          <a:off x="18713672" y="957305"/>
          <a:ext cx="1933230" cy="966615"/>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9: Dados da Vistoria </a:t>
          </a:r>
          <a:r>
            <a:rPr lang="pt-BR" sz="1200" b="0" u="none" kern="1200"/>
            <a:t>- </a:t>
          </a:r>
        </a:p>
        <a:p>
          <a:pPr marL="0" lvl="0" indent="0" algn="ctr" defTabSz="533400">
            <a:lnSpc>
              <a:spcPct val="90000"/>
            </a:lnSpc>
            <a:spcBef>
              <a:spcPct val="0"/>
            </a:spcBef>
            <a:spcAft>
              <a:spcPct val="35000"/>
            </a:spcAft>
            <a:buNone/>
          </a:pPr>
          <a:r>
            <a:rPr lang="pt-BR" sz="1200" b="0" u="none" kern="1200"/>
            <a:t>Cardinalidade [0..N]</a:t>
          </a:r>
        </a:p>
      </dsp:txBody>
      <dsp:txXfrm>
        <a:off x="18713672" y="957305"/>
        <a:ext cx="1933230" cy="966615"/>
      </dsp:txXfrm>
    </dsp:sp>
    <dsp:sp modelId="{DDE8EDF6-D4F4-446D-A209-03C51A1F928E}">
      <dsp:nvSpPr>
        <dsp:cNvPr id="0" name=""/>
        <dsp:cNvSpPr/>
      </dsp:nvSpPr>
      <dsp:spPr>
        <a:xfrm>
          <a:off x="21052881" y="957305"/>
          <a:ext cx="1933230" cy="966615"/>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A: Dados Automóvel </a:t>
          </a:r>
          <a:r>
            <a:rPr lang="pt-BR" sz="1200" b="0" u="none" kern="1200"/>
            <a:t>- </a:t>
          </a:r>
        </a:p>
        <a:p>
          <a:pPr marL="0" lvl="0" indent="0" algn="ctr" defTabSz="533400">
            <a:lnSpc>
              <a:spcPct val="90000"/>
            </a:lnSpc>
            <a:spcBef>
              <a:spcPct val="0"/>
            </a:spcBef>
            <a:spcAft>
              <a:spcPct val="35000"/>
            </a:spcAft>
            <a:buNone/>
          </a:pPr>
          <a:r>
            <a:rPr lang="pt-BR" sz="1200" b="0" u="none" kern="1200"/>
            <a:t>Cardinalidade [0..N]</a:t>
          </a:r>
        </a:p>
      </dsp:txBody>
      <dsp:txXfrm>
        <a:off x="21052881" y="957305"/>
        <a:ext cx="1933230" cy="966615"/>
      </dsp:txXfrm>
    </dsp:sp>
    <dsp:sp modelId="{94801344-DC7D-42A2-BD40-8FA559FF8FDB}">
      <dsp:nvSpPr>
        <dsp:cNvPr id="0" name=""/>
        <dsp:cNvSpPr/>
      </dsp:nvSpPr>
      <dsp:spPr>
        <a:xfrm>
          <a:off x="23392090" y="957305"/>
          <a:ext cx="1933230" cy="966615"/>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C: Beneficiário Final </a:t>
          </a:r>
          <a:r>
            <a:rPr lang="pt-BR" sz="1200" b="0" u="none" kern="1200"/>
            <a:t>- </a:t>
          </a:r>
        </a:p>
        <a:p>
          <a:pPr marL="0" lvl="0" indent="0" algn="ctr" defTabSz="533400">
            <a:lnSpc>
              <a:spcPct val="90000"/>
            </a:lnSpc>
            <a:spcBef>
              <a:spcPct val="0"/>
            </a:spcBef>
            <a:spcAft>
              <a:spcPct val="35000"/>
            </a:spcAft>
            <a:buNone/>
          </a:pPr>
          <a:r>
            <a:rPr lang="pt-BR" sz="1200" b="0" u="none" kern="1200"/>
            <a:t>Cardinalidade [0..N]</a:t>
          </a:r>
        </a:p>
      </dsp:txBody>
      <dsp:txXfrm>
        <a:off x="23392090" y="957305"/>
        <a:ext cx="1933230" cy="966615"/>
      </dsp:txXfrm>
    </dsp:sp>
    <dsp:sp modelId="{9E1E0C0E-160E-4628-95E3-0A863D098DA9}">
      <dsp:nvSpPr>
        <dsp:cNvPr id="0" name=""/>
        <dsp:cNvSpPr/>
      </dsp:nvSpPr>
      <dsp:spPr>
        <a:xfrm>
          <a:off x="25731300" y="957305"/>
          <a:ext cx="1933230" cy="966615"/>
        </a:xfrm>
        <a:prstGeom prst="rect">
          <a:avLst/>
        </a:prstGeom>
        <a:solidFill>
          <a:srgbClr val="C00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D: Informações de Renda Concedida </a:t>
          </a:r>
          <a:r>
            <a:rPr lang="pt-BR" sz="1200" b="0" u="none" kern="1200"/>
            <a:t>- </a:t>
          </a:r>
        </a:p>
        <a:p>
          <a:pPr marL="0" lvl="0" indent="0" algn="ctr" defTabSz="533400">
            <a:lnSpc>
              <a:spcPct val="90000"/>
            </a:lnSpc>
            <a:spcBef>
              <a:spcPct val="0"/>
            </a:spcBef>
            <a:spcAft>
              <a:spcPct val="35000"/>
            </a:spcAft>
            <a:buNone/>
          </a:pPr>
          <a:r>
            <a:rPr lang="pt-BR" sz="1200" b="0" u="none" kern="1200"/>
            <a:t>Cardinalidade [0..N]</a:t>
          </a:r>
        </a:p>
      </dsp:txBody>
      <dsp:txXfrm>
        <a:off x="25731300" y="957305"/>
        <a:ext cx="1933230" cy="966615"/>
      </dsp:txXfrm>
    </dsp:sp>
    <dsp:sp modelId="{3094E047-3B92-4A3C-9EBD-C0AA3D734E75}">
      <dsp:nvSpPr>
        <dsp:cNvPr id="0" name=""/>
        <dsp:cNvSpPr/>
      </dsp:nvSpPr>
      <dsp:spPr>
        <a:xfrm>
          <a:off x="28070509" y="957305"/>
          <a:ext cx="1933230" cy="966615"/>
        </a:xfrm>
        <a:prstGeom prst="rect">
          <a:avLst/>
        </a:prstGeom>
        <a:solidFill>
          <a:srgbClr val="7030A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B: Alteração </a:t>
          </a:r>
          <a:r>
            <a:rPr lang="pt-BR" sz="1200" b="0" u="none" kern="1200"/>
            <a:t>- </a:t>
          </a:r>
        </a:p>
        <a:p>
          <a:pPr marL="0" lvl="0" indent="0" algn="ctr" defTabSz="533400">
            <a:lnSpc>
              <a:spcPct val="90000"/>
            </a:lnSpc>
            <a:spcBef>
              <a:spcPct val="0"/>
            </a:spcBef>
            <a:spcAft>
              <a:spcPct val="35000"/>
            </a:spcAft>
            <a:buNone/>
          </a:pPr>
          <a:r>
            <a:rPr lang="pt-BR" sz="1200" b="0" u="none" kern="1200"/>
            <a:t>Cardinalidade [1]</a:t>
          </a:r>
        </a:p>
      </dsp:txBody>
      <dsp:txXfrm>
        <a:off x="28070509" y="957305"/>
        <a:ext cx="1933230" cy="966615"/>
      </dsp:txXfrm>
    </dsp:sp>
  </dsp:spTree>
</dsp:drawing>
</file>

<file path=xl/diagrams/drawing6.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C2EF0640-4E9F-4013-B919-76D31FE02D46}">
      <dsp:nvSpPr>
        <dsp:cNvPr id="0" name=""/>
        <dsp:cNvSpPr/>
      </dsp:nvSpPr>
      <dsp:spPr>
        <a:xfrm>
          <a:off x="15011400" y="1557813"/>
          <a:ext cx="9684555" cy="3078620"/>
        </a:xfrm>
        <a:custGeom>
          <a:avLst/>
          <a:gdLst/>
          <a:ahLst/>
          <a:cxnLst/>
          <a:rect l="0" t="0" r="0" b="0"/>
          <a:pathLst>
            <a:path>
              <a:moveTo>
                <a:pt x="0" y="0"/>
              </a:moveTo>
              <a:lnTo>
                <a:pt x="9684555" y="0"/>
              </a:lnTo>
              <a:lnTo>
                <a:pt x="9684555" y="3078620"/>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A7B04E36-05DA-4D60-9E5E-572978AB69B5}">
      <dsp:nvSpPr>
        <dsp:cNvPr id="0" name=""/>
        <dsp:cNvSpPr/>
      </dsp:nvSpPr>
      <dsp:spPr>
        <a:xfrm>
          <a:off x="14953646" y="1557813"/>
          <a:ext cx="91440" cy="3094848"/>
        </a:xfrm>
        <a:custGeom>
          <a:avLst/>
          <a:gdLst/>
          <a:ahLst/>
          <a:cxnLst/>
          <a:rect l="0" t="0" r="0" b="0"/>
          <a:pathLst>
            <a:path>
              <a:moveTo>
                <a:pt x="57753" y="0"/>
              </a:moveTo>
              <a:lnTo>
                <a:pt x="45720" y="0"/>
              </a:lnTo>
              <a:lnTo>
                <a:pt x="45720" y="3094848"/>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A0780829-6E94-493F-874A-6F3207563DE6}">
      <dsp:nvSpPr>
        <dsp:cNvPr id="0" name=""/>
        <dsp:cNvSpPr/>
      </dsp:nvSpPr>
      <dsp:spPr>
        <a:xfrm>
          <a:off x="5416914" y="1557813"/>
          <a:ext cx="9594485" cy="3078438"/>
        </a:xfrm>
        <a:custGeom>
          <a:avLst/>
          <a:gdLst/>
          <a:ahLst/>
          <a:cxnLst/>
          <a:rect l="0" t="0" r="0" b="0"/>
          <a:pathLst>
            <a:path>
              <a:moveTo>
                <a:pt x="9594485" y="0"/>
              </a:moveTo>
              <a:lnTo>
                <a:pt x="0" y="0"/>
              </a:lnTo>
              <a:lnTo>
                <a:pt x="0" y="3078438"/>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BA61527D-0375-430E-96A9-455610CA9C90}">
      <dsp:nvSpPr>
        <dsp:cNvPr id="0" name=""/>
        <dsp:cNvSpPr/>
      </dsp:nvSpPr>
      <dsp:spPr>
        <a:xfrm>
          <a:off x="12564188" y="0"/>
          <a:ext cx="4894423" cy="1557813"/>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kern="1200"/>
            <a:t>Layout Movimento de Sinistro (REGSM)</a:t>
          </a:r>
        </a:p>
      </dsp:txBody>
      <dsp:txXfrm>
        <a:off x="12564188" y="0"/>
        <a:ext cx="4894423" cy="1557813"/>
      </dsp:txXfrm>
    </dsp:sp>
    <dsp:sp modelId="{005E75EB-0C84-4101-8611-DF14FB987B50}">
      <dsp:nvSpPr>
        <dsp:cNvPr id="0" name=""/>
        <dsp:cNvSpPr/>
      </dsp:nvSpPr>
      <dsp:spPr>
        <a:xfrm>
          <a:off x="2969702" y="4636252"/>
          <a:ext cx="4894423" cy="1557813"/>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1: Movimento</a:t>
          </a:r>
          <a:r>
            <a:rPr lang="pt-BR" sz="1200" b="0" u="none" kern="1200"/>
            <a:t> - </a:t>
          </a:r>
        </a:p>
        <a:p>
          <a:pPr marL="0" lvl="0" indent="0" algn="ctr" defTabSz="533400">
            <a:lnSpc>
              <a:spcPct val="90000"/>
            </a:lnSpc>
            <a:spcBef>
              <a:spcPct val="0"/>
            </a:spcBef>
            <a:spcAft>
              <a:spcPct val="35000"/>
            </a:spcAft>
            <a:buNone/>
          </a:pPr>
          <a:r>
            <a:rPr lang="pt-BR" sz="1200" b="0" u="none" kern="1200"/>
            <a:t>Cardinalidade [1]</a:t>
          </a:r>
        </a:p>
      </dsp:txBody>
      <dsp:txXfrm>
        <a:off x="2969702" y="4636252"/>
        <a:ext cx="4894423" cy="1557813"/>
      </dsp:txXfrm>
    </dsp:sp>
    <dsp:sp modelId="{D9C19BE2-7457-4D58-88E5-13F659BB5908}">
      <dsp:nvSpPr>
        <dsp:cNvPr id="0" name=""/>
        <dsp:cNvSpPr/>
      </dsp:nvSpPr>
      <dsp:spPr>
        <a:xfrm>
          <a:off x="12552154" y="4652662"/>
          <a:ext cx="4894423" cy="1557813"/>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0" u="none" kern="1200"/>
            <a:t>2: </a:t>
          </a:r>
          <a:r>
            <a:rPr lang="pt-BR" sz="1200" b="1" u="sng" kern="1200"/>
            <a:t>Adicionais (Despesas financeiras adicionais ao valor do movimento) </a:t>
          </a:r>
          <a:r>
            <a:rPr lang="pt-BR" sz="1200" b="0" u="none" kern="1200"/>
            <a:t>-</a:t>
          </a:r>
        </a:p>
        <a:p>
          <a:pPr marL="0" lvl="0" indent="0" algn="ctr" defTabSz="533400">
            <a:lnSpc>
              <a:spcPct val="90000"/>
            </a:lnSpc>
            <a:spcBef>
              <a:spcPct val="0"/>
            </a:spcBef>
            <a:spcAft>
              <a:spcPct val="35000"/>
            </a:spcAft>
            <a:buNone/>
          </a:pPr>
          <a:r>
            <a:rPr lang="pt-BR" sz="1200" b="0" u="none" kern="1200"/>
            <a:t> Cardinalidade [0..N]</a:t>
          </a:r>
        </a:p>
      </dsp:txBody>
      <dsp:txXfrm>
        <a:off x="12552154" y="4652662"/>
        <a:ext cx="4894423" cy="1557813"/>
      </dsp:txXfrm>
    </dsp:sp>
    <dsp:sp modelId="{508A1090-B9F0-41C2-AB4B-BA2084A20D7C}">
      <dsp:nvSpPr>
        <dsp:cNvPr id="0" name=""/>
        <dsp:cNvSpPr/>
      </dsp:nvSpPr>
      <dsp:spPr>
        <a:xfrm>
          <a:off x="22248743" y="4636434"/>
          <a:ext cx="4894423" cy="1557813"/>
        </a:xfrm>
        <a:prstGeom prst="rect">
          <a:avLst/>
        </a:prstGeom>
        <a:solidFill>
          <a:srgbClr val="7030A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B: Alteração </a:t>
          </a:r>
          <a:r>
            <a:rPr lang="pt-BR" sz="1200" b="0" u="none" kern="1200"/>
            <a:t>- Cardinalidade [1]</a:t>
          </a:r>
        </a:p>
      </dsp:txBody>
      <dsp:txXfrm>
        <a:off x="22248743" y="4636434"/>
        <a:ext cx="4894423" cy="1557813"/>
      </dsp:txXfrm>
    </dsp:sp>
  </dsp:spTree>
</dsp:drawing>
</file>

<file path=xl/diagrams/drawing7.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D683CDA3-43DA-4D19-A113-D2369F08FA89}">
      <dsp:nvSpPr>
        <dsp:cNvPr id="0" name=""/>
        <dsp:cNvSpPr/>
      </dsp:nvSpPr>
      <dsp:spPr>
        <a:xfrm>
          <a:off x="14944795" y="2127928"/>
          <a:ext cx="12934611" cy="199110"/>
        </a:xfrm>
        <a:custGeom>
          <a:avLst/>
          <a:gdLst/>
          <a:ahLst/>
          <a:cxnLst/>
          <a:rect l="0" t="0" r="0" b="0"/>
          <a:pathLst>
            <a:path>
              <a:moveTo>
                <a:pt x="0" y="0"/>
              </a:moveTo>
              <a:lnTo>
                <a:pt x="12934611" y="0"/>
              </a:lnTo>
              <a:lnTo>
                <a:pt x="12934611" y="199110"/>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9DEBC6AE-2F46-4B73-B714-809F8EF73450}">
      <dsp:nvSpPr>
        <dsp:cNvPr id="0" name=""/>
        <dsp:cNvSpPr/>
      </dsp:nvSpPr>
      <dsp:spPr>
        <a:xfrm>
          <a:off x="14944795" y="2127928"/>
          <a:ext cx="7785025" cy="199110"/>
        </a:xfrm>
        <a:custGeom>
          <a:avLst/>
          <a:gdLst/>
          <a:ahLst/>
          <a:cxnLst/>
          <a:rect l="0" t="0" r="0" b="0"/>
          <a:pathLst>
            <a:path>
              <a:moveTo>
                <a:pt x="0" y="0"/>
              </a:moveTo>
              <a:lnTo>
                <a:pt x="7785025" y="0"/>
              </a:lnTo>
              <a:lnTo>
                <a:pt x="7785025" y="199110"/>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66A5A979-4046-4E81-A5DC-70ADDA393FF7}">
      <dsp:nvSpPr>
        <dsp:cNvPr id="0" name=""/>
        <dsp:cNvSpPr/>
      </dsp:nvSpPr>
      <dsp:spPr>
        <a:xfrm>
          <a:off x="14944795" y="2127928"/>
          <a:ext cx="2635439" cy="199110"/>
        </a:xfrm>
        <a:custGeom>
          <a:avLst/>
          <a:gdLst/>
          <a:ahLst/>
          <a:cxnLst/>
          <a:rect l="0" t="0" r="0" b="0"/>
          <a:pathLst>
            <a:path>
              <a:moveTo>
                <a:pt x="0" y="0"/>
              </a:moveTo>
              <a:lnTo>
                <a:pt x="2635439" y="0"/>
              </a:lnTo>
              <a:lnTo>
                <a:pt x="2635439" y="199110"/>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F51F6EA0-2DC6-418E-B0B7-EEB671C2D62E}">
      <dsp:nvSpPr>
        <dsp:cNvPr id="0" name=""/>
        <dsp:cNvSpPr/>
      </dsp:nvSpPr>
      <dsp:spPr>
        <a:xfrm>
          <a:off x="12430648" y="2127928"/>
          <a:ext cx="2514147" cy="199110"/>
        </a:xfrm>
        <a:custGeom>
          <a:avLst/>
          <a:gdLst/>
          <a:ahLst/>
          <a:cxnLst/>
          <a:rect l="0" t="0" r="0" b="0"/>
          <a:pathLst>
            <a:path>
              <a:moveTo>
                <a:pt x="2514147" y="0"/>
              </a:moveTo>
              <a:lnTo>
                <a:pt x="0" y="0"/>
              </a:lnTo>
              <a:lnTo>
                <a:pt x="0" y="199110"/>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1F3A237E-9EAF-4169-9E93-DA8BB5B8D306}">
      <dsp:nvSpPr>
        <dsp:cNvPr id="0" name=""/>
        <dsp:cNvSpPr/>
      </dsp:nvSpPr>
      <dsp:spPr>
        <a:xfrm>
          <a:off x="7281062" y="2127928"/>
          <a:ext cx="7663733" cy="199110"/>
        </a:xfrm>
        <a:custGeom>
          <a:avLst/>
          <a:gdLst/>
          <a:ahLst/>
          <a:cxnLst/>
          <a:rect l="0" t="0" r="0" b="0"/>
          <a:pathLst>
            <a:path>
              <a:moveTo>
                <a:pt x="7663733" y="0"/>
              </a:moveTo>
              <a:lnTo>
                <a:pt x="0" y="0"/>
              </a:lnTo>
              <a:lnTo>
                <a:pt x="0" y="199110"/>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5F3316D2-9F20-4F84-880A-A81143C9B45B}">
      <dsp:nvSpPr>
        <dsp:cNvPr id="0" name=""/>
        <dsp:cNvSpPr/>
      </dsp:nvSpPr>
      <dsp:spPr>
        <a:xfrm>
          <a:off x="2188589" y="2127928"/>
          <a:ext cx="12756206" cy="199110"/>
        </a:xfrm>
        <a:custGeom>
          <a:avLst/>
          <a:gdLst/>
          <a:ahLst/>
          <a:cxnLst/>
          <a:rect l="0" t="0" r="0" b="0"/>
          <a:pathLst>
            <a:path>
              <a:moveTo>
                <a:pt x="12756206" y="0"/>
              </a:moveTo>
              <a:lnTo>
                <a:pt x="0" y="0"/>
              </a:lnTo>
              <a:lnTo>
                <a:pt x="0" y="199110"/>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F6E0423A-D76F-4EDF-A663-E26A0E6CF1EA}">
      <dsp:nvSpPr>
        <dsp:cNvPr id="0" name=""/>
        <dsp:cNvSpPr/>
      </dsp:nvSpPr>
      <dsp:spPr>
        <a:xfrm>
          <a:off x="12816867" y="0"/>
          <a:ext cx="4255856" cy="2127928"/>
        </a:xfrm>
        <a:prstGeom prst="rect">
          <a:avLst/>
        </a:prstGeom>
        <a:solidFill>
          <a:srgbClr val="C00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kern="1200"/>
            <a:t>Layout Movimento de Provisão (REGPB)</a:t>
          </a:r>
        </a:p>
      </dsp:txBody>
      <dsp:txXfrm>
        <a:off x="12816867" y="0"/>
        <a:ext cx="4255856" cy="2127928"/>
      </dsp:txXfrm>
    </dsp:sp>
    <dsp:sp modelId="{BADCC22F-BB20-4E76-9D7E-607A52374C6C}">
      <dsp:nvSpPr>
        <dsp:cNvPr id="0" name=""/>
        <dsp:cNvSpPr/>
      </dsp:nvSpPr>
      <dsp:spPr>
        <a:xfrm>
          <a:off x="60661" y="2327038"/>
          <a:ext cx="4255856" cy="2127928"/>
        </a:xfrm>
        <a:prstGeom prst="rect">
          <a:avLst/>
        </a:prstGeom>
        <a:solidFill>
          <a:srgbClr val="C00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1:  Movimentação de Provisões Técnicas de Benefícios Concedidos </a:t>
          </a:r>
          <a:r>
            <a:rPr lang="pt-BR" sz="1200" b="0" u="none" kern="1200"/>
            <a:t>- </a:t>
          </a:r>
        </a:p>
        <a:p>
          <a:pPr marL="0" lvl="0" indent="0" algn="ctr" defTabSz="533400">
            <a:lnSpc>
              <a:spcPct val="90000"/>
            </a:lnSpc>
            <a:spcBef>
              <a:spcPct val="0"/>
            </a:spcBef>
            <a:spcAft>
              <a:spcPct val="35000"/>
            </a:spcAft>
            <a:buNone/>
          </a:pPr>
          <a:r>
            <a:rPr lang="pt-BR" sz="1200" b="0" u="none" kern="1200"/>
            <a:t>Cardinalidade [0..N] </a:t>
          </a:r>
        </a:p>
      </dsp:txBody>
      <dsp:txXfrm>
        <a:off x="60661" y="2327038"/>
        <a:ext cx="4255856" cy="2127928"/>
      </dsp:txXfrm>
    </dsp:sp>
    <dsp:sp modelId="{2AFB968A-1D93-4087-854E-50D9EC87E9F8}">
      <dsp:nvSpPr>
        <dsp:cNvPr id="0" name=""/>
        <dsp:cNvSpPr/>
      </dsp:nvSpPr>
      <dsp:spPr>
        <a:xfrm>
          <a:off x="5153133" y="2327038"/>
          <a:ext cx="4255856" cy="2127928"/>
        </a:xfrm>
        <a:prstGeom prst="rect">
          <a:avLst/>
        </a:prstGeom>
        <a:solidFill>
          <a:srgbClr val="C00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2: PMBC </a:t>
          </a:r>
          <a:r>
            <a:rPr lang="pt-BR" sz="1200" b="0" u="none" kern="1200"/>
            <a:t>- </a:t>
          </a:r>
        </a:p>
        <a:p>
          <a:pPr marL="0" lvl="0" indent="0" algn="ctr" defTabSz="533400">
            <a:lnSpc>
              <a:spcPct val="90000"/>
            </a:lnSpc>
            <a:spcBef>
              <a:spcPct val="0"/>
            </a:spcBef>
            <a:spcAft>
              <a:spcPct val="35000"/>
            </a:spcAft>
            <a:buNone/>
          </a:pPr>
          <a:r>
            <a:rPr lang="pt-BR" sz="1200" b="0" u="none" kern="1200"/>
            <a:t>Cardinalidade [0..1] </a:t>
          </a:r>
        </a:p>
      </dsp:txBody>
      <dsp:txXfrm>
        <a:off x="5153133" y="2327038"/>
        <a:ext cx="4255856" cy="2127928"/>
      </dsp:txXfrm>
    </dsp:sp>
    <dsp:sp modelId="{CD9956E7-7331-48C6-80C1-287DAC795051}">
      <dsp:nvSpPr>
        <dsp:cNvPr id="0" name=""/>
        <dsp:cNvSpPr/>
      </dsp:nvSpPr>
      <dsp:spPr>
        <a:xfrm>
          <a:off x="10302720" y="2327038"/>
          <a:ext cx="4255856" cy="2127928"/>
        </a:xfrm>
        <a:prstGeom prst="rect">
          <a:avLst/>
        </a:prstGeom>
        <a:solidFill>
          <a:srgbClr val="C00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3: Informações do FIE PMBC </a:t>
          </a:r>
          <a:r>
            <a:rPr lang="pt-BR" sz="1200" b="0" u="none" kern="1200"/>
            <a:t>-</a:t>
          </a:r>
        </a:p>
        <a:p>
          <a:pPr marL="0" lvl="0" indent="0" algn="ctr" defTabSz="533400">
            <a:lnSpc>
              <a:spcPct val="90000"/>
            </a:lnSpc>
            <a:spcBef>
              <a:spcPct val="0"/>
            </a:spcBef>
            <a:spcAft>
              <a:spcPct val="35000"/>
            </a:spcAft>
            <a:buNone/>
          </a:pPr>
          <a:r>
            <a:rPr lang="pt-BR" sz="1200" b="0" u="none" kern="1200"/>
            <a:t> Cardinalidade  [1..N] </a:t>
          </a:r>
        </a:p>
      </dsp:txBody>
      <dsp:txXfrm>
        <a:off x="10302720" y="2327038"/>
        <a:ext cx="4255856" cy="2127928"/>
      </dsp:txXfrm>
    </dsp:sp>
    <dsp:sp modelId="{E759FFAA-2D23-4976-BC06-BBE02A5BA24D}">
      <dsp:nvSpPr>
        <dsp:cNvPr id="0" name=""/>
        <dsp:cNvSpPr/>
      </dsp:nvSpPr>
      <dsp:spPr>
        <a:xfrm>
          <a:off x="15452306" y="2327038"/>
          <a:ext cx="4255856" cy="2127928"/>
        </a:xfrm>
        <a:prstGeom prst="rect">
          <a:avLst/>
        </a:prstGeom>
        <a:solidFill>
          <a:srgbClr val="C00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4: PMBaC </a:t>
          </a:r>
          <a:r>
            <a:rPr lang="pt-BR" sz="1200" b="0" u="none" kern="1200"/>
            <a:t>-</a:t>
          </a:r>
        </a:p>
        <a:p>
          <a:pPr marL="0" lvl="0" indent="0" algn="ctr" defTabSz="533400">
            <a:lnSpc>
              <a:spcPct val="90000"/>
            </a:lnSpc>
            <a:spcBef>
              <a:spcPct val="0"/>
            </a:spcBef>
            <a:spcAft>
              <a:spcPct val="35000"/>
            </a:spcAft>
            <a:buNone/>
          </a:pPr>
          <a:r>
            <a:rPr lang="pt-BR" sz="1200" b="0" u="none" kern="1200"/>
            <a:t> Cardinalidade [0..1] </a:t>
          </a:r>
        </a:p>
      </dsp:txBody>
      <dsp:txXfrm>
        <a:off x="15452306" y="2327038"/>
        <a:ext cx="4255856" cy="2127928"/>
      </dsp:txXfrm>
    </dsp:sp>
    <dsp:sp modelId="{53A8C952-54EF-471B-A109-7EF022A58B16}">
      <dsp:nvSpPr>
        <dsp:cNvPr id="0" name=""/>
        <dsp:cNvSpPr/>
      </dsp:nvSpPr>
      <dsp:spPr>
        <a:xfrm>
          <a:off x="20601893" y="2327038"/>
          <a:ext cx="4255856" cy="2127928"/>
        </a:xfrm>
        <a:prstGeom prst="rect">
          <a:avLst/>
        </a:prstGeom>
        <a:solidFill>
          <a:srgbClr val="C00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5: Informações do FIE PMBaC </a:t>
          </a:r>
          <a:r>
            <a:rPr lang="pt-BR" sz="1200" b="0" u="none" kern="1200"/>
            <a:t>-</a:t>
          </a:r>
        </a:p>
        <a:p>
          <a:pPr marL="0" lvl="0" indent="0" algn="ctr" defTabSz="533400">
            <a:lnSpc>
              <a:spcPct val="90000"/>
            </a:lnSpc>
            <a:spcBef>
              <a:spcPct val="0"/>
            </a:spcBef>
            <a:spcAft>
              <a:spcPct val="35000"/>
            </a:spcAft>
            <a:buNone/>
          </a:pPr>
          <a:r>
            <a:rPr lang="pt-BR" sz="1200" b="0" u="none" kern="1200"/>
            <a:t> Cardinalidade [1..N]</a:t>
          </a:r>
        </a:p>
      </dsp:txBody>
      <dsp:txXfrm>
        <a:off x="20601893" y="2327038"/>
        <a:ext cx="4255856" cy="2127928"/>
      </dsp:txXfrm>
    </dsp:sp>
    <dsp:sp modelId="{53FADF08-D341-4893-ACBC-E62CC7FCFC54}">
      <dsp:nvSpPr>
        <dsp:cNvPr id="0" name=""/>
        <dsp:cNvSpPr/>
      </dsp:nvSpPr>
      <dsp:spPr>
        <a:xfrm>
          <a:off x="25751479" y="2327038"/>
          <a:ext cx="4255856" cy="2127928"/>
        </a:xfrm>
        <a:prstGeom prst="rect">
          <a:avLst/>
        </a:prstGeom>
        <a:solidFill>
          <a:srgbClr val="7030A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B: Alteração </a:t>
          </a:r>
          <a:r>
            <a:rPr lang="pt-BR" sz="1200" b="0" u="none" kern="1200"/>
            <a:t>- </a:t>
          </a:r>
        </a:p>
        <a:p>
          <a:pPr marL="0" lvl="0" indent="0" algn="ctr" defTabSz="533400">
            <a:lnSpc>
              <a:spcPct val="90000"/>
            </a:lnSpc>
            <a:spcBef>
              <a:spcPct val="0"/>
            </a:spcBef>
            <a:spcAft>
              <a:spcPct val="35000"/>
            </a:spcAft>
            <a:buNone/>
          </a:pPr>
          <a:r>
            <a:rPr lang="pt-BR" sz="1200" b="0" u="none" kern="1200"/>
            <a:t>Cardinalidade [1]</a:t>
          </a:r>
        </a:p>
      </dsp:txBody>
      <dsp:txXfrm>
        <a:off x="25751479" y="2327038"/>
        <a:ext cx="4255856" cy="2127928"/>
      </dsp:txXfrm>
    </dsp:sp>
  </dsp:spTree>
</dsp:drawing>
</file>

<file path=xl/diagrams/drawing8.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A1BE4C9D-A0E7-4C68-B2F9-B9835BABC8E6}">
      <dsp:nvSpPr>
        <dsp:cNvPr id="0" name=""/>
        <dsp:cNvSpPr/>
      </dsp:nvSpPr>
      <dsp:spPr>
        <a:xfrm>
          <a:off x="15001909" y="2127928"/>
          <a:ext cx="12873965" cy="406945"/>
        </a:xfrm>
        <a:custGeom>
          <a:avLst/>
          <a:gdLst/>
          <a:ahLst/>
          <a:cxnLst/>
          <a:rect l="0" t="0" r="0" b="0"/>
          <a:pathLst>
            <a:path>
              <a:moveTo>
                <a:pt x="0" y="0"/>
              </a:moveTo>
              <a:lnTo>
                <a:pt x="12873965" y="0"/>
              </a:lnTo>
              <a:lnTo>
                <a:pt x="12873965" y="406945"/>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A413DFC5-13D5-45C1-8D74-5E04771254EE}">
      <dsp:nvSpPr>
        <dsp:cNvPr id="0" name=""/>
        <dsp:cNvSpPr/>
      </dsp:nvSpPr>
      <dsp:spPr>
        <a:xfrm>
          <a:off x="15001909" y="2127928"/>
          <a:ext cx="7724379" cy="406945"/>
        </a:xfrm>
        <a:custGeom>
          <a:avLst/>
          <a:gdLst/>
          <a:ahLst/>
          <a:cxnLst/>
          <a:rect l="0" t="0" r="0" b="0"/>
          <a:pathLst>
            <a:path>
              <a:moveTo>
                <a:pt x="0" y="0"/>
              </a:moveTo>
              <a:lnTo>
                <a:pt x="7724379" y="0"/>
              </a:lnTo>
              <a:lnTo>
                <a:pt x="7724379" y="406945"/>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CF49FA69-447D-4EB0-963F-EA227C449567}">
      <dsp:nvSpPr>
        <dsp:cNvPr id="0" name=""/>
        <dsp:cNvSpPr/>
      </dsp:nvSpPr>
      <dsp:spPr>
        <a:xfrm>
          <a:off x="15001909" y="2127928"/>
          <a:ext cx="2574793" cy="406945"/>
        </a:xfrm>
        <a:custGeom>
          <a:avLst/>
          <a:gdLst/>
          <a:ahLst/>
          <a:cxnLst/>
          <a:rect l="0" t="0" r="0" b="0"/>
          <a:pathLst>
            <a:path>
              <a:moveTo>
                <a:pt x="0" y="0"/>
              </a:moveTo>
              <a:lnTo>
                <a:pt x="2574793" y="0"/>
              </a:lnTo>
              <a:lnTo>
                <a:pt x="2574793" y="406945"/>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66E144D5-9DE9-411F-A2CC-82AE06392DD2}">
      <dsp:nvSpPr>
        <dsp:cNvPr id="0" name=""/>
        <dsp:cNvSpPr/>
      </dsp:nvSpPr>
      <dsp:spPr>
        <a:xfrm>
          <a:off x="12427116" y="2127928"/>
          <a:ext cx="2574793" cy="406945"/>
        </a:xfrm>
        <a:custGeom>
          <a:avLst/>
          <a:gdLst/>
          <a:ahLst/>
          <a:cxnLst/>
          <a:rect l="0" t="0" r="0" b="0"/>
          <a:pathLst>
            <a:path>
              <a:moveTo>
                <a:pt x="2574793" y="0"/>
              </a:moveTo>
              <a:lnTo>
                <a:pt x="0" y="0"/>
              </a:lnTo>
              <a:lnTo>
                <a:pt x="0" y="406945"/>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DB6940A7-858D-4A06-B567-E30CAA527428}">
      <dsp:nvSpPr>
        <dsp:cNvPr id="0" name=""/>
        <dsp:cNvSpPr/>
      </dsp:nvSpPr>
      <dsp:spPr>
        <a:xfrm>
          <a:off x="7277529" y="2127928"/>
          <a:ext cx="7724379" cy="406945"/>
        </a:xfrm>
        <a:custGeom>
          <a:avLst/>
          <a:gdLst/>
          <a:ahLst/>
          <a:cxnLst/>
          <a:rect l="0" t="0" r="0" b="0"/>
          <a:pathLst>
            <a:path>
              <a:moveTo>
                <a:pt x="7724379" y="0"/>
              </a:moveTo>
              <a:lnTo>
                <a:pt x="0" y="0"/>
              </a:lnTo>
              <a:lnTo>
                <a:pt x="0" y="406945"/>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CB96C128-3168-4D33-A2FD-0D60DE7C8EA7}">
      <dsp:nvSpPr>
        <dsp:cNvPr id="0" name=""/>
        <dsp:cNvSpPr/>
      </dsp:nvSpPr>
      <dsp:spPr>
        <a:xfrm>
          <a:off x="2127943" y="2127928"/>
          <a:ext cx="12873965" cy="406945"/>
        </a:xfrm>
        <a:custGeom>
          <a:avLst/>
          <a:gdLst/>
          <a:ahLst/>
          <a:cxnLst/>
          <a:rect l="0" t="0" r="0" b="0"/>
          <a:pathLst>
            <a:path>
              <a:moveTo>
                <a:pt x="12873965" y="0"/>
              </a:moveTo>
              <a:lnTo>
                <a:pt x="0" y="0"/>
              </a:lnTo>
              <a:lnTo>
                <a:pt x="0" y="406945"/>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23A4AA41-EBD0-47BD-AA23-4A8C0F7653B8}">
      <dsp:nvSpPr>
        <dsp:cNvPr id="0" name=""/>
        <dsp:cNvSpPr/>
      </dsp:nvSpPr>
      <dsp:spPr>
        <a:xfrm>
          <a:off x="12873981" y="0"/>
          <a:ext cx="4255856" cy="2127928"/>
        </a:xfrm>
        <a:prstGeom prst="rect">
          <a:avLst/>
        </a:prstGeom>
        <a:solidFill>
          <a:schemeClr val="accent4"/>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kern="1200"/>
            <a:t>Layout Registro de Resseguro (REGRE)</a:t>
          </a:r>
        </a:p>
      </dsp:txBody>
      <dsp:txXfrm>
        <a:off x="12873981" y="0"/>
        <a:ext cx="4255856" cy="2127928"/>
      </dsp:txXfrm>
    </dsp:sp>
    <dsp:sp modelId="{D2244904-E8B6-482C-A152-6D17799B62F5}">
      <dsp:nvSpPr>
        <dsp:cNvPr id="0" name=""/>
        <dsp:cNvSpPr/>
      </dsp:nvSpPr>
      <dsp:spPr>
        <a:xfrm>
          <a:off x="15" y="2534873"/>
          <a:ext cx="4255856" cy="2127928"/>
        </a:xfrm>
        <a:prstGeom prst="rect">
          <a:avLst/>
        </a:prstGeom>
        <a:solidFill>
          <a:schemeClr val="accent4"/>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1: Cadastro de Contrato de Resseguro</a:t>
          </a:r>
          <a:r>
            <a:rPr lang="pt-BR" sz="1200" b="0" u="none" kern="1200"/>
            <a:t> -</a:t>
          </a:r>
        </a:p>
        <a:p>
          <a:pPr marL="0" lvl="0" indent="0" algn="ctr" defTabSz="533400">
            <a:lnSpc>
              <a:spcPct val="90000"/>
            </a:lnSpc>
            <a:spcBef>
              <a:spcPct val="0"/>
            </a:spcBef>
            <a:spcAft>
              <a:spcPct val="35000"/>
            </a:spcAft>
            <a:buNone/>
          </a:pPr>
          <a:r>
            <a:rPr lang="pt-BR" sz="1200" b="0" u="none" kern="1200"/>
            <a:t> Cardinalidade [1]</a:t>
          </a:r>
        </a:p>
      </dsp:txBody>
      <dsp:txXfrm>
        <a:off x="15" y="2534873"/>
        <a:ext cx="4255856" cy="2127928"/>
      </dsp:txXfrm>
    </dsp:sp>
    <dsp:sp modelId="{94CF96B7-D8A1-4CAF-9A35-7D1AA904E5D3}">
      <dsp:nvSpPr>
        <dsp:cNvPr id="0" name=""/>
        <dsp:cNvSpPr/>
      </dsp:nvSpPr>
      <dsp:spPr>
        <a:xfrm>
          <a:off x="5149601" y="2534873"/>
          <a:ext cx="4255856" cy="2127928"/>
        </a:xfrm>
        <a:prstGeom prst="rect">
          <a:avLst/>
        </a:prstGeom>
        <a:solidFill>
          <a:schemeClr val="accent4"/>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2: Contrato Não Proporcional</a:t>
          </a:r>
          <a:r>
            <a:rPr lang="pt-BR" sz="1200" b="0" u="none" kern="1200"/>
            <a:t> - </a:t>
          </a:r>
        </a:p>
        <a:p>
          <a:pPr marL="0" lvl="0" indent="0" algn="ctr" defTabSz="533400">
            <a:lnSpc>
              <a:spcPct val="90000"/>
            </a:lnSpc>
            <a:spcBef>
              <a:spcPct val="0"/>
            </a:spcBef>
            <a:spcAft>
              <a:spcPct val="35000"/>
            </a:spcAft>
            <a:buNone/>
          </a:pPr>
          <a:r>
            <a:rPr lang="pt-BR" sz="1200" b="0" u="none" kern="1200"/>
            <a:t>Cardinalidade [0..N] </a:t>
          </a:r>
        </a:p>
      </dsp:txBody>
      <dsp:txXfrm>
        <a:off x="5149601" y="2534873"/>
        <a:ext cx="4255856" cy="2127928"/>
      </dsp:txXfrm>
    </dsp:sp>
    <dsp:sp modelId="{CC6D80B5-AC3F-4165-864A-78EFADC094C5}">
      <dsp:nvSpPr>
        <dsp:cNvPr id="0" name=""/>
        <dsp:cNvSpPr/>
      </dsp:nvSpPr>
      <dsp:spPr>
        <a:xfrm>
          <a:off x="10299188" y="2534873"/>
          <a:ext cx="4255856" cy="2127928"/>
        </a:xfrm>
        <a:prstGeom prst="rect">
          <a:avLst/>
        </a:prstGeom>
        <a:solidFill>
          <a:schemeClr val="accent4"/>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3: Painel de Resseguradores</a:t>
          </a:r>
          <a:r>
            <a:rPr lang="pt-BR" sz="1200" b="0" u="none" kern="1200"/>
            <a:t> - </a:t>
          </a:r>
        </a:p>
        <a:p>
          <a:pPr marL="0" lvl="0" indent="0" algn="ctr" defTabSz="533400">
            <a:lnSpc>
              <a:spcPct val="90000"/>
            </a:lnSpc>
            <a:spcBef>
              <a:spcPct val="0"/>
            </a:spcBef>
            <a:spcAft>
              <a:spcPct val="35000"/>
            </a:spcAft>
            <a:buNone/>
          </a:pPr>
          <a:r>
            <a:rPr lang="pt-BR" sz="1200" b="0" u="none" kern="1200"/>
            <a:t>Cardinalidade [1..N] </a:t>
          </a:r>
        </a:p>
      </dsp:txBody>
      <dsp:txXfrm>
        <a:off x="10299188" y="2534873"/>
        <a:ext cx="4255856" cy="2127928"/>
      </dsp:txXfrm>
    </dsp:sp>
    <dsp:sp modelId="{5D354182-BB51-468A-880F-E43FEA96F3C1}">
      <dsp:nvSpPr>
        <dsp:cNvPr id="0" name=""/>
        <dsp:cNvSpPr/>
      </dsp:nvSpPr>
      <dsp:spPr>
        <a:xfrm>
          <a:off x="15448774" y="2534873"/>
          <a:ext cx="4255856" cy="2127928"/>
        </a:xfrm>
        <a:prstGeom prst="rect">
          <a:avLst/>
        </a:prstGeom>
        <a:solidFill>
          <a:schemeClr val="accent4"/>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4: Coberturas aceitas (Automático)</a:t>
          </a:r>
          <a:r>
            <a:rPr lang="pt-BR" sz="1200" b="0" u="none" kern="1200"/>
            <a:t> -</a:t>
          </a:r>
        </a:p>
        <a:p>
          <a:pPr marL="0" lvl="0" indent="0" algn="ctr" defTabSz="533400">
            <a:lnSpc>
              <a:spcPct val="90000"/>
            </a:lnSpc>
            <a:spcBef>
              <a:spcPct val="0"/>
            </a:spcBef>
            <a:spcAft>
              <a:spcPct val="35000"/>
            </a:spcAft>
            <a:buNone/>
          </a:pPr>
          <a:r>
            <a:rPr lang="pt-BR" sz="1200" b="0" u="none" kern="1200"/>
            <a:t> Cardinalidade [0..N] </a:t>
          </a:r>
        </a:p>
      </dsp:txBody>
      <dsp:txXfrm>
        <a:off x="15448774" y="2534873"/>
        <a:ext cx="4255856" cy="2127928"/>
      </dsp:txXfrm>
    </dsp:sp>
    <dsp:sp modelId="{A9A42CD4-48F7-46F5-85E4-CFA3C270EF48}">
      <dsp:nvSpPr>
        <dsp:cNvPr id="0" name=""/>
        <dsp:cNvSpPr/>
      </dsp:nvSpPr>
      <dsp:spPr>
        <a:xfrm>
          <a:off x="20598360" y="2534873"/>
          <a:ext cx="4255856" cy="2127928"/>
        </a:xfrm>
        <a:prstGeom prst="rect">
          <a:avLst/>
        </a:prstGeom>
        <a:solidFill>
          <a:schemeClr val="accent4"/>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5: Coberturas aceitas (Facultativo)</a:t>
          </a:r>
          <a:r>
            <a:rPr lang="pt-BR" sz="1200" b="0" u="none" kern="1200"/>
            <a:t> - </a:t>
          </a:r>
        </a:p>
        <a:p>
          <a:pPr marL="0" lvl="0" indent="0" algn="ctr" defTabSz="533400">
            <a:lnSpc>
              <a:spcPct val="90000"/>
            </a:lnSpc>
            <a:spcBef>
              <a:spcPct val="0"/>
            </a:spcBef>
            <a:spcAft>
              <a:spcPct val="35000"/>
            </a:spcAft>
            <a:buNone/>
          </a:pPr>
          <a:r>
            <a:rPr lang="pt-BR" sz="1200" b="0" u="none" kern="1200"/>
            <a:t>Cardinalidade [0..N] </a:t>
          </a:r>
        </a:p>
      </dsp:txBody>
      <dsp:txXfrm>
        <a:off x="20598360" y="2534873"/>
        <a:ext cx="4255856" cy="2127928"/>
      </dsp:txXfrm>
    </dsp:sp>
    <dsp:sp modelId="{5DD90475-94E2-45AD-8C28-8AE74E407950}">
      <dsp:nvSpPr>
        <dsp:cNvPr id="0" name=""/>
        <dsp:cNvSpPr/>
      </dsp:nvSpPr>
      <dsp:spPr>
        <a:xfrm>
          <a:off x="25747947" y="2534873"/>
          <a:ext cx="4255856" cy="2127928"/>
        </a:xfrm>
        <a:prstGeom prst="rect">
          <a:avLst/>
        </a:prstGeom>
        <a:solidFill>
          <a:srgbClr val="7030A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6:  Dados da Alteração</a:t>
          </a:r>
          <a:r>
            <a:rPr lang="pt-BR" sz="1200" b="0" u="none" kern="1200"/>
            <a:t> -  </a:t>
          </a:r>
        </a:p>
        <a:p>
          <a:pPr marL="0" lvl="0" indent="0" algn="ctr" defTabSz="533400">
            <a:lnSpc>
              <a:spcPct val="90000"/>
            </a:lnSpc>
            <a:spcBef>
              <a:spcPct val="0"/>
            </a:spcBef>
            <a:spcAft>
              <a:spcPct val="35000"/>
            </a:spcAft>
            <a:buNone/>
          </a:pPr>
          <a:r>
            <a:rPr lang="pt-BR" sz="1200" b="0" u="none" kern="1200"/>
            <a:t>Cardinalidade [1..1]</a:t>
          </a:r>
        </a:p>
      </dsp:txBody>
      <dsp:txXfrm>
        <a:off x="25747947" y="2534873"/>
        <a:ext cx="4255856" cy="2127928"/>
      </dsp:txXfrm>
    </dsp:sp>
  </dsp:spTree>
</dsp:drawing>
</file>

<file path=xl/diagrams/drawing9.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C1CE64FF-67B3-49E0-933B-F6D9893E5B3B}">
      <dsp:nvSpPr>
        <dsp:cNvPr id="0" name=""/>
        <dsp:cNvSpPr/>
      </dsp:nvSpPr>
      <dsp:spPr>
        <a:xfrm>
          <a:off x="14984910" y="3227425"/>
          <a:ext cx="12009237" cy="2111702"/>
        </a:xfrm>
        <a:custGeom>
          <a:avLst/>
          <a:gdLst/>
          <a:ahLst/>
          <a:cxnLst/>
          <a:rect l="0" t="0" r="0" b="0"/>
          <a:pathLst>
            <a:path>
              <a:moveTo>
                <a:pt x="0" y="0"/>
              </a:moveTo>
              <a:lnTo>
                <a:pt x="0" y="1111186"/>
              </a:lnTo>
              <a:lnTo>
                <a:pt x="12009237" y="1111186"/>
              </a:lnTo>
              <a:lnTo>
                <a:pt x="12009237" y="2111702"/>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B57F99D3-1BBD-46A0-8F99-2C2AD3E0D267}">
      <dsp:nvSpPr>
        <dsp:cNvPr id="0" name=""/>
        <dsp:cNvSpPr/>
      </dsp:nvSpPr>
      <dsp:spPr>
        <a:xfrm>
          <a:off x="14984910" y="3227425"/>
          <a:ext cx="4016546" cy="2111702"/>
        </a:xfrm>
        <a:custGeom>
          <a:avLst/>
          <a:gdLst/>
          <a:ahLst/>
          <a:cxnLst/>
          <a:rect l="0" t="0" r="0" b="0"/>
          <a:pathLst>
            <a:path>
              <a:moveTo>
                <a:pt x="0" y="0"/>
              </a:moveTo>
              <a:lnTo>
                <a:pt x="0" y="1111186"/>
              </a:lnTo>
              <a:lnTo>
                <a:pt x="4016546" y="1111186"/>
              </a:lnTo>
              <a:lnTo>
                <a:pt x="4016546" y="2111702"/>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654B2F52-F35A-4577-B38F-D4859B41B53B}">
      <dsp:nvSpPr>
        <dsp:cNvPr id="0" name=""/>
        <dsp:cNvSpPr/>
      </dsp:nvSpPr>
      <dsp:spPr>
        <a:xfrm>
          <a:off x="11008765" y="3227425"/>
          <a:ext cx="3976144" cy="2111702"/>
        </a:xfrm>
        <a:custGeom>
          <a:avLst/>
          <a:gdLst/>
          <a:ahLst/>
          <a:cxnLst/>
          <a:rect l="0" t="0" r="0" b="0"/>
          <a:pathLst>
            <a:path>
              <a:moveTo>
                <a:pt x="3976144" y="0"/>
              </a:moveTo>
              <a:lnTo>
                <a:pt x="3976144" y="1111186"/>
              </a:lnTo>
              <a:lnTo>
                <a:pt x="0" y="1111186"/>
              </a:lnTo>
              <a:lnTo>
                <a:pt x="0" y="2111702"/>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0EE0B345-0C12-43D8-B0FA-CEF3A950F304}">
      <dsp:nvSpPr>
        <dsp:cNvPr id="0" name=""/>
        <dsp:cNvSpPr/>
      </dsp:nvSpPr>
      <dsp:spPr>
        <a:xfrm>
          <a:off x="3016074" y="3227425"/>
          <a:ext cx="11968835" cy="2111702"/>
        </a:xfrm>
        <a:custGeom>
          <a:avLst/>
          <a:gdLst/>
          <a:ahLst/>
          <a:cxnLst/>
          <a:rect l="0" t="0" r="0" b="0"/>
          <a:pathLst>
            <a:path>
              <a:moveTo>
                <a:pt x="11968835" y="0"/>
              </a:moveTo>
              <a:lnTo>
                <a:pt x="11968835" y="1111186"/>
              </a:lnTo>
              <a:lnTo>
                <a:pt x="0" y="1111186"/>
              </a:lnTo>
              <a:lnTo>
                <a:pt x="0" y="2111702"/>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C5882899-EDFD-4780-A75E-32A5372B25EC}">
      <dsp:nvSpPr>
        <dsp:cNvPr id="0" name=""/>
        <dsp:cNvSpPr/>
      </dsp:nvSpPr>
      <dsp:spPr>
        <a:xfrm>
          <a:off x="11989080" y="0"/>
          <a:ext cx="5991659" cy="3227425"/>
        </a:xfrm>
        <a:prstGeom prst="rect">
          <a:avLst/>
        </a:prstGeom>
        <a:solidFill>
          <a:schemeClr val="accent4"/>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kern="1200"/>
            <a:t>Layout Movimento Prêmio Resseguro (REGPR)</a:t>
          </a:r>
        </a:p>
      </dsp:txBody>
      <dsp:txXfrm>
        <a:off x="11989080" y="0"/>
        <a:ext cx="5991659" cy="3227425"/>
      </dsp:txXfrm>
    </dsp:sp>
    <dsp:sp modelId="{78EEFA14-9615-4627-B5C6-671F63AE750C}">
      <dsp:nvSpPr>
        <dsp:cNvPr id="0" name=""/>
        <dsp:cNvSpPr/>
      </dsp:nvSpPr>
      <dsp:spPr>
        <a:xfrm>
          <a:off x="20244" y="5339127"/>
          <a:ext cx="5991659" cy="3227425"/>
        </a:xfrm>
        <a:prstGeom prst="rect">
          <a:avLst/>
        </a:prstGeom>
        <a:solidFill>
          <a:schemeClr val="accent4"/>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1: Movimentação de Prêmio de Resseguro</a:t>
          </a:r>
          <a:r>
            <a:rPr lang="pt-BR" sz="1200" b="0" u="none" kern="1200"/>
            <a:t> -</a:t>
          </a:r>
        </a:p>
        <a:p>
          <a:pPr marL="0" lvl="0" indent="0" algn="ctr" defTabSz="533400">
            <a:lnSpc>
              <a:spcPct val="90000"/>
            </a:lnSpc>
            <a:spcBef>
              <a:spcPct val="0"/>
            </a:spcBef>
            <a:spcAft>
              <a:spcPct val="35000"/>
            </a:spcAft>
            <a:buNone/>
          </a:pPr>
          <a:r>
            <a:rPr lang="pt-BR" sz="1200" b="0" u="none" kern="1200"/>
            <a:t> Cardinalidade [1]</a:t>
          </a:r>
        </a:p>
      </dsp:txBody>
      <dsp:txXfrm>
        <a:off x="20244" y="5339127"/>
        <a:ext cx="5991659" cy="3227425"/>
      </dsp:txXfrm>
    </dsp:sp>
    <dsp:sp modelId="{ABF38D28-33DD-42A0-948A-1A1794882976}">
      <dsp:nvSpPr>
        <dsp:cNvPr id="0" name=""/>
        <dsp:cNvSpPr/>
      </dsp:nvSpPr>
      <dsp:spPr>
        <a:xfrm>
          <a:off x="8012935" y="5339127"/>
          <a:ext cx="5991659" cy="3227425"/>
        </a:xfrm>
        <a:prstGeom prst="rect">
          <a:avLst/>
        </a:prstGeom>
        <a:solidFill>
          <a:schemeClr val="accent4"/>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2: Dados de Contrato Proporcional</a:t>
          </a:r>
          <a:r>
            <a:rPr lang="pt-BR" sz="1200" b="0" u="none" kern="1200"/>
            <a:t> - </a:t>
          </a:r>
        </a:p>
        <a:p>
          <a:pPr marL="0" lvl="0" indent="0" algn="ctr" defTabSz="533400">
            <a:lnSpc>
              <a:spcPct val="90000"/>
            </a:lnSpc>
            <a:spcBef>
              <a:spcPct val="0"/>
            </a:spcBef>
            <a:spcAft>
              <a:spcPct val="35000"/>
            </a:spcAft>
            <a:buNone/>
          </a:pPr>
          <a:r>
            <a:rPr lang="pt-BR" sz="1200" b="0" u="none" kern="1200"/>
            <a:t>Cardinalidade [0..1]</a:t>
          </a:r>
        </a:p>
      </dsp:txBody>
      <dsp:txXfrm>
        <a:off x="8012935" y="5339127"/>
        <a:ext cx="5991659" cy="3227425"/>
      </dsp:txXfrm>
    </dsp:sp>
    <dsp:sp modelId="{02404DFB-15C2-4DB5-BB1A-4CBE53DABDDA}">
      <dsp:nvSpPr>
        <dsp:cNvPr id="0" name=""/>
        <dsp:cNvSpPr/>
      </dsp:nvSpPr>
      <dsp:spPr>
        <a:xfrm>
          <a:off x="16005626" y="5339127"/>
          <a:ext cx="5991659" cy="3227425"/>
        </a:xfrm>
        <a:prstGeom prst="rect">
          <a:avLst/>
        </a:prstGeom>
        <a:solidFill>
          <a:schemeClr val="accent4"/>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3: Dados de Contrato Não Proporcional </a:t>
          </a:r>
          <a:r>
            <a:rPr lang="pt-BR" sz="1200" b="0" u="none" kern="1200"/>
            <a:t>-</a:t>
          </a:r>
        </a:p>
        <a:p>
          <a:pPr marL="0" lvl="0" indent="0" algn="ctr" defTabSz="533400">
            <a:lnSpc>
              <a:spcPct val="90000"/>
            </a:lnSpc>
            <a:spcBef>
              <a:spcPct val="0"/>
            </a:spcBef>
            <a:spcAft>
              <a:spcPct val="35000"/>
            </a:spcAft>
            <a:buNone/>
          </a:pPr>
          <a:r>
            <a:rPr lang="pt-BR" sz="1200" b="0" u="none" kern="1200"/>
            <a:t> Cardinalidade [0..1]</a:t>
          </a:r>
        </a:p>
      </dsp:txBody>
      <dsp:txXfrm>
        <a:off x="16005626" y="5339127"/>
        <a:ext cx="5991659" cy="3227425"/>
      </dsp:txXfrm>
    </dsp:sp>
    <dsp:sp modelId="{DC4C2FDD-87DC-4CED-9B08-D08275FD474B}">
      <dsp:nvSpPr>
        <dsp:cNvPr id="0" name=""/>
        <dsp:cNvSpPr/>
      </dsp:nvSpPr>
      <dsp:spPr>
        <a:xfrm>
          <a:off x="23998317" y="5339127"/>
          <a:ext cx="5991659" cy="3227425"/>
        </a:xfrm>
        <a:prstGeom prst="rect">
          <a:avLst/>
        </a:prstGeom>
        <a:solidFill>
          <a:srgbClr val="7030A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4: Dados da Alteração</a:t>
          </a:r>
          <a:r>
            <a:rPr lang="pt-BR" sz="1200" b="1" u="none" kern="1200"/>
            <a:t> </a:t>
          </a:r>
          <a:r>
            <a:rPr lang="pt-BR" sz="1200" b="0" u="none" kern="1200"/>
            <a:t>- </a:t>
          </a:r>
        </a:p>
        <a:p>
          <a:pPr marL="0" lvl="0" indent="0" algn="ctr" defTabSz="533400">
            <a:lnSpc>
              <a:spcPct val="90000"/>
            </a:lnSpc>
            <a:spcBef>
              <a:spcPct val="0"/>
            </a:spcBef>
            <a:spcAft>
              <a:spcPct val="35000"/>
            </a:spcAft>
            <a:buNone/>
          </a:pPr>
          <a:r>
            <a:rPr lang="pt-BR" sz="1200" b="0" u="none" kern="1200"/>
            <a:t>Cardinalidade [1]</a:t>
          </a:r>
        </a:p>
      </dsp:txBody>
      <dsp:txXfrm>
        <a:off x="23998317" y="5339127"/>
        <a:ext cx="5991659" cy="3227425"/>
      </dsp:txXfrm>
    </dsp:sp>
  </dsp:spTree>
</dsp:drawing>
</file>

<file path=xl/diagrams/drawing10.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2776B3A0-1DE9-49AF-A619-73D4123C844A}">
      <dsp:nvSpPr>
        <dsp:cNvPr id="0" name=""/>
        <dsp:cNvSpPr/>
      </dsp:nvSpPr>
      <dsp:spPr>
        <a:xfrm>
          <a:off x="14951665" y="1323958"/>
          <a:ext cx="7172584" cy="9401595"/>
        </a:xfrm>
        <a:custGeom>
          <a:avLst/>
          <a:gdLst/>
          <a:ahLst/>
          <a:cxnLst/>
          <a:rect l="0" t="0" r="0" b="0"/>
          <a:pathLst>
            <a:path>
              <a:moveTo>
                <a:pt x="0" y="0"/>
              </a:moveTo>
              <a:lnTo>
                <a:pt x="7172584" y="0"/>
              </a:lnTo>
              <a:lnTo>
                <a:pt x="7172584" y="9401595"/>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4A7BE8D3-B82B-4064-8BD9-3E279B313247}">
      <dsp:nvSpPr>
        <dsp:cNvPr id="0" name=""/>
        <dsp:cNvSpPr/>
      </dsp:nvSpPr>
      <dsp:spPr>
        <a:xfrm>
          <a:off x="8035646" y="1323958"/>
          <a:ext cx="6916018" cy="9383479"/>
        </a:xfrm>
        <a:custGeom>
          <a:avLst/>
          <a:gdLst/>
          <a:ahLst/>
          <a:cxnLst/>
          <a:rect l="0" t="0" r="0" b="0"/>
          <a:pathLst>
            <a:path>
              <a:moveTo>
                <a:pt x="6916018" y="0"/>
              </a:moveTo>
              <a:lnTo>
                <a:pt x="0" y="0"/>
              </a:lnTo>
              <a:lnTo>
                <a:pt x="0" y="9383479"/>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3523D7E5-0471-48F1-AD94-3B76E007E67D}">
      <dsp:nvSpPr>
        <dsp:cNvPr id="0" name=""/>
        <dsp:cNvSpPr/>
      </dsp:nvSpPr>
      <dsp:spPr>
        <a:xfrm>
          <a:off x="12592139" y="0"/>
          <a:ext cx="4719050" cy="1323958"/>
        </a:xfrm>
        <a:prstGeom prst="rect">
          <a:avLst/>
        </a:prstGeom>
        <a:solidFill>
          <a:schemeClr val="accent4"/>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kern="1200"/>
            <a:t>Layout Prestação de Contas (REGPC)</a:t>
          </a:r>
        </a:p>
      </dsp:txBody>
      <dsp:txXfrm>
        <a:off x="12592139" y="0"/>
        <a:ext cx="4719050" cy="1323958"/>
      </dsp:txXfrm>
    </dsp:sp>
    <dsp:sp modelId="{D92C1D45-2B2B-4EF4-90E5-20BB615E3E8C}">
      <dsp:nvSpPr>
        <dsp:cNvPr id="0" name=""/>
        <dsp:cNvSpPr/>
      </dsp:nvSpPr>
      <dsp:spPr>
        <a:xfrm>
          <a:off x="5676121" y="10707438"/>
          <a:ext cx="4719050" cy="1323958"/>
        </a:xfrm>
        <a:prstGeom prst="rect">
          <a:avLst/>
        </a:prstGeom>
        <a:solidFill>
          <a:schemeClr val="accent4"/>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1: Informações da Prestação de Contas</a:t>
          </a:r>
          <a:r>
            <a:rPr lang="pt-BR" sz="1200" b="0" u="none" kern="1200"/>
            <a:t> - </a:t>
          </a:r>
        </a:p>
        <a:p>
          <a:pPr marL="0" lvl="0" indent="0" algn="ctr" defTabSz="533400">
            <a:lnSpc>
              <a:spcPct val="90000"/>
            </a:lnSpc>
            <a:spcBef>
              <a:spcPct val="0"/>
            </a:spcBef>
            <a:spcAft>
              <a:spcPct val="35000"/>
            </a:spcAft>
            <a:buNone/>
          </a:pPr>
          <a:r>
            <a:rPr lang="pt-BR" sz="1200" b="0" u="none" kern="1200"/>
            <a:t>Cardinalidade [1]</a:t>
          </a:r>
        </a:p>
      </dsp:txBody>
      <dsp:txXfrm>
        <a:off x="5676121" y="10707438"/>
        <a:ext cx="4719050" cy="1323958"/>
      </dsp:txXfrm>
    </dsp:sp>
    <dsp:sp modelId="{B4DDC10F-6B92-4E28-B99E-839AAAE24E1C}">
      <dsp:nvSpPr>
        <dsp:cNvPr id="0" name=""/>
        <dsp:cNvSpPr/>
      </dsp:nvSpPr>
      <dsp:spPr>
        <a:xfrm>
          <a:off x="19764724" y="10725554"/>
          <a:ext cx="4719050" cy="1323958"/>
        </a:xfrm>
        <a:prstGeom prst="rect">
          <a:avLst/>
        </a:prstGeom>
        <a:solidFill>
          <a:srgbClr val="7030A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2: Dados da Alteração</a:t>
          </a:r>
          <a:r>
            <a:rPr lang="pt-BR" sz="1200" b="0" u="none" kern="1200"/>
            <a:t> - </a:t>
          </a:r>
        </a:p>
        <a:p>
          <a:pPr marL="0" lvl="0" indent="0" algn="ctr" defTabSz="533400">
            <a:lnSpc>
              <a:spcPct val="90000"/>
            </a:lnSpc>
            <a:spcBef>
              <a:spcPct val="0"/>
            </a:spcBef>
            <a:spcAft>
              <a:spcPct val="35000"/>
            </a:spcAft>
            <a:buNone/>
          </a:pPr>
          <a:r>
            <a:rPr lang="pt-BR" sz="1200" b="0" u="none" kern="1200"/>
            <a:t>Cardinalidade [1]</a:t>
          </a:r>
        </a:p>
      </dsp:txBody>
      <dsp:txXfrm>
        <a:off x="19764724" y="10725554"/>
        <a:ext cx="4719050" cy="1323958"/>
      </dsp:txXfrm>
    </dsp:sp>
  </dsp:spTree>
</dsp:drawing>
</file>

<file path=xl/diagrams/drawing11.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6CB4CFE6-1044-44EE-9D5A-86D86FF6FAEA}">
      <dsp:nvSpPr>
        <dsp:cNvPr id="0" name=""/>
        <dsp:cNvSpPr/>
      </dsp:nvSpPr>
      <dsp:spPr>
        <a:xfrm>
          <a:off x="15025123" y="2570005"/>
          <a:ext cx="12411329" cy="1190236"/>
        </a:xfrm>
        <a:custGeom>
          <a:avLst/>
          <a:gdLst/>
          <a:ahLst/>
          <a:cxnLst/>
          <a:rect l="0" t="0" r="0" b="0"/>
          <a:pathLst>
            <a:path>
              <a:moveTo>
                <a:pt x="0" y="0"/>
              </a:moveTo>
              <a:lnTo>
                <a:pt x="0" y="650535"/>
              </a:lnTo>
              <a:lnTo>
                <a:pt x="12411329" y="650535"/>
              </a:lnTo>
              <a:lnTo>
                <a:pt x="12411329" y="1190236"/>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A0BBDC51-07B3-4BBB-B79F-794A39AA7881}">
      <dsp:nvSpPr>
        <dsp:cNvPr id="0" name=""/>
        <dsp:cNvSpPr/>
      </dsp:nvSpPr>
      <dsp:spPr>
        <a:xfrm>
          <a:off x="15025123" y="2570005"/>
          <a:ext cx="6203069" cy="1190236"/>
        </a:xfrm>
        <a:custGeom>
          <a:avLst/>
          <a:gdLst/>
          <a:ahLst/>
          <a:cxnLst/>
          <a:rect l="0" t="0" r="0" b="0"/>
          <a:pathLst>
            <a:path>
              <a:moveTo>
                <a:pt x="0" y="0"/>
              </a:moveTo>
              <a:lnTo>
                <a:pt x="0" y="650535"/>
              </a:lnTo>
              <a:lnTo>
                <a:pt x="6203069" y="650535"/>
              </a:lnTo>
              <a:lnTo>
                <a:pt x="6203069" y="1190236"/>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308EF6A1-EC35-4F35-8BC6-FC7204866C31}">
      <dsp:nvSpPr>
        <dsp:cNvPr id="0" name=""/>
        <dsp:cNvSpPr/>
      </dsp:nvSpPr>
      <dsp:spPr>
        <a:xfrm>
          <a:off x="14963058" y="2570005"/>
          <a:ext cx="91440" cy="1190236"/>
        </a:xfrm>
        <a:custGeom>
          <a:avLst/>
          <a:gdLst/>
          <a:ahLst/>
          <a:cxnLst/>
          <a:rect l="0" t="0" r="0" b="0"/>
          <a:pathLst>
            <a:path>
              <a:moveTo>
                <a:pt x="62065" y="0"/>
              </a:moveTo>
              <a:lnTo>
                <a:pt x="62065" y="650535"/>
              </a:lnTo>
              <a:lnTo>
                <a:pt x="45720" y="650535"/>
              </a:lnTo>
              <a:lnTo>
                <a:pt x="45720" y="1190236"/>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BE7C5CA0-1A09-4417-BCC0-C8BC4FBD1E76}">
      <dsp:nvSpPr>
        <dsp:cNvPr id="0" name=""/>
        <dsp:cNvSpPr/>
      </dsp:nvSpPr>
      <dsp:spPr>
        <a:xfrm>
          <a:off x="8789364" y="2570005"/>
          <a:ext cx="6235759" cy="1190236"/>
        </a:xfrm>
        <a:custGeom>
          <a:avLst/>
          <a:gdLst/>
          <a:ahLst/>
          <a:cxnLst/>
          <a:rect l="0" t="0" r="0" b="0"/>
          <a:pathLst>
            <a:path>
              <a:moveTo>
                <a:pt x="6235759" y="0"/>
              </a:moveTo>
              <a:lnTo>
                <a:pt x="6235759" y="650535"/>
              </a:lnTo>
              <a:lnTo>
                <a:pt x="0" y="650535"/>
              </a:lnTo>
              <a:lnTo>
                <a:pt x="0" y="1190236"/>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1EF8B2B3-AE36-45DC-B7B6-A17A5F9E4145}">
      <dsp:nvSpPr>
        <dsp:cNvPr id="0" name=""/>
        <dsp:cNvSpPr/>
      </dsp:nvSpPr>
      <dsp:spPr>
        <a:xfrm>
          <a:off x="2570005" y="2570005"/>
          <a:ext cx="12455117" cy="1190236"/>
        </a:xfrm>
        <a:custGeom>
          <a:avLst/>
          <a:gdLst/>
          <a:ahLst/>
          <a:cxnLst/>
          <a:rect l="0" t="0" r="0" b="0"/>
          <a:pathLst>
            <a:path>
              <a:moveTo>
                <a:pt x="12455117" y="0"/>
              </a:moveTo>
              <a:lnTo>
                <a:pt x="12455117" y="650535"/>
              </a:lnTo>
              <a:lnTo>
                <a:pt x="0" y="650535"/>
              </a:lnTo>
              <a:lnTo>
                <a:pt x="0" y="1190236"/>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560B87C1-C2E9-46F5-B111-4BCC85D076DD}">
      <dsp:nvSpPr>
        <dsp:cNvPr id="0" name=""/>
        <dsp:cNvSpPr/>
      </dsp:nvSpPr>
      <dsp:spPr>
        <a:xfrm>
          <a:off x="12455117" y="0"/>
          <a:ext cx="5140011" cy="2570005"/>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kern="1200"/>
            <a:t>Layout Registro CCG (REGCG)</a:t>
          </a:r>
        </a:p>
      </dsp:txBody>
      <dsp:txXfrm>
        <a:off x="12455117" y="0"/>
        <a:ext cx="5140011" cy="2570005"/>
      </dsp:txXfrm>
    </dsp:sp>
    <dsp:sp modelId="{8B3B9300-6F83-4135-88C3-BF977222992E}">
      <dsp:nvSpPr>
        <dsp:cNvPr id="0" name=""/>
        <dsp:cNvSpPr/>
      </dsp:nvSpPr>
      <dsp:spPr>
        <a:xfrm>
          <a:off x="0" y="3760242"/>
          <a:ext cx="5140011" cy="2570005"/>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1: Informações do CCG</a:t>
          </a:r>
          <a:r>
            <a:rPr lang="pt-BR" sz="1200" b="0" u="none" kern="1200"/>
            <a:t> - </a:t>
          </a:r>
        </a:p>
        <a:p>
          <a:pPr marL="0" lvl="0" indent="0" algn="ctr" defTabSz="533400">
            <a:lnSpc>
              <a:spcPct val="90000"/>
            </a:lnSpc>
            <a:spcBef>
              <a:spcPct val="0"/>
            </a:spcBef>
            <a:spcAft>
              <a:spcPct val="35000"/>
            </a:spcAft>
            <a:buNone/>
          </a:pPr>
          <a:r>
            <a:rPr lang="pt-BR" sz="1200" b="0" u="none" kern="1200"/>
            <a:t>Cardinalidade [1]</a:t>
          </a:r>
        </a:p>
      </dsp:txBody>
      <dsp:txXfrm>
        <a:off x="0" y="3760242"/>
        <a:ext cx="5140011" cy="2570005"/>
      </dsp:txXfrm>
    </dsp:sp>
    <dsp:sp modelId="{A64FBD91-911D-423F-87DD-741613045A06}">
      <dsp:nvSpPr>
        <dsp:cNvPr id="0" name=""/>
        <dsp:cNvSpPr/>
      </dsp:nvSpPr>
      <dsp:spPr>
        <a:xfrm>
          <a:off x="6219358" y="3760242"/>
          <a:ext cx="5140011" cy="2570005"/>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2: Informações do Tomador</a:t>
          </a:r>
          <a:r>
            <a:rPr lang="pt-BR" sz="1200" b="0" u="none" kern="1200"/>
            <a:t> - </a:t>
          </a:r>
        </a:p>
        <a:p>
          <a:pPr marL="0" lvl="0" indent="0" algn="ctr" defTabSz="533400">
            <a:lnSpc>
              <a:spcPct val="90000"/>
            </a:lnSpc>
            <a:spcBef>
              <a:spcPct val="0"/>
            </a:spcBef>
            <a:spcAft>
              <a:spcPct val="35000"/>
            </a:spcAft>
            <a:buNone/>
          </a:pPr>
          <a:r>
            <a:rPr lang="pt-BR" sz="1200" b="0" u="none" kern="1200"/>
            <a:t>Cardinalidade [1..N]</a:t>
          </a:r>
        </a:p>
      </dsp:txBody>
      <dsp:txXfrm>
        <a:off x="6219358" y="3760242"/>
        <a:ext cx="5140011" cy="2570005"/>
      </dsp:txXfrm>
    </dsp:sp>
    <dsp:sp modelId="{B3BB654D-8AC6-47C9-8F34-7E46577DB8D3}">
      <dsp:nvSpPr>
        <dsp:cNvPr id="0" name=""/>
        <dsp:cNvSpPr/>
      </dsp:nvSpPr>
      <dsp:spPr>
        <a:xfrm>
          <a:off x="12438772" y="3760242"/>
          <a:ext cx="5140011" cy="2570005"/>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3: Informações do Fiador</a:t>
          </a:r>
          <a:r>
            <a:rPr lang="pt-BR" sz="1200" b="0" u="none" kern="1200"/>
            <a:t> - </a:t>
          </a:r>
        </a:p>
        <a:p>
          <a:pPr marL="0" lvl="0" indent="0" algn="ctr" defTabSz="533400">
            <a:lnSpc>
              <a:spcPct val="90000"/>
            </a:lnSpc>
            <a:spcBef>
              <a:spcPct val="0"/>
            </a:spcBef>
            <a:spcAft>
              <a:spcPct val="35000"/>
            </a:spcAft>
            <a:buNone/>
          </a:pPr>
          <a:r>
            <a:rPr lang="pt-BR" sz="1200" b="0" u="none" kern="1200"/>
            <a:t>Cardinalidade [0..N]</a:t>
          </a:r>
        </a:p>
      </dsp:txBody>
      <dsp:txXfrm>
        <a:off x="12438772" y="3760242"/>
        <a:ext cx="5140011" cy="2570005"/>
      </dsp:txXfrm>
    </dsp:sp>
    <dsp:sp modelId="{4C215676-7BF5-48D3-B43F-77EC3220D13F}">
      <dsp:nvSpPr>
        <dsp:cNvPr id="0" name=""/>
        <dsp:cNvSpPr/>
      </dsp:nvSpPr>
      <dsp:spPr>
        <a:xfrm>
          <a:off x="18658187" y="3760242"/>
          <a:ext cx="5140011" cy="2570005"/>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none" kern="1200"/>
            <a:t>4: Informações dos Colaterais</a:t>
          </a:r>
          <a:r>
            <a:rPr lang="pt-BR" sz="1200" b="0" u="none" kern="1200"/>
            <a:t> - </a:t>
          </a:r>
        </a:p>
        <a:p>
          <a:pPr marL="0" lvl="0" indent="0" algn="ctr" defTabSz="533400">
            <a:lnSpc>
              <a:spcPct val="90000"/>
            </a:lnSpc>
            <a:spcBef>
              <a:spcPct val="0"/>
            </a:spcBef>
            <a:spcAft>
              <a:spcPct val="35000"/>
            </a:spcAft>
            <a:buNone/>
          </a:pPr>
          <a:r>
            <a:rPr lang="pt-BR" sz="1200" b="0" u="none" kern="1200"/>
            <a:t>Cardinalidade [0..N]</a:t>
          </a:r>
        </a:p>
      </dsp:txBody>
      <dsp:txXfrm>
        <a:off x="18658187" y="3760242"/>
        <a:ext cx="5140011" cy="2570005"/>
      </dsp:txXfrm>
    </dsp:sp>
    <dsp:sp modelId="{A085FB57-6D94-4C57-8C56-24723B1F1341}">
      <dsp:nvSpPr>
        <dsp:cNvPr id="0" name=""/>
        <dsp:cNvSpPr/>
      </dsp:nvSpPr>
      <dsp:spPr>
        <a:xfrm>
          <a:off x="24866447" y="3760242"/>
          <a:ext cx="5140011" cy="2570005"/>
        </a:xfrm>
        <a:prstGeom prst="rect">
          <a:avLst/>
        </a:prstGeom>
        <a:solidFill>
          <a:srgbClr val="7030A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5: Dados da Alteração </a:t>
          </a:r>
          <a:r>
            <a:rPr lang="pt-BR" sz="1200" b="0" u="none" kern="1200"/>
            <a:t>- </a:t>
          </a:r>
        </a:p>
        <a:p>
          <a:pPr marL="0" lvl="0" indent="0" algn="ctr" defTabSz="533400">
            <a:lnSpc>
              <a:spcPct val="90000"/>
            </a:lnSpc>
            <a:spcBef>
              <a:spcPct val="0"/>
            </a:spcBef>
            <a:spcAft>
              <a:spcPct val="35000"/>
            </a:spcAft>
            <a:buNone/>
          </a:pPr>
          <a:r>
            <a:rPr lang="pt-BR" sz="1200" b="0" u="none" kern="1200"/>
            <a:t>Cardinalidade [1]</a:t>
          </a:r>
        </a:p>
      </dsp:txBody>
      <dsp:txXfrm>
        <a:off x="24866447" y="3760242"/>
        <a:ext cx="5140011" cy="2570005"/>
      </dsp:txXfrm>
    </dsp:sp>
  </dsp:spTree>
</dsp:drawing>
</file>

<file path=xl/diagrams/drawing12.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632FE6C6-28E5-4896-BBE6-43B34E283C09}">
      <dsp:nvSpPr>
        <dsp:cNvPr id="0" name=""/>
        <dsp:cNvSpPr/>
      </dsp:nvSpPr>
      <dsp:spPr>
        <a:xfrm>
          <a:off x="15048342" y="3548778"/>
          <a:ext cx="91440" cy="2470935"/>
        </a:xfrm>
        <a:custGeom>
          <a:avLst/>
          <a:gdLst/>
          <a:ahLst/>
          <a:cxnLst/>
          <a:rect l="0" t="0" r="0" b="0"/>
          <a:pathLst>
            <a:path>
              <a:moveTo>
                <a:pt x="45720" y="0"/>
              </a:moveTo>
              <a:lnTo>
                <a:pt x="45720" y="2470935"/>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BE14E6E2-29C8-448D-9111-33EEFAF62BCA}">
      <dsp:nvSpPr>
        <dsp:cNvPr id="0" name=""/>
        <dsp:cNvSpPr/>
      </dsp:nvSpPr>
      <dsp:spPr>
        <a:xfrm>
          <a:off x="13277724" y="832648"/>
          <a:ext cx="3632676" cy="2716129"/>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kern="1200"/>
            <a:t>Layout Registro CCG (REGCG)</a:t>
          </a:r>
        </a:p>
      </dsp:txBody>
      <dsp:txXfrm>
        <a:off x="13277724" y="832648"/>
        <a:ext cx="3632676" cy="2716129"/>
      </dsp:txXfrm>
    </dsp:sp>
    <dsp:sp modelId="{1BF0AB00-AC50-4BA1-8D51-E4B7303097D5}">
      <dsp:nvSpPr>
        <dsp:cNvPr id="0" name=""/>
        <dsp:cNvSpPr/>
      </dsp:nvSpPr>
      <dsp:spPr>
        <a:xfrm>
          <a:off x="13277724" y="6019713"/>
          <a:ext cx="3632676" cy="2716129"/>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1: Vinculação/Desvinculação de Contrato de Resseguro</a:t>
          </a:r>
          <a:r>
            <a:rPr lang="pt-BR" sz="1200" b="0" u="none" kern="1200"/>
            <a:t> - Cardinalidade [1]</a:t>
          </a:r>
        </a:p>
      </dsp:txBody>
      <dsp:txXfrm>
        <a:off x="13277724" y="6019713"/>
        <a:ext cx="3632676" cy="2716129"/>
      </dsp:txXfrm>
    </dsp:sp>
  </dsp:spTree>
</dsp:drawing>
</file>

<file path=xl/diagrams/drawing13.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B6440C73-74A5-4950-AF41-8868A09EFD18}">
      <dsp:nvSpPr>
        <dsp:cNvPr id="0" name=""/>
        <dsp:cNvSpPr/>
      </dsp:nvSpPr>
      <dsp:spPr>
        <a:xfrm>
          <a:off x="14922667" y="2236076"/>
          <a:ext cx="91440" cy="1634875"/>
        </a:xfrm>
        <a:custGeom>
          <a:avLst/>
          <a:gdLst/>
          <a:ahLst/>
          <a:cxnLst/>
          <a:rect l="0" t="0" r="0" b="0"/>
          <a:pathLst>
            <a:path>
              <a:moveTo>
                <a:pt x="88732" y="0"/>
              </a:moveTo>
              <a:lnTo>
                <a:pt x="45720" y="0"/>
              </a:lnTo>
              <a:lnTo>
                <a:pt x="45720" y="1634875"/>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A112053B-403F-4DDD-8C84-16C0F5C59AB9}">
      <dsp:nvSpPr>
        <dsp:cNvPr id="0" name=""/>
        <dsp:cNvSpPr/>
      </dsp:nvSpPr>
      <dsp:spPr>
        <a:xfrm>
          <a:off x="12800898" y="0"/>
          <a:ext cx="4421002" cy="2236076"/>
        </a:xfrm>
        <a:prstGeom prst="rect">
          <a:avLst/>
        </a:prstGeom>
        <a:solidFill>
          <a:schemeClr val="tx1"/>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kern="1200"/>
            <a:t>Layout Exclusão (REGEX)</a:t>
          </a:r>
        </a:p>
      </dsp:txBody>
      <dsp:txXfrm>
        <a:off x="12800898" y="0"/>
        <a:ext cx="4421002" cy="2236076"/>
      </dsp:txXfrm>
    </dsp:sp>
    <dsp:sp modelId="{1BD38991-9627-470F-955B-EA8D95190F69}">
      <dsp:nvSpPr>
        <dsp:cNvPr id="0" name=""/>
        <dsp:cNvSpPr/>
      </dsp:nvSpPr>
      <dsp:spPr>
        <a:xfrm>
          <a:off x="12757886" y="3870951"/>
          <a:ext cx="4421002" cy="2236076"/>
        </a:xfrm>
        <a:prstGeom prst="rect">
          <a:avLst/>
        </a:prstGeom>
        <a:solidFill>
          <a:schemeClr val="tx1"/>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1: Dados de Exclusão</a:t>
          </a:r>
          <a:r>
            <a:rPr lang="pt-BR" sz="1200" b="0" u="none" kern="1200"/>
            <a:t> - </a:t>
          </a:r>
        </a:p>
        <a:p>
          <a:pPr marL="0" lvl="0" indent="0" algn="ctr" defTabSz="533400">
            <a:lnSpc>
              <a:spcPct val="90000"/>
            </a:lnSpc>
            <a:spcBef>
              <a:spcPct val="0"/>
            </a:spcBef>
            <a:spcAft>
              <a:spcPct val="35000"/>
            </a:spcAft>
            <a:buNone/>
          </a:pPr>
          <a:r>
            <a:rPr lang="pt-BR" sz="1200" b="0" u="none" kern="1200"/>
            <a:t>Cardinalidade [1..N]</a:t>
          </a:r>
        </a:p>
      </dsp:txBody>
      <dsp:txXfrm>
        <a:off x="12757886" y="3870951"/>
        <a:ext cx="4421002" cy="2236076"/>
      </dsp:txXfrm>
    </dsp:sp>
  </dsp:spTree>
</dsp:drawing>
</file>

<file path=xl/diagrams/drawing14.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B06538FD-2F13-42F7-93DF-75AA992485AE}">
      <dsp:nvSpPr>
        <dsp:cNvPr id="0" name=""/>
        <dsp:cNvSpPr/>
      </dsp:nvSpPr>
      <dsp:spPr>
        <a:xfrm>
          <a:off x="15768331" y="692528"/>
          <a:ext cx="1018557" cy="837915"/>
        </a:xfrm>
        <a:custGeom>
          <a:avLst/>
          <a:gdLst/>
          <a:ahLst/>
          <a:cxnLst/>
          <a:rect l="0" t="0" r="0" b="0"/>
          <a:pathLst>
            <a:path>
              <a:moveTo>
                <a:pt x="1018557" y="0"/>
              </a:moveTo>
              <a:lnTo>
                <a:pt x="1018557" y="837915"/>
              </a:lnTo>
              <a:lnTo>
                <a:pt x="0" y="837915"/>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0ACD7FFE-3590-48D0-B86F-5B5B4EF275B8}">
      <dsp:nvSpPr>
        <dsp:cNvPr id="0" name=""/>
        <dsp:cNvSpPr/>
      </dsp:nvSpPr>
      <dsp:spPr>
        <a:xfrm>
          <a:off x="16786888" y="692528"/>
          <a:ext cx="16126110" cy="1713168"/>
        </a:xfrm>
        <a:custGeom>
          <a:avLst/>
          <a:gdLst/>
          <a:ahLst/>
          <a:cxnLst/>
          <a:rect l="0" t="0" r="0" b="0"/>
          <a:pathLst>
            <a:path>
              <a:moveTo>
                <a:pt x="0" y="0"/>
              </a:moveTo>
              <a:lnTo>
                <a:pt x="0" y="1567737"/>
              </a:lnTo>
              <a:lnTo>
                <a:pt x="16126110" y="1567737"/>
              </a:lnTo>
              <a:lnTo>
                <a:pt x="16126110" y="1713168"/>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E2E5E039-6C5A-4FFE-9E1E-C7A50166E116}">
      <dsp:nvSpPr>
        <dsp:cNvPr id="0" name=""/>
        <dsp:cNvSpPr/>
      </dsp:nvSpPr>
      <dsp:spPr>
        <a:xfrm>
          <a:off x="16786888" y="692528"/>
          <a:ext cx="14450191" cy="1713168"/>
        </a:xfrm>
        <a:custGeom>
          <a:avLst/>
          <a:gdLst/>
          <a:ahLst/>
          <a:cxnLst/>
          <a:rect l="0" t="0" r="0" b="0"/>
          <a:pathLst>
            <a:path>
              <a:moveTo>
                <a:pt x="0" y="0"/>
              </a:moveTo>
              <a:lnTo>
                <a:pt x="0" y="1567737"/>
              </a:lnTo>
              <a:lnTo>
                <a:pt x="14450191" y="1567737"/>
              </a:lnTo>
              <a:lnTo>
                <a:pt x="14450191" y="1713168"/>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3F33F6F2-2383-4B35-B01B-8D4A7312EA43}">
      <dsp:nvSpPr>
        <dsp:cNvPr id="0" name=""/>
        <dsp:cNvSpPr/>
      </dsp:nvSpPr>
      <dsp:spPr>
        <a:xfrm>
          <a:off x="16786888" y="692528"/>
          <a:ext cx="12774272" cy="1713168"/>
        </a:xfrm>
        <a:custGeom>
          <a:avLst/>
          <a:gdLst/>
          <a:ahLst/>
          <a:cxnLst/>
          <a:rect l="0" t="0" r="0" b="0"/>
          <a:pathLst>
            <a:path>
              <a:moveTo>
                <a:pt x="0" y="0"/>
              </a:moveTo>
              <a:lnTo>
                <a:pt x="0" y="1567737"/>
              </a:lnTo>
              <a:lnTo>
                <a:pt x="12774272" y="1567737"/>
              </a:lnTo>
              <a:lnTo>
                <a:pt x="12774272" y="1713168"/>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63B1D9C4-DC2F-4D6C-8619-16618D06FB7C}">
      <dsp:nvSpPr>
        <dsp:cNvPr id="0" name=""/>
        <dsp:cNvSpPr/>
      </dsp:nvSpPr>
      <dsp:spPr>
        <a:xfrm>
          <a:off x="16786888" y="692528"/>
          <a:ext cx="11098353" cy="1713168"/>
        </a:xfrm>
        <a:custGeom>
          <a:avLst/>
          <a:gdLst/>
          <a:ahLst/>
          <a:cxnLst/>
          <a:rect l="0" t="0" r="0" b="0"/>
          <a:pathLst>
            <a:path>
              <a:moveTo>
                <a:pt x="0" y="0"/>
              </a:moveTo>
              <a:lnTo>
                <a:pt x="0" y="1567737"/>
              </a:lnTo>
              <a:lnTo>
                <a:pt x="11098353" y="1567737"/>
              </a:lnTo>
              <a:lnTo>
                <a:pt x="11098353" y="1713168"/>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9A844851-86F6-4932-911A-27FDB82B7510}">
      <dsp:nvSpPr>
        <dsp:cNvPr id="0" name=""/>
        <dsp:cNvSpPr/>
      </dsp:nvSpPr>
      <dsp:spPr>
        <a:xfrm>
          <a:off x="16786888" y="692528"/>
          <a:ext cx="9422433" cy="1713168"/>
        </a:xfrm>
        <a:custGeom>
          <a:avLst/>
          <a:gdLst/>
          <a:ahLst/>
          <a:cxnLst/>
          <a:rect l="0" t="0" r="0" b="0"/>
          <a:pathLst>
            <a:path>
              <a:moveTo>
                <a:pt x="0" y="0"/>
              </a:moveTo>
              <a:lnTo>
                <a:pt x="0" y="1567737"/>
              </a:lnTo>
              <a:lnTo>
                <a:pt x="9422433" y="1567737"/>
              </a:lnTo>
              <a:lnTo>
                <a:pt x="9422433" y="1713168"/>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7BBEAD01-6D0C-4243-ACB9-0FF9526658E7}">
      <dsp:nvSpPr>
        <dsp:cNvPr id="0" name=""/>
        <dsp:cNvSpPr/>
      </dsp:nvSpPr>
      <dsp:spPr>
        <a:xfrm>
          <a:off x="34034896" y="4081615"/>
          <a:ext cx="176561" cy="2603907"/>
        </a:xfrm>
        <a:custGeom>
          <a:avLst/>
          <a:gdLst/>
          <a:ahLst/>
          <a:cxnLst/>
          <a:rect l="0" t="0" r="0" b="0"/>
          <a:pathLst>
            <a:path>
              <a:moveTo>
                <a:pt x="0" y="0"/>
              </a:moveTo>
              <a:lnTo>
                <a:pt x="0" y="2603907"/>
              </a:lnTo>
              <a:lnTo>
                <a:pt x="176561" y="2603907"/>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F9687F55-F846-4A85-9C74-0422327051E3}">
      <dsp:nvSpPr>
        <dsp:cNvPr id="0" name=""/>
        <dsp:cNvSpPr/>
      </dsp:nvSpPr>
      <dsp:spPr>
        <a:xfrm>
          <a:off x="34034896" y="4081615"/>
          <a:ext cx="176561" cy="1620517"/>
        </a:xfrm>
        <a:custGeom>
          <a:avLst/>
          <a:gdLst/>
          <a:ahLst/>
          <a:cxnLst/>
          <a:rect l="0" t="0" r="0" b="0"/>
          <a:pathLst>
            <a:path>
              <a:moveTo>
                <a:pt x="0" y="0"/>
              </a:moveTo>
              <a:lnTo>
                <a:pt x="0" y="1620517"/>
              </a:lnTo>
              <a:lnTo>
                <a:pt x="176561" y="1620517"/>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018EDA7B-961D-43EE-BE0E-7A8090EFA048}">
      <dsp:nvSpPr>
        <dsp:cNvPr id="0" name=""/>
        <dsp:cNvSpPr/>
      </dsp:nvSpPr>
      <dsp:spPr>
        <a:xfrm>
          <a:off x="34034896" y="4081615"/>
          <a:ext cx="176561" cy="637126"/>
        </a:xfrm>
        <a:custGeom>
          <a:avLst/>
          <a:gdLst/>
          <a:ahLst/>
          <a:cxnLst/>
          <a:rect l="0" t="0" r="0" b="0"/>
          <a:pathLst>
            <a:path>
              <a:moveTo>
                <a:pt x="0" y="0"/>
              </a:moveTo>
              <a:lnTo>
                <a:pt x="0" y="637126"/>
              </a:lnTo>
              <a:lnTo>
                <a:pt x="176561" y="637126"/>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A3D9031E-E392-4429-AFB3-2F8C9861EBE2}">
      <dsp:nvSpPr>
        <dsp:cNvPr id="0" name=""/>
        <dsp:cNvSpPr/>
      </dsp:nvSpPr>
      <dsp:spPr>
        <a:xfrm>
          <a:off x="24533403" y="3098225"/>
          <a:ext cx="10055515" cy="290862"/>
        </a:xfrm>
        <a:custGeom>
          <a:avLst/>
          <a:gdLst/>
          <a:ahLst/>
          <a:cxnLst/>
          <a:rect l="0" t="0" r="0" b="0"/>
          <a:pathLst>
            <a:path>
              <a:moveTo>
                <a:pt x="0" y="0"/>
              </a:moveTo>
              <a:lnTo>
                <a:pt x="0" y="145431"/>
              </a:lnTo>
              <a:lnTo>
                <a:pt x="10055515" y="145431"/>
              </a:lnTo>
              <a:lnTo>
                <a:pt x="10055515" y="290862"/>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82D0C837-9CFC-4752-AC60-5336C92B8993}">
      <dsp:nvSpPr>
        <dsp:cNvPr id="0" name=""/>
        <dsp:cNvSpPr/>
      </dsp:nvSpPr>
      <dsp:spPr>
        <a:xfrm>
          <a:off x="24533403" y="3098225"/>
          <a:ext cx="8379596" cy="290862"/>
        </a:xfrm>
        <a:custGeom>
          <a:avLst/>
          <a:gdLst/>
          <a:ahLst/>
          <a:cxnLst/>
          <a:rect l="0" t="0" r="0" b="0"/>
          <a:pathLst>
            <a:path>
              <a:moveTo>
                <a:pt x="0" y="0"/>
              </a:moveTo>
              <a:lnTo>
                <a:pt x="0" y="145431"/>
              </a:lnTo>
              <a:lnTo>
                <a:pt x="8379596" y="145431"/>
              </a:lnTo>
              <a:lnTo>
                <a:pt x="8379596" y="290862"/>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A43075F5-9ACC-4A94-A72E-D89991B848CB}">
      <dsp:nvSpPr>
        <dsp:cNvPr id="0" name=""/>
        <dsp:cNvSpPr/>
      </dsp:nvSpPr>
      <dsp:spPr>
        <a:xfrm>
          <a:off x="24533403" y="3098225"/>
          <a:ext cx="6703677" cy="290862"/>
        </a:xfrm>
        <a:custGeom>
          <a:avLst/>
          <a:gdLst/>
          <a:ahLst/>
          <a:cxnLst/>
          <a:rect l="0" t="0" r="0" b="0"/>
          <a:pathLst>
            <a:path>
              <a:moveTo>
                <a:pt x="0" y="0"/>
              </a:moveTo>
              <a:lnTo>
                <a:pt x="0" y="145431"/>
              </a:lnTo>
              <a:lnTo>
                <a:pt x="6703677" y="145431"/>
              </a:lnTo>
              <a:lnTo>
                <a:pt x="6703677" y="290862"/>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047F2F62-3FA6-4B65-9C39-8CD57FA658A7}">
      <dsp:nvSpPr>
        <dsp:cNvPr id="0" name=""/>
        <dsp:cNvSpPr/>
      </dsp:nvSpPr>
      <dsp:spPr>
        <a:xfrm>
          <a:off x="24533403" y="3098225"/>
          <a:ext cx="5027757" cy="290862"/>
        </a:xfrm>
        <a:custGeom>
          <a:avLst/>
          <a:gdLst/>
          <a:ahLst/>
          <a:cxnLst/>
          <a:rect l="0" t="0" r="0" b="0"/>
          <a:pathLst>
            <a:path>
              <a:moveTo>
                <a:pt x="0" y="0"/>
              </a:moveTo>
              <a:lnTo>
                <a:pt x="0" y="145431"/>
              </a:lnTo>
              <a:lnTo>
                <a:pt x="5027757" y="145431"/>
              </a:lnTo>
              <a:lnTo>
                <a:pt x="5027757" y="290862"/>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57515E08-06CE-4ED6-90CD-D4C1D3145F8E}">
      <dsp:nvSpPr>
        <dsp:cNvPr id="0" name=""/>
        <dsp:cNvSpPr/>
      </dsp:nvSpPr>
      <dsp:spPr>
        <a:xfrm>
          <a:off x="24533403" y="3098225"/>
          <a:ext cx="3351838" cy="290862"/>
        </a:xfrm>
        <a:custGeom>
          <a:avLst/>
          <a:gdLst/>
          <a:ahLst/>
          <a:cxnLst/>
          <a:rect l="0" t="0" r="0" b="0"/>
          <a:pathLst>
            <a:path>
              <a:moveTo>
                <a:pt x="0" y="0"/>
              </a:moveTo>
              <a:lnTo>
                <a:pt x="0" y="145431"/>
              </a:lnTo>
              <a:lnTo>
                <a:pt x="3351838" y="145431"/>
              </a:lnTo>
              <a:lnTo>
                <a:pt x="3351838" y="290862"/>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E9AF2935-989D-4850-B2D8-D59B1436C956}">
      <dsp:nvSpPr>
        <dsp:cNvPr id="0" name=""/>
        <dsp:cNvSpPr/>
      </dsp:nvSpPr>
      <dsp:spPr>
        <a:xfrm>
          <a:off x="24533403" y="3098225"/>
          <a:ext cx="1675919" cy="290862"/>
        </a:xfrm>
        <a:custGeom>
          <a:avLst/>
          <a:gdLst/>
          <a:ahLst/>
          <a:cxnLst/>
          <a:rect l="0" t="0" r="0" b="0"/>
          <a:pathLst>
            <a:path>
              <a:moveTo>
                <a:pt x="0" y="0"/>
              </a:moveTo>
              <a:lnTo>
                <a:pt x="0" y="145431"/>
              </a:lnTo>
              <a:lnTo>
                <a:pt x="1675919" y="145431"/>
              </a:lnTo>
              <a:lnTo>
                <a:pt x="1675919" y="290862"/>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F647BE72-60DB-4C7F-8EDB-7CF7DC8AB5A7}">
      <dsp:nvSpPr>
        <dsp:cNvPr id="0" name=""/>
        <dsp:cNvSpPr/>
      </dsp:nvSpPr>
      <dsp:spPr>
        <a:xfrm>
          <a:off x="24487683" y="3098225"/>
          <a:ext cx="91440" cy="290862"/>
        </a:xfrm>
        <a:custGeom>
          <a:avLst/>
          <a:gdLst/>
          <a:ahLst/>
          <a:cxnLst/>
          <a:rect l="0" t="0" r="0" b="0"/>
          <a:pathLst>
            <a:path>
              <a:moveTo>
                <a:pt x="45720" y="0"/>
              </a:moveTo>
              <a:lnTo>
                <a:pt x="45720" y="290862"/>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CF9D61BE-6314-4E58-8CAE-7D2BB431AF98}">
      <dsp:nvSpPr>
        <dsp:cNvPr id="0" name=""/>
        <dsp:cNvSpPr/>
      </dsp:nvSpPr>
      <dsp:spPr>
        <a:xfrm>
          <a:off x="22857483" y="3098225"/>
          <a:ext cx="1675919" cy="290862"/>
        </a:xfrm>
        <a:custGeom>
          <a:avLst/>
          <a:gdLst/>
          <a:ahLst/>
          <a:cxnLst/>
          <a:rect l="0" t="0" r="0" b="0"/>
          <a:pathLst>
            <a:path>
              <a:moveTo>
                <a:pt x="1675919" y="0"/>
              </a:moveTo>
              <a:lnTo>
                <a:pt x="1675919" y="145431"/>
              </a:lnTo>
              <a:lnTo>
                <a:pt x="0" y="145431"/>
              </a:lnTo>
              <a:lnTo>
                <a:pt x="0" y="290862"/>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A5AE59E0-46EB-43A4-A890-588ABDD4C559}">
      <dsp:nvSpPr>
        <dsp:cNvPr id="0" name=""/>
        <dsp:cNvSpPr/>
      </dsp:nvSpPr>
      <dsp:spPr>
        <a:xfrm>
          <a:off x="21181564" y="3098225"/>
          <a:ext cx="3351838" cy="290862"/>
        </a:xfrm>
        <a:custGeom>
          <a:avLst/>
          <a:gdLst/>
          <a:ahLst/>
          <a:cxnLst/>
          <a:rect l="0" t="0" r="0" b="0"/>
          <a:pathLst>
            <a:path>
              <a:moveTo>
                <a:pt x="3351838" y="0"/>
              </a:moveTo>
              <a:lnTo>
                <a:pt x="3351838" y="145431"/>
              </a:lnTo>
              <a:lnTo>
                <a:pt x="0" y="145431"/>
              </a:lnTo>
              <a:lnTo>
                <a:pt x="0" y="290862"/>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E65842E9-B503-4D37-BDD4-1D02EA7BF7FE}">
      <dsp:nvSpPr>
        <dsp:cNvPr id="0" name=""/>
        <dsp:cNvSpPr/>
      </dsp:nvSpPr>
      <dsp:spPr>
        <a:xfrm>
          <a:off x="19505645" y="3098225"/>
          <a:ext cx="5027757" cy="290862"/>
        </a:xfrm>
        <a:custGeom>
          <a:avLst/>
          <a:gdLst/>
          <a:ahLst/>
          <a:cxnLst/>
          <a:rect l="0" t="0" r="0" b="0"/>
          <a:pathLst>
            <a:path>
              <a:moveTo>
                <a:pt x="5027757" y="0"/>
              </a:moveTo>
              <a:lnTo>
                <a:pt x="5027757" y="145431"/>
              </a:lnTo>
              <a:lnTo>
                <a:pt x="0" y="145431"/>
              </a:lnTo>
              <a:lnTo>
                <a:pt x="0" y="290862"/>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DB38EEAD-66EE-4F59-94AC-142254CDD9E2}">
      <dsp:nvSpPr>
        <dsp:cNvPr id="0" name=""/>
        <dsp:cNvSpPr/>
      </dsp:nvSpPr>
      <dsp:spPr>
        <a:xfrm>
          <a:off x="17829726" y="3098225"/>
          <a:ext cx="6703677" cy="290862"/>
        </a:xfrm>
        <a:custGeom>
          <a:avLst/>
          <a:gdLst/>
          <a:ahLst/>
          <a:cxnLst/>
          <a:rect l="0" t="0" r="0" b="0"/>
          <a:pathLst>
            <a:path>
              <a:moveTo>
                <a:pt x="6703677" y="0"/>
              </a:moveTo>
              <a:lnTo>
                <a:pt x="6703677" y="145431"/>
              </a:lnTo>
              <a:lnTo>
                <a:pt x="0" y="145431"/>
              </a:lnTo>
              <a:lnTo>
                <a:pt x="0" y="290862"/>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604F205C-71FA-4341-8365-2B28E149F516}">
      <dsp:nvSpPr>
        <dsp:cNvPr id="0" name=""/>
        <dsp:cNvSpPr/>
      </dsp:nvSpPr>
      <dsp:spPr>
        <a:xfrm>
          <a:off x="16153806" y="3098225"/>
          <a:ext cx="8379596" cy="290862"/>
        </a:xfrm>
        <a:custGeom>
          <a:avLst/>
          <a:gdLst/>
          <a:ahLst/>
          <a:cxnLst/>
          <a:rect l="0" t="0" r="0" b="0"/>
          <a:pathLst>
            <a:path>
              <a:moveTo>
                <a:pt x="8379596" y="0"/>
              </a:moveTo>
              <a:lnTo>
                <a:pt x="8379596" y="145431"/>
              </a:lnTo>
              <a:lnTo>
                <a:pt x="0" y="145431"/>
              </a:lnTo>
              <a:lnTo>
                <a:pt x="0" y="290862"/>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C4482C08-BE31-4D35-90F4-523E5166B1CF}">
      <dsp:nvSpPr>
        <dsp:cNvPr id="0" name=""/>
        <dsp:cNvSpPr/>
      </dsp:nvSpPr>
      <dsp:spPr>
        <a:xfrm>
          <a:off x="14477887" y="3098225"/>
          <a:ext cx="10055515" cy="290862"/>
        </a:xfrm>
        <a:custGeom>
          <a:avLst/>
          <a:gdLst/>
          <a:ahLst/>
          <a:cxnLst/>
          <a:rect l="0" t="0" r="0" b="0"/>
          <a:pathLst>
            <a:path>
              <a:moveTo>
                <a:pt x="10055515" y="0"/>
              </a:moveTo>
              <a:lnTo>
                <a:pt x="10055515" y="145431"/>
              </a:lnTo>
              <a:lnTo>
                <a:pt x="0" y="145431"/>
              </a:lnTo>
              <a:lnTo>
                <a:pt x="0" y="290862"/>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9FE69DC1-91DA-40BB-9EDC-184869D67540}">
      <dsp:nvSpPr>
        <dsp:cNvPr id="0" name=""/>
        <dsp:cNvSpPr/>
      </dsp:nvSpPr>
      <dsp:spPr>
        <a:xfrm>
          <a:off x="16786888" y="692528"/>
          <a:ext cx="7746514" cy="1713168"/>
        </a:xfrm>
        <a:custGeom>
          <a:avLst/>
          <a:gdLst/>
          <a:ahLst/>
          <a:cxnLst/>
          <a:rect l="0" t="0" r="0" b="0"/>
          <a:pathLst>
            <a:path>
              <a:moveTo>
                <a:pt x="0" y="0"/>
              </a:moveTo>
              <a:lnTo>
                <a:pt x="0" y="1567737"/>
              </a:lnTo>
              <a:lnTo>
                <a:pt x="7746514" y="1567737"/>
              </a:lnTo>
              <a:lnTo>
                <a:pt x="7746514" y="1713168"/>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6F5698B0-3FFF-4400-87AB-0F831DD20D98}">
      <dsp:nvSpPr>
        <dsp:cNvPr id="0" name=""/>
        <dsp:cNvSpPr/>
      </dsp:nvSpPr>
      <dsp:spPr>
        <a:xfrm>
          <a:off x="11901680" y="3098225"/>
          <a:ext cx="207758" cy="637126"/>
        </a:xfrm>
        <a:custGeom>
          <a:avLst/>
          <a:gdLst/>
          <a:ahLst/>
          <a:cxnLst/>
          <a:rect l="0" t="0" r="0" b="0"/>
          <a:pathLst>
            <a:path>
              <a:moveTo>
                <a:pt x="0" y="0"/>
              </a:moveTo>
              <a:lnTo>
                <a:pt x="0" y="637126"/>
              </a:lnTo>
              <a:lnTo>
                <a:pt x="207758" y="637126"/>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AB4148F2-0248-4A86-9B2B-EC272EAE9F25}">
      <dsp:nvSpPr>
        <dsp:cNvPr id="0" name=""/>
        <dsp:cNvSpPr/>
      </dsp:nvSpPr>
      <dsp:spPr>
        <a:xfrm>
          <a:off x="12455703" y="692528"/>
          <a:ext cx="4331184" cy="1713168"/>
        </a:xfrm>
        <a:custGeom>
          <a:avLst/>
          <a:gdLst/>
          <a:ahLst/>
          <a:cxnLst/>
          <a:rect l="0" t="0" r="0" b="0"/>
          <a:pathLst>
            <a:path>
              <a:moveTo>
                <a:pt x="4331184" y="0"/>
              </a:moveTo>
              <a:lnTo>
                <a:pt x="4331184" y="1567737"/>
              </a:lnTo>
              <a:lnTo>
                <a:pt x="0" y="1567737"/>
              </a:lnTo>
              <a:lnTo>
                <a:pt x="0" y="1713168"/>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4A084D29-B2D7-4F06-A5FB-31E1E977A0A0}">
      <dsp:nvSpPr>
        <dsp:cNvPr id="0" name=""/>
        <dsp:cNvSpPr/>
      </dsp:nvSpPr>
      <dsp:spPr>
        <a:xfrm>
          <a:off x="10779784" y="692528"/>
          <a:ext cx="6007104" cy="1713168"/>
        </a:xfrm>
        <a:custGeom>
          <a:avLst/>
          <a:gdLst/>
          <a:ahLst/>
          <a:cxnLst/>
          <a:rect l="0" t="0" r="0" b="0"/>
          <a:pathLst>
            <a:path>
              <a:moveTo>
                <a:pt x="6007104" y="0"/>
              </a:moveTo>
              <a:lnTo>
                <a:pt x="6007104" y="1567737"/>
              </a:lnTo>
              <a:lnTo>
                <a:pt x="0" y="1567737"/>
              </a:lnTo>
              <a:lnTo>
                <a:pt x="0" y="1713168"/>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6DD26164-6185-47CE-BEBD-5BD89526A5B0}">
      <dsp:nvSpPr>
        <dsp:cNvPr id="0" name=""/>
        <dsp:cNvSpPr/>
      </dsp:nvSpPr>
      <dsp:spPr>
        <a:xfrm>
          <a:off x="9103865" y="692528"/>
          <a:ext cx="7683023" cy="1713168"/>
        </a:xfrm>
        <a:custGeom>
          <a:avLst/>
          <a:gdLst/>
          <a:ahLst/>
          <a:cxnLst/>
          <a:rect l="0" t="0" r="0" b="0"/>
          <a:pathLst>
            <a:path>
              <a:moveTo>
                <a:pt x="7683023" y="0"/>
              </a:moveTo>
              <a:lnTo>
                <a:pt x="7683023" y="1567737"/>
              </a:lnTo>
              <a:lnTo>
                <a:pt x="0" y="1567737"/>
              </a:lnTo>
              <a:lnTo>
                <a:pt x="0" y="1713168"/>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F1E21EF1-C500-470A-86F4-FDB24AECD614}">
      <dsp:nvSpPr>
        <dsp:cNvPr id="0" name=""/>
        <dsp:cNvSpPr/>
      </dsp:nvSpPr>
      <dsp:spPr>
        <a:xfrm>
          <a:off x="7427945" y="692528"/>
          <a:ext cx="9358942" cy="1713168"/>
        </a:xfrm>
        <a:custGeom>
          <a:avLst/>
          <a:gdLst/>
          <a:ahLst/>
          <a:cxnLst/>
          <a:rect l="0" t="0" r="0" b="0"/>
          <a:pathLst>
            <a:path>
              <a:moveTo>
                <a:pt x="9358942" y="0"/>
              </a:moveTo>
              <a:lnTo>
                <a:pt x="9358942" y="1567737"/>
              </a:lnTo>
              <a:lnTo>
                <a:pt x="0" y="1567737"/>
              </a:lnTo>
              <a:lnTo>
                <a:pt x="0" y="1713168"/>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F0BE4E7C-4051-4561-897D-A1898D351E79}">
      <dsp:nvSpPr>
        <dsp:cNvPr id="0" name=""/>
        <dsp:cNvSpPr/>
      </dsp:nvSpPr>
      <dsp:spPr>
        <a:xfrm>
          <a:off x="5752026" y="692528"/>
          <a:ext cx="11034862" cy="1713168"/>
        </a:xfrm>
        <a:custGeom>
          <a:avLst/>
          <a:gdLst/>
          <a:ahLst/>
          <a:cxnLst/>
          <a:rect l="0" t="0" r="0" b="0"/>
          <a:pathLst>
            <a:path>
              <a:moveTo>
                <a:pt x="11034862" y="0"/>
              </a:moveTo>
              <a:lnTo>
                <a:pt x="11034862" y="1567737"/>
              </a:lnTo>
              <a:lnTo>
                <a:pt x="0" y="1567737"/>
              </a:lnTo>
              <a:lnTo>
                <a:pt x="0" y="1713168"/>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745350F7-5F6C-42C2-8F06-18A404EDE073}">
      <dsp:nvSpPr>
        <dsp:cNvPr id="0" name=""/>
        <dsp:cNvSpPr/>
      </dsp:nvSpPr>
      <dsp:spPr>
        <a:xfrm>
          <a:off x="4076107" y="692528"/>
          <a:ext cx="12710781" cy="1713168"/>
        </a:xfrm>
        <a:custGeom>
          <a:avLst/>
          <a:gdLst/>
          <a:ahLst/>
          <a:cxnLst/>
          <a:rect l="0" t="0" r="0" b="0"/>
          <a:pathLst>
            <a:path>
              <a:moveTo>
                <a:pt x="12710781" y="0"/>
              </a:moveTo>
              <a:lnTo>
                <a:pt x="12710781" y="1567737"/>
              </a:lnTo>
              <a:lnTo>
                <a:pt x="0" y="1567737"/>
              </a:lnTo>
              <a:lnTo>
                <a:pt x="0" y="1713168"/>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FA0C0149-5512-4134-AD07-EB8B639B6B9D}">
      <dsp:nvSpPr>
        <dsp:cNvPr id="0" name=""/>
        <dsp:cNvSpPr/>
      </dsp:nvSpPr>
      <dsp:spPr>
        <a:xfrm>
          <a:off x="2400188" y="692528"/>
          <a:ext cx="14386700" cy="1713168"/>
        </a:xfrm>
        <a:custGeom>
          <a:avLst/>
          <a:gdLst/>
          <a:ahLst/>
          <a:cxnLst/>
          <a:rect l="0" t="0" r="0" b="0"/>
          <a:pathLst>
            <a:path>
              <a:moveTo>
                <a:pt x="14386700" y="0"/>
              </a:moveTo>
              <a:lnTo>
                <a:pt x="14386700" y="1567737"/>
              </a:lnTo>
              <a:lnTo>
                <a:pt x="0" y="1567737"/>
              </a:lnTo>
              <a:lnTo>
                <a:pt x="0" y="1713168"/>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5020022A-EB5A-4CBB-9D7A-026E24F96CCC}">
      <dsp:nvSpPr>
        <dsp:cNvPr id="0" name=""/>
        <dsp:cNvSpPr/>
      </dsp:nvSpPr>
      <dsp:spPr>
        <a:xfrm>
          <a:off x="724282" y="692528"/>
          <a:ext cx="16062606" cy="1713168"/>
        </a:xfrm>
        <a:custGeom>
          <a:avLst/>
          <a:gdLst/>
          <a:ahLst/>
          <a:cxnLst/>
          <a:rect l="0" t="0" r="0" b="0"/>
          <a:pathLst>
            <a:path>
              <a:moveTo>
                <a:pt x="16062606" y="0"/>
              </a:moveTo>
              <a:lnTo>
                <a:pt x="16062606" y="1567737"/>
              </a:lnTo>
              <a:lnTo>
                <a:pt x="0" y="1567737"/>
              </a:lnTo>
              <a:lnTo>
                <a:pt x="0" y="1713168"/>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5037482A-49A5-45AC-AA80-71EBEAA265CF}">
      <dsp:nvSpPr>
        <dsp:cNvPr id="0" name=""/>
        <dsp:cNvSpPr/>
      </dsp:nvSpPr>
      <dsp:spPr>
        <a:xfrm>
          <a:off x="16094360" y="0"/>
          <a:ext cx="1385057" cy="692528"/>
        </a:xfrm>
        <a:prstGeom prst="rect">
          <a:avLst/>
        </a:prstGeom>
        <a:solidFill>
          <a:srgbClr val="C00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kern="1200"/>
            <a:t>Layout Documento (REGDC)</a:t>
          </a:r>
        </a:p>
      </dsp:txBody>
      <dsp:txXfrm>
        <a:off x="16094360" y="0"/>
        <a:ext cx="1385057" cy="692528"/>
      </dsp:txXfrm>
    </dsp:sp>
    <dsp:sp modelId="{81390567-1494-4339-9F43-4CD4E3F20A32}">
      <dsp:nvSpPr>
        <dsp:cNvPr id="0" name=""/>
        <dsp:cNvSpPr/>
      </dsp:nvSpPr>
      <dsp:spPr>
        <a:xfrm>
          <a:off x="31753" y="2405696"/>
          <a:ext cx="1385057" cy="692528"/>
        </a:xfrm>
        <a:prstGeom prst="rect">
          <a:avLst/>
        </a:prstGeom>
        <a:solidFill>
          <a:srgbClr val="C00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1: Características Gerais</a:t>
          </a:r>
          <a:r>
            <a:rPr lang="pt-BR" sz="900" b="1" kern="1200"/>
            <a:t> </a:t>
          </a:r>
          <a:r>
            <a:rPr lang="pt-BR" sz="900" kern="1200"/>
            <a:t>- Cardinalidade [1]</a:t>
          </a:r>
        </a:p>
      </dsp:txBody>
      <dsp:txXfrm>
        <a:off x="31753" y="2405696"/>
        <a:ext cx="1385057" cy="692528"/>
      </dsp:txXfrm>
    </dsp:sp>
    <dsp:sp modelId="{A8A206F0-52FD-4001-8BDF-1B992BC54C71}">
      <dsp:nvSpPr>
        <dsp:cNvPr id="0" name=""/>
        <dsp:cNvSpPr/>
      </dsp:nvSpPr>
      <dsp:spPr>
        <a:xfrm>
          <a:off x="1707659" y="2405696"/>
          <a:ext cx="1385057" cy="692528"/>
        </a:xfrm>
        <a:prstGeom prst="rect">
          <a:avLst/>
        </a:prstGeom>
        <a:solidFill>
          <a:schemeClr val="accent1"/>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P: Informações Exclusivas do Ramo Automóvel</a:t>
          </a:r>
          <a:r>
            <a:rPr lang="pt-BR" sz="900" kern="1200"/>
            <a:t> - Cardinalidade [0..1]</a:t>
          </a:r>
        </a:p>
      </dsp:txBody>
      <dsp:txXfrm>
        <a:off x="1707659" y="2405696"/>
        <a:ext cx="1385057" cy="692528"/>
      </dsp:txXfrm>
    </dsp:sp>
    <dsp:sp modelId="{5412E005-D4CB-4FF9-8FA9-6AA30CEADA0A}">
      <dsp:nvSpPr>
        <dsp:cNvPr id="0" name=""/>
        <dsp:cNvSpPr/>
      </dsp:nvSpPr>
      <dsp:spPr>
        <a:xfrm>
          <a:off x="3383578" y="2405696"/>
          <a:ext cx="1385057" cy="692528"/>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U: Crédito Interno à Exportação</a:t>
          </a:r>
          <a:r>
            <a:rPr lang="pt-BR" sz="900" kern="1200"/>
            <a:t> - Cardinalidade [0..1]</a:t>
          </a:r>
        </a:p>
      </dsp:txBody>
      <dsp:txXfrm>
        <a:off x="3383578" y="2405696"/>
        <a:ext cx="1385057" cy="692528"/>
      </dsp:txXfrm>
    </dsp:sp>
    <dsp:sp modelId="{22A6FDAB-3788-44EA-8AD0-7CFC46F35C64}">
      <dsp:nvSpPr>
        <dsp:cNvPr id="0" name=""/>
        <dsp:cNvSpPr/>
      </dsp:nvSpPr>
      <dsp:spPr>
        <a:xfrm>
          <a:off x="5059497" y="2405696"/>
          <a:ext cx="1385057" cy="692528"/>
        </a:xfrm>
        <a:prstGeom prst="rect">
          <a:avLst/>
        </a:prstGeom>
        <a:solidFill>
          <a:srgbClr val="C00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2: Informações de Proposta </a:t>
          </a:r>
          <a:r>
            <a:rPr lang="pt-BR" sz="900" kern="1200"/>
            <a:t>- Cardinalidade [0..N]</a:t>
          </a:r>
        </a:p>
      </dsp:txBody>
      <dsp:txXfrm>
        <a:off x="5059497" y="2405696"/>
        <a:ext cx="1385057" cy="692528"/>
      </dsp:txXfrm>
    </dsp:sp>
    <dsp:sp modelId="{E20E60EA-0031-4954-817D-EDE52B6F6D3D}">
      <dsp:nvSpPr>
        <dsp:cNvPr id="0" name=""/>
        <dsp:cNvSpPr/>
      </dsp:nvSpPr>
      <dsp:spPr>
        <a:xfrm>
          <a:off x="6735417" y="2405696"/>
          <a:ext cx="1385057" cy="692528"/>
        </a:xfrm>
        <a:prstGeom prst="rect">
          <a:avLst/>
        </a:prstGeom>
        <a:solidFill>
          <a:srgbClr val="C00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3: Informações de Intermediação</a:t>
          </a:r>
          <a:r>
            <a:rPr lang="pt-BR" sz="900" kern="1200"/>
            <a:t> - </a:t>
          </a:r>
        </a:p>
        <a:p>
          <a:pPr marL="0" lvl="0" indent="0" algn="ctr" defTabSz="400050">
            <a:lnSpc>
              <a:spcPct val="90000"/>
            </a:lnSpc>
            <a:spcBef>
              <a:spcPct val="0"/>
            </a:spcBef>
            <a:spcAft>
              <a:spcPct val="35000"/>
            </a:spcAft>
            <a:buNone/>
          </a:pPr>
          <a:r>
            <a:rPr lang="pt-BR" sz="900" kern="1200"/>
            <a:t>Cardinalidade [0..N]</a:t>
          </a:r>
        </a:p>
      </dsp:txBody>
      <dsp:txXfrm>
        <a:off x="6735417" y="2405696"/>
        <a:ext cx="1385057" cy="692528"/>
      </dsp:txXfrm>
    </dsp:sp>
    <dsp:sp modelId="{1A949717-A0C4-40FA-8FF7-BBEB25A38A48}">
      <dsp:nvSpPr>
        <dsp:cNvPr id="0" name=""/>
        <dsp:cNvSpPr/>
      </dsp:nvSpPr>
      <dsp:spPr>
        <a:xfrm>
          <a:off x="8411336" y="2405696"/>
          <a:ext cx="1385057" cy="692528"/>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4: Informações de Contrato de Contragarantia</a:t>
          </a:r>
          <a:r>
            <a:rPr lang="pt-BR" sz="900" kern="1200"/>
            <a:t> - </a:t>
          </a:r>
        </a:p>
        <a:p>
          <a:pPr marL="0" lvl="0" indent="0" algn="ctr" defTabSz="400050">
            <a:lnSpc>
              <a:spcPct val="90000"/>
            </a:lnSpc>
            <a:spcBef>
              <a:spcPct val="0"/>
            </a:spcBef>
            <a:spcAft>
              <a:spcPct val="35000"/>
            </a:spcAft>
            <a:buNone/>
          </a:pPr>
          <a:r>
            <a:rPr lang="pt-BR" sz="900" kern="1200"/>
            <a:t>Cardinalidade [0..N]</a:t>
          </a:r>
        </a:p>
      </dsp:txBody>
      <dsp:txXfrm>
        <a:off x="8411336" y="2405696"/>
        <a:ext cx="1385057" cy="692528"/>
      </dsp:txXfrm>
    </dsp:sp>
    <dsp:sp modelId="{F848DA39-932C-4EAE-9061-3C2EA13D6E39}">
      <dsp:nvSpPr>
        <dsp:cNvPr id="0" name=""/>
        <dsp:cNvSpPr/>
      </dsp:nvSpPr>
      <dsp:spPr>
        <a:xfrm>
          <a:off x="10087255" y="2405696"/>
          <a:ext cx="1385057" cy="692528"/>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5: Informações de Cosseguro</a:t>
          </a:r>
          <a:r>
            <a:rPr lang="pt-BR" sz="900" kern="1200"/>
            <a:t> - Cardinalidade [0..N]</a:t>
          </a:r>
        </a:p>
      </dsp:txBody>
      <dsp:txXfrm>
        <a:off x="10087255" y="2405696"/>
        <a:ext cx="1385057" cy="692528"/>
      </dsp:txXfrm>
    </dsp:sp>
    <dsp:sp modelId="{123DD129-A1E8-4DCC-9F61-CADD54D7E01C}">
      <dsp:nvSpPr>
        <dsp:cNvPr id="0" name=""/>
        <dsp:cNvSpPr/>
      </dsp:nvSpPr>
      <dsp:spPr>
        <a:xfrm>
          <a:off x="11763175" y="2405696"/>
          <a:ext cx="1385057" cy="692528"/>
        </a:xfrm>
        <a:prstGeom prst="rect">
          <a:avLst/>
        </a:prstGeom>
        <a:solidFill>
          <a:srgbClr val="C00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6: Informações de Pessoas</a:t>
          </a:r>
          <a:r>
            <a:rPr lang="pt-BR" sz="900" kern="1200"/>
            <a:t> - Cardinalidade [0..N]</a:t>
          </a:r>
        </a:p>
      </dsp:txBody>
      <dsp:txXfrm>
        <a:off x="11763175" y="2405696"/>
        <a:ext cx="1385057" cy="692528"/>
      </dsp:txXfrm>
    </dsp:sp>
    <dsp:sp modelId="{939B379C-4DC5-4E09-B243-776EDDA821F0}">
      <dsp:nvSpPr>
        <dsp:cNvPr id="0" name=""/>
        <dsp:cNvSpPr/>
      </dsp:nvSpPr>
      <dsp:spPr>
        <a:xfrm>
          <a:off x="12109439" y="3389087"/>
          <a:ext cx="1385057" cy="692528"/>
        </a:xfrm>
        <a:prstGeom prst="rect">
          <a:avLst/>
        </a:prstGeom>
        <a:solidFill>
          <a:srgbClr val="C00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N: Identificação de pessoa por cobertura</a:t>
          </a:r>
          <a:r>
            <a:rPr lang="pt-BR" sz="900" kern="1200"/>
            <a:t> - </a:t>
          </a:r>
        </a:p>
        <a:p>
          <a:pPr marL="0" lvl="0" indent="0" algn="ctr" defTabSz="400050">
            <a:lnSpc>
              <a:spcPct val="90000"/>
            </a:lnSpc>
            <a:spcBef>
              <a:spcPct val="0"/>
            </a:spcBef>
            <a:spcAft>
              <a:spcPct val="35000"/>
            </a:spcAft>
            <a:buNone/>
          </a:pPr>
          <a:r>
            <a:rPr lang="pt-BR" sz="900" kern="1200"/>
            <a:t>Cardinalidade [0..N]</a:t>
          </a:r>
        </a:p>
      </dsp:txBody>
      <dsp:txXfrm>
        <a:off x="12109439" y="3389087"/>
        <a:ext cx="1385057" cy="692528"/>
      </dsp:txXfrm>
    </dsp:sp>
    <dsp:sp modelId="{3A559B53-46F7-4430-A83B-632BF0A09BA1}">
      <dsp:nvSpPr>
        <dsp:cNvPr id="0" name=""/>
        <dsp:cNvSpPr/>
      </dsp:nvSpPr>
      <dsp:spPr>
        <a:xfrm>
          <a:off x="23840874" y="2405696"/>
          <a:ext cx="1385057" cy="692528"/>
        </a:xfrm>
        <a:prstGeom prst="rect">
          <a:avLst/>
        </a:prstGeom>
        <a:solidFill>
          <a:srgbClr val="C00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7: Informações do Objeto Segurado</a:t>
          </a:r>
          <a:r>
            <a:rPr lang="pt-BR" sz="900" kern="1200"/>
            <a:t> -</a:t>
          </a:r>
        </a:p>
        <a:p>
          <a:pPr marL="0" lvl="0" indent="0" algn="ctr" defTabSz="400050">
            <a:lnSpc>
              <a:spcPct val="90000"/>
            </a:lnSpc>
            <a:spcBef>
              <a:spcPct val="0"/>
            </a:spcBef>
            <a:spcAft>
              <a:spcPct val="35000"/>
            </a:spcAft>
            <a:buNone/>
          </a:pPr>
          <a:r>
            <a:rPr lang="pt-BR" sz="900" kern="1200"/>
            <a:t> Cardinalidade [1..N]</a:t>
          </a:r>
        </a:p>
      </dsp:txBody>
      <dsp:txXfrm>
        <a:off x="23840874" y="2405696"/>
        <a:ext cx="1385057" cy="692528"/>
      </dsp:txXfrm>
    </dsp:sp>
    <dsp:sp modelId="{C128FAAE-2013-46D5-8CC7-2DFBCD59E3E8}">
      <dsp:nvSpPr>
        <dsp:cNvPr id="0" name=""/>
        <dsp:cNvSpPr/>
      </dsp:nvSpPr>
      <dsp:spPr>
        <a:xfrm>
          <a:off x="13785358" y="3389087"/>
          <a:ext cx="1385057" cy="692528"/>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F: Informações Exclusivas do Grupo Marítimo</a:t>
          </a:r>
          <a:r>
            <a:rPr lang="pt-BR" sz="900" kern="1200"/>
            <a:t> -</a:t>
          </a:r>
        </a:p>
        <a:p>
          <a:pPr marL="0" lvl="0" indent="0" algn="ctr" defTabSz="400050">
            <a:lnSpc>
              <a:spcPct val="90000"/>
            </a:lnSpc>
            <a:spcBef>
              <a:spcPct val="0"/>
            </a:spcBef>
            <a:spcAft>
              <a:spcPct val="35000"/>
            </a:spcAft>
            <a:buNone/>
          </a:pPr>
          <a:r>
            <a:rPr lang="pt-BR" sz="900" kern="1200"/>
            <a:t> Cardinalidade [0..N]</a:t>
          </a:r>
        </a:p>
      </dsp:txBody>
      <dsp:txXfrm>
        <a:off x="13785358" y="3389087"/>
        <a:ext cx="1385057" cy="692528"/>
      </dsp:txXfrm>
    </dsp:sp>
    <dsp:sp modelId="{F24421F9-7888-4D60-8192-5EE6581A5B40}">
      <dsp:nvSpPr>
        <dsp:cNvPr id="0" name=""/>
        <dsp:cNvSpPr/>
      </dsp:nvSpPr>
      <dsp:spPr>
        <a:xfrm>
          <a:off x="15461278" y="3389087"/>
          <a:ext cx="1385057" cy="692528"/>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G: Identificação específica do Grupo Marítimo</a:t>
          </a:r>
          <a:r>
            <a:rPr lang="pt-BR" sz="900" kern="1200"/>
            <a:t> - </a:t>
          </a:r>
        </a:p>
        <a:p>
          <a:pPr marL="0" lvl="0" indent="0" algn="ctr" defTabSz="400050">
            <a:lnSpc>
              <a:spcPct val="90000"/>
            </a:lnSpc>
            <a:spcBef>
              <a:spcPct val="0"/>
            </a:spcBef>
            <a:spcAft>
              <a:spcPct val="35000"/>
            </a:spcAft>
            <a:buNone/>
          </a:pPr>
          <a:r>
            <a:rPr lang="pt-BR" sz="900" kern="1200"/>
            <a:t>Cardinalidade [0..N]</a:t>
          </a:r>
        </a:p>
      </dsp:txBody>
      <dsp:txXfrm>
        <a:off x="15461278" y="3389087"/>
        <a:ext cx="1385057" cy="692528"/>
      </dsp:txXfrm>
    </dsp:sp>
    <dsp:sp modelId="{199D59F7-1723-42AC-9B37-584FB3E45DCE}">
      <dsp:nvSpPr>
        <dsp:cNvPr id="0" name=""/>
        <dsp:cNvSpPr/>
      </dsp:nvSpPr>
      <dsp:spPr>
        <a:xfrm>
          <a:off x="17137197" y="3389087"/>
          <a:ext cx="1385057" cy="692528"/>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H: Informações Exclusivas do Grupo Aeronáutico</a:t>
          </a:r>
          <a:r>
            <a:rPr lang="pt-BR" sz="900" kern="1200"/>
            <a:t> - Cardinalidade [0..N]</a:t>
          </a:r>
        </a:p>
      </dsp:txBody>
      <dsp:txXfrm>
        <a:off x="17137197" y="3389087"/>
        <a:ext cx="1385057" cy="692528"/>
      </dsp:txXfrm>
    </dsp:sp>
    <dsp:sp modelId="{D82DA144-4A71-4BAD-A287-66500667500A}">
      <dsp:nvSpPr>
        <dsp:cNvPr id="0" name=""/>
        <dsp:cNvSpPr/>
      </dsp:nvSpPr>
      <dsp:spPr>
        <a:xfrm>
          <a:off x="18813116" y="3389087"/>
          <a:ext cx="1385057" cy="692528"/>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I: Informações Exclusivas do Grupo Petróleo</a:t>
          </a:r>
          <a:r>
            <a:rPr lang="pt-BR" sz="900" kern="1200"/>
            <a:t> - </a:t>
          </a:r>
        </a:p>
        <a:p>
          <a:pPr marL="0" lvl="0" indent="0" algn="ctr" defTabSz="400050">
            <a:lnSpc>
              <a:spcPct val="90000"/>
            </a:lnSpc>
            <a:spcBef>
              <a:spcPct val="0"/>
            </a:spcBef>
            <a:spcAft>
              <a:spcPct val="35000"/>
            </a:spcAft>
            <a:buNone/>
          </a:pPr>
          <a:r>
            <a:rPr lang="pt-BR" sz="900" kern="1200"/>
            <a:t>Cardinalidade [0..N]</a:t>
          </a:r>
        </a:p>
      </dsp:txBody>
      <dsp:txXfrm>
        <a:off x="18813116" y="3389087"/>
        <a:ext cx="1385057" cy="692528"/>
      </dsp:txXfrm>
    </dsp:sp>
    <dsp:sp modelId="{932F5C92-944B-4F84-8A48-5F4CC9F5DBA1}">
      <dsp:nvSpPr>
        <dsp:cNvPr id="0" name=""/>
        <dsp:cNvSpPr/>
      </dsp:nvSpPr>
      <dsp:spPr>
        <a:xfrm>
          <a:off x="20489035" y="3389087"/>
          <a:ext cx="1385057" cy="692528"/>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K: Informações Exclusivas do Grupo Rural</a:t>
          </a:r>
          <a:r>
            <a:rPr lang="pt-BR" sz="900" kern="1200"/>
            <a:t> - </a:t>
          </a:r>
        </a:p>
        <a:p>
          <a:pPr marL="0" lvl="0" indent="0" algn="ctr" defTabSz="400050">
            <a:lnSpc>
              <a:spcPct val="90000"/>
            </a:lnSpc>
            <a:spcBef>
              <a:spcPct val="0"/>
            </a:spcBef>
            <a:spcAft>
              <a:spcPct val="35000"/>
            </a:spcAft>
            <a:buNone/>
          </a:pPr>
          <a:r>
            <a:rPr lang="pt-BR" sz="900" kern="1200"/>
            <a:t>Cardinalidade [0..N]</a:t>
          </a:r>
        </a:p>
      </dsp:txBody>
      <dsp:txXfrm>
        <a:off x="20489035" y="3389087"/>
        <a:ext cx="1385057" cy="692528"/>
      </dsp:txXfrm>
    </dsp:sp>
    <dsp:sp modelId="{ADAA81A2-465B-45A0-A03C-F63005C5B7A0}">
      <dsp:nvSpPr>
        <dsp:cNvPr id="0" name=""/>
        <dsp:cNvSpPr/>
      </dsp:nvSpPr>
      <dsp:spPr>
        <a:xfrm>
          <a:off x="22164955" y="3389087"/>
          <a:ext cx="1385057" cy="692528"/>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L: Informações Exclusivas do Grupo Responsabilidades</a:t>
          </a:r>
          <a:r>
            <a:rPr lang="pt-BR" sz="900" kern="1200"/>
            <a:t> - Cardinalidade [0..N]</a:t>
          </a:r>
        </a:p>
      </dsp:txBody>
      <dsp:txXfrm>
        <a:off x="22164955" y="3389087"/>
        <a:ext cx="1385057" cy="692528"/>
      </dsp:txXfrm>
    </dsp:sp>
    <dsp:sp modelId="{6E00BBE4-3117-45C3-B5D8-2C7684D559DB}">
      <dsp:nvSpPr>
        <dsp:cNvPr id="0" name=""/>
        <dsp:cNvSpPr/>
      </dsp:nvSpPr>
      <dsp:spPr>
        <a:xfrm>
          <a:off x="23840874" y="3389087"/>
          <a:ext cx="1385057" cy="692528"/>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M: Informações Exclusivas do Grupo Patrimonial</a:t>
          </a:r>
          <a:r>
            <a:rPr lang="pt-BR" sz="900" kern="1200"/>
            <a:t> - Cardinalidade [0..N ]</a:t>
          </a:r>
        </a:p>
      </dsp:txBody>
      <dsp:txXfrm>
        <a:off x="23840874" y="3389087"/>
        <a:ext cx="1385057" cy="692528"/>
      </dsp:txXfrm>
    </dsp:sp>
    <dsp:sp modelId="{440070F4-4C68-4EBD-AAA8-AC13707A6097}">
      <dsp:nvSpPr>
        <dsp:cNvPr id="0" name=""/>
        <dsp:cNvSpPr/>
      </dsp:nvSpPr>
      <dsp:spPr>
        <a:xfrm>
          <a:off x="25516793" y="3389087"/>
          <a:ext cx="1385057" cy="692528"/>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O: Informações Exclusivas do ramo Stop Loss</a:t>
          </a:r>
          <a:r>
            <a:rPr lang="pt-BR" sz="900" kern="1200"/>
            <a:t> - </a:t>
          </a:r>
        </a:p>
        <a:p>
          <a:pPr marL="0" lvl="0" indent="0" algn="ctr" defTabSz="400050">
            <a:lnSpc>
              <a:spcPct val="90000"/>
            </a:lnSpc>
            <a:spcBef>
              <a:spcPct val="0"/>
            </a:spcBef>
            <a:spcAft>
              <a:spcPct val="35000"/>
            </a:spcAft>
            <a:buNone/>
          </a:pPr>
          <a:r>
            <a:rPr lang="pt-BR" sz="900" kern="1200"/>
            <a:t>Cardinalidade [0..N]</a:t>
          </a:r>
        </a:p>
      </dsp:txBody>
      <dsp:txXfrm>
        <a:off x="25516793" y="3389087"/>
        <a:ext cx="1385057" cy="692528"/>
      </dsp:txXfrm>
    </dsp:sp>
    <dsp:sp modelId="{00804B54-D347-461D-8B09-2A371EE07C88}">
      <dsp:nvSpPr>
        <dsp:cNvPr id="0" name=""/>
        <dsp:cNvSpPr/>
      </dsp:nvSpPr>
      <dsp:spPr>
        <a:xfrm>
          <a:off x="27192713" y="3389087"/>
          <a:ext cx="1385057" cy="692528"/>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S: Informações Exclusivas do ramo Habitacional</a:t>
          </a:r>
          <a:r>
            <a:rPr lang="pt-BR" sz="900" kern="1200"/>
            <a:t> - Cardinalidade [0..N]</a:t>
          </a:r>
        </a:p>
      </dsp:txBody>
      <dsp:txXfrm>
        <a:off x="27192713" y="3389087"/>
        <a:ext cx="1385057" cy="692528"/>
      </dsp:txXfrm>
    </dsp:sp>
    <dsp:sp modelId="{ECCF7895-40C8-43FF-912F-CCC429329E34}">
      <dsp:nvSpPr>
        <dsp:cNvPr id="0" name=""/>
        <dsp:cNvSpPr/>
      </dsp:nvSpPr>
      <dsp:spPr>
        <a:xfrm>
          <a:off x="28868632" y="3389087"/>
          <a:ext cx="1385057" cy="692528"/>
        </a:xfrm>
        <a:prstGeom prst="rect">
          <a:avLst/>
        </a:prstGeom>
        <a:solidFill>
          <a:srgbClr val="C00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X: Carência para RCC, Capitalização e Sobrevivência - Cardinalidade</a:t>
          </a:r>
          <a:r>
            <a:rPr lang="pt-BR" sz="900" kern="1200"/>
            <a:t> [0..N]</a:t>
          </a:r>
        </a:p>
      </dsp:txBody>
      <dsp:txXfrm>
        <a:off x="28868632" y="3389087"/>
        <a:ext cx="1385057" cy="692528"/>
      </dsp:txXfrm>
    </dsp:sp>
    <dsp:sp modelId="{D8519A80-39C3-4FBC-A1FA-8F62C8E1329F}">
      <dsp:nvSpPr>
        <dsp:cNvPr id="0" name=""/>
        <dsp:cNvSpPr/>
      </dsp:nvSpPr>
      <dsp:spPr>
        <a:xfrm>
          <a:off x="30544551" y="3389087"/>
          <a:ext cx="1385057" cy="692528"/>
        </a:xfrm>
        <a:prstGeom prst="rect">
          <a:avLst/>
        </a:prstGeom>
        <a:solidFill>
          <a:srgbClr val="C00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Y: Informações do Plano e Técnicas Referente às Coberturas Contratadas </a:t>
          </a:r>
          <a:r>
            <a:rPr lang="pt-BR" sz="900" kern="1200"/>
            <a:t>- Cardinalidade [0..N]</a:t>
          </a:r>
        </a:p>
      </dsp:txBody>
      <dsp:txXfrm>
        <a:off x="30544551" y="3389087"/>
        <a:ext cx="1385057" cy="692528"/>
      </dsp:txXfrm>
    </dsp:sp>
    <dsp:sp modelId="{B44F9453-7CCA-468C-BBBA-7B650AA76C24}">
      <dsp:nvSpPr>
        <dsp:cNvPr id="0" name=""/>
        <dsp:cNvSpPr/>
      </dsp:nvSpPr>
      <dsp:spPr>
        <a:xfrm>
          <a:off x="32220471" y="3389087"/>
          <a:ext cx="1385057" cy="692528"/>
        </a:xfrm>
        <a:prstGeom prst="rect">
          <a:avLst/>
        </a:prstGeom>
        <a:solidFill>
          <a:srgbClr val="00B05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W: Cobertura Previdência </a:t>
          </a:r>
          <a:r>
            <a:rPr lang="pt-BR" sz="900" kern="1200"/>
            <a:t>- Cardinalidade [0..N]</a:t>
          </a:r>
        </a:p>
      </dsp:txBody>
      <dsp:txXfrm>
        <a:off x="32220471" y="3389087"/>
        <a:ext cx="1385057" cy="692528"/>
      </dsp:txXfrm>
    </dsp:sp>
    <dsp:sp modelId="{47068630-9E1C-4BE8-9B37-9D95CFDA9549}">
      <dsp:nvSpPr>
        <dsp:cNvPr id="0" name=""/>
        <dsp:cNvSpPr/>
      </dsp:nvSpPr>
      <dsp:spPr>
        <a:xfrm>
          <a:off x="33896390" y="3389087"/>
          <a:ext cx="1385057" cy="692528"/>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8: Informações das Coberturas Contratadas</a:t>
          </a:r>
          <a:r>
            <a:rPr lang="pt-BR" sz="900" kern="1200"/>
            <a:t> - </a:t>
          </a:r>
        </a:p>
        <a:p>
          <a:pPr marL="0" lvl="0" indent="0" algn="ctr" defTabSz="400050">
            <a:lnSpc>
              <a:spcPct val="90000"/>
            </a:lnSpc>
            <a:spcBef>
              <a:spcPct val="0"/>
            </a:spcBef>
            <a:spcAft>
              <a:spcPct val="35000"/>
            </a:spcAft>
            <a:buNone/>
          </a:pPr>
          <a:r>
            <a:rPr lang="pt-BR" sz="900" kern="1200"/>
            <a:t>Cardinalidade [1..N]</a:t>
          </a:r>
        </a:p>
      </dsp:txBody>
      <dsp:txXfrm>
        <a:off x="33896390" y="3389087"/>
        <a:ext cx="1385057" cy="692528"/>
      </dsp:txXfrm>
    </dsp:sp>
    <dsp:sp modelId="{62FB57F8-EFF1-4EDE-8721-863B9ADAFB93}">
      <dsp:nvSpPr>
        <dsp:cNvPr id="0" name=""/>
        <dsp:cNvSpPr/>
      </dsp:nvSpPr>
      <dsp:spPr>
        <a:xfrm>
          <a:off x="34211457" y="4372478"/>
          <a:ext cx="1385057" cy="692528"/>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C: Informações da Franquia</a:t>
          </a:r>
          <a:r>
            <a:rPr lang="pt-BR" sz="900" kern="1200"/>
            <a:t> - Cardinalidade [0..N]</a:t>
          </a:r>
        </a:p>
      </dsp:txBody>
      <dsp:txXfrm>
        <a:off x="34211457" y="4372478"/>
        <a:ext cx="1385057" cy="692528"/>
      </dsp:txXfrm>
    </dsp:sp>
    <dsp:sp modelId="{F8CAAE3C-C257-4D9C-BDE0-258B93A50EBC}">
      <dsp:nvSpPr>
        <dsp:cNvPr id="0" name=""/>
        <dsp:cNvSpPr/>
      </dsp:nvSpPr>
      <dsp:spPr>
        <a:xfrm>
          <a:off x="34211457" y="5355868"/>
          <a:ext cx="1385057" cy="692528"/>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E: Informações Adicionais da Cobertura</a:t>
          </a:r>
          <a:r>
            <a:rPr lang="pt-BR" sz="900" kern="1200"/>
            <a:t> - </a:t>
          </a:r>
        </a:p>
        <a:p>
          <a:pPr marL="0" lvl="0" indent="0" algn="ctr" defTabSz="400050">
            <a:lnSpc>
              <a:spcPct val="90000"/>
            </a:lnSpc>
            <a:spcBef>
              <a:spcPct val="0"/>
            </a:spcBef>
            <a:spcAft>
              <a:spcPct val="35000"/>
            </a:spcAft>
            <a:buNone/>
          </a:pPr>
          <a:r>
            <a:rPr lang="pt-BR" sz="900" kern="1200"/>
            <a:t>Cardinalidade [0..N]</a:t>
          </a:r>
        </a:p>
      </dsp:txBody>
      <dsp:txXfrm>
        <a:off x="34211457" y="5355868"/>
        <a:ext cx="1385057" cy="692528"/>
      </dsp:txXfrm>
    </dsp:sp>
    <dsp:sp modelId="{99676547-19BC-43D0-B56A-1801F0896FB4}">
      <dsp:nvSpPr>
        <dsp:cNvPr id="0" name=""/>
        <dsp:cNvSpPr/>
      </dsp:nvSpPr>
      <dsp:spPr>
        <a:xfrm>
          <a:off x="34211457" y="6339259"/>
          <a:ext cx="1385057" cy="692528"/>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Q: Ramo de Pessoas</a:t>
          </a:r>
          <a:r>
            <a:rPr lang="pt-BR" sz="900" kern="1200"/>
            <a:t> - Cardinalidade [0..1]</a:t>
          </a:r>
        </a:p>
      </dsp:txBody>
      <dsp:txXfrm>
        <a:off x="34211457" y="6339259"/>
        <a:ext cx="1385057" cy="692528"/>
      </dsp:txXfrm>
    </dsp:sp>
    <dsp:sp modelId="{8DFFFED6-2C45-4625-923C-ECCAF8445F74}">
      <dsp:nvSpPr>
        <dsp:cNvPr id="0" name=""/>
        <dsp:cNvSpPr/>
      </dsp:nvSpPr>
      <dsp:spPr>
        <a:xfrm>
          <a:off x="25516793" y="2405696"/>
          <a:ext cx="1385057" cy="692528"/>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9: Informações dos Dados do Prêmio de Seguro</a:t>
          </a:r>
          <a:r>
            <a:rPr lang="pt-BR" sz="900" kern="1200"/>
            <a:t> - Cardinalidade [0..N]</a:t>
          </a:r>
        </a:p>
      </dsp:txBody>
      <dsp:txXfrm>
        <a:off x="25516793" y="2405696"/>
        <a:ext cx="1385057" cy="692528"/>
      </dsp:txXfrm>
    </dsp:sp>
    <dsp:sp modelId="{9678114F-24C8-4DD2-896E-E64F4AB937FF}">
      <dsp:nvSpPr>
        <dsp:cNvPr id="0" name=""/>
        <dsp:cNvSpPr/>
      </dsp:nvSpPr>
      <dsp:spPr>
        <a:xfrm>
          <a:off x="27192713" y="2405696"/>
          <a:ext cx="1385057" cy="692528"/>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J: Informações Exclusivas dos Grupos Aceitação do Exterior e Sucursal no Exterior</a:t>
          </a:r>
          <a:r>
            <a:rPr lang="pt-BR" sz="900" kern="1200"/>
            <a:t> - Cardinalidade [0..N]</a:t>
          </a:r>
        </a:p>
      </dsp:txBody>
      <dsp:txXfrm>
        <a:off x="27192713" y="2405696"/>
        <a:ext cx="1385057" cy="692528"/>
      </dsp:txXfrm>
    </dsp:sp>
    <dsp:sp modelId="{ECF84986-82DA-403E-9AC0-E49D433EA0D7}">
      <dsp:nvSpPr>
        <dsp:cNvPr id="0" name=""/>
        <dsp:cNvSpPr/>
      </dsp:nvSpPr>
      <dsp:spPr>
        <a:xfrm>
          <a:off x="28868632" y="2405696"/>
          <a:ext cx="1385057" cy="692528"/>
        </a:xfrm>
        <a:prstGeom prst="rect">
          <a:avLst/>
        </a:prstGeom>
        <a:solidFill>
          <a:srgbClr val="00B05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V: Dados do Contrato</a:t>
          </a:r>
          <a:r>
            <a:rPr lang="pt-BR" sz="900" kern="1200"/>
            <a:t> - Cardinalidade [0...1]</a:t>
          </a:r>
        </a:p>
      </dsp:txBody>
      <dsp:txXfrm>
        <a:off x="28868632" y="2405696"/>
        <a:ext cx="1385057" cy="692528"/>
      </dsp:txXfrm>
    </dsp:sp>
    <dsp:sp modelId="{F362ACFD-5742-4B72-8331-63EE913EC043}">
      <dsp:nvSpPr>
        <dsp:cNvPr id="0" name=""/>
        <dsp:cNvSpPr/>
      </dsp:nvSpPr>
      <dsp:spPr>
        <a:xfrm>
          <a:off x="30544551" y="2405696"/>
          <a:ext cx="1385057" cy="692528"/>
        </a:xfrm>
        <a:prstGeom prst="rect">
          <a:avLst/>
        </a:prstGeom>
        <a:solidFill>
          <a:srgbClr val="00B05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R: Contribuição total</a:t>
          </a:r>
          <a:r>
            <a:rPr lang="pt-BR" sz="900" kern="1200"/>
            <a:t> - Cardinalidade [0..1]</a:t>
          </a:r>
        </a:p>
      </dsp:txBody>
      <dsp:txXfrm>
        <a:off x="30544551" y="2405696"/>
        <a:ext cx="1385057" cy="692528"/>
      </dsp:txXfrm>
    </dsp:sp>
    <dsp:sp modelId="{006AFF7E-BCEF-4ED6-9096-2AE4F97A6CFB}">
      <dsp:nvSpPr>
        <dsp:cNvPr id="0" name=""/>
        <dsp:cNvSpPr/>
      </dsp:nvSpPr>
      <dsp:spPr>
        <a:xfrm>
          <a:off x="32220471" y="2405696"/>
          <a:ext cx="1385057" cy="692528"/>
        </a:xfrm>
        <a:prstGeom prst="rect">
          <a:avLst/>
        </a:prstGeom>
        <a:solidFill>
          <a:srgbClr val="7030A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B: Alteração </a:t>
          </a:r>
          <a:r>
            <a:rPr lang="pt-BR" sz="900" kern="1200"/>
            <a:t>-</a:t>
          </a:r>
        </a:p>
        <a:p>
          <a:pPr marL="0" lvl="0" indent="0" algn="ctr" defTabSz="400050">
            <a:lnSpc>
              <a:spcPct val="90000"/>
            </a:lnSpc>
            <a:spcBef>
              <a:spcPct val="0"/>
            </a:spcBef>
            <a:spcAft>
              <a:spcPct val="35000"/>
            </a:spcAft>
            <a:buNone/>
          </a:pPr>
          <a:r>
            <a:rPr lang="pt-BR" sz="900" kern="1200"/>
            <a:t> Cardinalidade [1]</a:t>
          </a:r>
        </a:p>
      </dsp:txBody>
      <dsp:txXfrm>
        <a:off x="32220471" y="2405696"/>
        <a:ext cx="1385057" cy="692528"/>
      </dsp:txXfrm>
    </dsp:sp>
    <dsp:sp modelId="{72300E2C-04A3-49F8-A1AD-7057736521D0}">
      <dsp:nvSpPr>
        <dsp:cNvPr id="0" name=""/>
        <dsp:cNvSpPr/>
      </dsp:nvSpPr>
      <dsp:spPr>
        <a:xfrm>
          <a:off x="14383274" y="1184180"/>
          <a:ext cx="1385057" cy="692528"/>
        </a:xfrm>
        <a:prstGeom prst="rect">
          <a:avLst/>
        </a:prstGeom>
        <a:solidFill>
          <a:srgbClr val="C00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D: Identificação dos Documentos -</a:t>
          </a:r>
          <a:r>
            <a:rPr lang="pt-BR" sz="900" b="1" kern="1200"/>
            <a:t> </a:t>
          </a:r>
        </a:p>
        <a:p>
          <a:pPr marL="0" lvl="0" indent="0" algn="ctr" defTabSz="400050">
            <a:lnSpc>
              <a:spcPct val="90000"/>
            </a:lnSpc>
            <a:spcBef>
              <a:spcPct val="0"/>
            </a:spcBef>
            <a:spcAft>
              <a:spcPct val="35000"/>
            </a:spcAft>
            <a:buNone/>
          </a:pPr>
          <a:r>
            <a:rPr lang="pt-BR" sz="900" kern="1200"/>
            <a:t>Cardinalidade (0..N)</a:t>
          </a:r>
        </a:p>
      </dsp:txBody>
      <dsp:txXfrm>
        <a:off x="14383274" y="1184180"/>
        <a:ext cx="1385057" cy="692528"/>
      </dsp:txXfrm>
    </dsp:sp>
  </dsp:spTree>
</dsp:drawing>
</file>

<file path=xl/diagrams/drawing15.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6AE67594-7F94-4EC2-BFCA-3A99B5ACF1EC}">
      <dsp:nvSpPr>
        <dsp:cNvPr id="0" name=""/>
        <dsp:cNvSpPr/>
      </dsp:nvSpPr>
      <dsp:spPr>
        <a:xfrm>
          <a:off x="17479417" y="646808"/>
          <a:ext cx="145431" cy="91440"/>
        </a:xfrm>
        <a:custGeom>
          <a:avLst/>
          <a:gdLst/>
          <a:ahLst/>
          <a:cxnLst/>
          <a:rect l="0" t="0" r="0" b="0"/>
          <a:pathLst>
            <a:path>
              <a:moveTo>
                <a:pt x="145431" y="45720"/>
              </a:moveTo>
              <a:lnTo>
                <a:pt x="145431" y="103822"/>
              </a:lnTo>
              <a:lnTo>
                <a:pt x="0" y="103822"/>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C06BF5FB-315B-4E1A-B0EF-0AFDBE06FE8E}">
      <dsp:nvSpPr>
        <dsp:cNvPr id="0" name=""/>
        <dsp:cNvSpPr/>
      </dsp:nvSpPr>
      <dsp:spPr>
        <a:xfrm>
          <a:off x="17624848" y="692528"/>
          <a:ext cx="16932325" cy="695228"/>
        </a:xfrm>
        <a:custGeom>
          <a:avLst/>
          <a:gdLst/>
          <a:ahLst/>
          <a:cxnLst/>
          <a:rect l="0" t="0" r="0" b="0"/>
          <a:pathLst>
            <a:path>
              <a:moveTo>
                <a:pt x="0" y="0"/>
              </a:moveTo>
              <a:lnTo>
                <a:pt x="0" y="549797"/>
              </a:lnTo>
              <a:lnTo>
                <a:pt x="16932325" y="549797"/>
              </a:lnTo>
              <a:lnTo>
                <a:pt x="16932325" y="695228"/>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C662B345-87C7-48F9-B52C-4DE071BC3087}">
      <dsp:nvSpPr>
        <dsp:cNvPr id="0" name=""/>
        <dsp:cNvSpPr/>
      </dsp:nvSpPr>
      <dsp:spPr>
        <a:xfrm>
          <a:off x="17624848" y="692528"/>
          <a:ext cx="15256405" cy="695228"/>
        </a:xfrm>
        <a:custGeom>
          <a:avLst/>
          <a:gdLst/>
          <a:ahLst/>
          <a:cxnLst/>
          <a:rect l="0" t="0" r="0" b="0"/>
          <a:pathLst>
            <a:path>
              <a:moveTo>
                <a:pt x="0" y="0"/>
              </a:moveTo>
              <a:lnTo>
                <a:pt x="0" y="549797"/>
              </a:lnTo>
              <a:lnTo>
                <a:pt x="15256405" y="549797"/>
              </a:lnTo>
              <a:lnTo>
                <a:pt x="15256405" y="695228"/>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4A7B8DAF-5785-4068-BF2D-1A76E5AA22C5}">
      <dsp:nvSpPr>
        <dsp:cNvPr id="0" name=""/>
        <dsp:cNvSpPr/>
      </dsp:nvSpPr>
      <dsp:spPr>
        <a:xfrm>
          <a:off x="17624848" y="692528"/>
          <a:ext cx="13580486" cy="695228"/>
        </a:xfrm>
        <a:custGeom>
          <a:avLst/>
          <a:gdLst/>
          <a:ahLst/>
          <a:cxnLst/>
          <a:rect l="0" t="0" r="0" b="0"/>
          <a:pathLst>
            <a:path>
              <a:moveTo>
                <a:pt x="0" y="0"/>
              </a:moveTo>
              <a:lnTo>
                <a:pt x="0" y="549797"/>
              </a:lnTo>
              <a:lnTo>
                <a:pt x="13580486" y="549797"/>
              </a:lnTo>
              <a:lnTo>
                <a:pt x="13580486" y="695228"/>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03BCFBA8-6AA8-4D91-9E26-A00AF23C137E}">
      <dsp:nvSpPr>
        <dsp:cNvPr id="0" name=""/>
        <dsp:cNvSpPr/>
      </dsp:nvSpPr>
      <dsp:spPr>
        <a:xfrm>
          <a:off x="17624848" y="692528"/>
          <a:ext cx="11904567" cy="695228"/>
        </a:xfrm>
        <a:custGeom>
          <a:avLst/>
          <a:gdLst/>
          <a:ahLst/>
          <a:cxnLst/>
          <a:rect l="0" t="0" r="0" b="0"/>
          <a:pathLst>
            <a:path>
              <a:moveTo>
                <a:pt x="0" y="0"/>
              </a:moveTo>
              <a:lnTo>
                <a:pt x="0" y="549797"/>
              </a:lnTo>
              <a:lnTo>
                <a:pt x="11904567" y="549797"/>
              </a:lnTo>
              <a:lnTo>
                <a:pt x="11904567" y="695228"/>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0302589E-9BDC-4AFC-AD34-15FE643D45FB}">
      <dsp:nvSpPr>
        <dsp:cNvPr id="0" name=""/>
        <dsp:cNvSpPr/>
      </dsp:nvSpPr>
      <dsp:spPr>
        <a:xfrm>
          <a:off x="17624848" y="692528"/>
          <a:ext cx="10228647" cy="695228"/>
        </a:xfrm>
        <a:custGeom>
          <a:avLst/>
          <a:gdLst/>
          <a:ahLst/>
          <a:cxnLst/>
          <a:rect l="0" t="0" r="0" b="0"/>
          <a:pathLst>
            <a:path>
              <a:moveTo>
                <a:pt x="0" y="0"/>
              </a:moveTo>
              <a:lnTo>
                <a:pt x="0" y="549797"/>
              </a:lnTo>
              <a:lnTo>
                <a:pt x="10228647" y="549797"/>
              </a:lnTo>
              <a:lnTo>
                <a:pt x="10228647" y="695228"/>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0B52FD09-7737-4787-BE37-8C7397868A31}">
      <dsp:nvSpPr>
        <dsp:cNvPr id="0" name=""/>
        <dsp:cNvSpPr/>
      </dsp:nvSpPr>
      <dsp:spPr>
        <a:xfrm>
          <a:off x="17624848" y="692528"/>
          <a:ext cx="8552728" cy="695228"/>
        </a:xfrm>
        <a:custGeom>
          <a:avLst/>
          <a:gdLst/>
          <a:ahLst/>
          <a:cxnLst/>
          <a:rect l="0" t="0" r="0" b="0"/>
          <a:pathLst>
            <a:path>
              <a:moveTo>
                <a:pt x="0" y="0"/>
              </a:moveTo>
              <a:lnTo>
                <a:pt x="0" y="549797"/>
              </a:lnTo>
              <a:lnTo>
                <a:pt x="8552728" y="549797"/>
              </a:lnTo>
              <a:lnTo>
                <a:pt x="8552728" y="695228"/>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E1F1B5CB-3A1A-485D-8C00-48BCA932E724}">
      <dsp:nvSpPr>
        <dsp:cNvPr id="0" name=""/>
        <dsp:cNvSpPr/>
      </dsp:nvSpPr>
      <dsp:spPr>
        <a:xfrm>
          <a:off x="34003150" y="3063676"/>
          <a:ext cx="207758" cy="2603907"/>
        </a:xfrm>
        <a:custGeom>
          <a:avLst/>
          <a:gdLst/>
          <a:ahLst/>
          <a:cxnLst/>
          <a:rect l="0" t="0" r="0" b="0"/>
          <a:pathLst>
            <a:path>
              <a:moveTo>
                <a:pt x="0" y="0"/>
              </a:moveTo>
              <a:lnTo>
                <a:pt x="0" y="2603907"/>
              </a:lnTo>
              <a:lnTo>
                <a:pt x="207758" y="2603907"/>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78313757-07AE-43DB-8134-69D9F3C814A4}">
      <dsp:nvSpPr>
        <dsp:cNvPr id="0" name=""/>
        <dsp:cNvSpPr/>
      </dsp:nvSpPr>
      <dsp:spPr>
        <a:xfrm>
          <a:off x="34003150" y="3063676"/>
          <a:ext cx="207758" cy="1620517"/>
        </a:xfrm>
        <a:custGeom>
          <a:avLst/>
          <a:gdLst/>
          <a:ahLst/>
          <a:cxnLst/>
          <a:rect l="0" t="0" r="0" b="0"/>
          <a:pathLst>
            <a:path>
              <a:moveTo>
                <a:pt x="0" y="0"/>
              </a:moveTo>
              <a:lnTo>
                <a:pt x="0" y="1620517"/>
              </a:lnTo>
              <a:lnTo>
                <a:pt x="207758" y="1620517"/>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6622872F-502F-43DD-9BE5-5DAEBCCFF65F}">
      <dsp:nvSpPr>
        <dsp:cNvPr id="0" name=""/>
        <dsp:cNvSpPr/>
      </dsp:nvSpPr>
      <dsp:spPr>
        <a:xfrm>
          <a:off x="34003150" y="3063676"/>
          <a:ext cx="207758" cy="637126"/>
        </a:xfrm>
        <a:custGeom>
          <a:avLst/>
          <a:gdLst/>
          <a:ahLst/>
          <a:cxnLst/>
          <a:rect l="0" t="0" r="0" b="0"/>
          <a:pathLst>
            <a:path>
              <a:moveTo>
                <a:pt x="0" y="0"/>
              </a:moveTo>
              <a:lnTo>
                <a:pt x="0" y="637126"/>
              </a:lnTo>
              <a:lnTo>
                <a:pt x="207758" y="637126"/>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456F64A0-F943-4CEE-9576-BC4B4FD467DF}">
      <dsp:nvSpPr>
        <dsp:cNvPr id="0" name=""/>
        <dsp:cNvSpPr/>
      </dsp:nvSpPr>
      <dsp:spPr>
        <a:xfrm>
          <a:off x="24501657" y="2080285"/>
          <a:ext cx="10055515" cy="290862"/>
        </a:xfrm>
        <a:custGeom>
          <a:avLst/>
          <a:gdLst/>
          <a:ahLst/>
          <a:cxnLst/>
          <a:rect l="0" t="0" r="0" b="0"/>
          <a:pathLst>
            <a:path>
              <a:moveTo>
                <a:pt x="0" y="0"/>
              </a:moveTo>
              <a:lnTo>
                <a:pt x="0" y="145431"/>
              </a:lnTo>
              <a:lnTo>
                <a:pt x="10055515" y="145431"/>
              </a:lnTo>
              <a:lnTo>
                <a:pt x="10055515" y="290862"/>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6B929BF0-84B5-4508-B55E-4C4DB5FA7584}">
      <dsp:nvSpPr>
        <dsp:cNvPr id="0" name=""/>
        <dsp:cNvSpPr/>
      </dsp:nvSpPr>
      <dsp:spPr>
        <a:xfrm>
          <a:off x="24501657" y="2080285"/>
          <a:ext cx="8379596" cy="290862"/>
        </a:xfrm>
        <a:custGeom>
          <a:avLst/>
          <a:gdLst/>
          <a:ahLst/>
          <a:cxnLst/>
          <a:rect l="0" t="0" r="0" b="0"/>
          <a:pathLst>
            <a:path>
              <a:moveTo>
                <a:pt x="0" y="0"/>
              </a:moveTo>
              <a:lnTo>
                <a:pt x="0" y="145431"/>
              </a:lnTo>
              <a:lnTo>
                <a:pt x="8379596" y="145431"/>
              </a:lnTo>
              <a:lnTo>
                <a:pt x="8379596" y="290862"/>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75FD9EBC-6732-46B4-A97E-D5F40E2C81CC}">
      <dsp:nvSpPr>
        <dsp:cNvPr id="0" name=""/>
        <dsp:cNvSpPr/>
      </dsp:nvSpPr>
      <dsp:spPr>
        <a:xfrm>
          <a:off x="24501657" y="2080285"/>
          <a:ext cx="6703677" cy="290862"/>
        </a:xfrm>
        <a:custGeom>
          <a:avLst/>
          <a:gdLst/>
          <a:ahLst/>
          <a:cxnLst/>
          <a:rect l="0" t="0" r="0" b="0"/>
          <a:pathLst>
            <a:path>
              <a:moveTo>
                <a:pt x="0" y="0"/>
              </a:moveTo>
              <a:lnTo>
                <a:pt x="0" y="145431"/>
              </a:lnTo>
              <a:lnTo>
                <a:pt x="6703677" y="145431"/>
              </a:lnTo>
              <a:lnTo>
                <a:pt x="6703677" y="290862"/>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1D3B1B37-5CB7-450C-A1CB-8F7AD57142DB}">
      <dsp:nvSpPr>
        <dsp:cNvPr id="0" name=""/>
        <dsp:cNvSpPr/>
      </dsp:nvSpPr>
      <dsp:spPr>
        <a:xfrm>
          <a:off x="24501657" y="2080285"/>
          <a:ext cx="5027757" cy="290862"/>
        </a:xfrm>
        <a:custGeom>
          <a:avLst/>
          <a:gdLst/>
          <a:ahLst/>
          <a:cxnLst/>
          <a:rect l="0" t="0" r="0" b="0"/>
          <a:pathLst>
            <a:path>
              <a:moveTo>
                <a:pt x="0" y="0"/>
              </a:moveTo>
              <a:lnTo>
                <a:pt x="0" y="145431"/>
              </a:lnTo>
              <a:lnTo>
                <a:pt x="5027757" y="145431"/>
              </a:lnTo>
              <a:lnTo>
                <a:pt x="5027757" y="290862"/>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F823236C-D735-4475-917F-FE86F6C37771}">
      <dsp:nvSpPr>
        <dsp:cNvPr id="0" name=""/>
        <dsp:cNvSpPr/>
      </dsp:nvSpPr>
      <dsp:spPr>
        <a:xfrm>
          <a:off x="24501657" y="2080285"/>
          <a:ext cx="3351838" cy="290862"/>
        </a:xfrm>
        <a:custGeom>
          <a:avLst/>
          <a:gdLst/>
          <a:ahLst/>
          <a:cxnLst/>
          <a:rect l="0" t="0" r="0" b="0"/>
          <a:pathLst>
            <a:path>
              <a:moveTo>
                <a:pt x="0" y="0"/>
              </a:moveTo>
              <a:lnTo>
                <a:pt x="0" y="145431"/>
              </a:lnTo>
              <a:lnTo>
                <a:pt x="3351838" y="145431"/>
              </a:lnTo>
              <a:lnTo>
                <a:pt x="3351838" y="290862"/>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8692CCE3-B3F6-4740-8A7E-B004EB53908A}">
      <dsp:nvSpPr>
        <dsp:cNvPr id="0" name=""/>
        <dsp:cNvSpPr/>
      </dsp:nvSpPr>
      <dsp:spPr>
        <a:xfrm>
          <a:off x="24501657" y="2080285"/>
          <a:ext cx="1675919" cy="290862"/>
        </a:xfrm>
        <a:custGeom>
          <a:avLst/>
          <a:gdLst/>
          <a:ahLst/>
          <a:cxnLst/>
          <a:rect l="0" t="0" r="0" b="0"/>
          <a:pathLst>
            <a:path>
              <a:moveTo>
                <a:pt x="0" y="0"/>
              </a:moveTo>
              <a:lnTo>
                <a:pt x="0" y="145431"/>
              </a:lnTo>
              <a:lnTo>
                <a:pt x="1675919" y="145431"/>
              </a:lnTo>
              <a:lnTo>
                <a:pt x="1675919" y="290862"/>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7F68AECA-2D73-4D87-87EE-027E7667F9F2}">
      <dsp:nvSpPr>
        <dsp:cNvPr id="0" name=""/>
        <dsp:cNvSpPr/>
      </dsp:nvSpPr>
      <dsp:spPr>
        <a:xfrm>
          <a:off x="24455937" y="2080285"/>
          <a:ext cx="91440" cy="290862"/>
        </a:xfrm>
        <a:custGeom>
          <a:avLst/>
          <a:gdLst/>
          <a:ahLst/>
          <a:cxnLst/>
          <a:rect l="0" t="0" r="0" b="0"/>
          <a:pathLst>
            <a:path>
              <a:moveTo>
                <a:pt x="45720" y="0"/>
              </a:moveTo>
              <a:lnTo>
                <a:pt x="45720" y="290862"/>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3075125F-EF6B-4252-B1DF-A5BE4F437B14}">
      <dsp:nvSpPr>
        <dsp:cNvPr id="0" name=""/>
        <dsp:cNvSpPr/>
      </dsp:nvSpPr>
      <dsp:spPr>
        <a:xfrm>
          <a:off x="22825738" y="2080285"/>
          <a:ext cx="1675919" cy="290862"/>
        </a:xfrm>
        <a:custGeom>
          <a:avLst/>
          <a:gdLst/>
          <a:ahLst/>
          <a:cxnLst/>
          <a:rect l="0" t="0" r="0" b="0"/>
          <a:pathLst>
            <a:path>
              <a:moveTo>
                <a:pt x="1675919" y="0"/>
              </a:moveTo>
              <a:lnTo>
                <a:pt x="1675919" y="145431"/>
              </a:lnTo>
              <a:lnTo>
                <a:pt x="0" y="145431"/>
              </a:lnTo>
              <a:lnTo>
                <a:pt x="0" y="290862"/>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8CEC7B9C-F911-4D1A-92DB-F225DA631162}">
      <dsp:nvSpPr>
        <dsp:cNvPr id="0" name=""/>
        <dsp:cNvSpPr/>
      </dsp:nvSpPr>
      <dsp:spPr>
        <a:xfrm>
          <a:off x="21149819" y="2080285"/>
          <a:ext cx="3351838" cy="290862"/>
        </a:xfrm>
        <a:custGeom>
          <a:avLst/>
          <a:gdLst/>
          <a:ahLst/>
          <a:cxnLst/>
          <a:rect l="0" t="0" r="0" b="0"/>
          <a:pathLst>
            <a:path>
              <a:moveTo>
                <a:pt x="3351838" y="0"/>
              </a:moveTo>
              <a:lnTo>
                <a:pt x="3351838" y="145431"/>
              </a:lnTo>
              <a:lnTo>
                <a:pt x="0" y="145431"/>
              </a:lnTo>
              <a:lnTo>
                <a:pt x="0" y="290862"/>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97019C03-E1D5-40EB-8CF0-88EDF27A7EDA}">
      <dsp:nvSpPr>
        <dsp:cNvPr id="0" name=""/>
        <dsp:cNvSpPr/>
      </dsp:nvSpPr>
      <dsp:spPr>
        <a:xfrm>
          <a:off x="19473899" y="2080285"/>
          <a:ext cx="5027757" cy="290862"/>
        </a:xfrm>
        <a:custGeom>
          <a:avLst/>
          <a:gdLst/>
          <a:ahLst/>
          <a:cxnLst/>
          <a:rect l="0" t="0" r="0" b="0"/>
          <a:pathLst>
            <a:path>
              <a:moveTo>
                <a:pt x="5027757" y="0"/>
              </a:moveTo>
              <a:lnTo>
                <a:pt x="5027757" y="145431"/>
              </a:lnTo>
              <a:lnTo>
                <a:pt x="0" y="145431"/>
              </a:lnTo>
              <a:lnTo>
                <a:pt x="0" y="290862"/>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7F0C6E1F-ABCB-4EBF-A3BC-0CB95322A895}">
      <dsp:nvSpPr>
        <dsp:cNvPr id="0" name=""/>
        <dsp:cNvSpPr/>
      </dsp:nvSpPr>
      <dsp:spPr>
        <a:xfrm>
          <a:off x="17797980" y="2080285"/>
          <a:ext cx="6703677" cy="290862"/>
        </a:xfrm>
        <a:custGeom>
          <a:avLst/>
          <a:gdLst/>
          <a:ahLst/>
          <a:cxnLst/>
          <a:rect l="0" t="0" r="0" b="0"/>
          <a:pathLst>
            <a:path>
              <a:moveTo>
                <a:pt x="6703677" y="0"/>
              </a:moveTo>
              <a:lnTo>
                <a:pt x="6703677" y="145431"/>
              </a:lnTo>
              <a:lnTo>
                <a:pt x="0" y="145431"/>
              </a:lnTo>
              <a:lnTo>
                <a:pt x="0" y="290862"/>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9090B86C-F3A5-4F11-8A31-633124DBA35D}">
      <dsp:nvSpPr>
        <dsp:cNvPr id="0" name=""/>
        <dsp:cNvSpPr/>
      </dsp:nvSpPr>
      <dsp:spPr>
        <a:xfrm>
          <a:off x="16122061" y="2080285"/>
          <a:ext cx="8379596" cy="290862"/>
        </a:xfrm>
        <a:custGeom>
          <a:avLst/>
          <a:gdLst/>
          <a:ahLst/>
          <a:cxnLst/>
          <a:rect l="0" t="0" r="0" b="0"/>
          <a:pathLst>
            <a:path>
              <a:moveTo>
                <a:pt x="8379596" y="0"/>
              </a:moveTo>
              <a:lnTo>
                <a:pt x="8379596" y="145431"/>
              </a:lnTo>
              <a:lnTo>
                <a:pt x="0" y="145431"/>
              </a:lnTo>
              <a:lnTo>
                <a:pt x="0" y="290862"/>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6F2E2E70-5C73-49FB-AC38-05B508FDE796}">
      <dsp:nvSpPr>
        <dsp:cNvPr id="0" name=""/>
        <dsp:cNvSpPr/>
      </dsp:nvSpPr>
      <dsp:spPr>
        <a:xfrm>
          <a:off x="14446141" y="2080285"/>
          <a:ext cx="10055515" cy="290862"/>
        </a:xfrm>
        <a:custGeom>
          <a:avLst/>
          <a:gdLst/>
          <a:ahLst/>
          <a:cxnLst/>
          <a:rect l="0" t="0" r="0" b="0"/>
          <a:pathLst>
            <a:path>
              <a:moveTo>
                <a:pt x="10055515" y="0"/>
              </a:moveTo>
              <a:lnTo>
                <a:pt x="10055515" y="145431"/>
              </a:lnTo>
              <a:lnTo>
                <a:pt x="0" y="145431"/>
              </a:lnTo>
              <a:lnTo>
                <a:pt x="0" y="290862"/>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AF863003-D5A2-4758-9071-E186CE542F5F}">
      <dsp:nvSpPr>
        <dsp:cNvPr id="0" name=""/>
        <dsp:cNvSpPr/>
      </dsp:nvSpPr>
      <dsp:spPr>
        <a:xfrm>
          <a:off x="17624848" y="692528"/>
          <a:ext cx="6876809" cy="695228"/>
        </a:xfrm>
        <a:custGeom>
          <a:avLst/>
          <a:gdLst/>
          <a:ahLst/>
          <a:cxnLst/>
          <a:rect l="0" t="0" r="0" b="0"/>
          <a:pathLst>
            <a:path>
              <a:moveTo>
                <a:pt x="0" y="0"/>
              </a:moveTo>
              <a:lnTo>
                <a:pt x="0" y="549797"/>
              </a:lnTo>
              <a:lnTo>
                <a:pt x="6876809" y="549797"/>
              </a:lnTo>
              <a:lnTo>
                <a:pt x="6876809" y="695228"/>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823755D1-BB72-4136-94F7-53AA665F6FB8}">
      <dsp:nvSpPr>
        <dsp:cNvPr id="0" name=""/>
        <dsp:cNvSpPr/>
      </dsp:nvSpPr>
      <dsp:spPr>
        <a:xfrm>
          <a:off x="11869935" y="2080285"/>
          <a:ext cx="207758" cy="637126"/>
        </a:xfrm>
        <a:custGeom>
          <a:avLst/>
          <a:gdLst/>
          <a:ahLst/>
          <a:cxnLst/>
          <a:rect l="0" t="0" r="0" b="0"/>
          <a:pathLst>
            <a:path>
              <a:moveTo>
                <a:pt x="0" y="0"/>
              </a:moveTo>
              <a:lnTo>
                <a:pt x="0" y="637126"/>
              </a:lnTo>
              <a:lnTo>
                <a:pt x="207758" y="637126"/>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9FB4EB15-7C8C-4DD2-8934-F29C3E55AC31}">
      <dsp:nvSpPr>
        <dsp:cNvPr id="0" name=""/>
        <dsp:cNvSpPr/>
      </dsp:nvSpPr>
      <dsp:spPr>
        <a:xfrm>
          <a:off x="12423958" y="692528"/>
          <a:ext cx="5200890" cy="695228"/>
        </a:xfrm>
        <a:custGeom>
          <a:avLst/>
          <a:gdLst/>
          <a:ahLst/>
          <a:cxnLst/>
          <a:rect l="0" t="0" r="0" b="0"/>
          <a:pathLst>
            <a:path>
              <a:moveTo>
                <a:pt x="5200890" y="0"/>
              </a:moveTo>
              <a:lnTo>
                <a:pt x="5200890" y="549797"/>
              </a:lnTo>
              <a:lnTo>
                <a:pt x="0" y="549797"/>
              </a:lnTo>
              <a:lnTo>
                <a:pt x="0" y="695228"/>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B544E00E-04BE-47D7-A776-D27F55E26950}">
      <dsp:nvSpPr>
        <dsp:cNvPr id="0" name=""/>
        <dsp:cNvSpPr/>
      </dsp:nvSpPr>
      <dsp:spPr>
        <a:xfrm>
          <a:off x="10748038" y="692528"/>
          <a:ext cx="6876809" cy="695228"/>
        </a:xfrm>
        <a:custGeom>
          <a:avLst/>
          <a:gdLst/>
          <a:ahLst/>
          <a:cxnLst/>
          <a:rect l="0" t="0" r="0" b="0"/>
          <a:pathLst>
            <a:path>
              <a:moveTo>
                <a:pt x="6876809" y="0"/>
              </a:moveTo>
              <a:lnTo>
                <a:pt x="6876809" y="549797"/>
              </a:lnTo>
              <a:lnTo>
                <a:pt x="0" y="549797"/>
              </a:lnTo>
              <a:lnTo>
                <a:pt x="0" y="695228"/>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268085FB-4184-4B45-88E4-43099EFB3936}">
      <dsp:nvSpPr>
        <dsp:cNvPr id="0" name=""/>
        <dsp:cNvSpPr/>
      </dsp:nvSpPr>
      <dsp:spPr>
        <a:xfrm>
          <a:off x="9072119" y="692528"/>
          <a:ext cx="8552728" cy="695228"/>
        </a:xfrm>
        <a:custGeom>
          <a:avLst/>
          <a:gdLst/>
          <a:ahLst/>
          <a:cxnLst/>
          <a:rect l="0" t="0" r="0" b="0"/>
          <a:pathLst>
            <a:path>
              <a:moveTo>
                <a:pt x="8552728" y="0"/>
              </a:moveTo>
              <a:lnTo>
                <a:pt x="8552728" y="549797"/>
              </a:lnTo>
              <a:lnTo>
                <a:pt x="0" y="549797"/>
              </a:lnTo>
              <a:lnTo>
                <a:pt x="0" y="695228"/>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6CE09711-6E4D-4270-85E9-72C6D03FBD14}">
      <dsp:nvSpPr>
        <dsp:cNvPr id="0" name=""/>
        <dsp:cNvSpPr/>
      </dsp:nvSpPr>
      <dsp:spPr>
        <a:xfrm>
          <a:off x="7396200" y="692528"/>
          <a:ext cx="10228647" cy="695228"/>
        </a:xfrm>
        <a:custGeom>
          <a:avLst/>
          <a:gdLst/>
          <a:ahLst/>
          <a:cxnLst/>
          <a:rect l="0" t="0" r="0" b="0"/>
          <a:pathLst>
            <a:path>
              <a:moveTo>
                <a:pt x="10228647" y="0"/>
              </a:moveTo>
              <a:lnTo>
                <a:pt x="10228647" y="549797"/>
              </a:lnTo>
              <a:lnTo>
                <a:pt x="0" y="549797"/>
              </a:lnTo>
              <a:lnTo>
                <a:pt x="0" y="695228"/>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B33EB53B-585B-48ED-8048-D7DDF8A33D55}">
      <dsp:nvSpPr>
        <dsp:cNvPr id="0" name=""/>
        <dsp:cNvSpPr/>
      </dsp:nvSpPr>
      <dsp:spPr>
        <a:xfrm>
          <a:off x="5720281" y="692528"/>
          <a:ext cx="11904567" cy="695228"/>
        </a:xfrm>
        <a:custGeom>
          <a:avLst/>
          <a:gdLst/>
          <a:ahLst/>
          <a:cxnLst/>
          <a:rect l="0" t="0" r="0" b="0"/>
          <a:pathLst>
            <a:path>
              <a:moveTo>
                <a:pt x="11904567" y="0"/>
              </a:moveTo>
              <a:lnTo>
                <a:pt x="11904567" y="549797"/>
              </a:lnTo>
              <a:lnTo>
                <a:pt x="0" y="549797"/>
              </a:lnTo>
              <a:lnTo>
                <a:pt x="0" y="695228"/>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273118BD-CCE1-4B20-8589-EBE03F39E39D}">
      <dsp:nvSpPr>
        <dsp:cNvPr id="0" name=""/>
        <dsp:cNvSpPr/>
      </dsp:nvSpPr>
      <dsp:spPr>
        <a:xfrm>
          <a:off x="4044361" y="692528"/>
          <a:ext cx="13580486" cy="695228"/>
        </a:xfrm>
        <a:custGeom>
          <a:avLst/>
          <a:gdLst/>
          <a:ahLst/>
          <a:cxnLst/>
          <a:rect l="0" t="0" r="0" b="0"/>
          <a:pathLst>
            <a:path>
              <a:moveTo>
                <a:pt x="13580486" y="0"/>
              </a:moveTo>
              <a:lnTo>
                <a:pt x="13580486" y="549797"/>
              </a:lnTo>
              <a:lnTo>
                <a:pt x="0" y="549797"/>
              </a:lnTo>
              <a:lnTo>
                <a:pt x="0" y="695228"/>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28482606-06C1-4DCF-8066-D89BFBC4B4EF}">
      <dsp:nvSpPr>
        <dsp:cNvPr id="0" name=""/>
        <dsp:cNvSpPr/>
      </dsp:nvSpPr>
      <dsp:spPr>
        <a:xfrm>
          <a:off x="2368442" y="692528"/>
          <a:ext cx="15256405" cy="695228"/>
        </a:xfrm>
        <a:custGeom>
          <a:avLst/>
          <a:gdLst/>
          <a:ahLst/>
          <a:cxnLst/>
          <a:rect l="0" t="0" r="0" b="0"/>
          <a:pathLst>
            <a:path>
              <a:moveTo>
                <a:pt x="15256405" y="0"/>
              </a:moveTo>
              <a:lnTo>
                <a:pt x="15256405" y="549797"/>
              </a:lnTo>
              <a:lnTo>
                <a:pt x="0" y="549797"/>
              </a:lnTo>
              <a:lnTo>
                <a:pt x="0" y="695228"/>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79F1ED57-B840-4061-A8AF-D6630F850C68}">
      <dsp:nvSpPr>
        <dsp:cNvPr id="0" name=""/>
        <dsp:cNvSpPr/>
      </dsp:nvSpPr>
      <dsp:spPr>
        <a:xfrm>
          <a:off x="692528" y="692528"/>
          <a:ext cx="16932319" cy="695228"/>
        </a:xfrm>
        <a:custGeom>
          <a:avLst/>
          <a:gdLst/>
          <a:ahLst/>
          <a:cxnLst/>
          <a:rect l="0" t="0" r="0" b="0"/>
          <a:pathLst>
            <a:path>
              <a:moveTo>
                <a:pt x="16932319" y="0"/>
              </a:moveTo>
              <a:lnTo>
                <a:pt x="16932319" y="549797"/>
              </a:lnTo>
              <a:lnTo>
                <a:pt x="0" y="549797"/>
              </a:lnTo>
              <a:lnTo>
                <a:pt x="0" y="695228"/>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71969730-FB74-4C20-AC4B-2DB3ACC4C6CD}">
      <dsp:nvSpPr>
        <dsp:cNvPr id="0" name=""/>
        <dsp:cNvSpPr/>
      </dsp:nvSpPr>
      <dsp:spPr>
        <a:xfrm>
          <a:off x="16932319" y="0"/>
          <a:ext cx="1385057" cy="692528"/>
        </a:xfrm>
        <a:prstGeom prst="rect">
          <a:avLst/>
        </a:prstGeom>
        <a:solidFill>
          <a:srgbClr val="C00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kern="1200"/>
            <a:t>Layout Endosso (REGED)</a:t>
          </a:r>
        </a:p>
      </dsp:txBody>
      <dsp:txXfrm>
        <a:off x="16932319" y="0"/>
        <a:ext cx="1385057" cy="692528"/>
      </dsp:txXfrm>
    </dsp:sp>
    <dsp:sp modelId="{E7372EDD-A89B-47B0-9585-EA2BC779F57D}">
      <dsp:nvSpPr>
        <dsp:cNvPr id="0" name=""/>
        <dsp:cNvSpPr/>
      </dsp:nvSpPr>
      <dsp:spPr>
        <a:xfrm>
          <a:off x="0" y="1387757"/>
          <a:ext cx="1385057" cy="692528"/>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A: Dados Endosso</a:t>
          </a:r>
          <a:r>
            <a:rPr lang="pt-BR" sz="900" kern="1200"/>
            <a:t> - Cardinalidade [1]</a:t>
          </a:r>
        </a:p>
      </dsp:txBody>
      <dsp:txXfrm>
        <a:off x="0" y="1387757"/>
        <a:ext cx="1385057" cy="692528"/>
      </dsp:txXfrm>
    </dsp:sp>
    <dsp:sp modelId="{83013E28-FEC2-4CCC-892F-78CCEC3055B8}">
      <dsp:nvSpPr>
        <dsp:cNvPr id="0" name=""/>
        <dsp:cNvSpPr/>
      </dsp:nvSpPr>
      <dsp:spPr>
        <a:xfrm>
          <a:off x="1675913" y="1387757"/>
          <a:ext cx="1385057" cy="692528"/>
        </a:xfrm>
        <a:prstGeom prst="rect">
          <a:avLst/>
        </a:prstGeom>
        <a:solidFill>
          <a:srgbClr val="C00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1: Características Gerais</a:t>
          </a:r>
          <a:r>
            <a:rPr lang="pt-BR" sz="900" b="1" kern="1200"/>
            <a:t> </a:t>
          </a:r>
          <a:r>
            <a:rPr lang="pt-BR" sz="900" kern="1200"/>
            <a:t>- Cardinalidade [1]</a:t>
          </a:r>
        </a:p>
      </dsp:txBody>
      <dsp:txXfrm>
        <a:off x="1675913" y="1387757"/>
        <a:ext cx="1385057" cy="692528"/>
      </dsp:txXfrm>
    </dsp:sp>
    <dsp:sp modelId="{D1605F58-FE4A-4030-9B5B-93E7BEEBE770}">
      <dsp:nvSpPr>
        <dsp:cNvPr id="0" name=""/>
        <dsp:cNvSpPr/>
      </dsp:nvSpPr>
      <dsp:spPr>
        <a:xfrm>
          <a:off x="3351833" y="1387757"/>
          <a:ext cx="1385057" cy="692528"/>
        </a:xfrm>
        <a:prstGeom prst="rect">
          <a:avLst/>
        </a:prstGeom>
        <a:solidFill>
          <a:schemeClr val="accent5">
            <a:lumMod val="7500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P: Informações Exclusivas do Ramo Automóvel</a:t>
          </a:r>
          <a:r>
            <a:rPr lang="pt-BR" sz="900" kern="1200"/>
            <a:t> - Cardinalidade [0..1]</a:t>
          </a:r>
        </a:p>
      </dsp:txBody>
      <dsp:txXfrm>
        <a:off x="3351833" y="1387757"/>
        <a:ext cx="1385057" cy="692528"/>
      </dsp:txXfrm>
    </dsp:sp>
    <dsp:sp modelId="{FD1FA3B9-89FC-4D4F-B5F1-A8217AB0A9BA}">
      <dsp:nvSpPr>
        <dsp:cNvPr id="0" name=""/>
        <dsp:cNvSpPr/>
      </dsp:nvSpPr>
      <dsp:spPr>
        <a:xfrm>
          <a:off x="5027752" y="1387757"/>
          <a:ext cx="1385057" cy="692528"/>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U: Crédito Interno à Exportação</a:t>
          </a:r>
          <a:r>
            <a:rPr lang="pt-BR" sz="900" kern="1200"/>
            <a:t> - Cardinalidade [0..1]</a:t>
          </a:r>
        </a:p>
      </dsp:txBody>
      <dsp:txXfrm>
        <a:off x="5027752" y="1387757"/>
        <a:ext cx="1385057" cy="692528"/>
      </dsp:txXfrm>
    </dsp:sp>
    <dsp:sp modelId="{4913A070-49BB-41E2-8F6E-AA3205F10219}">
      <dsp:nvSpPr>
        <dsp:cNvPr id="0" name=""/>
        <dsp:cNvSpPr/>
      </dsp:nvSpPr>
      <dsp:spPr>
        <a:xfrm>
          <a:off x="6703671" y="1387757"/>
          <a:ext cx="1385057" cy="692528"/>
        </a:xfrm>
        <a:prstGeom prst="rect">
          <a:avLst/>
        </a:prstGeom>
        <a:solidFill>
          <a:srgbClr val="C00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2: Informações de Proposta </a:t>
          </a:r>
          <a:r>
            <a:rPr lang="pt-BR" sz="900" kern="1200"/>
            <a:t>- Cardinalidade [0..N]</a:t>
          </a:r>
        </a:p>
      </dsp:txBody>
      <dsp:txXfrm>
        <a:off x="6703671" y="1387757"/>
        <a:ext cx="1385057" cy="692528"/>
      </dsp:txXfrm>
    </dsp:sp>
    <dsp:sp modelId="{2FCC0D51-A6EF-414D-987E-2474070D189D}">
      <dsp:nvSpPr>
        <dsp:cNvPr id="0" name=""/>
        <dsp:cNvSpPr/>
      </dsp:nvSpPr>
      <dsp:spPr>
        <a:xfrm>
          <a:off x="8379591" y="1387757"/>
          <a:ext cx="1385057" cy="692528"/>
        </a:xfrm>
        <a:prstGeom prst="rect">
          <a:avLst/>
        </a:prstGeom>
        <a:solidFill>
          <a:srgbClr val="C00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3: Informações de Intermediação</a:t>
          </a:r>
          <a:r>
            <a:rPr lang="pt-BR" sz="900" kern="1200"/>
            <a:t> - </a:t>
          </a:r>
        </a:p>
        <a:p>
          <a:pPr marL="0" lvl="0" indent="0" algn="ctr" defTabSz="400050">
            <a:lnSpc>
              <a:spcPct val="90000"/>
            </a:lnSpc>
            <a:spcBef>
              <a:spcPct val="0"/>
            </a:spcBef>
            <a:spcAft>
              <a:spcPct val="35000"/>
            </a:spcAft>
            <a:buNone/>
          </a:pPr>
          <a:r>
            <a:rPr lang="pt-BR" sz="900" kern="1200"/>
            <a:t>Cardinalidade [0..N]</a:t>
          </a:r>
        </a:p>
      </dsp:txBody>
      <dsp:txXfrm>
        <a:off x="8379591" y="1387757"/>
        <a:ext cx="1385057" cy="692528"/>
      </dsp:txXfrm>
    </dsp:sp>
    <dsp:sp modelId="{01BF5FA8-6D63-44F4-ADAA-1EBEEEE4FC69}">
      <dsp:nvSpPr>
        <dsp:cNvPr id="0" name=""/>
        <dsp:cNvSpPr/>
      </dsp:nvSpPr>
      <dsp:spPr>
        <a:xfrm>
          <a:off x="10055510" y="1387757"/>
          <a:ext cx="1385057" cy="692528"/>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5: Informações de Cosseguro</a:t>
          </a:r>
          <a:r>
            <a:rPr lang="pt-BR" sz="900" kern="1200"/>
            <a:t> - Cardinalidade [0..N]</a:t>
          </a:r>
        </a:p>
      </dsp:txBody>
      <dsp:txXfrm>
        <a:off x="10055510" y="1387757"/>
        <a:ext cx="1385057" cy="692528"/>
      </dsp:txXfrm>
    </dsp:sp>
    <dsp:sp modelId="{41FC8051-91A1-4796-9F41-627D43AD7FA9}">
      <dsp:nvSpPr>
        <dsp:cNvPr id="0" name=""/>
        <dsp:cNvSpPr/>
      </dsp:nvSpPr>
      <dsp:spPr>
        <a:xfrm>
          <a:off x="11731429" y="1387757"/>
          <a:ext cx="1385057" cy="692528"/>
        </a:xfrm>
        <a:prstGeom prst="rect">
          <a:avLst/>
        </a:prstGeom>
        <a:solidFill>
          <a:srgbClr val="C00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6: Informações de Pessoas</a:t>
          </a:r>
          <a:r>
            <a:rPr lang="pt-BR" sz="900" kern="1200"/>
            <a:t> - Cardinalidade [0..N]</a:t>
          </a:r>
        </a:p>
      </dsp:txBody>
      <dsp:txXfrm>
        <a:off x="11731429" y="1387757"/>
        <a:ext cx="1385057" cy="692528"/>
      </dsp:txXfrm>
    </dsp:sp>
    <dsp:sp modelId="{D03D83DC-A551-40A2-A2AC-EC6787061906}">
      <dsp:nvSpPr>
        <dsp:cNvPr id="0" name=""/>
        <dsp:cNvSpPr/>
      </dsp:nvSpPr>
      <dsp:spPr>
        <a:xfrm>
          <a:off x="12077693" y="2371147"/>
          <a:ext cx="1385057" cy="692528"/>
        </a:xfrm>
        <a:prstGeom prst="rect">
          <a:avLst/>
        </a:prstGeom>
        <a:solidFill>
          <a:srgbClr val="C00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N: Identificação de pessoa por cobertura</a:t>
          </a:r>
          <a:r>
            <a:rPr lang="pt-BR" sz="900" kern="1200"/>
            <a:t> - </a:t>
          </a:r>
        </a:p>
        <a:p>
          <a:pPr marL="0" lvl="0" indent="0" algn="ctr" defTabSz="400050">
            <a:lnSpc>
              <a:spcPct val="90000"/>
            </a:lnSpc>
            <a:spcBef>
              <a:spcPct val="0"/>
            </a:spcBef>
            <a:spcAft>
              <a:spcPct val="35000"/>
            </a:spcAft>
            <a:buNone/>
          </a:pPr>
          <a:r>
            <a:rPr lang="pt-BR" sz="900" kern="1200"/>
            <a:t>Cardinalidade [0..N]</a:t>
          </a:r>
        </a:p>
      </dsp:txBody>
      <dsp:txXfrm>
        <a:off x="12077693" y="2371147"/>
        <a:ext cx="1385057" cy="692528"/>
      </dsp:txXfrm>
    </dsp:sp>
    <dsp:sp modelId="{1FF354D3-FFFE-457F-BF99-B746659FEC81}">
      <dsp:nvSpPr>
        <dsp:cNvPr id="0" name=""/>
        <dsp:cNvSpPr/>
      </dsp:nvSpPr>
      <dsp:spPr>
        <a:xfrm>
          <a:off x="23809129" y="1387757"/>
          <a:ext cx="1385057" cy="692528"/>
        </a:xfrm>
        <a:prstGeom prst="rect">
          <a:avLst/>
        </a:prstGeom>
        <a:solidFill>
          <a:srgbClr val="C00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7: Informações do Objeto Segurado</a:t>
          </a:r>
          <a:r>
            <a:rPr lang="pt-BR" sz="900" kern="1200"/>
            <a:t> -</a:t>
          </a:r>
        </a:p>
        <a:p>
          <a:pPr marL="0" lvl="0" indent="0" algn="ctr" defTabSz="400050">
            <a:lnSpc>
              <a:spcPct val="90000"/>
            </a:lnSpc>
            <a:spcBef>
              <a:spcPct val="0"/>
            </a:spcBef>
            <a:spcAft>
              <a:spcPct val="35000"/>
            </a:spcAft>
            <a:buNone/>
          </a:pPr>
          <a:r>
            <a:rPr lang="pt-BR" sz="900" kern="1200"/>
            <a:t> Cardinalidade [1..N]</a:t>
          </a:r>
        </a:p>
      </dsp:txBody>
      <dsp:txXfrm>
        <a:off x="23809129" y="1387757"/>
        <a:ext cx="1385057" cy="692528"/>
      </dsp:txXfrm>
    </dsp:sp>
    <dsp:sp modelId="{AB879036-E5A4-4C48-AC6F-E529C6CFCC1B}">
      <dsp:nvSpPr>
        <dsp:cNvPr id="0" name=""/>
        <dsp:cNvSpPr/>
      </dsp:nvSpPr>
      <dsp:spPr>
        <a:xfrm>
          <a:off x="13753613" y="2371147"/>
          <a:ext cx="1385057" cy="692528"/>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F: Informações Exclusivas do Grupo Marítimo</a:t>
          </a:r>
          <a:r>
            <a:rPr lang="pt-BR" sz="900" kern="1200"/>
            <a:t> -</a:t>
          </a:r>
        </a:p>
        <a:p>
          <a:pPr marL="0" lvl="0" indent="0" algn="ctr" defTabSz="400050">
            <a:lnSpc>
              <a:spcPct val="90000"/>
            </a:lnSpc>
            <a:spcBef>
              <a:spcPct val="0"/>
            </a:spcBef>
            <a:spcAft>
              <a:spcPct val="35000"/>
            </a:spcAft>
            <a:buNone/>
          </a:pPr>
          <a:r>
            <a:rPr lang="pt-BR" sz="900" kern="1200"/>
            <a:t> Cardinalidade [0..N]</a:t>
          </a:r>
        </a:p>
      </dsp:txBody>
      <dsp:txXfrm>
        <a:off x="13753613" y="2371147"/>
        <a:ext cx="1385057" cy="692528"/>
      </dsp:txXfrm>
    </dsp:sp>
    <dsp:sp modelId="{36909DBB-AC18-4284-9E47-9EDCAC3D6067}">
      <dsp:nvSpPr>
        <dsp:cNvPr id="0" name=""/>
        <dsp:cNvSpPr/>
      </dsp:nvSpPr>
      <dsp:spPr>
        <a:xfrm>
          <a:off x="15429532" y="2371147"/>
          <a:ext cx="1385057" cy="692528"/>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G: Identificação específica do Grupo Marítimo</a:t>
          </a:r>
          <a:r>
            <a:rPr lang="pt-BR" sz="900" kern="1200"/>
            <a:t> - </a:t>
          </a:r>
        </a:p>
        <a:p>
          <a:pPr marL="0" lvl="0" indent="0" algn="ctr" defTabSz="400050">
            <a:lnSpc>
              <a:spcPct val="90000"/>
            </a:lnSpc>
            <a:spcBef>
              <a:spcPct val="0"/>
            </a:spcBef>
            <a:spcAft>
              <a:spcPct val="35000"/>
            </a:spcAft>
            <a:buNone/>
          </a:pPr>
          <a:r>
            <a:rPr lang="pt-BR" sz="900" kern="1200"/>
            <a:t>Cardinalidade [0..N]</a:t>
          </a:r>
        </a:p>
      </dsp:txBody>
      <dsp:txXfrm>
        <a:off x="15429532" y="2371147"/>
        <a:ext cx="1385057" cy="692528"/>
      </dsp:txXfrm>
    </dsp:sp>
    <dsp:sp modelId="{CAA40931-9644-4899-8DEE-D0DCC2471FC6}">
      <dsp:nvSpPr>
        <dsp:cNvPr id="0" name=""/>
        <dsp:cNvSpPr/>
      </dsp:nvSpPr>
      <dsp:spPr>
        <a:xfrm>
          <a:off x="17105451" y="2371147"/>
          <a:ext cx="1385057" cy="692528"/>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H: Informações Exclusivas do Grupo Aeronáutico</a:t>
          </a:r>
          <a:r>
            <a:rPr lang="pt-BR" sz="900" kern="1200"/>
            <a:t> - Cardinalidade [0..N]</a:t>
          </a:r>
        </a:p>
      </dsp:txBody>
      <dsp:txXfrm>
        <a:off x="17105451" y="2371147"/>
        <a:ext cx="1385057" cy="692528"/>
      </dsp:txXfrm>
    </dsp:sp>
    <dsp:sp modelId="{2FE7E044-C8B2-4FC2-85D4-DB77C0B86B94}">
      <dsp:nvSpPr>
        <dsp:cNvPr id="0" name=""/>
        <dsp:cNvSpPr/>
      </dsp:nvSpPr>
      <dsp:spPr>
        <a:xfrm>
          <a:off x="18781371" y="2371147"/>
          <a:ext cx="1385057" cy="692528"/>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I: Informações Exclusivas do Grupo Petróleo</a:t>
          </a:r>
          <a:r>
            <a:rPr lang="pt-BR" sz="900" kern="1200"/>
            <a:t> - </a:t>
          </a:r>
        </a:p>
        <a:p>
          <a:pPr marL="0" lvl="0" indent="0" algn="ctr" defTabSz="400050">
            <a:lnSpc>
              <a:spcPct val="90000"/>
            </a:lnSpc>
            <a:spcBef>
              <a:spcPct val="0"/>
            </a:spcBef>
            <a:spcAft>
              <a:spcPct val="35000"/>
            </a:spcAft>
            <a:buNone/>
          </a:pPr>
          <a:r>
            <a:rPr lang="pt-BR" sz="900" kern="1200"/>
            <a:t>Cardinalidade [0..N]</a:t>
          </a:r>
        </a:p>
      </dsp:txBody>
      <dsp:txXfrm>
        <a:off x="18781371" y="2371147"/>
        <a:ext cx="1385057" cy="692528"/>
      </dsp:txXfrm>
    </dsp:sp>
    <dsp:sp modelId="{E683F691-C8A4-47C1-B160-428935A2F01F}">
      <dsp:nvSpPr>
        <dsp:cNvPr id="0" name=""/>
        <dsp:cNvSpPr/>
      </dsp:nvSpPr>
      <dsp:spPr>
        <a:xfrm>
          <a:off x="20457290" y="2371147"/>
          <a:ext cx="1385057" cy="692528"/>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K: Informações Exclusivas do Grupo Rural</a:t>
          </a:r>
          <a:r>
            <a:rPr lang="pt-BR" sz="900" kern="1200"/>
            <a:t> - </a:t>
          </a:r>
        </a:p>
        <a:p>
          <a:pPr marL="0" lvl="0" indent="0" algn="ctr" defTabSz="400050">
            <a:lnSpc>
              <a:spcPct val="90000"/>
            </a:lnSpc>
            <a:spcBef>
              <a:spcPct val="0"/>
            </a:spcBef>
            <a:spcAft>
              <a:spcPct val="35000"/>
            </a:spcAft>
            <a:buNone/>
          </a:pPr>
          <a:r>
            <a:rPr lang="pt-BR" sz="900" kern="1200"/>
            <a:t>Cardinalidade [0..N]</a:t>
          </a:r>
        </a:p>
      </dsp:txBody>
      <dsp:txXfrm>
        <a:off x="20457290" y="2371147"/>
        <a:ext cx="1385057" cy="692528"/>
      </dsp:txXfrm>
    </dsp:sp>
    <dsp:sp modelId="{A673ED74-519E-4C7B-A637-6B6FAAC3DC16}">
      <dsp:nvSpPr>
        <dsp:cNvPr id="0" name=""/>
        <dsp:cNvSpPr/>
      </dsp:nvSpPr>
      <dsp:spPr>
        <a:xfrm>
          <a:off x="22133209" y="2371147"/>
          <a:ext cx="1385057" cy="692528"/>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L: Informações Exclusivas do Grupo Responsabilidades</a:t>
          </a:r>
          <a:r>
            <a:rPr lang="pt-BR" sz="900" kern="1200"/>
            <a:t> - Cardinalidade [0..N]</a:t>
          </a:r>
        </a:p>
      </dsp:txBody>
      <dsp:txXfrm>
        <a:off x="22133209" y="2371147"/>
        <a:ext cx="1385057" cy="692528"/>
      </dsp:txXfrm>
    </dsp:sp>
    <dsp:sp modelId="{3CB9D468-A3EE-42CA-A25C-060896E1D523}">
      <dsp:nvSpPr>
        <dsp:cNvPr id="0" name=""/>
        <dsp:cNvSpPr/>
      </dsp:nvSpPr>
      <dsp:spPr>
        <a:xfrm>
          <a:off x="23809129" y="2371147"/>
          <a:ext cx="1385057" cy="692528"/>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M: Informações Exclusivas do Grupo Patrimonial</a:t>
          </a:r>
          <a:r>
            <a:rPr lang="pt-BR" sz="900" kern="1200"/>
            <a:t> - Cardinalidade [0..N ]</a:t>
          </a:r>
        </a:p>
      </dsp:txBody>
      <dsp:txXfrm>
        <a:off x="23809129" y="2371147"/>
        <a:ext cx="1385057" cy="692528"/>
      </dsp:txXfrm>
    </dsp:sp>
    <dsp:sp modelId="{6D2AA866-A5E9-4C97-A856-F951EF762565}">
      <dsp:nvSpPr>
        <dsp:cNvPr id="0" name=""/>
        <dsp:cNvSpPr/>
      </dsp:nvSpPr>
      <dsp:spPr>
        <a:xfrm>
          <a:off x="25485048" y="2371147"/>
          <a:ext cx="1385057" cy="692528"/>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O: Informações Exclusivas do ramo Stop Loss</a:t>
          </a:r>
          <a:r>
            <a:rPr lang="pt-BR" sz="900" kern="1200"/>
            <a:t> - </a:t>
          </a:r>
        </a:p>
        <a:p>
          <a:pPr marL="0" lvl="0" indent="0" algn="ctr" defTabSz="400050">
            <a:lnSpc>
              <a:spcPct val="90000"/>
            </a:lnSpc>
            <a:spcBef>
              <a:spcPct val="0"/>
            </a:spcBef>
            <a:spcAft>
              <a:spcPct val="35000"/>
            </a:spcAft>
            <a:buNone/>
          </a:pPr>
          <a:r>
            <a:rPr lang="pt-BR" sz="900" kern="1200"/>
            <a:t>Cardinalidade [0..N]</a:t>
          </a:r>
        </a:p>
      </dsp:txBody>
      <dsp:txXfrm>
        <a:off x="25485048" y="2371147"/>
        <a:ext cx="1385057" cy="692528"/>
      </dsp:txXfrm>
    </dsp:sp>
    <dsp:sp modelId="{AE1B70F7-6D59-4E68-8552-7311C159DD86}">
      <dsp:nvSpPr>
        <dsp:cNvPr id="0" name=""/>
        <dsp:cNvSpPr/>
      </dsp:nvSpPr>
      <dsp:spPr>
        <a:xfrm>
          <a:off x="27160967" y="2371147"/>
          <a:ext cx="1385057" cy="692528"/>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S: Informações Exclusivas do ramo Habitacional</a:t>
          </a:r>
          <a:r>
            <a:rPr lang="pt-BR" sz="900" kern="1200"/>
            <a:t> - Cardinalidade [0..N]</a:t>
          </a:r>
        </a:p>
      </dsp:txBody>
      <dsp:txXfrm>
        <a:off x="27160967" y="2371147"/>
        <a:ext cx="1385057" cy="692528"/>
      </dsp:txXfrm>
    </dsp:sp>
    <dsp:sp modelId="{0A8331D3-9ADE-436F-AC88-15C1ABCFBA9B}">
      <dsp:nvSpPr>
        <dsp:cNvPr id="0" name=""/>
        <dsp:cNvSpPr/>
      </dsp:nvSpPr>
      <dsp:spPr>
        <a:xfrm>
          <a:off x="28836886" y="2371147"/>
          <a:ext cx="1385057" cy="692528"/>
        </a:xfrm>
        <a:prstGeom prst="rect">
          <a:avLst/>
        </a:prstGeom>
        <a:solidFill>
          <a:srgbClr val="C00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X: Carência para RCC, Capitalização e Sobrevivência </a:t>
          </a:r>
          <a:r>
            <a:rPr lang="pt-BR" sz="900" kern="1200"/>
            <a:t>- Carencia [0..N]</a:t>
          </a:r>
        </a:p>
      </dsp:txBody>
      <dsp:txXfrm>
        <a:off x="28836886" y="2371147"/>
        <a:ext cx="1385057" cy="692528"/>
      </dsp:txXfrm>
    </dsp:sp>
    <dsp:sp modelId="{1E88B799-3D69-43BD-B037-54D8FB45C046}">
      <dsp:nvSpPr>
        <dsp:cNvPr id="0" name=""/>
        <dsp:cNvSpPr/>
      </dsp:nvSpPr>
      <dsp:spPr>
        <a:xfrm>
          <a:off x="30512806" y="2371147"/>
          <a:ext cx="1385057" cy="692528"/>
        </a:xfrm>
        <a:prstGeom prst="rect">
          <a:avLst/>
        </a:prstGeom>
        <a:solidFill>
          <a:srgbClr val="C00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Y: Informações do Plano e Técnicas Referente às Coberturas Contratadas</a:t>
          </a:r>
          <a:r>
            <a:rPr lang="pt-BR" sz="900" kern="1200"/>
            <a:t> - Cardinalidade [0..N]</a:t>
          </a:r>
        </a:p>
      </dsp:txBody>
      <dsp:txXfrm>
        <a:off x="30512806" y="2371147"/>
        <a:ext cx="1385057" cy="692528"/>
      </dsp:txXfrm>
    </dsp:sp>
    <dsp:sp modelId="{AD1C8814-02B0-431D-9E61-B74393213DCE}">
      <dsp:nvSpPr>
        <dsp:cNvPr id="0" name=""/>
        <dsp:cNvSpPr/>
      </dsp:nvSpPr>
      <dsp:spPr>
        <a:xfrm>
          <a:off x="32188725" y="2371147"/>
          <a:ext cx="1385057" cy="692528"/>
        </a:xfrm>
        <a:prstGeom prst="rect">
          <a:avLst/>
        </a:prstGeom>
        <a:solidFill>
          <a:srgbClr val="00B05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W: Cobertura Previdência</a:t>
          </a:r>
          <a:r>
            <a:rPr lang="pt-BR" sz="900" kern="1200"/>
            <a:t> - Cardinalidade [0..N]</a:t>
          </a:r>
        </a:p>
      </dsp:txBody>
      <dsp:txXfrm>
        <a:off x="32188725" y="2371147"/>
        <a:ext cx="1385057" cy="692528"/>
      </dsp:txXfrm>
    </dsp:sp>
    <dsp:sp modelId="{26E884DE-C269-475E-874D-C764E8DF45B6}">
      <dsp:nvSpPr>
        <dsp:cNvPr id="0" name=""/>
        <dsp:cNvSpPr/>
      </dsp:nvSpPr>
      <dsp:spPr>
        <a:xfrm>
          <a:off x="33864644" y="2371147"/>
          <a:ext cx="1385057" cy="692528"/>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8: Informações das Coberturas Contratadas</a:t>
          </a:r>
          <a:r>
            <a:rPr lang="pt-BR" sz="900" kern="1200"/>
            <a:t> - </a:t>
          </a:r>
        </a:p>
        <a:p>
          <a:pPr marL="0" lvl="0" indent="0" algn="ctr" defTabSz="400050">
            <a:lnSpc>
              <a:spcPct val="90000"/>
            </a:lnSpc>
            <a:spcBef>
              <a:spcPct val="0"/>
            </a:spcBef>
            <a:spcAft>
              <a:spcPct val="35000"/>
            </a:spcAft>
            <a:buNone/>
          </a:pPr>
          <a:r>
            <a:rPr lang="pt-BR" sz="900" kern="1200"/>
            <a:t>Cardinalidade [1..N]</a:t>
          </a:r>
        </a:p>
      </dsp:txBody>
      <dsp:txXfrm>
        <a:off x="33864644" y="2371147"/>
        <a:ext cx="1385057" cy="692528"/>
      </dsp:txXfrm>
    </dsp:sp>
    <dsp:sp modelId="{8DE5F2A7-DE3D-4AEC-80F2-5E9443D73575}">
      <dsp:nvSpPr>
        <dsp:cNvPr id="0" name=""/>
        <dsp:cNvSpPr/>
      </dsp:nvSpPr>
      <dsp:spPr>
        <a:xfrm>
          <a:off x="34210909" y="3354538"/>
          <a:ext cx="1385057" cy="692528"/>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C: Informações da Franquia</a:t>
          </a:r>
          <a:r>
            <a:rPr lang="pt-BR" sz="900" kern="1200"/>
            <a:t> - Cardinalidade [0..N]</a:t>
          </a:r>
        </a:p>
      </dsp:txBody>
      <dsp:txXfrm>
        <a:off x="34210909" y="3354538"/>
        <a:ext cx="1385057" cy="692528"/>
      </dsp:txXfrm>
    </dsp:sp>
    <dsp:sp modelId="{C03EFD68-C10B-4247-907B-1CE2A5FE6F22}">
      <dsp:nvSpPr>
        <dsp:cNvPr id="0" name=""/>
        <dsp:cNvSpPr/>
      </dsp:nvSpPr>
      <dsp:spPr>
        <a:xfrm>
          <a:off x="34210909" y="4337929"/>
          <a:ext cx="1385057" cy="692528"/>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E: Informações Adicionais da Cobertura</a:t>
          </a:r>
          <a:r>
            <a:rPr lang="pt-BR" sz="900" kern="1200"/>
            <a:t> - </a:t>
          </a:r>
        </a:p>
        <a:p>
          <a:pPr marL="0" lvl="0" indent="0" algn="ctr" defTabSz="400050">
            <a:lnSpc>
              <a:spcPct val="90000"/>
            </a:lnSpc>
            <a:spcBef>
              <a:spcPct val="0"/>
            </a:spcBef>
            <a:spcAft>
              <a:spcPct val="35000"/>
            </a:spcAft>
            <a:buNone/>
          </a:pPr>
          <a:r>
            <a:rPr lang="pt-BR" sz="900" kern="1200"/>
            <a:t>Cardinalidade [0..N]</a:t>
          </a:r>
        </a:p>
      </dsp:txBody>
      <dsp:txXfrm>
        <a:off x="34210909" y="4337929"/>
        <a:ext cx="1385057" cy="692528"/>
      </dsp:txXfrm>
    </dsp:sp>
    <dsp:sp modelId="{ACD67027-3749-4EC2-9B2A-5B8BCE1BC643}">
      <dsp:nvSpPr>
        <dsp:cNvPr id="0" name=""/>
        <dsp:cNvSpPr/>
      </dsp:nvSpPr>
      <dsp:spPr>
        <a:xfrm>
          <a:off x="34210909" y="5321319"/>
          <a:ext cx="1385057" cy="692528"/>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Q: Ramo de Pessoas</a:t>
          </a:r>
          <a:r>
            <a:rPr lang="pt-BR" sz="900" kern="1200"/>
            <a:t> - Cardinalidade [0..N]</a:t>
          </a:r>
        </a:p>
      </dsp:txBody>
      <dsp:txXfrm>
        <a:off x="34210909" y="5321319"/>
        <a:ext cx="1385057" cy="692528"/>
      </dsp:txXfrm>
    </dsp:sp>
    <dsp:sp modelId="{F52E032D-3D28-47F9-8DDB-E75A1257DCC2}">
      <dsp:nvSpPr>
        <dsp:cNvPr id="0" name=""/>
        <dsp:cNvSpPr/>
      </dsp:nvSpPr>
      <dsp:spPr>
        <a:xfrm>
          <a:off x="25485048" y="1387757"/>
          <a:ext cx="1385057" cy="692528"/>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9: Informações dos Dados do Prêmio de Seguro</a:t>
          </a:r>
          <a:r>
            <a:rPr lang="pt-BR" sz="900" kern="1200"/>
            <a:t> - Cardinalidade [0..N]</a:t>
          </a:r>
        </a:p>
      </dsp:txBody>
      <dsp:txXfrm>
        <a:off x="25485048" y="1387757"/>
        <a:ext cx="1385057" cy="692528"/>
      </dsp:txXfrm>
    </dsp:sp>
    <dsp:sp modelId="{F526B12D-56BC-47B7-9A4F-642DCD9A51B8}">
      <dsp:nvSpPr>
        <dsp:cNvPr id="0" name=""/>
        <dsp:cNvSpPr/>
      </dsp:nvSpPr>
      <dsp:spPr>
        <a:xfrm>
          <a:off x="27160967" y="1387757"/>
          <a:ext cx="1385057" cy="692528"/>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J: Informações Exclusivas dos Grupos Aceitação do Exterior e Sucursal no Exterior</a:t>
          </a:r>
          <a:r>
            <a:rPr lang="pt-BR" sz="900" kern="1200"/>
            <a:t> - Cardinalidade [0..N]</a:t>
          </a:r>
        </a:p>
      </dsp:txBody>
      <dsp:txXfrm>
        <a:off x="27160967" y="1387757"/>
        <a:ext cx="1385057" cy="692528"/>
      </dsp:txXfrm>
    </dsp:sp>
    <dsp:sp modelId="{9C61A68E-C9D1-4A56-B57C-97E4F4DF75A0}">
      <dsp:nvSpPr>
        <dsp:cNvPr id="0" name=""/>
        <dsp:cNvSpPr/>
      </dsp:nvSpPr>
      <dsp:spPr>
        <a:xfrm>
          <a:off x="28836886" y="1387757"/>
          <a:ext cx="1385057" cy="692528"/>
        </a:xfrm>
        <a:prstGeom prst="rect">
          <a:avLst/>
        </a:prstGeom>
        <a:solidFill>
          <a:srgbClr val="00B05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V: Dados do Contrato </a:t>
          </a:r>
          <a:r>
            <a:rPr lang="pt-BR" sz="900" kern="1200"/>
            <a:t>- Cardinalidade [0...1]</a:t>
          </a:r>
        </a:p>
      </dsp:txBody>
      <dsp:txXfrm>
        <a:off x="28836886" y="1387757"/>
        <a:ext cx="1385057" cy="692528"/>
      </dsp:txXfrm>
    </dsp:sp>
    <dsp:sp modelId="{1F2CEE2C-FCF0-4CB2-B8B1-56FA3BD4756F}">
      <dsp:nvSpPr>
        <dsp:cNvPr id="0" name=""/>
        <dsp:cNvSpPr/>
      </dsp:nvSpPr>
      <dsp:spPr>
        <a:xfrm>
          <a:off x="30512806" y="1387757"/>
          <a:ext cx="1385057" cy="692528"/>
        </a:xfrm>
        <a:prstGeom prst="rect">
          <a:avLst/>
        </a:prstGeom>
        <a:solidFill>
          <a:srgbClr val="00B05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R: Contribuição total</a:t>
          </a:r>
          <a:r>
            <a:rPr lang="pt-BR" sz="900" kern="1200"/>
            <a:t> - Cardinalidade [0..1]</a:t>
          </a:r>
        </a:p>
      </dsp:txBody>
      <dsp:txXfrm>
        <a:off x="30512806" y="1387757"/>
        <a:ext cx="1385057" cy="692528"/>
      </dsp:txXfrm>
    </dsp:sp>
    <dsp:sp modelId="{BCA75244-770A-4B2F-BA71-A8D5C49F6A17}">
      <dsp:nvSpPr>
        <dsp:cNvPr id="0" name=""/>
        <dsp:cNvSpPr/>
      </dsp:nvSpPr>
      <dsp:spPr>
        <a:xfrm>
          <a:off x="32188725" y="1387757"/>
          <a:ext cx="1385057" cy="692528"/>
        </a:xfrm>
        <a:prstGeom prst="rect">
          <a:avLst/>
        </a:prstGeom>
        <a:solidFill>
          <a:schemeClr val="accent1">
            <a:hueOff val="0"/>
            <a:satOff val="0"/>
            <a:lumOff val="0"/>
            <a:alphaOff val="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T: Endosso Averbação Transporte</a:t>
          </a:r>
          <a:r>
            <a:rPr lang="pt-BR" sz="900" kern="1200"/>
            <a:t> - </a:t>
          </a:r>
        </a:p>
        <a:p>
          <a:pPr marL="0" lvl="0" indent="0" algn="ctr" defTabSz="400050">
            <a:lnSpc>
              <a:spcPct val="90000"/>
            </a:lnSpc>
            <a:spcBef>
              <a:spcPct val="0"/>
            </a:spcBef>
            <a:spcAft>
              <a:spcPct val="35000"/>
            </a:spcAft>
            <a:buNone/>
          </a:pPr>
          <a:r>
            <a:rPr lang="pt-BR" sz="900" kern="1200"/>
            <a:t>Cardinalidade [0..N]</a:t>
          </a:r>
        </a:p>
      </dsp:txBody>
      <dsp:txXfrm>
        <a:off x="32188725" y="1387757"/>
        <a:ext cx="1385057" cy="692528"/>
      </dsp:txXfrm>
    </dsp:sp>
    <dsp:sp modelId="{CC2917F4-710E-4D19-A16F-3A87F275BC68}">
      <dsp:nvSpPr>
        <dsp:cNvPr id="0" name=""/>
        <dsp:cNvSpPr/>
      </dsp:nvSpPr>
      <dsp:spPr>
        <a:xfrm>
          <a:off x="33864644" y="1387757"/>
          <a:ext cx="1385057" cy="692528"/>
        </a:xfrm>
        <a:prstGeom prst="rect">
          <a:avLst/>
        </a:prstGeom>
        <a:solidFill>
          <a:srgbClr val="7030A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B: Alteração</a:t>
          </a:r>
          <a:r>
            <a:rPr lang="pt-BR" sz="900" kern="1200"/>
            <a:t> - </a:t>
          </a:r>
        </a:p>
        <a:p>
          <a:pPr marL="0" lvl="0" indent="0" algn="ctr" defTabSz="400050">
            <a:lnSpc>
              <a:spcPct val="90000"/>
            </a:lnSpc>
            <a:spcBef>
              <a:spcPct val="0"/>
            </a:spcBef>
            <a:spcAft>
              <a:spcPct val="35000"/>
            </a:spcAft>
            <a:buNone/>
          </a:pPr>
          <a:r>
            <a:rPr lang="pt-BR" sz="900" kern="1200"/>
            <a:t>Cardinalidade [1]</a:t>
          </a:r>
        </a:p>
      </dsp:txBody>
      <dsp:txXfrm>
        <a:off x="33864644" y="1387757"/>
        <a:ext cx="1385057" cy="692528"/>
      </dsp:txXfrm>
    </dsp:sp>
    <dsp:sp modelId="{81F71F84-695F-4344-98BA-95B1AEAA1AAF}">
      <dsp:nvSpPr>
        <dsp:cNvPr id="0" name=""/>
        <dsp:cNvSpPr/>
      </dsp:nvSpPr>
      <dsp:spPr>
        <a:xfrm>
          <a:off x="16094360" y="404366"/>
          <a:ext cx="1385057" cy="692528"/>
        </a:xfrm>
        <a:prstGeom prst="rect">
          <a:avLst/>
        </a:prstGeom>
        <a:solidFill>
          <a:srgbClr val="C00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5715" tIns="5715" rIns="5715" bIns="5715" numCol="1" spcCol="1270" anchor="ctr" anchorCtr="0">
          <a:noAutofit/>
        </a:bodyPr>
        <a:lstStyle/>
        <a:p>
          <a:pPr marL="0" lvl="0" indent="0" algn="ctr" defTabSz="400050">
            <a:lnSpc>
              <a:spcPct val="90000"/>
            </a:lnSpc>
            <a:spcBef>
              <a:spcPct val="0"/>
            </a:spcBef>
            <a:spcAft>
              <a:spcPct val="35000"/>
            </a:spcAft>
            <a:buNone/>
          </a:pPr>
          <a:r>
            <a:rPr lang="pt-BR" sz="900" b="1" u="sng" kern="1200"/>
            <a:t>D: Identificação dos Documentos -</a:t>
          </a:r>
          <a:r>
            <a:rPr lang="pt-BR" sz="900" b="1" kern="1200"/>
            <a:t> </a:t>
          </a:r>
        </a:p>
        <a:p>
          <a:pPr marL="0" lvl="0" indent="0" algn="ctr" defTabSz="400050">
            <a:lnSpc>
              <a:spcPct val="90000"/>
            </a:lnSpc>
            <a:spcBef>
              <a:spcPct val="0"/>
            </a:spcBef>
            <a:spcAft>
              <a:spcPct val="35000"/>
            </a:spcAft>
            <a:buNone/>
          </a:pPr>
          <a:r>
            <a:rPr lang="pt-BR" sz="900" kern="1200"/>
            <a:t>Cardinalidade (0..N)</a:t>
          </a:r>
        </a:p>
      </dsp:txBody>
      <dsp:txXfrm>
        <a:off x="16094360" y="404366"/>
        <a:ext cx="1385057" cy="692528"/>
      </dsp:txXfrm>
    </dsp:sp>
  </dsp:spTree>
</dsp:drawing>
</file>

<file path=xl/diagrams/drawing16.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904512A0-8CD3-4901-835A-F06043658C8B}">
      <dsp:nvSpPr>
        <dsp:cNvPr id="0" name=""/>
        <dsp:cNvSpPr/>
      </dsp:nvSpPr>
      <dsp:spPr>
        <a:xfrm>
          <a:off x="14992500" y="2488270"/>
          <a:ext cx="12941777" cy="5635946"/>
        </a:xfrm>
        <a:custGeom>
          <a:avLst/>
          <a:gdLst/>
          <a:ahLst/>
          <a:cxnLst/>
          <a:rect l="0" t="0" r="0" b="0"/>
          <a:pathLst>
            <a:path>
              <a:moveTo>
                <a:pt x="0" y="0"/>
              </a:moveTo>
              <a:lnTo>
                <a:pt x="0" y="1225981"/>
              </a:lnTo>
              <a:lnTo>
                <a:pt x="12941777" y="1225981"/>
              </a:lnTo>
              <a:lnTo>
                <a:pt x="12941777" y="5635946"/>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07C25179-6951-493A-9C60-B18B2340BC3E}">
      <dsp:nvSpPr>
        <dsp:cNvPr id="0" name=""/>
        <dsp:cNvSpPr/>
      </dsp:nvSpPr>
      <dsp:spPr>
        <a:xfrm>
          <a:off x="14946780" y="2488270"/>
          <a:ext cx="91440" cy="5635946"/>
        </a:xfrm>
        <a:custGeom>
          <a:avLst/>
          <a:gdLst/>
          <a:ahLst/>
          <a:cxnLst/>
          <a:rect l="0" t="0" r="0" b="0"/>
          <a:pathLst>
            <a:path>
              <a:moveTo>
                <a:pt x="45720" y="0"/>
              </a:moveTo>
              <a:lnTo>
                <a:pt x="45720" y="5635946"/>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962A7051-0A1C-447C-88F3-A84E224F9D96}">
      <dsp:nvSpPr>
        <dsp:cNvPr id="0" name=""/>
        <dsp:cNvSpPr/>
      </dsp:nvSpPr>
      <dsp:spPr>
        <a:xfrm>
          <a:off x="2060923" y="2488270"/>
          <a:ext cx="12931576" cy="5635946"/>
        </a:xfrm>
        <a:custGeom>
          <a:avLst/>
          <a:gdLst/>
          <a:ahLst/>
          <a:cxnLst/>
          <a:rect l="0" t="0" r="0" b="0"/>
          <a:pathLst>
            <a:path>
              <a:moveTo>
                <a:pt x="12931576" y="0"/>
              </a:moveTo>
              <a:lnTo>
                <a:pt x="12931576" y="1225981"/>
              </a:lnTo>
              <a:lnTo>
                <a:pt x="0" y="1225981"/>
              </a:lnTo>
              <a:lnTo>
                <a:pt x="0" y="5635946"/>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7487EA86-5812-4A95-ABDA-260D3855F4D4}">
      <dsp:nvSpPr>
        <dsp:cNvPr id="0" name=""/>
        <dsp:cNvSpPr/>
      </dsp:nvSpPr>
      <dsp:spPr>
        <a:xfrm>
          <a:off x="12931576" y="0"/>
          <a:ext cx="4121847" cy="2488270"/>
        </a:xfrm>
        <a:prstGeom prst="rect">
          <a:avLst/>
        </a:prstGeom>
        <a:solidFill>
          <a:srgbClr val="C00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kern="1200"/>
            <a:t>Layout Movimento Prêmio Seguros (REGPM)</a:t>
          </a:r>
        </a:p>
      </dsp:txBody>
      <dsp:txXfrm>
        <a:off x="12931576" y="0"/>
        <a:ext cx="4121847" cy="2488270"/>
      </dsp:txXfrm>
    </dsp:sp>
    <dsp:sp modelId="{24492004-E5CC-4667-9A53-21B9C97B1E6A}">
      <dsp:nvSpPr>
        <dsp:cNvPr id="0" name=""/>
        <dsp:cNvSpPr/>
      </dsp:nvSpPr>
      <dsp:spPr>
        <a:xfrm>
          <a:off x="0" y="8124217"/>
          <a:ext cx="4121847" cy="2488270"/>
        </a:xfrm>
        <a:prstGeom prst="rect">
          <a:avLst/>
        </a:prstGeom>
        <a:solidFill>
          <a:srgbClr val="C00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1: Movimentação de Prêmio (Liquidação do Prêmio) </a:t>
          </a:r>
          <a:r>
            <a:rPr lang="pt-BR" sz="1200" b="0" u="none" kern="1200"/>
            <a:t>-</a:t>
          </a:r>
        </a:p>
        <a:p>
          <a:pPr marL="0" lvl="0" indent="0" algn="ctr" defTabSz="533400">
            <a:lnSpc>
              <a:spcPct val="90000"/>
            </a:lnSpc>
            <a:spcBef>
              <a:spcPct val="0"/>
            </a:spcBef>
            <a:spcAft>
              <a:spcPct val="35000"/>
            </a:spcAft>
            <a:buNone/>
          </a:pPr>
          <a:r>
            <a:rPr lang="pt-BR" sz="1200" b="0" u="none" kern="1200"/>
            <a:t>  Cardinalidade [1]</a:t>
          </a:r>
        </a:p>
      </dsp:txBody>
      <dsp:txXfrm>
        <a:off x="0" y="8124217"/>
        <a:ext cx="4121847" cy="2488270"/>
      </dsp:txXfrm>
    </dsp:sp>
    <dsp:sp modelId="{E0077FDA-A215-42A3-AEFD-4B0C2691EF53}">
      <dsp:nvSpPr>
        <dsp:cNvPr id="0" name=""/>
        <dsp:cNvSpPr/>
      </dsp:nvSpPr>
      <dsp:spPr>
        <a:xfrm>
          <a:off x="12931576" y="8124217"/>
          <a:ext cx="4121847" cy="2488270"/>
        </a:xfrm>
        <a:prstGeom prst="rect">
          <a:avLst/>
        </a:prstGeom>
        <a:solidFill>
          <a:schemeClr val="accent1"/>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2: Prêmio por Ramo ou Cobertura</a:t>
          </a:r>
          <a:r>
            <a:rPr lang="pt-BR" sz="1200" b="0" u="none" kern="1200"/>
            <a:t> - </a:t>
          </a:r>
        </a:p>
        <a:p>
          <a:pPr marL="0" lvl="0" indent="0" algn="ctr" defTabSz="533400">
            <a:lnSpc>
              <a:spcPct val="90000"/>
            </a:lnSpc>
            <a:spcBef>
              <a:spcPct val="0"/>
            </a:spcBef>
            <a:spcAft>
              <a:spcPct val="35000"/>
            </a:spcAft>
            <a:buNone/>
          </a:pPr>
          <a:r>
            <a:rPr lang="pt-BR" sz="1200" b="0" u="none" kern="1200"/>
            <a:t>Cardinalidade [0...N]</a:t>
          </a:r>
        </a:p>
      </dsp:txBody>
      <dsp:txXfrm>
        <a:off x="12931576" y="8124217"/>
        <a:ext cx="4121847" cy="2488270"/>
      </dsp:txXfrm>
    </dsp:sp>
    <dsp:sp modelId="{8B21719B-8837-4685-96A8-72C51980A72B}">
      <dsp:nvSpPr>
        <dsp:cNvPr id="0" name=""/>
        <dsp:cNvSpPr/>
      </dsp:nvSpPr>
      <dsp:spPr>
        <a:xfrm>
          <a:off x="25873354" y="8124217"/>
          <a:ext cx="4121847" cy="2488270"/>
        </a:xfrm>
        <a:prstGeom prst="rect">
          <a:avLst/>
        </a:prstGeom>
        <a:solidFill>
          <a:srgbClr val="7030A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B: Alteração</a:t>
          </a:r>
          <a:r>
            <a:rPr lang="pt-BR" sz="1200" b="0" u="none" kern="1200"/>
            <a:t> - </a:t>
          </a:r>
        </a:p>
        <a:p>
          <a:pPr marL="0" lvl="0" indent="0" algn="ctr" defTabSz="533400">
            <a:lnSpc>
              <a:spcPct val="90000"/>
            </a:lnSpc>
            <a:spcBef>
              <a:spcPct val="0"/>
            </a:spcBef>
            <a:spcAft>
              <a:spcPct val="35000"/>
            </a:spcAft>
            <a:buNone/>
          </a:pPr>
          <a:r>
            <a:rPr lang="pt-BR" sz="1200" b="0" u="none" kern="1200"/>
            <a:t>Cardinalidade [1]</a:t>
          </a:r>
        </a:p>
      </dsp:txBody>
      <dsp:txXfrm>
        <a:off x="25873354" y="8124217"/>
        <a:ext cx="4121847" cy="2488270"/>
      </dsp:txXfrm>
    </dsp:sp>
  </dsp:spTree>
</dsp:drawing>
</file>

<file path=xl/diagrams/drawing17.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3044B422-CCA7-4695-915D-F76CC1CE41F3}">
      <dsp:nvSpPr>
        <dsp:cNvPr id="0" name=""/>
        <dsp:cNvSpPr/>
      </dsp:nvSpPr>
      <dsp:spPr>
        <a:xfrm>
          <a:off x="15059764" y="1135893"/>
          <a:ext cx="7544110" cy="4912744"/>
        </a:xfrm>
        <a:custGeom>
          <a:avLst/>
          <a:gdLst/>
          <a:ahLst/>
          <a:cxnLst/>
          <a:rect l="0" t="0" r="0" b="0"/>
          <a:pathLst>
            <a:path>
              <a:moveTo>
                <a:pt x="0" y="0"/>
              </a:moveTo>
              <a:lnTo>
                <a:pt x="0" y="976100"/>
              </a:lnTo>
              <a:lnTo>
                <a:pt x="7544110" y="976100"/>
              </a:lnTo>
              <a:lnTo>
                <a:pt x="7544110" y="4912744"/>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73BF62FF-CEB1-41A0-99B5-37ACCA6ED2CA}">
      <dsp:nvSpPr>
        <dsp:cNvPr id="0" name=""/>
        <dsp:cNvSpPr/>
      </dsp:nvSpPr>
      <dsp:spPr>
        <a:xfrm>
          <a:off x="15014044" y="1135893"/>
          <a:ext cx="91440" cy="4912744"/>
        </a:xfrm>
        <a:custGeom>
          <a:avLst/>
          <a:gdLst/>
          <a:ahLst/>
          <a:cxnLst/>
          <a:rect l="0" t="0" r="0" b="0"/>
          <a:pathLst>
            <a:path>
              <a:moveTo>
                <a:pt x="45720" y="0"/>
              </a:moveTo>
              <a:lnTo>
                <a:pt x="45720" y="976100"/>
              </a:lnTo>
              <a:lnTo>
                <a:pt x="54343" y="976100"/>
              </a:lnTo>
              <a:lnTo>
                <a:pt x="54343" y="4912744"/>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E257002A-3D96-4B65-A2CF-62ECC7B25143}">
      <dsp:nvSpPr>
        <dsp:cNvPr id="0" name=""/>
        <dsp:cNvSpPr/>
      </dsp:nvSpPr>
      <dsp:spPr>
        <a:xfrm>
          <a:off x="7343191" y="1135893"/>
          <a:ext cx="7716572" cy="4945362"/>
        </a:xfrm>
        <a:custGeom>
          <a:avLst/>
          <a:gdLst/>
          <a:ahLst/>
          <a:cxnLst/>
          <a:rect l="0" t="0" r="0" b="0"/>
          <a:pathLst>
            <a:path>
              <a:moveTo>
                <a:pt x="7716572" y="0"/>
              </a:moveTo>
              <a:lnTo>
                <a:pt x="7716572" y="1008718"/>
              </a:lnTo>
              <a:lnTo>
                <a:pt x="0" y="1008718"/>
              </a:lnTo>
              <a:lnTo>
                <a:pt x="0" y="4945362"/>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7571889A-3DBF-4BFE-AE95-F89D9C8EBC73}">
      <dsp:nvSpPr>
        <dsp:cNvPr id="0" name=""/>
        <dsp:cNvSpPr/>
      </dsp:nvSpPr>
      <dsp:spPr>
        <a:xfrm>
          <a:off x="12682593" y="27821"/>
          <a:ext cx="4754341" cy="1108071"/>
        </a:xfrm>
        <a:prstGeom prst="rect">
          <a:avLst/>
        </a:prstGeom>
        <a:solidFill>
          <a:srgbClr val="00B05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kern="1200"/>
            <a:t>Layout Movimento de Contribuição (REGMC)</a:t>
          </a:r>
        </a:p>
      </dsp:txBody>
      <dsp:txXfrm>
        <a:off x="12682593" y="27821"/>
        <a:ext cx="4754341" cy="1108071"/>
      </dsp:txXfrm>
    </dsp:sp>
    <dsp:sp modelId="{F44AD164-6C48-47CB-8441-3465A66DE982}">
      <dsp:nvSpPr>
        <dsp:cNvPr id="0" name=""/>
        <dsp:cNvSpPr/>
      </dsp:nvSpPr>
      <dsp:spPr>
        <a:xfrm>
          <a:off x="4966020" y="6081255"/>
          <a:ext cx="4754341" cy="1108071"/>
        </a:xfrm>
        <a:prstGeom prst="rect">
          <a:avLst/>
        </a:prstGeom>
        <a:solidFill>
          <a:srgbClr val="00B05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1: Movimentação de Contribuição </a:t>
          </a:r>
          <a:r>
            <a:rPr lang="pt-BR" sz="1200" b="0" u="none" kern="1200"/>
            <a:t>- </a:t>
          </a:r>
        </a:p>
        <a:p>
          <a:pPr marL="0" lvl="0" indent="0" algn="ctr" defTabSz="533400">
            <a:lnSpc>
              <a:spcPct val="90000"/>
            </a:lnSpc>
            <a:spcBef>
              <a:spcPct val="0"/>
            </a:spcBef>
            <a:spcAft>
              <a:spcPct val="35000"/>
            </a:spcAft>
            <a:buNone/>
          </a:pPr>
          <a:r>
            <a:rPr lang="pt-BR" sz="1200" b="0" u="none" kern="1200"/>
            <a:t>Cardinalidade [1] </a:t>
          </a:r>
        </a:p>
      </dsp:txBody>
      <dsp:txXfrm>
        <a:off x="4966020" y="6081255"/>
        <a:ext cx="4754341" cy="1108071"/>
      </dsp:txXfrm>
    </dsp:sp>
    <dsp:sp modelId="{AD609D14-9A81-45B6-90CD-A454E3922078}">
      <dsp:nvSpPr>
        <dsp:cNvPr id="0" name=""/>
        <dsp:cNvSpPr/>
      </dsp:nvSpPr>
      <dsp:spPr>
        <a:xfrm>
          <a:off x="12691216" y="6048637"/>
          <a:ext cx="4754341" cy="1108071"/>
        </a:xfrm>
        <a:prstGeom prst="rect">
          <a:avLst/>
        </a:prstGeom>
        <a:solidFill>
          <a:srgbClr val="00B05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2: Contribuição por Cobertura</a:t>
          </a:r>
          <a:r>
            <a:rPr lang="pt-BR" sz="1200" b="0" u="none" kern="1200"/>
            <a:t> - </a:t>
          </a:r>
        </a:p>
        <a:p>
          <a:pPr marL="0" lvl="0" indent="0" algn="ctr" defTabSz="533400">
            <a:lnSpc>
              <a:spcPct val="90000"/>
            </a:lnSpc>
            <a:spcBef>
              <a:spcPct val="0"/>
            </a:spcBef>
            <a:spcAft>
              <a:spcPct val="35000"/>
            </a:spcAft>
            <a:buNone/>
          </a:pPr>
          <a:r>
            <a:rPr lang="pt-BR" sz="1200" b="0" u="none" kern="1200"/>
            <a:t>Cardinalidade [0..N] </a:t>
          </a:r>
        </a:p>
      </dsp:txBody>
      <dsp:txXfrm>
        <a:off x="12691216" y="6048637"/>
        <a:ext cx="4754341" cy="1108071"/>
      </dsp:txXfrm>
    </dsp:sp>
    <dsp:sp modelId="{8D1D7288-4AF2-4B18-A9E7-2E1133154160}">
      <dsp:nvSpPr>
        <dsp:cNvPr id="0" name=""/>
        <dsp:cNvSpPr/>
      </dsp:nvSpPr>
      <dsp:spPr>
        <a:xfrm>
          <a:off x="20226703" y="6048637"/>
          <a:ext cx="4754341" cy="1108071"/>
        </a:xfrm>
        <a:prstGeom prst="rect">
          <a:avLst/>
        </a:prstGeom>
        <a:solidFill>
          <a:srgbClr val="7030A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B: Alteração </a:t>
          </a:r>
          <a:r>
            <a:rPr lang="pt-BR" sz="1200" b="0" u="none" kern="1200"/>
            <a:t>- </a:t>
          </a:r>
        </a:p>
        <a:p>
          <a:pPr marL="0" lvl="0" indent="0" algn="ctr" defTabSz="533400">
            <a:lnSpc>
              <a:spcPct val="90000"/>
            </a:lnSpc>
            <a:spcBef>
              <a:spcPct val="0"/>
            </a:spcBef>
            <a:spcAft>
              <a:spcPct val="35000"/>
            </a:spcAft>
            <a:buNone/>
          </a:pPr>
          <a:r>
            <a:rPr lang="pt-BR" sz="1200" b="0" u="none" kern="1200"/>
            <a:t>Cardinalidade [1]</a:t>
          </a:r>
        </a:p>
      </dsp:txBody>
      <dsp:txXfrm>
        <a:off x="20226703" y="6048637"/>
        <a:ext cx="4754341" cy="1108071"/>
      </dsp:txXfrm>
    </dsp:sp>
  </dsp:spTree>
</dsp:drawing>
</file>

<file path=xl/diagrams/drawing18.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A7F98F3F-4903-4967-8142-9226D16937FC}">
      <dsp:nvSpPr>
        <dsp:cNvPr id="0" name=""/>
        <dsp:cNvSpPr/>
      </dsp:nvSpPr>
      <dsp:spPr>
        <a:xfrm>
          <a:off x="15001909" y="2127928"/>
          <a:ext cx="12873965" cy="836801"/>
        </a:xfrm>
        <a:custGeom>
          <a:avLst/>
          <a:gdLst/>
          <a:ahLst/>
          <a:cxnLst/>
          <a:rect l="0" t="0" r="0" b="0"/>
          <a:pathLst>
            <a:path>
              <a:moveTo>
                <a:pt x="0" y="0"/>
              </a:moveTo>
              <a:lnTo>
                <a:pt x="0" y="389936"/>
              </a:lnTo>
              <a:lnTo>
                <a:pt x="12873965" y="389936"/>
              </a:lnTo>
              <a:lnTo>
                <a:pt x="12873965" y="836801"/>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4946D4A9-8696-4F82-9466-B37190E977A7}">
      <dsp:nvSpPr>
        <dsp:cNvPr id="0" name=""/>
        <dsp:cNvSpPr/>
      </dsp:nvSpPr>
      <dsp:spPr>
        <a:xfrm>
          <a:off x="15001909" y="2127928"/>
          <a:ext cx="7724379" cy="836801"/>
        </a:xfrm>
        <a:custGeom>
          <a:avLst/>
          <a:gdLst/>
          <a:ahLst/>
          <a:cxnLst/>
          <a:rect l="0" t="0" r="0" b="0"/>
          <a:pathLst>
            <a:path>
              <a:moveTo>
                <a:pt x="0" y="0"/>
              </a:moveTo>
              <a:lnTo>
                <a:pt x="0" y="389936"/>
              </a:lnTo>
              <a:lnTo>
                <a:pt x="7724379" y="389936"/>
              </a:lnTo>
              <a:lnTo>
                <a:pt x="7724379" y="836801"/>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2CBD2835-B715-4F51-B132-B4D1E30BEFEA}">
      <dsp:nvSpPr>
        <dsp:cNvPr id="0" name=""/>
        <dsp:cNvSpPr/>
      </dsp:nvSpPr>
      <dsp:spPr>
        <a:xfrm>
          <a:off x="15001909" y="2127928"/>
          <a:ext cx="2574793" cy="836801"/>
        </a:xfrm>
        <a:custGeom>
          <a:avLst/>
          <a:gdLst/>
          <a:ahLst/>
          <a:cxnLst/>
          <a:rect l="0" t="0" r="0" b="0"/>
          <a:pathLst>
            <a:path>
              <a:moveTo>
                <a:pt x="0" y="0"/>
              </a:moveTo>
              <a:lnTo>
                <a:pt x="0" y="389936"/>
              </a:lnTo>
              <a:lnTo>
                <a:pt x="2574793" y="389936"/>
              </a:lnTo>
              <a:lnTo>
                <a:pt x="2574793" y="836801"/>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5E8AAF95-EBCA-41E8-9610-096275E5D8B9}">
      <dsp:nvSpPr>
        <dsp:cNvPr id="0" name=""/>
        <dsp:cNvSpPr/>
      </dsp:nvSpPr>
      <dsp:spPr>
        <a:xfrm>
          <a:off x="12427116" y="2127928"/>
          <a:ext cx="2574793" cy="836801"/>
        </a:xfrm>
        <a:custGeom>
          <a:avLst/>
          <a:gdLst/>
          <a:ahLst/>
          <a:cxnLst/>
          <a:rect l="0" t="0" r="0" b="0"/>
          <a:pathLst>
            <a:path>
              <a:moveTo>
                <a:pt x="2574793" y="0"/>
              </a:moveTo>
              <a:lnTo>
                <a:pt x="2574793" y="389936"/>
              </a:lnTo>
              <a:lnTo>
                <a:pt x="0" y="389936"/>
              </a:lnTo>
              <a:lnTo>
                <a:pt x="0" y="836801"/>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BCB62B69-73A6-473C-BB4E-1E8884ED7BF5}">
      <dsp:nvSpPr>
        <dsp:cNvPr id="0" name=""/>
        <dsp:cNvSpPr/>
      </dsp:nvSpPr>
      <dsp:spPr>
        <a:xfrm>
          <a:off x="7277529" y="2127928"/>
          <a:ext cx="7724379" cy="836801"/>
        </a:xfrm>
        <a:custGeom>
          <a:avLst/>
          <a:gdLst/>
          <a:ahLst/>
          <a:cxnLst/>
          <a:rect l="0" t="0" r="0" b="0"/>
          <a:pathLst>
            <a:path>
              <a:moveTo>
                <a:pt x="7724379" y="0"/>
              </a:moveTo>
              <a:lnTo>
                <a:pt x="7724379" y="389936"/>
              </a:lnTo>
              <a:lnTo>
                <a:pt x="0" y="389936"/>
              </a:lnTo>
              <a:lnTo>
                <a:pt x="0" y="836801"/>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949B7B1C-42FD-427B-9A51-D08B161C06B8}">
      <dsp:nvSpPr>
        <dsp:cNvPr id="0" name=""/>
        <dsp:cNvSpPr/>
      </dsp:nvSpPr>
      <dsp:spPr>
        <a:xfrm>
          <a:off x="2127943" y="2127928"/>
          <a:ext cx="12873965" cy="836801"/>
        </a:xfrm>
        <a:custGeom>
          <a:avLst/>
          <a:gdLst/>
          <a:ahLst/>
          <a:cxnLst/>
          <a:rect l="0" t="0" r="0" b="0"/>
          <a:pathLst>
            <a:path>
              <a:moveTo>
                <a:pt x="12873965" y="0"/>
              </a:moveTo>
              <a:lnTo>
                <a:pt x="12873965" y="389936"/>
              </a:lnTo>
              <a:lnTo>
                <a:pt x="0" y="389936"/>
              </a:lnTo>
              <a:lnTo>
                <a:pt x="0" y="836801"/>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24D37FB6-6F4A-4CA6-BB57-DC1A6573A490}">
      <dsp:nvSpPr>
        <dsp:cNvPr id="0" name=""/>
        <dsp:cNvSpPr/>
      </dsp:nvSpPr>
      <dsp:spPr>
        <a:xfrm>
          <a:off x="12873981" y="0"/>
          <a:ext cx="4255856" cy="2127928"/>
        </a:xfrm>
        <a:prstGeom prst="rect">
          <a:avLst/>
        </a:prstGeom>
        <a:solidFill>
          <a:srgbClr val="C00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kern="1200"/>
            <a:t>Layout Resgate e Portabilidade (REGRP)</a:t>
          </a:r>
        </a:p>
      </dsp:txBody>
      <dsp:txXfrm>
        <a:off x="12873981" y="0"/>
        <a:ext cx="4255856" cy="2127928"/>
      </dsp:txXfrm>
    </dsp:sp>
    <dsp:sp modelId="{75AA5AA0-B4C9-49B2-A210-411B636D2B16}">
      <dsp:nvSpPr>
        <dsp:cNvPr id="0" name=""/>
        <dsp:cNvSpPr/>
      </dsp:nvSpPr>
      <dsp:spPr>
        <a:xfrm>
          <a:off x="15" y="2964729"/>
          <a:ext cx="4255856" cy="2127928"/>
        </a:xfrm>
        <a:prstGeom prst="rect">
          <a:avLst/>
        </a:prstGeom>
        <a:solidFill>
          <a:srgbClr val="C00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1: Identificação do Evento </a:t>
          </a:r>
          <a:r>
            <a:rPr lang="pt-BR" sz="1200" b="0" u="none" kern="1200"/>
            <a:t>-</a:t>
          </a:r>
        </a:p>
        <a:p>
          <a:pPr marL="0" lvl="0" indent="0" algn="ctr" defTabSz="533400">
            <a:lnSpc>
              <a:spcPct val="90000"/>
            </a:lnSpc>
            <a:spcBef>
              <a:spcPct val="0"/>
            </a:spcBef>
            <a:spcAft>
              <a:spcPct val="35000"/>
            </a:spcAft>
            <a:buNone/>
          </a:pPr>
          <a:r>
            <a:rPr lang="pt-BR" sz="1200" b="0" u="none" kern="1200"/>
            <a:t> Cardinalidade [1] </a:t>
          </a:r>
        </a:p>
      </dsp:txBody>
      <dsp:txXfrm>
        <a:off x="15" y="2964729"/>
        <a:ext cx="4255856" cy="2127928"/>
      </dsp:txXfrm>
    </dsp:sp>
    <dsp:sp modelId="{6AF8BC24-1087-4054-A3DF-1E4A8DB65F5D}">
      <dsp:nvSpPr>
        <dsp:cNvPr id="0" name=""/>
        <dsp:cNvSpPr/>
      </dsp:nvSpPr>
      <dsp:spPr>
        <a:xfrm>
          <a:off x="5149601" y="2964729"/>
          <a:ext cx="4255856" cy="2127928"/>
        </a:xfrm>
        <a:prstGeom prst="rect">
          <a:avLst/>
        </a:prstGeom>
        <a:solidFill>
          <a:srgbClr val="C00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2: Portabilidade </a:t>
          </a:r>
          <a:r>
            <a:rPr lang="pt-BR" sz="1200" b="0" u="none" kern="1200"/>
            <a:t>-</a:t>
          </a:r>
        </a:p>
        <a:p>
          <a:pPr marL="0" lvl="0" indent="0" algn="ctr" defTabSz="533400">
            <a:lnSpc>
              <a:spcPct val="90000"/>
            </a:lnSpc>
            <a:spcBef>
              <a:spcPct val="0"/>
            </a:spcBef>
            <a:spcAft>
              <a:spcPct val="35000"/>
            </a:spcAft>
            <a:buNone/>
          </a:pPr>
          <a:r>
            <a:rPr lang="pt-BR" sz="1200" b="0" u="none" kern="1200"/>
            <a:t> Cardinalidade [0..N] </a:t>
          </a:r>
        </a:p>
      </dsp:txBody>
      <dsp:txXfrm>
        <a:off x="5149601" y="2964729"/>
        <a:ext cx="4255856" cy="2127928"/>
      </dsp:txXfrm>
    </dsp:sp>
    <dsp:sp modelId="{20E96B45-A0FD-4E4E-A4B9-8803B86D76F3}">
      <dsp:nvSpPr>
        <dsp:cNvPr id="0" name=""/>
        <dsp:cNvSpPr/>
      </dsp:nvSpPr>
      <dsp:spPr>
        <a:xfrm>
          <a:off x="10299188" y="2964729"/>
          <a:ext cx="4255856" cy="2127928"/>
        </a:xfrm>
        <a:prstGeom prst="rect">
          <a:avLst/>
        </a:prstGeom>
        <a:solidFill>
          <a:srgbClr val="C00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3: Informações do FIE do Valor Portado </a:t>
          </a:r>
          <a:r>
            <a:rPr lang="pt-BR" sz="1200" b="0" u="none" kern="1200"/>
            <a:t>- </a:t>
          </a:r>
        </a:p>
        <a:p>
          <a:pPr marL="0" lvl="0" indent="0" algn="ctr" defTabSz="533400">
            <a:lnSpc>
              <a:spcPct val="90000"/>
            </a:lnSpc>
            <a:spcBef>
              <a:spcPct val="0"/>
            </a:spcBef>
            <a:spcAft>
              <a:spcPct val="35000"/>
            </a:spcAft>
            <a:buNone/>
          </a:pPr>
          <a:r>
            <a:rPr lang="pt-BR" sz="1200" b="0" u="none" kern="1200"/>
            <a:t>Cardinalidade [1..N] </a:t>
          </a:r>
        </a:p>
      </dsp:txBody>
      <dsp:txXfrm>
        <a:off x="10299188" y="2964729"/>
        <a:ext cx="4255856" cy="2127928"/>
      </dsp:txXfrm>
    </dsp:sp>
    <dsp:sp modelId="{845AA583-6382-4F33-8DC3-BCA6B6B24FBB}">
      <dsp:nvSpPr>
        <dsp:cNvPr id="0" name=""/>
        <dsp:cNvSpPr/>
      </dsp:nvSpPr>
      <dsp:spPr>
        <a:xfrm>
          <a:off x="15448774" y="2964729"/>
          <a:ext cx="4255856" cy="2127928"/>
        </a:xfrm>
        <a:prstGeom prst="rect">
          <a:avLst/>
        </a:prstGeom>
        <a:solidFill>
          <a:srgbClr val="C00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4: Resgate </a:t>
          </a:r>
          <a:r>
            <a:rPr lang="pt-BR" sz="1200" b="0" u="none" kern="1200"/>
            <a:t>- </a:t>
          </a:r>
        </a:p>
        <a:p>
          <a:pPr marL="0" lvl="0" indent="0" algn="ctr" defTabSz="533400">
            <a:lnSpc>
              <a:spcPct val="90000"/>
            </a:lnSpc>
            <a:spcBef>
              <a:spcPct val="0"/>
            </a:spcBef>
            <a:spcAft>
              <a:spcPct val="35000"/>
            </a:spcAft>
            <a:buNone/>
          </a:pPr>
          <a:r>
            <a:rPr lang="pt-BR" sz="1200" b="0" u="none" kern="1200"/>
            <a:t>Cardinalidade [0..N] </a:t>
          </a:r>
        </a:p>
      </dsp:txBody>
      <dsp:txXfrm>
        <a:off x="15448774" y="2964729"/>
        <a:ext cx="4255856" cy="2127928"/>
      </dsp:txXfrm>
    </dsp:sp>
    <dsp:sp modelId="{7A682867-8FEC-4F67-AA97-81AEACB88A41}">
      <dsp:nvSpPr>
        <dsp:cNvPr id="0" name=""/>
        <dsp:cNvSpPr/>
      </dsp:nvSpPr>
      <dsp:spPr>
        <a:xfrm>
          <a:off x="20598360" y="2964729"/>
          <a:ext cx="4255856" cy="2127928"/>
        </a:xfrm>
        <a:prstGeom prst="rect">
          <a:avLst/>
        </a:prstGeom>
        <a:solidFill>
          <a:srgbClr val="C00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5: Informações do FIE do Valor Resgatado </a:t>
          </a:r>
          <a:r>
            <a:rPr lang="pt-BR" sz="1200" b="0" u="none" kern="1200"/>
            <a:t>-</a:t>
          </a:r>
        </a:p>
        <a:p>
          <a:pPr marL="0" lvl="0" indent="0" algn="ctr" defTabSz="533400">
            <a:lnSpc>
              <a:spcPct val="90000"/>
            </a:lnSpc>
            <a:spcBef>
              <a:spcPct val="0"/>
            </a:spcBef>
            <a:spcAft>
              <a:spcPct val="35000"/>
            </a:spcAft>
            <a:buNone/>
          </a:pPr>
          <a:r>
            <a:rPr lang="pt-BR" sz="1200" b="0" u="none" kern="1200"/>
            <a:t> Cardinalidade [1..N] </a:t>
          </a:r>
        </a:p>
      </dsp:txBody>
      <dsp:txXfrm>
        <a:off x="20598360" y="2964729"/>
        <a:ext cx="4255856" cy="2127928"/>
      </dsp:txXfrm>
    </dsp:sp>
    <dsp:sp modelId="{D35951CF-0CCA-45FB-BF07-6E09FC5B57E3}">
      <dsp:nvSpPr>
        <dsp:cNvPr id="0" name=""/>
        <dsp:cNvSpPr/>
      </dsp:nvSpPr>
      <dsp:spPr>
        <a:xfrm>
          <a:off x="25747947" y="2964729"/>
          <a:ext cx="4255856" cy="2127928"/>
        </a:xfrm>
        <a:prstGeom prst="rect">
          <a:avLst/>
        </a:prstGeom>
        <a:solidFill>
          <a:srgbClr val="7030A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B: Alteração </a:t>
          </a:r>
          <a:r>
            <a:rPr lang="pt-BR" sz="1200" b="0" u="none" kern="1200"/>
            <a:t>- </a:t>
          </a:r>
        </a:p>
        <a:p>
          <a:pPr marL="0" lvl="0" indent="0" algn="ctr" defTabSz="533400">
            <a:lnSpc>
              <a:spcPct val="90000"/>
            </a:lnSpc>
            <a:spcBef>
              <a:spcPct val="0"/>
            </a:spcBef>
            <a:spcAft>
              <a:spcPct val="35000"/>
            </a:spcAft>
            <a:buNone/>
          </a:pPr>
          <a:r>
            <a:rPr lang="pt-BR" sz="1200" b="0" u="none" kern="1200"/>
            <a:t>Cardinalidade [1]</a:t>
          </a:r>
        </a:p>
      </dsp:txBody>
      <dsp:txXfrm>
        <a:off x="25747947" y="2964729"/>
        <a:ext cx="4255856" cy="2127928"/>
      </dsp:txXfrm>
    </dsp:sp>
  </dsp:spTree>
</dsp:drawing>
</file>

<file path=xl/diagrams/drawing19.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6CB4CFE6-1044-44EE-9D5A-86D86FF6FAEA}">
      <dsp:nvSpPr>
        <dsp:cNvPr id="0" name=""/>
        <dsp:cNvSpPr/>
      </dsp:nvSpPr>
      <dsp:spPr>
        <a:xfrm>
          <a:off x="18209227" y="5315322"/>
          <a:ext cx="12638667" cy="1901722"/>
        </a:xfrm>
        <a:custGeom>
          <a:avLst/>
          <a:gdLst/>
          <a:ahLst/>
          <a:cxnLst/>
          <a:rect l="0" t="0" r="0" b="0"/>
          <a:pathLst>
            <a:path>
              <a:moveTo>
                <a:pt x="0" y="0"/>
              </a:moveTo>
              <a:lnTo>
                <a:pt x="0" y="785504"/>
              </a:lnTo>
              <a:lnTo>
                <a:pt x="12638667" y="785504"/>
              </a:lnTo>
              <a:lnTo>
                <a:pt x="12638667" y="1901722"/>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BE7C5CA0-1A09-4417-BCC0-C8BC4FBD1E76}">
      <dsp:nvSpPr>
        <dsp:cNvPr id="0" name=""/>
        <dsp:cNvSpPr/>
      </dsp:nvSpPr>
      <dsp:spPr>
        <a:xfrm>
          <a:off x="18163507" y="5315322"/>
          <a:ext cx="91440" cy="1901722"/>
        </a:xfrm>
        <a:custGeom>
          <a:avLst/>
          <a:gdLst/>
          <a:ahLst/>
          <a:cxnLst/>
          <a:rect l="0" t="0" r="0" b="0"/>
          <a:pathLst>
            <a:path>
              <a:moveTo>
                <a:pt x="45720" y="0"/>
              </a:moveTo>
              <a:lnTo>
                <a:pt x="45720" y="1901722"/>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1EF8B2B3-AE36-45DC-B7B6-A17A5F9E4145}">
      <dsp:nvSpPr>
        <dsp:cNvPr id="0" name=""/>
        <dsp:cNvSpPr/>
      </dsp:nvSpPr>
      <dsp:spPr>
        <a:xfrm>
          <a:off x="5355289" y="5315322"/>
          <a:ext cx="12853937" cy="1901722"/>
        </a:xfrm>
        <a:custGeom>
          <a:avLst/>
          <a:gdLst/>
          <a:ahLst/>
          <a:cxnLst/>
          <a:rect l="0" t="0" r="0" b="0"/>
          <a:pathLst>
            <a:path>
              <a:moveTo>
                <a:pt x="12853937" y="0"/>
              </a:moveTo>
              <a:lnTo>
                <a:pt x="12853937" y="785504"/>
              </a:lnTo>
              <a:lnTo>
                <a:pt x="0" y="785504"/>
              </a:lnTo>
              <a:lnTo>
                <a:pt x="0" y="1901722"/>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560B87C1-C2E9-46F5-B111-4BCC85D076DD}">
      <dsp:nvSpPr>
        <dsp:cNvPr id="0" name=""/>
        <dsp:cNvSpPr/>
      </dsp:nvSpPr>
      <dsp:spPr>
        <a:xfrm>
          <a:off x="12893905" y="0"/>
          <a:ext cx="10630644" cy="5315322"/>
        </a:xfrm>
        <a:prstGeom prst="rect">
          <a:avLst/>
        </a:prstGeom>
        <a:solidFill>
          <a:schemeClr val="bg1">
            <a:lumMod val="6500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kern="1200"/>
            <a:t>Layout Registro Série de Capitalização (REGSC)</a:t>
          </a:r>
        </a:p>
      </dsp:txBody>
      <dsp:txXfrm>
        <a:off x="12893905" y="0"/>
        <a:ext cx="10630644" cy="5315322"/>
      </dsp:txXfrm>
    </dsp:sp>
    <dsp:sp modelId="{8B3B9300-6F83-4135-88C3-BF977222992E}">
      <dsp:nvSpPr>
        <dsp:cNvPr id="0" name=""/>
        <dsp:cNvSpPr/>
      </dsp:nvSpPr>
      <dsp:spPr>
        <a:xfrm>
          <a:off x="39967" y="7217044"/>
          <a:ext cx="10630644" cy="5315322"/>
        </a:xfrm>
        <a:prstGeom prst="rect">
          <a:avLst/>
        </a:prstGeom>
        <a:solidFill>
          <a:schemeClr val="bg1">
            <a:lumMod val="6500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1: Dados Gerais da Série </a:t>
          </a:r>
          <a:r>
            <a:rPr lang="pt-BR" sz="1200" b="0" u="none" kern="1200"/>
            <a:t>- </a:t>
          </a:r>
        </a:p>
        <a:p>
          <a:pPr marL="0" lvl="0" indent="0" algn="ctr" defTabSz="533400">
            <a:lnSpc>
              <a:spcPct val="90000"/>
            </a:lnSpc>
            <a:spcBef>
              <a:spcPct val="0"/>
            </a:spcBef>
            <a:spcAft>
              <a:spcPct val="35000"/>
            </a:spcAft>
            <a:buNone/>
          </a:pPr>
          <a:r>
            <a:rPr lang="pt-BR" sz="1200" b="0" u="none" kern="1200"/>
            <a:t>Cardinalidade [1]</a:t>
          </a:r>
        </a:p>
      </dsp:txBody>
      <dsp:txXfrm>
        <a:off x="39967" y="7217044"/>
        <a:ext cx="10630644" cy="5315322"/>
      </dsp:txXfrm>
    </dsp:sp>
    <dsp:sp modelId="{A64FBD91-911D-423F-87DD-741613045A06}">
      <dsp:nvSpPr>
        <dsp:cNvPr id="0" name=""/>
        <dsp:cNvSpPr/>
      </dsp:nvSpPr>
      <dsp:spPr>
        <a:xfrm>
          <a:off x="12893905" y="7217044"/>
          <a:ext cx="10630644" cy="5315322"/>
        </a:xfrm>
        <a:prstGeom prst="rect">
          <a:avLst/>
        </a:prstGeom>
        <a:solidFill>
          <a:schemeClr val="bg1">
            <a:lumMod val="6500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2: Dados do Intermediador </a:t>
          </a:r>
          <a:r>
            <a:rPr lang="pt-BR" sz="1200" b="0" u="none" kern="1200"/>
            <a:t>[0..N]</a:t>
          </a:r>
        </a:p>
      </dsp:txBody>
      <dsp:txXfrm>
        <a:off x="12893905" y="7217044"/>
        <a:ext cx="10630644" cy="5315322"/>
      </dsp:txXfrm>
    </dsp:sp>
    <dsp:sp modelId="{A085FB57-6D94-4C57-8C56-24723B1F1341}">
      <dsp:nvSpPr>
        <dsp:cNvPr id="0" name=""/>
        <dsp:cNvSpPr/>
      </dsp:nvSpPr>
      <dsp:spPr>
        <a:xfrm>
          <a:off x="25532572" y="7217044"/>
          <a:ext cx="10630644" cy="5315322"/>
        </a:xfrm>
        <a:prstGeom prst="rect">
          <a:avLst/>
        </a:prstGeom>
        <a:solidFill>
          <a:srgbClr val="7030A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B: Dados da Alteração </a:t>
          </a:r>
          <a:r>
            <a:rPr lang="pt-BR" sz="1200" b="0" u="none" kern="1200"/>
            <a:t>- </a:t>
          </a:r>
        </a:p>
        <a:p>
          <a:pPr marL="0" lvl="0" indent="0" algn="ctr" defTabSz="533400">
            <a:lnSpc>
              <a:spcPct val="90000"/>
            </a:lnSpc>
            <a:spcBef>
              <a:spcPct val="0"/>
            </a:spcBef>
            <a:spcAft>
              <a:spcPct val="35000"/>
            </a:spcAft>
            <a:buNone/>
          </a:pPr>
          <a:r>
            <a:rPr lang="pt-BR" sz="1200" b="0" u="none" kern="1200"/>
            <a:t>Cardinalidade [1]</a:t>
          </a:r>
        </a:p>
      </dsp:txBody>
      <dsp:txXfrm>
        <a:off x="25532572" y="7217044"/>
        <a:ext cx="10630644" cy="5315322"/>
      </dsp:txXfrm>
    </dsp:sp>
  </dsp:spTree>
</dsp:drawing>
</file>

<file path=xl/diagrams/drawing20.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6CB4CFE6-1044-44EE-9D5A-86D86FF6FAEA}">
      <dsp:nvSpPr>
        <dsp:cNvPr id="0" name=""/>
        <dsp:cNvSpPr/>
      </dsp:nvSpPr>
      <dsp:spPr>
        <a:xfrm>
          <a:off x="18128423" y="2577210"/>
          <a:ext cx="15579750" cy="9490167"/>
        </a:xfrm>
        <a:custGeom>
          <a:avLst/>
          <a:gdLst/>
          <a:ahLst/>
          <a:cxnLst/>
          <a:rect l="0" t="0" r="0" b="0"/>
          <a:pathLst>
            <a:path>
              <a:moveTo>
                <a:pt x="0" y="0"/>
              </a:moveTo>
              <a:lnTo>
                <a:pt x="0" y="8948953"/>
              </a:lnTo>
              <a:lnTo>
                <a:pt x="15579750" y="8948953"/>
              </a:lnTo>
              <a:lnTo>
                <a:pt x="15579750" y="9490167"/>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131FF12A-3814-4A51-9289-E262B20B8160}">
      <dsp:nvSpPr>
        <dsp:cNvPr id="0" name=""/>
        <dsp:cNvSpPr/>
      </dsp:nvSpPr>
      <dsp:spPr>
        <a:xfrm>
          <a:off x="18128423" y="2577210"/>
          <a:ext cx="9396198" cy="9484909"/>
        </a:xfrm>
        <a:custGeom>
          <a:avLst/>
          <a:gdLst/>
          <a:ahLst/>
          <a:cxnLst/>
          <a:rect l="0" t="0" r="0" b="0"/>
          <a:pathLst>
            <a:path>
              <a:moveTo>
                <a:pt x="0" y="0"/>
              </a:moveTo>
              <a:lnTo>
                <a:pt x="0" y="8943695"/>
              </a:lnTo>
              <a:lnTo>
                <a:pt x="9396198" y="8943695"/>
              </a:lnTo>
              <a:lnTo>
                <a:pt x="9396198" y="9484909"/>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5145CF2F-4DBE-4CE3-B202-547F2A556D16}">
      <dsp:nvSpPr>
        <dsp:cNvPr id="0" name=""/>
        <dsp:cNvSpPr/>
      </dsp:nvSpPr>
      <dsp:spPr>
        <a:xfrm>
          <a:off x="18128423" y="2577210"/>
          <a:ext cx="3159350" cy="9484909"/>
        </a:xfrm>
        <a:custGeom>
          <a:avLst/>
          <a:gdLst/>
          <a:ahLst/>
          <a:cxnLst/>
          <a:rect l="0" t="0" r="0" b="0"/>
          <a:pathLst>
            <a:path>
              <a:moveTo>
                <a:pt x="0" y="0"/>
              </a:moveTo>
              <a:lnTo>
                <a:pt x="0" y="8943695"/>
              </a:lnTo>
              <a:lnTo>
                <a:pt x="3159350" y="8943695"/>
              </a:lnTo>
              <a:lnTo>
                <a:pt x="3159350" y="9484909"/>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D1157517-E288-492F-AEBD-D81A55ACA405}">
      <dsp:nvSpPr>
        <dsp:cNvPr id="0" name=""/>
        <dsp:cNvSpPr/>
      </dsp:nvSpPr>
      <dsp:spPr>
        <a:xfrm>
          <a:off x="15050925" y="2577210"/>
          <a:ext cx="3077498" cy="9484909"/>
        </a:xfrm>
        <a:custGeom>
          <a:avLst/>
          <a:gdLst/>
          <a:ahLst/>
          <a:cxnLst/>
          <a:rect l="0" t="0" r="0" b="0"/>
          <a:pathLst>
            <a:path>
              <a:moveTo>
                <a:pt x="3077498" y="0"/>
              </a:moveTo>
              <a:lnTo>
                <a:pt x="3077498" y="8943695"/>
              </a:lnTo>
              <a:lnTo>
                <a:pt x="0" y="8943695"/>
              </a:lnTo>
              <a:lnTo>
                <a:pt x="0" y="9484909"/>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6793E295-9328-4E98-A37B-F185463AD5FA}">
      <dsp:nvSpPr>
        <dsp:cNvPr id="0" name=""/>
        <dsp:cNvSpPr/>
      </dsp:nvSpPr>
      <dsp:spPr>
        <a:xfrm>
          <a:off x="8814076" y="2577210"/>
          <a:ext cx="9314346" cy="9484909"/>
        </a:xfrm>
        <a:custGeom>
          <a:avLst/>
          <a:gdLst/>
          <a:ahLst/>
          <a:cxnLst/>
          <a:rect l="0" t="0" r="0" b="0"/>
          <a:pathLst>
            <a:path>
              <a:moveTo>
                <a:pt x="9314346" y="0"/>
              </a:moveTo>
              <a:lnTo>
                <a:pt x="9314346" y="8943695"/>
              </a:lnTo>
              <a:lnTo>
                <a:pt x="0" y="8943695"/>
              </a:lnTo>
              <a:lnTo>
                <a:pt x="0" y="9484909"/>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8D47A05F-C950-4C70-8568-CD91D20DF721}">
      <dsp:nvSpPr>
        <dsp:cNvPr id="0" name=""/>
        <dsp:cNvSpPr/>
      </dsp:nvSpPr>
      <dsp:spPr>
        <a:xfrm>
          <a:off x="2577228" y="2577210"/>
          <a:ext cx="15551194" cy="9484909"/>
        </a:xfrm>
        <a:custGeom>
          <a:avLst/>
          <a:gdLst/>
          <a:ahLst/>
          <a:cxnLst/>
          <a:rect l="0" t="0" r="0" b="0"/>
          <a:pathLst>
            <a:path>
              <a:moveTo>
                <a:pt x="15551194" y="0"/>
              </a:moveTo>
              <a:lnTo>
                <a:pt x="15551194" y="8943695"/>
              </a:lnTo>
              <a:lnTo>
                <a:pt x="0" y="8943695"/>
              </a:lnTo>
              <a:lnTo>
                <a:pt x="0" y="9484909"/>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560B87C1-C2E9-46F5-B111-4BCC85D076DD}">
      <dsp:nvSpPr>
        <dsp:cNvPr id="0" name=""/>
        <dsp:cNvSpPr/>
      </dsp:nvSpPr>
      <dsp:spPr>
        <a:xfrm>
          <a:off x="15551213" y="0"/>
          <a:ext cx="5154420" cy="2577210"/>
        </a:xfrm>
        <a:prstGeom prst="rect">
          <a:avLst/>
        </a:prstGeom>
        <a:solidFill>
          <a:schemeClr val="bg1">
            <a:lumMod val="6500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kern="1200"/>
            <a:t>Layout Registro Título de Capitalização (REGTC)</a:t>
          </a:r>
        </a:p>
      </dsp:txBody>
      <dsp:txXfrm>
        <a:off x="15551213" y="0"/>
        <a:ext cx="5154420" cy="2577210"/>
      </dsp:txXfrm>
    </dsp:sp>
    <dsp:sp modelId="{805B33D8-3595-42DB-B9AE-1628AB47C0BA}">
      <dsp:nvSpPr>
        <dsp:cNvPr id="0" name=""/>
        <dsp:cNvSpPr/>
      </dsp:nvSpPr>
      <dsp:spPr>
        <a:xfrm>
          <a:off x="18" y="12062119"/>
          <a:ext cx="5154420" cy="2577210"/>
        </a:xfrm>
        <a:prstGeom prst="rect">
          <a:avLst/>
        </a:prstGeom>
        <a:solidFill>
          <a:schemeClr val="bg1">
            <a:lumMod val="6500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kern="1200"/>
            <a:t>1: Dados Gerais do Título de Capitalização - Cardinalidade </a:t>
          </a:r>
          <a:r>
            <a:rPr lang="pt-BR" sz="1200" b="0" u="none" kern="1200"/>
            <a:t>[1]</a:t>
          </a:r>
          <a:endParaRPr lang="pt-BR" sz="1200" kern="1200"/>
        </a:p>
      </dsp:txBody>
      <dsp:txXfrm>
        <a:off x="18" y="12062119"/>
        <a:ext cx="5154420" cy="2577210"/>
      </dsp:txXfrm>
    </dsp:sp>
    <dsp:sp modelId="{291D0A2E-E911-481D-B44E-9EC38FA31CE0}">
      <dsp:nvSpPr>
        <dsp:cNvPr id="0" name=""/>
        <dsp:cNvSpPr/>
      </dsp:nvSpPr>
      <dsp:spPr>
        <a:xfrm>
          <a:off x="6236866" y="12062119"/>
          <a:ext cx="5154420" cy="2577210"/>
        </a:xfrm>
        <a:prstGeom prst="rect">
          <a:avLst/>
        </a:prstGeom>
        <a:solidFill>
          <a:schemeClr val="bg1">
            <a:lumMod val="6500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kern="1200"/>
            <a:t>2: Dados do Subscritor - Cardinalidade - Cardinalidade </a:t>
          </a:r>
          <a:r>
            <a:rPr lang="pt-BR" sz="1200" b="0" u="none" kern="1200"/>
            <a:t>[1..N]</a:t>
          </a:r>
          <a:endParaRPr lang="pt-BR" sz="1200" kern="1200"/>
        </a:p>
      </dsp:txBody>
      <dsp:txXfrm>
        <a:off x="6236866" y="12062119"/>
        <a:ext cx="5154420" cy="2577210"/>
      </dsp:txXfrm>
    </dsp:sp>
    <dsp:sp modelId="{245DB065-B46B-46EE-A2C7-78A57C5E9F97}">
      <dsp:nvSpPr>
        <dsp:cNvPr id="0" name=""/>
        <dsp:cNvSpPr/>
      </dsp:nvSpPr>
      <dsp:spPr>
        <a:xfrm>
          <a:off x="12473714" y="12062119"/>
          <a:ext cx="5154420" cy="2577210"/>
        </a:xfrm>
        <a:prstGeom prst="rect">
          <a:avLst/>
        </a:prstGeom>
        <a:solidFill>
          <a:schemeClr val="bg1">
            <a:lumMod val="6500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kern="1200"/>
            <a:t>3: Dados do Títular - Cardinalidde </a:t>
          </a:r>
          <a:r>
            <a:rPr lang="pt-BR" sz="1200" b="0" u="none" kern="1200"/>
            <a:t>[0..N]</a:t>
          </a:r>
          <a:endParaRPr lang="pt-BR" sz="1200" kern="1200"/>
        </a:p>
      </dsp:txBody>
      <dsp:txXfrm>
        <a:off x="12473714" y="12062119"/>
        <a:ext cx="5154420" cy="2577210"/>
      </dsp:txXfrm>
    </dsp:sp>
    <dsp:sp modelId="{8947F5B2-B0C6-49D2-AA09-487408B9F245}">
      <dsp:nvSpPr>
        <dsp:cNvPr id="0" name=""/>
        <dsp:cNvSpPr/>
      </dsp:nvSpPr>
      <dsp:spPr>
        <a:xfrm>
          <a:off x="18710563" y="12062119"/>
          <a:ext cx="5154420" cy="2577210"/>
        </a:xfrm>
        <a:prstGeom prst="rect">
          <a:avLst/>
        </a:prstGeom>
        <a:solidFill>
          <a:schemeClr val="bg1">
            <a:lumMod val="6500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kern="1200"/>
            <a:t>4: Dados do Cessionário - Cardinalidade </a:t>
          </a:r>
          <a:r>
            <a:rPr lang="pt-BR" sz="1200" b="0" u="none" kern="1200"/>
            <a:t>[0..N]</a:t>
          </a:r>
          <a:endParaRPr lang="pt-BR" sz="1200" kern="1200"/>
        </a:p>
      </dsp:txBody>
      <dsp:txXfrm>
        <a:off x="18710563" y="12062119"/>
        <a:ext cx="5154420" cy="2577210"/>
      </dsp:txXfrm>
    </dsp:sp>
    <dsp:sp modelId="{D613D060-0E3B-4866-9A56-2F5C687B2B5E}">
      <dsp:nvSpPr>
        <dsp:cNvPr id="0" name=""/>
        <dsp:cNvSpPr/>
      </dsp:nvSpPr>
      <dsp:spPr>
        <a:xfrm>
          <a:off x="24947411" y="12062119"/>
          <a:ext cx="5154420" cy="2577210"/>
        </a:xfrm>
        <a:prstGeom prst="rect">
          <a:avLst/>
        </a:prstGeom>
        <a:solidFill>
          <a:schemeClr val="bg1">
            <a:lumMod val="6500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kern="1200"/>
            <a:t>5: Beneficiário Final - Cardinalidade </a:t>
          </a:r>
          <a:r>
            <a:rPr lang="pt-BR" sz="1200" b="0" u="none" kern="1200"/>
            <a:t>[0..N]</a:t>
          </a:r>
          <a:endParaRPr lang="pt-BR" sz="1200" kern="1200"/>
        </a:p>
      </dsp:txBody>
      <dsp:txXfrm>
        <a:off x="24947411" y="12062119"/>
        <a:ext cx="5154420" cy="2577210"/>
      </dsp:txXfrm>
    </dsp:sp>
    <dsp:sp modelId="{A085FB57-6D94-4C57-8C56-24723B1F1341}">
      <dsp:nvSpPr>
        <dsp:cNvPr id="0" name=""/>
        <dsp:cNvSpPr/>
      </dsp:nvSpPr>
      <dsp:spPr>
        <a:xfrm>
          <a:off x="31130963" y="12067377"/>
          <a:ext cx="5154420" cy="2577210"/>
        </a:xfrm>
        <a:prstGeom prst="rect">
          <a:avLst/>
        </a:prstGeom>
        <a:solidFill>
          <a:srgbClr val="7030A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B: Dados da Alteração </a:t>
          </a:r>
          <a:r>
            <a:rPr lang="pt-BR" sz="1200" b="0" u="none" kern="1200"/>
            <a:t>- Cardinalidade [1]</a:t>
          </a:r>
        </a:p>
      </dsp:txBody>
      <dsp:txXfrm>
        <a:off x="31130963" y="12067377"/>
        <a:ext cx="5154420" cy="2577210"/>
      </dsp:txXfrm>
    </dsp:sp>
  </dsp:spTree>
</dsp:drawing>
</file>

<file path=xl/diagrams/drawing21.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6CB4CFE6-1044-44EE-9D5A-86D86FF6FAEA}">
      <dsp:nvSpPr>
        <dsp:cNvPr id="0" name=""/>
        <dsp:cNvSpPr/>
      </dsp:nvSpPr>
      <dsp:spPr>
        <a:xfrm>
          <a:off x="18224752" y="8222659"/>
          <a:ext cx="9735464" cy="10094373"/>
        </a:xfrm>
        <a:custGeom>
          <a:avLst/>
          <a:gdLst/>
          <a:ahLst/>
          <a:cxnLst/>
          <a:rect l="0" t="0" r="0" b="0"/>
          <a:pathLst>
            <a:path>
              <a:moveTo>
                <a:pt x="0" y="0"/>
              </a:moveTo>
              <a:lnTo>
                <a:pt x="0" y="8367614"/>
              </a:lnTo>
              <a:lnTo>
                <a:pt x="9735464" y="8367614"/>
              </a:lnTo>
              <a:lnTo>
                <a:pt x="9735464" y="10094373"/>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8D47A05F-C950-4C70-8568-CD91D20DF721}">
      <dsp:nvSpPr>
        <dsp:cNvPr id="0" name=""/>
        <dsp:cNvSpPr/>
      </dsp:nvSpPr>
      <dsp:spPr>
        <a:xfrm>
          <a:off x="8231425" y="8222659"/>
          <a:ext cx="9993326" cy="10077599"/>
        </a:xfrm>
        <a:custGeom>
          <a:avLst/>
          <a:gdLst/>
          <a:ahLst/>
          <a:cxnLst/>
          <a:rect l="0" t="0" r="0" b="0"/>
          <a:pathLst>
            <a:path>
              <a:moveTo>
                <a:pt x="9993326" y="0"/>
              </a:moveTo>
              <a:lnTo>
                <a:pt x="9993326" y="8350840"/>
              </a:lnTo>
              <a:lnTo>
                <a:pt x="0" y="8350840"/>
              </a:lnTo>
              <a:lnTo>
                <a:pt x="0" y="10077599"/>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560B87C1-C2E9-46F5-B111-4BCC85D076DD}">
      <dsp:nvSpPr>
        <dsp:cNvPr id="0" name=""/>
        <dsp:cNvSpPr/>
      </dsp:nvSpPr>
      <dsp:spPr>
        <a:xfrm>
          <a:off x="10002093" y="0"/>
          <a:ext cx="16445318" cy="8222659"/>
        </a:xfrm>
        <a:prstGeom prst="rect">
          <a:avLst/>
        </a:prstGeom>
        <a:solidFill>
          <a:schemeClr val="bg1">
            <a:lumMod val="6500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kern="1200"/>
            <a:t>Layout Registro Liquidação de Capitalização (REGLC)</a:t>
          </a:r>
        </a:p>
      </dsp:txBody>
      <dsp:txXfrm>
        <a:off x="10002093" y="0"/>
        <a:ext cx="16445318" cy="8222659"/>
      </dsp:txXfrm>
    </dsp:sp>
    <dsp:sp modelId="{805B33D8-3595-42DB-B9AE-1628AB47C0BA}">
      <dsp:nvSpPr>
        <dsp:cNvPr id="0" name=""/>
        <dsp:cNvSpPr/>
      </dsp:nvSpPr>
      <dsp:spPr>
        <a:xfrm>
          <a:off x="8766" y="18300258"/>
          <a:ext cx="16445318" cy="8222659"/>
        </a:xfrm>
        <a:prstGeom prst="rect">
          <a:avLst/>
        </a:prstGeom>
        <a:solidFill>
          <a:schemeClr val="bg1">
            <a:lumMod val="6500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kern="1200"/>
            <a:t>1: Liquidação de Contribuição - Cardinalidade </a:t>
          </a:r>
          <a:r>
            <a:rPr lang="pt-BR" sz="1200" b="0" u="none" kern="1200"/>
            <a:t>[1]</a:t>
          </a:r>
          <a:endParaRPr lang="pt-BR" sz="1200" kern="1200"/>
        </a:p>
      </dsp:txBody>
      <dsp:txXfrm>
        <a:off x="8766" y="18300258"/>
        <a:ext cx="16445318" cy="8222659"/>
      </dsp:txXfrm>
    </dsp:sp>
    <dsp:sp modelId="{A085FB57-6D94-4C57-8C56-24723B1F1341}">
      <dsp:nvSpPr>
        <dsp:cNvPr id="0" name=""/>
        <dsp:cNvSpPr/>
      </dsp:nvSpPr>
      <dsp:spPr>
        <a:xfrm>
          <a:off x="19737557" y="18317032"/>
          <a:ext cx="16445318" cy="8222659"/>
        </a:xfrm>
        <a:prstGeom prst="rect">
          <a:avLst/>
        </a:prstGeom>
        <a:solidFill>
          <a:srgbClr val="7030A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B: Dados da Alteração </a:t>
          </a:r>
          <a:r>
            <a:rPr lang="pt-BR" sz="1200" b="0" u="none" kern="1200"/>
            <a:t>- Cardinalidade [1]</a:t>
          </a:r>
        </a:p>
      </dsp:txBody>
      <dsp:txXfrm>
        <a:off x="19737557" y="18317032"/>
        <a:ext cx="16445318" cy="8222659"/>
      </dsp:txXfrm>
    </dsp:sp>
  </dsp:spTree>
</dsp:drawing>
</file>

<file path=xl/diagrams/drawing22.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6CB4CFE6-1044-44EE-9D5A-86D86FF6FAEA}">
      <dsp:nvSpPr>
        <dsp:cNvPr id="0" name=""/>
        <dsp:cNvSpPr/>
      </dsp:nvSpPr>
      <dsp:spPr>
        <a:xfrm>
          <a:off x="18142558" y="4161691"/>
          <a:ext cx="14177684" cy="8390703"/>
        </a:xfrm>
        <a:custGeom>
          <a:avLst/>
          <a:gdLst/>
          <a:ahLst/>
          <a:cxnLst/>
          <a:rect l="0" t="0" r="0" b="0"/>
          <a:pathLst>
            <a:path>
              <a:moveTo>
                <a:pt x="0" y="0"/>
              </a:moveTo>
              <a:lnTo>
                <a:pt x="0" y="7566939"/>
              </a:lnTo>
              <a:lnTo>
                <a:pt x="14177684" y="7566939"/>
              </a:lnTo>
              <a:lnTo>
                <a:pt x="14177684" y="8390703"/>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D1157517-E288-492F-AEBD-D81A55ACA405}">
      <dsp:nvSpPr>
        <dsp:cNvPr id="0" name=""/>
        <dsp:cNvSpPr/>
      </dsp:nvSpPr>
      <dsp:spPr>
        <a:xfrm>
          <a:off x="18142558" y="4161691"/>
          <a:ext cx="4765906" cy="8382700"/>
        </a:xfrm>
        <a:custGeom>
          <a:avLst/>
          <a:gdLst/>
          <a:ahLst/>
          <a:cxnLst/>
          <a:rect l="0" t="0" r="0" b="0"/>
          <a:pathLst>
            <a:path>
              <a:moveTo>
                <a:pt x="0" y="0"/>
              </a:moveTo>
              <a:lnTo>
                <a:pt x="0" y="7558936"/>
              </a:lnTo>
              <a:lnTo>
                <a:pt x="4765906" y="7558936"/>
              </a:lnTo>
              <a:lnTo>
                <a:pt x="4765906" y="8382700"/>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6793E295-9328-4E98-A37B-F185463AD5FA}">
      <dsp:nvSpPr>
        <dsp:cNvPr id="0" name=""/>
        <dsp:cNvSpPr/>
      </dsp:nvSpPr>
      <dsp:spPr>
        <a:xfrm>
          <a:off x="13415564" y="4161691"/>
          <a:ext cx="4726993" cy="8382700"/>
        </a:xfrm>
        <a:custGeom>
          <a:avLst/>
          <a:gdLst/>
          <a:ahLst/>
          <a:cxnLst/>
          <a:rect l="0" t="0" r="0" b="0"/>
          <a:pathLst>
            <a:path>
              <a:moveTo>
                <a:pt x="4726993" y="0"/>
              </a:moveTo>
              <a:lnTo>
                <a:pt x="4726993" y="7558936"/>
              </a:lnTo>
              <a:lnTo>
                <a:pt x="0" y="7558936"/>
              </a:lnTo>
              <a:lnTo>
                <a:pt x="0" y="8382700"/>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8D47A05F-C950-4C70-8568-CD91D20DF721}">
      <dsp:nvSpPr>
        <dsp:cNvPr id="0" name=""/>
        <dsp:cNvSpPr/>
      </dsp:nvSpPr>
      <dsp:spPr>
        <a:xfrm>
          <a:off x="3922685" y="4161691"/>
          <a:ext cx="14219872" cy="8382700"/>
        </a:xfrm>
        <a:custGeom>
          <a:avLst/>
          <a:gdLst/>
          <a:ahLst/>
          <a:cxnLst/>
          <a:rect l="0" t="0" r="0" b="0"/>
          <a:pathLst>
            <a:path>
              <a:moveTo>
                <a:pt x="14219872" y="0"/>
              </a:moveTo>
              <a:lnTo>
                <a:pt x="14219872" y="7558936"/>
              </a:lnTo>
              <a:lnTo>
                <a:pt x="0" y="7558936"/>
              </a:lnTo>
              <a:lnTo>
                <a:pt x="0" y="8382700"/>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560B87C1-C2E9-46F5-B111-4BCC85D076DD}">
      <dsp:nvSpPr>
        <dsp:cNvPr id="0" name=""/>
        <dsp:cNvSpPr/>
      </dsp:nvSpPr>
      <dsp:spPr>
        <a:xfrm>
          <a:off x="14219872" y="239005"/>
          <a:ext cx="7845371" cy="3922685"/>
        </a:xfrm>
        <a:prstGeom prst="rect">
          <a:avLst/>
        </a:prstGeom>
        <a:solidFill>
          <a:schemeClr val="bg1">
            <a:lumMod val="6500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kern="1200"/>
            <a:t>Layout Registro Título de Capitalização (REGRC)</a:t>
          </a:r>
        </a:p>
      </dsp:txBody>
      <dsp:txXfrm>
        <a:off x="14219872" y="239005"/>
        <a:ext cx="7845371" cy="3922685"/>
      </dsp:txXfrm>
    </dsp:sp>
    <dsp:sp modelId="{805B33D8-3595-42DB-B9AE-1628AB47C0BA}">
      <dsp:nvSpPr>
        <dsp:cNvPr id="0" name=""/>
        <dsp:cNvSpPr/>
      </dsp:nvSpPr>
      <dsp:spPr>
        <a:xfrm>
          <a:off x="0" y="12544391"/>
          <a:ext cx="7845371" cy="3922685"/>
        </a:xfrm>
        <a:prstGeom prst="rect">
          <a:avLst/>
        </a:prstGeom>
        <a:solidFill>
          <a:schemeClr val="bg1">
            <a:lumMod val="6500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kern="1200"/>
            <a:t>1: Identificação do Evento - Cardinalidade </a:t>
          </a:r>
          <a:r>
            <a:rPr lang="pt-BR" sz="1200" b="0" u="none" kern="1200"/>
            <a:t>[1]</a:t>
          </a:r>
          <a:endParaRPr lang="pt-BR" sz="1200" kern="1200"/>
        </a:p>
      </dsp:txBody>
      <dsp:txXfrm>
        <a:off x="0" y="12544391"/>
        <a:ext cx="7845371" cy="3922685"/>
      </dsp:txXfrm>
    </dsp:sp>
    <dsp:sp modelId="{291D0A2E-E911-481D-B44E-9EC38FA31CE0}">
      <dsp:nvSpPr>
        <dsp:cNvPr id="0" name=""/>
        <dsp:cNvSpPr/>
      </dsp:nvSpPr>
      <dsp:spPr>
        <a:xfrm>
          <a:off x="9492879" y="12544391"/>
          <a:ext cx="7845371" cy="3922685"/>
        </a:xfrm>
        <a:prstGeom prst="rect">
          <a:avLst/>
        </a:prstGeom>
        <a:solidFill>
          <a:schemeClr val="bg1">
            <a:lumMod val="6500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kern="1200"/>
            <a:t>2: Sorteio - Cardinalidade - Cardinalidade </a:t>
          </a:r>
          <a:r>
            <a:rPr lang="pt-BR" sz="1200" b="0" u="none" kern="1200"/>
            <a:t>[1..1]</a:t>
          </a:r>
          <a:endParaRPr lang="pt-BR" sz="1200" kern="1200"/>
        </a:p>
      </dsp:txBody>
      <dsp:txXfrm>
        <a:off x="9492879" y="12544391"/>
        <a:ext cx="7845371" cy="3922685"/>
      </dsp:txXfrm>
    </dsp:sp>
    <dsp:sp modelId="{245DB065-B46B-46EE-A2C7-78A57C5E9F97}">
      <dsp:nvSpPr>
        <dsp:cNvPr id="0" name=""/>
        <dsp:cNvSpPr/>
      </dsp:nvSpPr>
      <dsp:spPr>
        <a:xfrm>
          <a:off x="18985778" y="12544391"/>
          <a:ext cx="7845371" cy="3922685"/>
        </a:xfrm>
        <a:prstGeom prst="rect">
          <a:avLst/>
        </a:prstGeom>
        <a:solidFill>
          <a:schemeClr val="bg1">
            <a:lumMod val="6500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kern="1200"/>
            <a:t>3: Resgate - Cardinalidde </a:t>
          </a:r>
          <a:r>
            <a:rPr lang="pt-BR" sz="1200" b="0" u="none" kern="1200"/>
            <a:t>[0..1]</a:t>
          </a:r>
          <a:endParaRPr lang="pt-BR" sz="1200" kern="1200"/>
        </a:p>
      </dsp:txBody>
      <dsp:txXfrm>
        <a:off x="18985778" y="12544391"/>
        <a:ext cx="7845371" cy="3922685"/>
      </dsp:txXfrm>
    </dsp:sp>
    <dsp:sp modelId="{A085FB57-6D94-4C57-8C56-24723B1F1341}">
      <dsp:nvSpPr>
        <dsp:cNvPr id="0" name=""/>
        <dsp:cNvSpPr/>
      </dsp:nvSpPr>
      <dsp:spPr>
        <a:xfrm>
          <a:off x="28397556" y="12552394"/>
          <a:ext cx="7845371" cy="3922685"/>
        </a:xfrm>
        <a:prstGeom prst="rect">
          <a:avLst/>
        </a:prstGeom>
        <a:solidFill>
          <a:srgbClr val="7030A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B: Dados da Alteração </a:t>
          </a:r>
          <a:r>
            <a:rPr lang="pt-BR" sz="1200" b="0" u="none" kern="1200"/>
            <a:t>- Cardinalidade [1]</a:t>
          </a:r>
        </a:p>
      </dsp:txBody>
      <dsp:txXfrm>
        <a:off x="28397556" y="12552394"/>
        <a:ext cx="7845371" cy="3922685"/>
      </dsp:txXfrm>
    </dsp:sp>
  </dsp:spTree>
</dsp:drawing>
</file>

<file path=xl/diagrams/drawing23.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6CB4CFE6-1044-44EE-9D5A-86D86FF6FAEA}">
      <dsp:nvSpPr>
        <dsp:cNvPr id="0" name=""/>
        <dsp:cNvSpPr/>
      </dsp:nvSpPr>
      <dsp:spPr>
        <a:xfrm>
          <a:off x="18154479" y="7041319"/>
          <a:ext cx="12779523" cy="10659241"/>
        </a:xfrm>
        <a:custGeom>
          <a:avLst/>
          <a:gdLst/>
          <a:ahLst/>
          <a:cxnLst/>
          <a:rect l="0" t="0" r="0" b="0"/>
          <a:pathLst>
            <a:path>
              <a:moveTo>
                <a:pt x="0" y="0"/>
              </a:moveTo>
              <a:lnTo>
                <a:pt x="0" y="9543023"/>
              </a:lnTo>
              <a:lnTo>
                <a:pt x="12779523" y="9543023"/>
              </a:lnTo>
              <a:lnTo>
                <a:pt x="12779523" y="10659241"/>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6793E295-9328-4E98-A37B-F185463AD5FA}">
      <dsp:nvSpPr>
        <dsp:cNvPr id="0" name=""/>
        <dsp:cNvSpPr/>
      </dsp:nvSpPr>
      <dsp:spPr>
        <a:xfrm>
          <a:off x="18094727" y="7041319"/>
          <a:ext cx="91440" cy="10648397"/>
        </a:xfrm>
        <a:custGeom>
          <a:avLst/>
          <a:gdLst/>
          <a:ahLst/>
          <a:cxnLst/>
          <a:rect l="0" t="0" r="0" b="0"/>
          <a:pathLst>
            <a:path>
              <a:moveTo>
                <a:pt x="59752" y="0"/>
              </a:moveTo>
              <a:lnTo>
                <a:pt x="59752" y="9532180"/>
              </a:lnTo>
              <a:lnTo>
                <a:pt x="45720" y="9532180"/>
              </a:lnTo>
              <a:lnTo>
                <a:pt x="45720" y="10648397"/>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8D47A05F-C950-4C70-8568-CD91D20DF721}">
      <dsp:nvSpPr>
        <dsp:cNvPr id="0" name=""/>
        <dsp:cNvSpPr/>
      </dsp:nvSpPr>
      <dsp:spPr>
        <a:xfrm>
          <a:off x="5317763" y="7041319"/>
          <a:ext cx="12836715" cy="10648397"/>
        </a:xfrm>
        <a:custGeom>
          <a:avLst/>
          <a:gdLst/>
          <a:ahLst/>
          <a:cxnLst/>
          <a:rect l="0" t="0" r="0" b="0"/>
          <a:pathLst>
            <a:path>
              <a:moveTo>
                <a:pt x="12836715" y="0"/>
              </a:moveTo>
              <a:lnTo>
                <a:pt x="12836715" y="9532180"/>
              </a:lnTo>
              <a:lnTo>
                <a:pt x="0" y="9532180"/>
              </a:lnTo>
              <a:lnTo>
                <a:pt x="0" y="10648397"/>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560B87C1-C2E9-46F5-B111-4BCC85D076DD}">
      <dsp:nvSpPr>
        <dsp:cNvPr id="0" name=""/>
        <dsp:cNvSpPr/>
      </dsp:nvSpPr>
      <dsp:spPr>
        <a:xfrm>
          <a:off x="12839157" y="1725997"/>
          <a:ext cx="10630644" cy="5315322"/>
        </a:xfrm>
        <a:prstGeom prst="rect">
          <a:avLst/>
        </a:prstGeom>
        <a:solidFill>
          <a:schemeClr val="bg1">
            <a:lumMod val="6500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kern="1200"/>
            <a:t>Movimento de Provisão de Capitalização (REGCP)</a:t>
          </a:r>
        </a:p>
      </dsp:txBody>
      <dsp:txXfrm>
        <a:off x="12839157" y="1725997"/>
        <a:ext cx="10630644" cy="5315322"/>
      </dsp:txXfrm>
    </dsp:sp>
    <dsp:sp modelId="{805B33D8-3595-42DB-B9AE-1628AB47C0BA}">
      <dsp:nvSpPr>
        <dsp:cNvPr id="0" name=""/>
        <dsp:cNvSpPr/>
      </dsp:nvSpPr>
      <dsp:spPr>
        <a:xfrm>
          <a:off x="2441" y="17689717"/>
          <a:ext cx="10630644" cy="5315322"/>
        </a:xfrm>
        <a:prstGeom prst="rect">
          <a:avLst/>
        </a:prstGeom>
        <a:solidFill>
          <a:schemeClr val="bg1">
            <a:lumMod val="6500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kern="1200"/>
            <a:t>1: Identificação do Evento - Cardinalidade </a:t>
          </a:r>
          <a:r>
            <a:rPr lang="pt-BR" sz="1200" b="0" u="none" kern="1200"/>
            <a:t>[1]</a:t>
          </a:r>
          <a:endParaRPr lang="pt-BR" sz="1200" kern="1200"/>
        </a:p>
      </dsp:txBody>
      <dsp:txXfrm>
        <a:off x="2441" y="17689717"/>
        <a:ext cx="10630644" cy="5315322"/>
      </dsp:txXfrm>
    </dsp:sp>
    <dsp:sp modelId="{291D0A2E-E911-481D-B44E-9EC38FA31CE0}">
      <dsp:nvSpPr>
        <dsp:cNvPr id="0" name=""/>
        <dsp:cNvSpPr/>
      </dsp:nvSpPr>
      <dsp:spPr>
        <a:xfrm>
          <a:off x="12825124" y="17689717"/>
          <a:ext cx="10630644" cy="5315322"/>
        </a:xfrm>
        <a:prstGeom prst="rect">
          <a:avLst/>
        </a:prstGeom>
        <a:solidFill>
          <a:schemeClr val="bg1">
            <a:lumMod val="65000"/>
          </a:schemeClr>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kern="1200"/>
            <a:t>2: Provisão Técnica - Cardinalidade </a:t>
          </a:r>
          <a:r>
            <a:rPr lang="pt-BR" sz="1200" b="0" u="none" kern="1200"/>
            <a:t>[1..N]</a:t>
          </a:r>
          <a:endParaRPr lang="pt-BR" sz="1200" kern="1200"/>
        </a:p>
      </dsp:txBody>
      <dsp:txXfrm>
        <a:off x="12825124" y="17689717"/>
        <a:ext cx="10630644" cy="5315322"/>
      </dsp:txXfrm>
    </dsp:sp>
    <dsp:sp modelId="{A085FB57-6D94-4C57-8C56-24723B1F1341}">
      <dsp:nvSpPr>
        <dsp:cNvPr id="0" name=""/>
        <dsp:cNvSpPr/>
      </dsp:nvSpPr>
      <dsp:spPr>
        <a:xfrm>
          <a:off x="25618680" y="17700560"/>
          <a:ext cx="10630644" cy="5315322"/>
        </a:xfrm>
        <a:prstGeom prst="rect">
          <a:avLst/>
        </a:prstGeom>
        <a:solidFill>
          <a:srgbClr val="7030A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7620" tIns="7620" rIns="7620" bIns="7620" numCol="1" spcCol="1270" anchor="ctr" anchorCtr="0">
          <a:noAutofit/>
        </a:bodyPr>
        <a:lstStyle/>
        <a:p>
          <a:pPr marL="0" lvl="0" indent="0" algn="ctr" defTabSz="533400">
            <a:lnSpc>
              <a:spcPct val="90000"/>
            </a:lnSpc>
            <a:spcBef>
              <a:spcPct val="0"/>
            </a:spcBef>
            <a:spcAft>
              <a:spcPct val="35000"/>
            </a:spcAft>
            <a:buNone/>
          </a:pPr>
          <a:r>
            <a:rPr lang="pt-BR" sz="1200" b="1" u="sng" kern="1200"/>
            <a:t>B: Dados da Alteração </a:t>
          </a:r>
          <a:r>
            <a:rPr lang="pt-BR" sz="1200" b="0" u="none" kern="1200"/>
            <a:t>- Cardinalidade [1]</a:t>
          </a:r>
        </a:p>
      </dsp:txBody>
      <dsp:txXfrm>
        <a:off x="25618680" y="17700560"/>
        <a:ext cx="10630644" cy="5315322"/>
      </dsp:txXfrm>
    </dsp:sp>
  </dsp:spTree>
</dsp:drawing>
</file>

<file path=xl/diagrams/drawing24.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7CA2E107-CDED-48B6-8E66-666A7C8C6D3E}">
      <dsp:nvSpPr>
        <dsp:cNvPr id="0" name=""/>
        <dsp:cNvSpPr/>
      </dsp:nvSpPr>
      <dsp:spPr>
        <a:xfrm>
          <a:off x="47783621" y="10607694"/>
          <a:ext cx="548794" cy="4280596"/>
        </a:xfrm>
        <a:custGeom>
          <a:avLst/>
          <a:gdLst/>
          <a:ahLst/>
          <a:cxnLst/>
          <a:rect l="0" t="0" r="0" b="0"/>
          <a:pathLst>
            <a:path>
              <a:moveTo>
                <a:pt x="0" y="0"/>
              </a:moveTo>
              <a:lnTo>
                <a:pt x="0" y="4280596"/>
              </a:lnTo>
              <a:lnTo>
                <a:pt x="548794" y="4280596"/>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74A625F0-99BD-4964-A1BD-4A826925D38D}">
      <dsp:nvSpPr>
        <dsp:cNvPr id="0" name=""/>
        <dsp:cNvSpPr/>
      </dsp:nvSpPr>
      <dsp:spPr>
        <a:xfrm>
          <a:off x="47783621" y="10607694"/>
          <a:ext cx="548794" cy="1682969"/>
        </a:xfrm>
        <a:custGeom>
          <a:avLst/>
          <a:gdLst/>
          <a:ahLst/>
          <a:cxnLst/>
          <a:rect l="0" t="0" r="0" b="0"/>
          <a:pathLst>
            <a:path>
              <a:moveTo>
                <a:pt x="0" y="0"/>
              </a:moveTo>
              <a:lnTo>
                <a:pt x="0" y="1682969"/>
              </a:lnTo>
              <a:lnTo>
                <a:pt x="548794" y="1682969"/>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012CA385-628D-4F68-9BE6-C657AE16DEFE}">
      <dsp:nvSpPr>
        <dsp:cNvPr id="0" name=""/>
        <dsp:cNvSpPr/>
      </dsp:nvSpPr>
      <dsp:spPr>
        <a:xfrm>
          <a:off x="44820132" y="8010067"/>
          <a:ext cx="4426941" cy="768312"/>
        </a:xfrm>
        <a:custGeom>
          <a:avLst/>
          <a:gdLst/>
          <a:ahLst/>
          <a:cxnLst/>
          <a:rect l="0" t="0" r="0" b="0"/>
          <a:pathLst>
            <a:path>
              <a:moveTo>
                <a:pt x="0" y="0"/>
              </a:moveTo>
              <a:lnTo>
                <a:pt x="0" y="384156"/>
              </a:lnTo>
              <a:lnTo>
                <a:pt x="4426941" y="384156"/>
              </a:lnTo>
              <a:lnTo>
                <a:pt x="4426941" y="768312"/>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5CCE2A69-9F2F-4DED-8D74-DB037DBF2266}">
      <dsp:nvSpPr>
        <dsp:cNvPr id="0" name=""/>
        <dsp:cNvSpPr/>
      </dsp:nvSpPr>
      <dsp:spPr>
        <a:xfrm>
          <a:off x="44774412" y="8010067"/>
          <a:ext cx="91440" cy="768312"/>
        </a:xfrm>
        <a:custGeom>
          <a:avLst/>
          <a:gdLst/>
          <a:ahLst/>
          <a:cxnLst/>
          <a:rect l="0" t="0" r="0" b="0"/>
          <a:pathLst>
            <a:path>
              <a:moveTo>
                <a:pt x="45720" y="0"/>
              </a:moveTo>
              <a:lnTo>
                <a:pt x="45720" y="768312"/>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650B3355-05E1-41EF-97AE-3740AD1CC9B9}">
      <dsp:nvSpPr>
        <dsp:cNvPr id="0" name=""/>
        <dsp:cNvSpPr/>
      </dsp:nvSpPr>
      <dsp:spPr>
        <a:xfrm>
          <a:off x="40393190" y="8010067"/>
          <a:ext cx="4426941" cy="768312"/>
        </a:xfrm>
        <a:custGeom>
          <a:avLst/>
          <a:gdLst/>
          <a:ahLst/>
          <a:cxnLst/>
          <a:rect l="0" t="0" r="0" b="0"/>
          <a:pathLst>
            <a:path>
              <a:moveTo>
                <a:pt x="4426941" y="0"/>
              </a:moveTo>
              <a:lnTo>
                <a:pt x="4426941" y="384156"/>
              </a:lnTo>
              <a:lnTo>
                <a:pt x="0" y="384156"/>
              </a:lnTo>
              <a:lnTo>
                <a:pt x="0" y="768312"/>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DD62F5DC-BE00-45C6-8566-C10B466D5E54}">
      <dsp:nvSpPr>
        <dsp:cNvPr id="0" name=""/>
        <dsp:cNvSpPr/>
      </dsp:nvSpPr>
      <dsp:spPr>
        <a:xfrm>
          <a:off x="44774412" y="5412440"/>
          <a:ext cx="91440" cy="768312"/>
        </a:xfrm>
        <a:custGeom>
          <a:avLst/>
          <a:gdLst/>
          <a:ahLst/>
          <a:cxnLst/>
          <a:rect l="0" t="0" r="0" b="0"/>
          <a:pathLst>
            <a:path>
              <a:moveTo>
                <a:pt x="45720" y="0"/>
              </a:moveTo>
              <a:lnTo>
                <a:pt x="45720" y="768312"/>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D9734E86-471A-4012-ABCA-B27DFDB2201D}">
      <dsp:nvSpPr>
        <dsp:cNvPr id="0" name=""/>
        <dsp:cNvSpPr/>
      </dsp:nvSpPr>
      <dsp:spPr>
        <a:xfrm>
          <a:off x="36716268" y="13205321"/>
          <a:ext cx="548794" cy="1682969"/>
        </a:xfrm>
        <a:custGeom>
          <a:avLst/>
          <a:gdLst/>
          <a:ahLst/>
          <a:cxnLst/>
          <a:rect l="0" t="0" r="0" b="0"/>
          <a:pathLst>
            <a:path>
              <a:moveTo>
                <a:pt x="0" y="0"/>
              </a:moveTo>
              <a:lnTo>
                <a:pt x="0" y="1682969"/>
              </a:lnTo>
              <a:lnTo>
                <a:pt x="548794" y="1682969"/>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8F2C1F51-AB54-4DD7-A5D4-98094A8FD591}">
      <dsp:nvSpPr>
        <dsp:cNvPr id="0" name=""/>
        <dsp:cNvSpPr/>
      </dsp:nvSpPr>
      <dsp:spPr>
        <a:xfrm>
          <a:off x="35966249" y="10607694"/>
          <a:ext cx="2213470" cy="768312"/>
        </a:xfrm>
        <a:custGeom>
          <a:avLst/>
          <a:gdLst/>
          <a:ahLst/>
          <a:cxnLst/>
          <a:rect l="0" t="0" r="0" b="0"/>
          <a:pathLst>
            <a:path>
              <a:moveTo>
                <a:pt x="0" y="0"/>
              </a:moveTo>
              <a:lnTo>
                <a:pt x="0" y="384156"/>
              </a:lnTo>
              <a:lnTo>
                <a:pt x="2213470" y="384156"/>
              </a:lnTo>
              <a:lnTo>
                <a:pt x="2213470" y="768312"/>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85C68431-AC6C-48B6-A25A-3E16E33E46E9}">
      <dsp:nvSpPr>
        <dsp:cNvPr id="0" name=""/>
        <dsp:cNvSpPr/>
      </dsp:nvSpPr>
      <dsp:spPr>
        <a:xfrm>
          <a:off x="33752778" y="10607694"/>
          <a:ext cx="2213470" cy="768312"/>
        </a:xfrm>
        <a:custGeom>
          <a:avLst/>
          <a:gdLst/>
          <a:ahLst/>
          <a:cxnLst/>
          <a:rect l="0" t="0" r="0" b="0"/>
          <a:pathLst>
            <a:path>
              <a:moveTo>
                <a:pt x="2213470" y="0"/>
              </a:moveTo>
              <a:lnTo>
                <a:pt x="2213470" y="384156"/>
              </a:lnTo>
              <a:lnTo>
                <a:pt x="0" y="384156"/>
              </a:lnTo>
              <a:lnTo>
                <a:pt x="0" y="768312"/>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5D09AC2B-5686-49D9-8007-D3CAE6032819}">
      <dsp:nvSpPr>
        <dsp:cNvPr id="0" name=""/>
        <dsp:cNvSpPr/>
      </dsp:nvSpPr>
      <dsp:spPr>
        <a:xfrm>
          <a:off x="35920529" y="8010067"/>
          <a:ext cx="91440" cy="768312"/>
        </a:xfrm>
        <a:custGeom>
          <a:avLst/>
          <a:gdLst/>
          <a:ahLst/>
          <a:cxnLst/>
          <a:rect l="0" t="0" r="0" b="0"/>
          <a:pathLst>
            <a:path>
              <a:moveTo>
                <a:pt x="45720" y="0"/>
              </a:moveTo>
              <a:lnTo>
                <a:pt x="45720" y="768312"/>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B17E46B1-63C3-496B-9165-1BB42B62353B}">
      <dsp:nvSpPr>
        <dsp:cNvPr id="0" name=""/>
        <dsp:cNvSpPr/>
      </dsp:nvSpPr>
      <dsp:spPr>
        <a:xfrm>
          <a:off x="35920529" y="5412440"/>
          <a:ext cx="91440" cy="768312"/>
        </a:xfrm>
        <a:custGeom>
          <a:avLst/>
          <a:gdLst/>
          <a:ahLst/>
          <a:cxnLst/>
          <a:rect l="0" t="0" r="0" b="0"/>
          <a:pathLst>
            <a:path>
              <a:moveTo>
                <a:pt x="45720" y="0"/>
              </a:moveTo>
              <a:lnTo>
                <a:pt x="45720" y="768312"/>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2204D980-5838-41C0-82DB-263D706E2C1D}">
      <dsp:nvSpPr>
        <dsp:cNvPr id="0" name=""/>
        <dsp:cNvSpPr/>
      </dsp:nvSpPr>
      <dsp:spPr>
        <a:xfrm>
          <a:off x="24388091" y="5441929"/>
          <a:ext cx="91440" cy="738823"/>
        </a:xfrm>
        <a:custGeom>
          <a:avLst/>
          <a:gdLst/>
          <a:ahLst/>
          <a:cxnLst/>
          <a:rect l="0" t="0" r="0" b="0"/>
          <a:pathLst>
            <a:path>
              <a:moveTo>
                <a:pt x="45720" y="0"/>
              </a:moveTo>
              <a:lnTo>
                <a:pt x="45720" y="354667"/>
              </a:lnTo>
              <a:lnTo>
                <a:pt x="53476" y="354667"/>
              </a:lnTo>
              <a:lnTo>
                <a:pt x="53476" y="738823"/>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3BA8B78F-A898-458C-84F7-CEF27BA23CDF}">
      <dsp:nvSpPr>
        <dsp:cNvPr id="0" name=""/>
        <dsp:cNvSpPr/>
      </dsp:nvSpPr>
      <dsp:spPr>
        <a:xfrm>
          <a:off x="27862385" y="13205321"/>
          <a:ext cx="548794" cy="4280596"/>
        </a:xfrm>
        <a:custGeom>
          <a:avLst/>
          <a:gdLst/>
          <a:ahLst/>
          <a:cxnLst/>
          <a:rect l="0" t="0" r="0" b="0"/>
          <a:pathLst>
            <a:path>
              <a:moveTo>
                <a:pt x="0" y="0"/>
              </a:moveTo>
              <a:lnTo>
                <a:pt x="0" y="4280596"/>
              </a:lnTo>
              <a:lnTo>
                <a:pt x="548794" y="4280596"/>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B1DAD165-B814-4B3F-A538-A2851C2D294C}">
      <dsp:nvSpPr>
        <dsp:cNvPr id="0" name=""/>
        <dsp:cNvSpPr/>
      </dsp:nvSpPr>
      <dsp:spPr>
        <a:xfrm>
          <a:off x="27862385" y="13205321"/>
          <a:ext cx="548794" cy="1682969"/>
        </a:xfrm>
        <a:custGeom>
          <a:avLst/>
          <a:gdLst/>
          <a:ahLst/>
          <a:cxnLst/>
          <a:rect l="0" t="0" r="0" b="0"/>
          <a:pathLst>
            <a:path>
              <a:moveTo>
                <a:pt x="0" y="0"/>
              </a:moveTo>
              <a:lnTo>
                <a:pt x="0" y="1682969"/>
              </a:lnTo>
              <a:lnTo>
                <a:pt x="548794" y="1682969"/>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F8ED995D-2362-47ED-9D8A-5C778843A101}">
      <dsp:nvSpPr>
        <dsp:cNvPr id="0" name=""/>
        <dsp:cNvSpPr/>
      </dsp:nvSpPr>
      <dsp:spPr>
        <a:xfrm>
          <a:off x="24898896" y="10607694"/>
          <a:ext cx="4426941" cy="768312"/>
        </a:xfrm>
        <a:custGeom>
          <a:avLst/>
          <a:gdLst/>
          <a:ahLst/>
          <a:cxnLst/>
          <a:rect l="0" t="0" r="0" b="0"/>
          <a:pathLst>
            <a:path>
              <a:moveTo>
                <a:pt x="0" y="0"/>
              </a:moveTo>
              <a:lnTo>
                <a:pt x="0" y="384156"/>
              </a:lnTo>
              <a:lnTo>
                <a:pt x="4426941" y="384156"/>
              </a:lnTo>
              <a:lnTo>
                <a:pt x="4426941" y="768312"/>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5340E3F4-AAC6-446C-9006-EC62BFB05F78}">
      <dsp:nvSpPr>
        <dsp:cNvPr id="0" name=""/>
        <dsp:cNvSpPr/>
      </dsp:nvSpPr>
      <dsp:spPr>
        <a:xfrm>
          <a:off x="24853176" y="10607694"/>
          <a:ext cx="91440" cy="768312"/>
        </a:xfrm>
        <a:custGeom>
          <a:avLst/>
          <a:gdLst/>
          <a:ahLst/>
          <a:cxnLst/>
          <a:rect l="0" t="0" r="0" b="0"/>
          <a:pathLst>
            <a:path>
              <a:moveTo>
                <a:pt x="45720" y="0"/>
              </a:moveTo>
              <a:lnTo>
                <a:pt x="45720" y="768312"/>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1065C8C8-5E01-46B4-BBDD-28B9A7369CA4}">
      <dsp:nvSpPr>
        <dsp:cNvPr id="0" name=""/>
        <dsp:cNvSpPr/>
      </dsp:nvSpPr>
      <dsp:spPr>
        <a:xfrm>
          <a:off x="20471954" y="10607694"/>
          <a:ext cx="4426941" cy="768312"/>
        </a:xfrm>
        <a:custGeom>
          <a:avLst/>
          <a:gdLst/>
          <a:ahLst/>
          <a:cxnLst/>
          <a:rect l="0" t="0" r="0" b="0"/>
          <a:pathLst>
            <a:path>
              <a:moveTo>
                <a:pt x="4426941" y="0"/>
              </a:moveTo>
              <a:lnTo>
                <a:pt x="4426941" y="384156"/>
              </a:lnTo>
              <a:lnTo>
                <a:pt x="0" y="384156"/>
              </a:lnTo>
              <a:lnTo>
                <a:pt x="0" y="768312"/>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5F5196EF-47AE-4D8D-B175-D7AE58AC7CAD}">
      <dsp:nvSpPr>
        <dsp:cNvPr id="0" name=""/>
        <dsp:cNvSpPr/>
      </dsp:nvSpPr>
      <dsp:spPr>
        <a:xfrm>
          <a:off x="20014626" y="8010067"/>
          <a:ext cx="4884269" cy="768312"/>
        </a:xfrm>
        <a:custGeom>
          <a:avLst/>
          <a:gdLst/>
          <a:ahLst/>
          <a:cxnLst/>
          <a:rect l="0" t="0" r="0" b="0"/>
          <a:pathLst>
            <a:path>
              <a:moveTo>
                <a:pt x="0" y="0"/>
              </a:moveTo>
              <a:lnTo>
                <a:pt x="0" y="384156"/>
              </a:lnTo>
              <a:lnTo>
                <a:pt x="4884269" y="384156"/>
              </a:lnTo>
              <a:lnTo>
                <a:pt x="4884269" y="768312"/>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4D90C035-7F45-45AD-8364-F6A75751CC43}">
      <dsp:nvSpPr>
        <dsp:cNvPr id="0" name=""/>
        <dsp:cNvSpPr/>
      </dsp:nvSpPr>
      <dsp:spPr>
        <a:xfrm>
          <a:off x="19557297" y="8010067"/>
          <a:ext cx="457328" cy="768312"/>
        </a:xfrm>
        <a:custGeom>
          <a:avLst/>
          <a:gdLst/>
          <a:ahLst/>
          <a:cxnLst/>
          <a:rect l="0" t="0" r="0" b="0"/>
          <a:pathLst>
            <a:path>
              <a:moveTo>
                <a:pt x="457328" y="0"/>
              </a:moveTo>
              <a:lnTo>
                <a:pt x="457328" y="384156"/>
              </a:lnTo>
              <a:lnTo>
                <a:pt x="0" y="384156"/>
              </a:lnTo>
              <a:lnTo>
                <a:pt x="0" y="768312"/>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11632876-EDFA-4EFF-A29D-330C046E04AB}">
      <dsp:nvSpPr>
        <dsp:cNvPr id="0" name=""/>
        <dsp:cNvSpPr/>
      </dsp:nvSpPr>
      <dsp:spPr>
        <a:xfrm>
          <a:off x="13666904" y="10607694"/>
          <a:ext cx="548794" cy="1682969"/>
        </a:xfrm>
        <a:custGeom>
          <a:avLst/>
          <a:gdLst/>
          <a:ahLst/>
          <a:cxnLst/>
          <a:rect l="0" t="0" r="0" b="0"/>
          <a:pathLst>
            <a:path>
              <a:moveTo>
                <a:pt x="0" y="0"/>
              </a:moveTo>
              <a:lnTo>
                <a:pt x="0" y="1682969"/>
              </a:lnTo>
              <a:lnTo>
                <a:pt x="548794" y="1682969"/>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C447D382-FB0A-4EBD-A160-1F60E970EE44}">
      <dsp:nvSpPr>
        <dsp:cNvPr id="0" name=""/>
        <dsp:cNvSpPr/>
      </dsp:nvSpPr>
      <dsp:spPr>
        <a:xfrm>
          <a:off x="15130356" y="8010067"/>
          <a:ext cx="4884269" cy="768312"/>
        </a:xfrm>
        <a:custGeom>
          <a:avLst/>
          <a:gdLst/>
          <a:ahLst/>
          <a:cxnLst/>
          <a:rect l="0" t="0" r="0" b="0"/>
          <a:pathLst>
            <a:path>
              <a:moveTo>
                <a:pt x="4884269" y="0"/>
              </a:moveTo>
              <a:lnTo>
                <a:pt x="4884269" y="384156"/>
              </a:lnTo>
              <a:lnTo>
                <a:pt x="0" y="384156"/>
              </a:lnTo>
              <a:lnTo>
                <a:pt x="0" y="768312"/>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DBB76461-A7DD-4DFE-9061-58EF96A07C4D}">
      <dsp:nvSpPr>
        <dsp:cNvPr id="0" name=""/>
        <dsp:cNvSpPr/>
      </dsp:nvSpPr>
      <dsp:spPr>
        <a:xfrm>
          <a:off x="13145549" y="5412440"/>
          <a:ext cx="6869076" cy="768312"/>
        </a:xfrm>
        <a:custGeom>
          <a:avLst/>
          <a:gdLst/>
          <a:ahLst/>
          <a:cxnLst/>
          <a:rect l="0" t="0" r="0" b="0"/>
          <a:pathLst>
            <a:path>
              <a:moveTo>
                <a:pt x="0" y="0"/>
              </a:moveTo>
              <a:lnTo>
                <a:pt x="0" y="384156"/>
              </a:lnTo>
              <a:lnTo>
                <a:pt x="6869076" y="384156"/>
              </a:lnTo>
              <a:lnTo>
                <a:pt x="6869076" y="768312"/>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7A7EB16E-7DC0-43BE-B67C-A2A32BD85E6E}">
      <dsp:nvSpPr>
        <dsp:cNvPr id="0" name=""/>
        <dsp:cNvSpPr/>
      </dsp:nvSpPr>
      <dsp:spPr>
        <a:xfrm>
          <a:off x="6276473" y="8010067"/>
          <a:ext cx="4426941" cy="768312"/>
        </a:xfrm>
        <a:custGeom>
          <a:avLst/>
          <a:gdLst/>
          <a:ahLst/>
          <a:cxnLst/>
          <a:rect l="0" t="0" r="0" b="0"/>
          <a:pathLst>
            <a:path>
              <a:moveTo>
                <a:pt x="0" y="0"/>
              </a:moveTo>
              <a:lnTo>
                <a:pt x="0" y="384156"/>
              </a:lnTo>
              <a:lnTo>
                <a:pt x="4426941" y="384156"/>
              </a:lnTo>
              <a:lnTo>
                <a:pt x="4426941" y="768312"/>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35CE5E88-C2B5-40DE-98FE-B17DD3C48CAF}">
      <dsp:nvSpPr>
        <dsp:cNvPr id="0" name=""/>
        <dsp:cNvSpPr/>
      </dsp:nvSpPr>
      <dsp:spPr>
        <a:xfrm>
          <a:off x="6230753" y="8010067"/>
          <a:ext cx="91440" cy="768312"/>
        </a:xfrm>
        <a:custGeom>
          <a:avLst/>
          <a:gdLst/>
          <a:ahLst/>
          <a:cxnLst/>
          <a:rect l="0" t="0" r="0" b="0"/>
          <a:pathLst>
            <a:path>
              <a:moveTo>
                <a:pt x="45720" y="0"/>
              </a:moveTo>
              <a:lnTo>
                <a:pt x="45720" y="768312"/>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9A186B4A-E8A4-442E-9E04-B06B9D9B0E9F}">
      <dsp:nvSpPr>
        <dsp:cNvPr id="0" name=""/>
        <dsp:cNvSpPr/>
      </dsp:nvSpPr>
      <dsp:spPr>
        <a:xfrm>
          <a:off x="386080" y="10607694"/>
          <a:ext cx="548794" cy="4280596"/>
        </a:xfrm>
        <a:custGeom>
          <a:avLst/>
          <a:gdLst/>
          <a:ahLst/>
          <a:cxnLst/>
          <a:rect l="0" t="0" r="0" b="0"/>
          <a:pathLst>
            <a:path>
              <a:moveTo>
                <a:pt x="0" y="0"/>
              </a:moveTo>
              <a:lnTo>
                <a:pt x="0" y="4280596"/>
              </a:lnTo>
              <a:lnTo>
                <a:pt x="548794" y="4280596"/>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683085F2-439B-4185-848D-A4D48C35CA2F}">
      <dsp:nvSpPr>
        <dsp:cNvPr id="0" name=""/>
        <dsp:cNvSpPr/>
      </dsp:nvSpPr>
      <dsp:spPr>
        <a:xfrm>
          <a:off x="386080" y="10607694"/>
          <a:ext cx="548794" cy="1682969"/>
        </a:xfrm>
        <a:custGeom>
          <a:avLst/>
          <a:gdLst/>
          <a:ahLst/>
          <a:cxnLst/>
          <a:rect l="0" t="0" r="0" b="0"/>
          <a:pathLst>
            <a:path>
              <a:moveTo>
                <a:pt x="0" y="0"/>
              </a:moveTo>
              <a:lnTo>
                <a:pt x="0" y="1682969"/>
              </a:lnTo>
              <a:lnTo>
                <a:pt x="548794" y="1682969"/>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55D06129-486A-49E5-B821-8E8E5A7E3F2B}">
      <dsp:nvSpPr>
        <dsp:cNvPr id="0" name=""/>
        <dsp:cNvSpPr/>
      </dsp:nvSpPr>
      <dsp:spPr>
        <a:xfrm>
          <a:off x="1849532" y="8010067"/>
          <a:ext cx="4426941" cy="768312"/>
        </a:xfrm>
        <a:custGeom>
          <a:avLst/>
          <a:gdLst/>
          <a:ahLst/>
          <a:cxnLst/>
          <a:rect l="0" t="0" r="0" b="0"/>
          <a:pathLst>
            <a:path>
              <a:moveTo>
                <a:pt x="4426941" y="0"/>
              </a:moveTo>
              <a:lnTo>
                <a:pt x="4426941" y="384156"/>
              </a:lnTo>
              <a:lnTo>
                <a:pt x="0" y="384156"/>
              </a:lnTo>
              <a:lnTo>
                <a:pt x="0" y="768312"/>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55DDBCB5-75D9-4186-A536-EAC24574C1DB}">
      <dsp:nvSpPr>
        <dsp:cNvPr id="0" name=""/>
        <dsp:cNvSpPr/>
      </dsp:nvSpPr>
      <dsp:spPr>
        <a:xfrm>
          <a:off x="6276473" y="5412440"/>
          <a:ext cx="6869076" cy="768312"/>
        </a:xfrm>
        <a:custGeom>
          <a:avLst/>
          <a:gdLst/>
          <a:ahLst/>
          <a:cxnLst/>
          <a:rect l="0" t="0" r="0" b="0"/>
          <a:pathLst>
            <a:path>
              <a:moveTo>
                <a:pt x="6869076" y="0"/>
              </a:moveTo>
              <a:lnTo>
                <a:pt x="6869076" y="384156"/>
              </a:lnTo>
              <a:lnTo>
                <a:pt x="0" y="384156"/>
              </a:lnTo>
              <a:lnTo>
                <a:pt x="0" y="768312"/>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414E9413-75B5-4834-9DEE-46506CACE409}">
      <dsp:nvSpPr>
        <dsp:cNvPr id="0" name=""/>
        <dsp:cNvSpPr/>
      </dsp:nvSpPr>
      <dsp:spPr>
        <a:xfrm>
          <a:off x="11316235" y="3583126"/>
          <a:ext cx="3658629" cy="1829314"/>
        </a:xfrm>
        <a:prstGeom prst="rect">
          <a:avLst/>
        </a:prstGeom>
        <a:solidFill>
          <a:srgbClr val="7030A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5875" tIns="15875" rIns="15875" bIns="15875" numCol="1" spcCol="1270" anchor="ctr" anchorCtr="0">
          <a:noAutofit/>
        </a:bodyPr>
        <a:lstStyle/>
        <a:p>
          <a:pPr marL="0" lvl="0" indent="0" algn="ctr" defTabSz="1111250">
            <a:lnSpc>
              <a:spcPct val="90000"/>
            </a:lnSpc>
            <a:spcBef>
              <a:spcPct val="0"/>
            </a:spcBef>
            <a:spcAft>
              <a:spcPct val="35000"/>
            </a:spcAft>
            <a:buNone/>
          </a:pPr>
          <a:r>
            <a:rPr lang="pt-BR" sz="2500" kern="1200"/>
            <a:t>Documento (REGAP)</a:t>
          </a:r>
        </a:p>
      </dsp:txBody>
      <dsp:txXfrm>
        <a:off x="11316235" y="3583126"/>
        <a:ext cx="3658629" cy="1829314"/>
      </dsp:txXfrm>
    </dsp:sp>
    <dsp:sp modelId="{BFF56F3B-1E26-43E2-B21C-E20ECE2BDF09}">
      <dsp:nvSpPr>
        <dsp:cNvPr id="0" name=""/>
        <dsp:cNvSpPr/>
      </dsp:nvSpPr>
      <dsp:spPr>
        <a:xfrm>
          <a:off x="4447159" y="6180753"/>
          <a:ext cx="3658629" cy="1829314"/>
        </a:xfrm>
        <a:prstGeom prst="rect">
          <a:avLst/>
        </a:prstGeom>
        <a:solidFill>
          <a:srgbClr val="00B05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5875" tIns="15875" rIns="15875" bIns="15875" numCol="1" spcCol="1270" anchor="ctr" anchorCtr="0">
          <a:noAutofit/>
        </a:bodyPr>
        <a:lstStyle/>
        <a:p>
          <a:pPr marL="0" lvl="0" indent="0" algn="ctr" defTabSz="1111250">
            <a:lnSpc>
              <a:spcPct val="90000"/>
            </a:lnSpc>
            <a:spcBef>
              <a:spcPct val="0"/>
            </a:spcBef>
            <a:spcAft>
              <a:spcPct val="35000"/>
            </a:spcAft>
            <a:buNone/>
          </a:pPr>
          <a:r>
            <a:rPr lang="pt-BR" sz="2500" kern="1200"/>
            <a:t>Documento (Apólice ou Bilhete) Individual - "Número da Apólice"</a:t>
          </a:r>
        </a:p>
      </dsp:txBody>
      <dsp:txXfrm>
        <a:off x="4447159" y="6180753"/>
        <a:ext cx="3658629" cy="1829314"/>
      </dsp:txXfrm>
    </dsp:sp>
    <dsp:sp modelId="{EB3CF29D-1976-41A3-B498-3C9A5E3BED08}">
      <dsp:nvSpPr>
        <dsp:cNvPr id="0" name=""/>
        <dsp:cNvSpPr/>
      </dsp:nvSpPr>
      <dsp:spPr>
        <a:xfrm>
          <a:off x="20217" y="8778379"/>
          <a:ext cx="3658629" cy="1829314"/>
        </a:xfrm>
        <a:prstGeom prst="rect">
          <a:avLst/>
        </a:prstGeom>
        <a:solidFill>
          <a:srgbClr val="00B0F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5875" tIns="15875" rIns="15875" bIns="15875" numCol="1" spcCol="1270" anchor="ctr" anchorCtr="0">
          <a:noAutofit/>
        </a:bodyPr>
        <a:lstStyle/>
        <a:p>
          <a:pPr marL="0" lvl="0" indent="0" algn="ctr" defTabSz="1111250">
            <a:lnSpc>
              <a:spcPct val="90000"/>
            </a:lnSpc>
            <a:spcBef>
              <a:spcPct val="0"/>
            </a:spcBef>
            <a:spcAft>
              <a:spcPct val="35000"/>
            </a:spcAft>
            <a:buNone/>
          </a:pPr>
          <a:r>
            <a:rPr lang="pt-BR" sz="2500" kern="1200"/>
            <a:t>Endosso (REGEN) - "Número do Endosso"</a:t>
          </a:r>
        </a:p>
      </dsp:txBody>
      <dsp:txXfrm>
        <a:off x="20217" y="8778379"/>
        <a:ext cx="3658629" cy="1829314"/>
      </dsp:txXfrm>
    </dsp:sp>
    <dsp:sp modelId="{0A3A21EC-AFC9-42FA-8E58-0B210D00060C}">
      <dsp:nvSpPr>
        <dsp:cNvPr id="0" name=""/>
        <dsp:cNvSpPr/>
      </dsp:nvSpPr>
      <dsp:spPr>
        <a:xfrm>
          <a:off x="934874" y="11376006"/>
          <a:ext cx="3658629" cy="1829314"/>
        </a:xfrm>
        <a:prstGeom prst="rect">
          <a:avLst/>
        </a:prstGeom>
        <a:solidFill>
          <a:srgbClr val="FFC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5875" tIns="15875" rIns="15875" bIns="15875" numCol="1" spcCol="1270" anchor="ctr" anchorCtr="0">
          <a:noAutofit/>
        </a:bodyPr>
        <a:lstStyle/>
        <a:p>
          <a:pPr marL="0" lvl="0" indent="0" algn="ctr" defTabSz="1111250">
            <a:lnSpc>
              <a:spcPct val="90000"/>
            </a:lnSpc>
            <a:spcBef>
              <a:spcPct val="0"/>
            </a:spcBef>
            <a:spcAft>
              <a:spcPct val="35000"/>
            </a:spcAft>
            <a:buNone/>
          </a:pPr>
          <a:r>
            <a:rPr lang="pt-BR" sz="2500" kern="1200"/>
            <a:t>Prêmio (REGPA) - "Identificador do Movimento"</a:t>
          </a:r>
        </a:p>
      </dsp:txBody>
      <dsp:txXfrm>
        <a:off x="934874" y="11376006"/>
        <a:ext cx="3658629" cy="1829314"/>
      </dsp:txXfrm>
    </dsp:sp>
    <dsp:sp modelId="{32340803-E38A-4243-92F8-5D27888AB330}">
      <dsp:nvSpPr>
        <dsp:cNvPr id="0" name=""/>
        <dsp:cNvSpPr/>
      </dsp:nvSpPr>
      <dsp:spPr>
        <a:xfrm>
          <a:off x="934874" y="13973633"/>
          <a:ext cx="3658629" cy="1829314"/>
        </a:xfrm>
        <a:prstGeom prst="rect">
          <a:avLst/>
        </a:prstGeom>
        <a:solidFill>
          <a:srgbClr val="B2B2B2"/>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5875" tIns="15875" rIns="15875" bIns="15875" numCol="1" spcCol="1270" anchor="ctr" anchorCtr="0">
          <a:noAutofit/>
        </a:bodyPr>
        <a:lstStyle/>
        <a:p>
          <a:pPr marL="0" lvl="0" indent="0" algn="ctr" defTabSz="1111250">
            <a:lnSpc>
              <a:spcPct val="90000"/>
            </a:lnSpc>
            <a:spcBef>
              <a:spcPct val="0"/>
            </a:spcBef>
            <a:spcAft>
              <a:spcPct val="35000"/>
            </a:spcAft>
            <a:buNone/>
          </a:pPr>
          <a:r>
            <a:rPr lang="pt-BR" sz="2500" kern="1200"/>
            <a:t>Complementar Automóvel (REGCA)- "Código do Objeto"</a:t>
          </a:r>
        </a:p>
      </dsp:txBody>
      <dsp:txXfrm>
        <a:off x="934874" y="13973633"/>
        <a:ext cx="3658629" cy="1829314"/>
      </dsp:txXfrm>
    </dsp:sp>
    <dsp:sp modelId="{B48C6D31-3316-425A-8D80-B7B8E8DA94A3}">
      <dsp:nvSpPr>
        <dsp:cNvPr id="0" name=""/>
        <dsp:cNvSpPr/>
      </dsp:nvSpPr>
      <dsp:spPr>
        <a:xfrm>
          <a:off x="4447159" y="8778379"/>
          <a:ext cx="3658629" cy="1829314"/>
        </a:xfrm>
        <a:prstGeom prst="rect">
          <a:avLst/>
        </a:prstGeom>
        <a:solidFill>
          <a:srgbClr val="B2B2B2"/>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5875" tIns="15875" rIns="15875" bIns="15875" numCol="1" spcCol="1270" anchor="ctr" anchorCtr="0">
          <a:noAutofit/>
        </a:bodyPr>
        <a:lstStyle/>
        <a:p>
          <a:pPr marL="0" lvl="0" indent="0" algn="ctr" defTabSz="1111250">
            <a:lnSpc>
              <a:spcPct val="90000"/>
            </a:lnSpc>
            <a:spcBef>
              <a:spcPct val="0"/>
            </a:spcBef>
            <a:spcAft>
              <a:spcPct val="35000"/>
            </a:spcAft>
            <a:buNone/>
          </a:pPr>
          <a:r>
            <a:rPr lang="pt-BR" sz="2500" kern="1200"/>
            <a:t>Complementar Automóvel (REGCA) - "Código do Objeto"</a:t>
          </a:r>
        </a:p>
      </dsp:txBody>
      <dsp:txXfrm>
        <a:off x="4447159" y="8778379"/>
        <a:ext cx="3658629" cy="1829314"/>
      </dsp:txXfrm>
    </dsp:sp>
    <dsp:sp modelId="{AC233A5A-8E52-44B4-B04E-AA5B9B3D394A}">
      <dsp:nvSpPr>
        <dsp:cNvPr id="0" name=""/>
        <dsp:cNvSpPr/>
      </dsp:nvSpPr>
      <dsp:spPr>
        <a:xfrm>
          <a:off x="8874100" y="8778379"/>
          <a:ext cx="3658629" cy="1829314"/>
        </a:xfrm>
        <a:prstGeom prst="rect">
          <a:avLst/>
        </a:prstGeom>
        <a:solidFill>
          <a:srgbClr val="FFC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5875" tIns="15875" rIns="15875" bIns="15875" numCol="1" spcCol="1270" anchor="ctr" anchorCtr="0">
          <a:noAutofit/>
        </a:bodyPr>
        <a:lstStyle/>
        <a:p>
          <a:pPr marL="0" lvl="0" indent="0" algn="ctr" defTabSz="1111250">
            <a:lnSpc>
              <a:spcPct val="90000"/>
            </a:lnSpc>
            <a:spcBef>
              <a:spcPct val="0"/>
            </a:spcBef>
            <a:spcAft>
              <a:spcPct val="35000"/>
            </a:spcAft>
            <a:buNone/>
          </a:pPr>
          <a:r>
            <a:rPr lang="pt-BR" sz="2500" kern="1200"/>
            <a:t>Prêmio (REGPA)- "Identificador do Movimento"</a:t>
          </a:r>
        </a:p>
      </dsp:txBody>
      <dsp:txXfrm>
        <a:off x="8874100" y="8778379"/>
        <a:ext cx="3658629" cy="1829314"/>
      </dsp:txXfrm>
    </dsp:sp>
    <dsp:sp modelId="{FEF8C127-114C-48CD-9141-2A1F8CD52A6D}">
      <dsp:nvSpPr>
        <dsp:cNvPr id="0" name=""/>
        <dsp:cNvSpPr/>
      </dsp:nvSpPr>
      <dsp:spPr>
        <a:xfrm>
          <a:off x="18185311" y="6180753"/>
          <a:ext cx="3658629" cy="1829314"/>
        </a:xfrm>
        <a:prstGeom prst="rect">
          <a:avLst/>
        </a:prstGeom>
        <a:solidFill>
          <a:srgbClr val="00B05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5875" tIns="15875" rIns="15875" bIns="15875" numCol="1" spcCol="1270" anchor="ctr" anchorCtr="0">
          <a:noAutofit/>
        </a:bodyPr>
        <a:lstStyle/>
        <a:p>
          <a:pPr marL="0" lvl="0" indent="0" algn="ctr" defTabSz="1111250">
            <a:lnSpc>
              <a:spcPct val="90000"/>
            </a:lnSpc>
            <a:spcBef>
              <a:spcPct val="0"/>
            </a:spcBef>
            <a:spcAft>
              <a:spcPct val="35000"/>
            </a:spcAft>
            <a:buNone/>
          </a:pPr>
          <a:r>
            <a:rPr lang="pt-BR" sz="2500" kern="1200"/>
            <a:t>Documento (Apólice ou Bilhete) Coletivo - "Número da Apólice"</a:t>
          </a:r>
        </a:p>
      </dsp:txBody>
      <dsp:txXfrm>
        <a:off x="18185311" y="6180753"/>
        <a:ext cx="3658629" cy="1829314"/>
      </dsp:txXfrm>
    </dsp:sp>
    <dsp:sp modelId="{6A0E4976-1117-4E14-A3FE-9FF466FE4A25}">
      <dsp:nvSpPr>
        <dsp:cNvPr id="0" name=""/>
        <dsp:cNvSpPr/>
      </dsp:nvSpPr>
      <dsp:spPr>
        <a:xfrm>
          <a:off x="13301041" y="8778379"/>
          <a:ext cx="3658629" cy="1829314"/>
        </a:xfrm>
        <a:prstGeom prst="rect">
          <a:avLst/>
        </a:prstGeom>
        <a:solidFill>
          <a:srgbClr val="00B0F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5875" tIns="15875" rIns="15875" bIns="15875" numCol="1" spcCol="1270" anchor="ctr" anchorCtr="0">
          <a:noAutofit/>
        </a:bodyPr>
        <a:lstStyle/>
        <a:p>
          <a:pPr marL="0" lvl="0" indent="0" algn="ctr" defTabSz="1111250">
            <a:lnSpc>
              <a:spcPct val="90000"/>
            </a:lnSpc>
            <a:spcBef>
              <a:spcPct val="0"/>
            </a:spcBef>
            <a:spcAft>
              <a:spcPct val="35000"/>
            </a:spcAft>
            <a:buNone/>
          </a:pPr>
          <a:r>
            <a:rPr lang="pt-BR" sz="2500" kern="1200"/>
            <a:t>Endosso (REGEN) - "Número do Endosso"</a:t>
          </a:r>
        </a:p>
      </dsp:txBody>
      <dsp:txXfrm>
        <a:off x="13301041" y="8778379"/>
        <a:ext cx="3658629" cy="1829314"/>
      </dsp:txXfrm>
    </dsp:sp>
    <dsp:sp modelId="{5AC811E3-85A2-462E-A247-CE0C0F884580}">
      <dsp:nvSpPr>
        <dsp:cNvPr id="0" name=""/>
        <dsp:cNvSpPr/>
      </dsp:nvSpPr>
      <dsp:spPr>
        <a:xfrm>
          <a:off x="14215698" y="11376006"/>
          <a:ext cx="3658629" cy="1829314"/>
        </a:xfrm>
        <a:prstGeom prst="rect">
          <a:avLst/>
        </a:prstGeom>
        <a:solidFill>
          <a:srgbClr val="FFC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5875" tIns="15875" rIns="15875" bIns="15875" numCol="1" spcCol="1270" anchor="ctr" anchorCtr="0">
          <a:noAutofit/>
        </a:bodyPr>
        <a:lstStyle/>
        <a:p>
          <a:pPr marL="0" lvl="0" indent="0" algn="ctr" defTabSz="1111250">
            <a:lnSpc>
              <a:spcPct val="90000"/>
            </a:lnSpc>
            <a:spcBef>
              <a:spcPct val="0"/>
            </a:spcBef>
            <a:spcAft>
              <a:spcPct val="35000"/>
            </a:spcAft>
            <a:buNone/>
          </a:pPr>
          <a:r>
            <a:rPr lang="pt-BR" sz="2500" kern="1200"/>
            <a:t>Prêmio (REGPA)- "Identificador do Movimento"</a:t>
          </a:r>
        </a:p>
      </dsp:txBody>
      <dsp:txXfrm>
        <a:off x="14215698" y="11376006"/>
        <a:ext cx="3658629" cy="1829314"/>
      </dsp:txXfrm>
    </dsp:sp>
    <dsp:sp modelId="{30FE5572-7080-4D1E-976A-1E45618121F6}">
      <dsp:nvSpPr>
        <dsp:cNvPr id="0" name=""/>
        <dsp:cNvSpPr/>
      </dsp:nvSpPr>
      <dsp:spPr>
        <a:xfrm>
          <a:off x="17727982" y="8778379"/>
          <a:ext cx="3658629" cy="1829314"/>
        </a:xfrm>
        <a:prstGeom prst="rect">
          <a:avLst/>
        </a:prstGeom>
        <a:solidFill>
          <a:srgbClr val="FFC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5875" tIns="15875" rIns="15875" bIns="15875" numCol="1" spcCol="1270" anchor="ctr" anchorCtr="0">
          <a:noAutofit/>
        </a:bodyPr>
        <a:lstStyle/>
        <a:p>
          <a:pPr marL="0" lvl="0" indent="0" algn="ctr" defTabSz="1111250">
            <a:lnSpc>
              <a:spcPct val="90000"/>
            </a:lnSpc>
            <a:spcBef>
              <a:spcPct val="0"/>
            </a:spcBef>
            <a:spcAft>
              <a:spcPct val="35000"/>
            </a:spcAft>
            <a:buNone/>
          </a:pPr>
          <a:r>
            <a:rPr lang="pt-BR" sz="2500" kern="1200"/>
            <a:t>Prêmio (REGPA)- "Identificador do Movimento"</a:t>
          </a:r>
        </a:p>
      </dsp:txBody>
      <dsp:txXfrm>
        <a:off x="17727982" y="8778379"/>
        <a:ext cx="3658629" cy="1829314"/>
      </dsp:txXfrm>
    </dsp:sp>
    <dsp:sp modelId="{E1B956BE-05D7-4383-97B0-D23105DCB994}">
      <dsp:nvSpPr>
        <dsp:cNvPr id="0" name=""/>
        <dsp:cNvSpPr/>
      </dsp:nvSpPr>
      <dsp:spPr>
        <a:xfrm>
          <a:off x="23069581" y="8778379"/>
          <a:ext cx="3658629" cy="1829314"/>
        </a:xfrm>
        <a:prstGeom prst="rect">
          <a:avLst/>
        </a:prstGeom>
        <a:solidFill>
          <a:srgbClr val="FF0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5875" tIns="15875" rIns="15875" bIns="15875" numCol="1" spcCol="1270" anchor="ctr" anchorCtr="0">
          <a:noAutofit/>
        </a:bodyPr>
        <a:lstStyle/>
        <a:p>
          <a:pPr marL="0" lvl="0" indent="0" algn="ctr" defTabSz="1111250">
            <a:lnSpc>
              <a:spcPct val="90000"/>
            </a:lnSpc>
            <a:spcBef>
              <a:spcPct val="0"/>
            </a:spcBef>
            <a:spcAft>
              <a:spcPct val="35000"/>
            </a:spcAft>
            <a:buNone/>
          </a:pPr>
          <a:r>
            <a:rPr lang="pt-BR" sz="2500" kern="1200"/>
            <a:t>Certificado - "Número do Certificado"</a:t>
          </a:r>
        </a:p>
      </dsp:txBody>
      <dsp:txXfrm>
        <a:off x="23069581" y="8778379"/>
        <a:ext cx="3658629" cy="1829314"/>
      </dsp:txXfrm>
    </dsp:sp>
    <dsp:sp modelId="{95403B64-6E49-4EA1-932A-4BED2D0F254D}">
      <dsp:nvSpPr>
        <dsp:cNvPr id="0" name=""/>
        <dsp:cNvSpPr/>
      </dsp:nvSpPr>
      <dsp:spPr>
        <a:xfrm>
          <a:off x="18642640" y="11376006"/>
          <a:ext cx="3658629" cy="1829314"/>
        </a:xfrm>
        <a:prstGeom prst="rect">
          <a:avLst/>
        </a:prstGeom>
        <a:solidFill>
          <a:srgbClr val="FFC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5875" tIns="15875" rIns="15875" bIns="15875" numCol="1" spcCol="1270" anchor="ctr" anchorCtr="0">
          <a:noAutofit/>
        </a:bodyPr>
        <a:lstStyle/>
        <a:p>
          <a:pPr marL="0" lvl="0" indent="0" algn="ctr" defTabSz="1111250">
            <a:lnSpc>
              <a:spcPct val="90000"/>
            </a:lnSpc>
            <a:spcBef>
              <a:spcPct val="0"/>
            </a:spcBef>
            <a:spcAft>
              <a:spcPct val="35000"/>
            </a:spcAft>
            <a:buNone/>
          </a:pPr>
          <a:r>
            <a:rPr lang="pt-BR" sz="2500" kern="1200"/>
            <a:t>Prêmio (REGPA) - "Identificador do Movimento" </a:t>
          </a:r>
        </a:p>
      </dsp:txBody>
      <dsp:txXfrm>
        <a:off x="18642640" y="11376006"/>
        <a:ext cx="3658629" cy="1829314"/>
      </dsp:txXfrm>
    </dsp:sp>
    <dsp:sp modelId="{7FF36F1D-3E05-4D17-A6E4-F5F3C13B44B3}">
      <dsp:nvSpPr>
        <dsp:cNvPr id="0" name=""/>
        <dsp:cNvSpPr/>
      </dsp:nvSpPr>
      <dsp:spPr>
        <a:xfrm>
          <a:off x="23069581" y="11376006"/>
          <a:ext cx="3658629" cy="1829314"/>
        </a:xfrm>
        <a:prstGeom prst="rect">
          <a:avLst/>
        </a:prstGeom>
        <a:solidFill>
          <a:srgbClr val="B2B2B2"/>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5875" tIns="15875" rIns="15875" bIns="15875" numCol="1" spcCol="1270" anchor="ctr" anchorCtr="0">
          <a:noAutofit/>
        </a:bodyPr>
        <a:lstStyle/>
        <a:p>
          <a:pPr marL="0" lvl="0" indent="0" algn="ctr" defTabSz="1111250">
            <a:lnSpc>
              <a:spcPct val="90000"/>
            </a:lnSpc>
            <a:spcBef>
              <a:spcPct val="0"/>
            </a:spcBef>
            <a:spcAft>
              <a:spcPct val="35000"/>
            </a:spcAft>
            <a:buNone/>
          </a:pPr>
          <a:r>
            <a:rPr lang="pt-BR" sz="2500" kern="1200"/>
            <a:t>Complementar Automóvel (REGCA)- "Código do Objeto"</a:t>
          </a:r>
        </a:p>
      </dsp:txBody>
      <dsp:txXfrm>
        <a:off x="23069581" y="11376006"/>
        <a:ext cx="3658629" cy="1829314"/>
      </dsp:txXfrm>
    </dsp:sp>
    <dsp:sp modelId="{52BF7288-45C8-4BFA-B8A1-91AE9096CAFD}">
      <dsp:nvSpPr>
        <dsp:cNvPr id="0" name=""/>
        <dsp:cNvSpPr/>
      </dsp:nvSpPr>
      <dsp:spPr>
        <a:xfrm>
          <a:off x="27496522" y="11376006"/>
          <a:ext cx="3658629" cy="1829314"/>
        </a:xfrm>
        <a:prstGeom prst="rect">
          <a:avLst/>
        </a:prstGeom>
        <a:solidFill>
          <a:srgbClr val="00B0F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5875" tIns="15875" rIns="15875" bIns="15875" numCol="1" spcCol="1270" anchor="ctr" anchorCtr="0">
          <a:noAutofit/>
        </a:bodyPr>
        <a:lstStyle/>
        <a:p>
          <a:pPr marL="0" lvl="0" indent="0" algn="ctr" defTabSz="1111250">
            <a:lnSpc>
              <a:spcPct val="90000"/>
            </a:lnSpc>
            <a:spcBef>
              <a:spcPct val="0"/>
            </a:spcBef>
            <a:spcAft>
              <a:spcPct val="35000"/>
            </a:spcAft>
            <a:buNone/>
          </a:pPr>
          <a:r>
            <a:rPr lang="pt-BR" sz="2500" kern="1200"/>
            <a:t>Endosso (REGEN)- "Número do Endosso"</a:t>
          </a:r>
        </a:p>
      </dsp:txBody>
      <dsp:txXfrm>
        <a:off x="27496522" y="11376006"/>
        <a:ext cx="3658629" cy="1829314"/>
      </dsp:txXfrm>
    </dsp:sp>
    <dsp:sp modelId="{6E7C5882-E1E4-4111-8123-09AD9B7CD591}">
      <dsp:nvSpPr>
        <dsp:cNvPr id="0" name=""/>
        <dsp:cNvSpPr/>
      </dsp:nvSpPr>
      <dsp:spPr>
        <a:xfrm>
          <a:off x="28411180" y="13973633"/>
          <a:ext cx="3658629" cy="1829314"/>
        </a:xfrm>
        <a:prstGeom prst="rect">
          <a:avLst/>
        </a:prstGeom>
        <a:solidFill>
          <a:srgbClr val="FFC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5875" tIns="15875" rIns="15875" bIns="15875" numCol="1" spcCol="1270" anchor="ctr" anchorCtr="0">
          <a:noAutofit/>
        </a:bodyPr>
        <a:lstStyle/>
        <a:p>
          <a:pPr marL="0" lvl="0" indent="0" algn="ctr" defTabSz="1111250">
            <a:lnSpc>
              <a:spcPct val="90000"/>
            </a:lnSpc>
            <a:spcBef>
              <a:spcPct val="0"/>
            </a:spcBef>
            <a:spcAft>
              <a:spcPct val="35000"/>
            </a:spcAft>
            <a:buNone/>
          </a:pPr>
          <a:r>
            <a:rPr lang="pt-BR" sz="2500" kern="1200"/>
            <a:t>Prêmio (REGPA)- "Identificador do Movimento"</a:t>
          </a:r>
        </a:p>
      </dsp:txBody>
      <dsp:txXfrm>
        <a:off x="28411180" y="13973633"/>
        <a:ext cx="3658629" cy="1829314"/>
      </dsp:txXfrm>
    </dsp:sp>
    <dsp:sp modelId="{6FD52486-66FD-4441-B6D9-98D48A86689F}">
      <dsp:nvSpPr>
        <dsp:cNvPr id="0" name=""/>
        <dsp:cNvSpPr/>
      </dsp:nvSpPr>
      <dsp:spPr>
        <a:xfrm>
          <a:off x="28411180" y="16571260"/>
          <a:ext cx="3658629" cy="1829314"/>
        </a:xfrm>
        <a:prstGeom prst="rect">
          <a:avLst/>
        </a:prstGeom>
        <a:solidFill>
          <a:srgbClr val="B2B2B2"/>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5875" tIns="15875" rIns="15875" bIns="15875" numCol="1" spcCol="1270" anchor="ctr" anchorCtr="0">
          <a:noAutofit/>
        </a:bodyPr>
        <a:lstStyle/>
        <a:p>
          <a:pPr marL="0" lvl="0" indent="0" algn="ctr" defTabSz="1111250">
            <a:lnSpc>
              <a:spcPct val="90000"/>
            </a:lnSpc>
            <a:spcBef>
              <a:spcPct val="0"/>
            </a:spcBef>
            <a:spcAft>
              <a:spcPct val="35000"/>
            </a:spcAft>
            <a:buNone/>
          </a:pPr>
          <a:r>
            <a:rPr lang="pt-BR" sz="2500" kern="1200"/>
            <a:t>Complementar Automóvel (REGCA)- "Código do Objeto"</a:t>
          </a:r>
        </a:p>
      </dsp:txBody>
      <dsp:txXfrm>
        <a:off x="28411180" y="16571260"/>
        <a:ext cx="3658629" cy="1829314"/>
      </dsp:txXfrm>
    </dsp:sp>
    <dsp:sp modelId="{5095D80D-AD3D-4A4F-B867-7EF228DD0676}">
      <dsp:nvSpPr>
        <dsp:cNvPr id="0" name=""/>
        <dsp:cNvSpPr/>
      </dsp:nvSpPr>
      <dsp:spPr>
        <a:xfrm>
          <a:off x="22604496" y="3612614"/>
          <a:ext cx="3658629" cy="1829314"/>
        </a:xfrm>
        <a:prstGeom prst="rect">
          <a:avLst/>
        </a:prstGeom>
        <a:solidFill>
          <a:srgbClr val="7030A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5875" tIns="15875" rIns="15875" bIns="15875" numCol="1" spcCol="1270" anchor="ctr" anchorCtr="0">
          <a:noAutofit/>
        </a:bodyPr>
        <a:lstStyle/>
        <a:p>
          <a:pPr marL="0" lvl="0" indent="0" algn="ctr" defTabSz="1111250">
            <a:lnSpc>
              <a:spcPct val="90000"/>
            </a:lnSpc>
            <a:spcBef>
              <a:spcPct val="0"/>
            </a:spcBef>
            <a:spcAft>
              <a:spcPct val="35000"/>
            </a:spcAft>
            <a:buNone/>
          </a:pPr>
          <a:r>
            <a:rPr lang="pt-BR" sz="2500" kern="1200"/>
            <a:t>Contrato de Contragarantia (REGCG)</a:t>
          </a:r>
        </a:p>
      </dsp:txBody>
      <dsp:txXfrm>
        <a:off x="22604496" y="3612614"/>
        <a:ext cx="3658629" cy="1829314"/>
      </dsp:txXfrm>
    </dsp:sp>
    <dsp:sp modelId="{3B0BBE2A-941A-476C-ADFD-FDCDC7190560}">
      <dsp:nvSpPr>
        <dsp:cNvPr id="0" name=""/>
        <dsp:cNvSpPr/>
      </dsp:nvSpPr>
      <dsp:spPr>
        <a:xfrm>
          <a:off x="22612252" y="6180753"/>
          <a:ext cx="3658629" cy="1829314"/>
        </a:xfrm>
        <a:prstGeom prst="rect">
          <a:avLst/>
        </a:prstGeom>
        <a:solidFill>
          <a:srgbClr val="00B05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5875" tIns="15875" rIns="15875" bIns="15875" numCol="1" spcCol="1270" anchor="ctr" anchorCtr="0">
          <a:noAutofit/>
        </a:bodyPr>
        <a:lstStyle/>
        <a:p>
          <a:pPr marL="0" lvl="0" indent="0" algn="ctr" defTabSz="1111250">
            <a:lnSpc>
              <a:spcPct val="90000"/>
            </a:lnSpc>
            <a:spcBef>
              <a:spcPct val="0"/>
            </a:spcBef>
            <a:spcAft>
              <a:spcPct val="35000"/>
            </a:spcAft>
            <a:buNone/>
          </a:pPr>
          <a:r>
            <a:rPr lang="pt-BR" sz="2500" kern="1200"/>
            <a:t>CCG - "Número do CCG"</a:t>
          </a:r>
        </a:p>
      </dsp:txBody>
      <dsp:txXfrm>
        <a:off x="22612252" y="6180753"/>
        <a:ext cx="3658629" cy="1829314"/>
      </dsp:txXfrm>
    </dsp:sp>
    <dsp:sp modelId="{B4D9E864-6C91-46FB-B3D0-0CE0E87A1490}">
      <dsp:nvSpPr>
        <dsp:cNvPr id="0" name=""/>
        <dsp:cNvSpPr/>
      </dsp:nvSpPr>
      <dsp:spPr>
        <a:xfrm>
          <a:off x="34136934" y="3583126"/>
          <a:ext cx="3658629" cy="1829314"/>
        </a:xfrm>
        <a:prstGeom prst="rect">
          <a:avLst/>
        </a:prstGeom>
        <a:solidFill>
          <a:srgbClr val="7030A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5875" tIns="15875" rIns="15875" bIns="15875" numCol="1" spcCol="1270" anchor="ctr" anchorCtr="0">
          <a:noAutofit/>
        </a:bodyPr>
        <a:lstStyle/>
        <a:p>
          <a:pPr marL="0" lvl="0" indent="0" algn="ctr" defTabSz="1111250">
            <a:lnSpc>
              <a:spcPct val="90000"/>
            </a:lnSpc>
            <a:spcBef>
              <a:spcPct val="0"/>
            </a:spcBef>
            <a:spcAft>
              <a:spcPct val="35000"/>
            </a:spcAft>
            <a:buNone/>
          </a:pPr>
          <a:r>
            <a:rPr lang="pt-BR" sz="2500" kern="1200"/>
            <a:t>Sinistro (REGSS)</a:t>
          </a:r>
        </a:p>
      </dsp:txBody>
      <dsp:txXfrm>
        <a:off x="34136934" y="3583126"/>
        <a:ext cx="3658629" cy="1829314"/>
      </dsp:txXfrm>
    </dsp:sp>
    <dsp:sp modelId="{DFFB07F4-202D-42E7-AC58-27FA80C9E4AE}">
      <dsp:nvSpPr>
        <dsp:cNvPr id="0" name=""/>
        <dsp:cNvSpPr/>
      </dsp:nvSpPr>
      <dsp:spPr>
        <a:xfrm>
          <a:off x="34136934" y="6180753"/>
          <a:ext cx="3658629" cy="1829314"/>
        </a:xfrm>
        <a:prstGeom prst="rect">
          <a:avLst/>
        </a:prstGeom>
        <a:solidFill>
          <a:srgbClr val="00B05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5875" tIns="15875" rIns="15875" bIns="15875" numCol="1" spcCol="1270" anchor="ctr" anchorCtr="0">
          <a:noAutofit/>
        </a:bodyPr>
        <a:lstStyle/>
        <a:p>
          <a:pPr marL="0" lvl="0" indent="0" algn="ctr" defTabSz="1111250">
            <a:lnSpc>
              <a:spcPct val="90000"/>
            </a:lnSpc>
            <a:spcBef>
              <a:spcPct val="0"/>
            </a:spcBef>
            <a:spcAft>
              <a:spcPct val="35000"/>
            </a:spcAft>
            <a:buNone/>
          </a:pPr>
          <a:r>
            <a:rPr lang="pt-BR" sz="2500" kern="1200"/>
            <a:t>Sinistro - "Número do Sinistro"</a:t>
          </a:r>
        </a:p>
      </dsp:txBody>
      <dsp:txXfrm>
        <a:off x="34136934" y="6180753"/>
        <a:ext cx="3658629" cy="1829314"/>
      </dsp:txXfrm>
    </dsp:sp>
    <dsp:sp modelId="{FE145D42-C751-4B32-AF94-7DC6CAA0DF77}">
      <dsp:nvSpPr>
        <dsp:cNvPr id="0" name=""/>
        <dsp:cNvSpPr/>
      </dsp:nvSpPr>
      <dsp:spPr>
        <a:xfrm>
          <a:off x="34136934" y="8778379"/>
          <a:ext cx="3658629" cy="1829314"/>
        </a:xfrm>
        <a:prstGeom prst="rect">
          <a:avLst/>
        </a:prstGeom>
        <a:solidFill>
          <a:srgbClr val="00B05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5875" tIns="15875" rIns="15875" bIns="15875" numCol="1" spcCol="1270" anchor="ctr" anchorCtr="0">
          <a:noAutofit/>
        </a:bodyPr>
        <a:lstStyle/>
        <a:p>
          <a:pPr marL="0" lvl="0" indent="0" algn="ctr" defTabSz="1111250">
            <a:lnSpc>
              <a:spcPct val="90000"/>
            </a:lnSpc>
            <a:spcBef>
              <a:spcPct val="0"/>
            </a:spcBef>
            <a:spcAft>
              <a:spcPct val="35000"/>
            </a:spcAft>
            <a:buNone/>
          </a:pPr>
          <a:r>
            <a:rPr lang="pt-BR" sz="2500" kern="1200"/>
            <a:t>Documento - "Número do Documeno"</a:t>
          </a:r>
        </a:p>
      </dsp:txBody>
      <dsp:txXfrm>
        <a:off x="34136934" y="8778379"/>
        <a:ext cx="3658629" cy="1829314"/>
      </dsp:txXfrm>
    </dsp:sp>
    <dsp:sp modelId="{18429FCC-2A60-496E-8107-56FEC5E823A9}">
      <dsp:nvSpPr>
        <dsp:cNvPr id="0" name=""/>
        <dsp:cNvSpPr/>
      </dsp:nvSpPr>
      <dsp:spPr>
        <a:xfrm>
          <a:off x="31923464" y="11376006"/>
          <a:ext cx="3658629" cy="1829314"/>
        </a:xfrm>
        <a:prstGeom prst="rect">
          <a:avLst/>
        </a:prstGeom>
        <a:solidFill>
          <a:srgbClr val="FFC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5875" tIns="15875" rIns="15875" bIns="15875" numCol="1" spcCol="1270" anchor="ctr" anchorCtr="0">
          <a:noAutofit/>
        </a:bodyPr>
        <a:lstStyle/>
        <a:p>
          <a:pPr marL="0" lvl="0" indent="0" algn="ctr" defTabSz="1111250">
            <a:lnSpc>
              <a:spcPct val="90000"/>
            </a:lnSpc>
            <a:spcBef>
              <a:spcPct val="0"/>
            </a:spcBef>
            <a:spcAft>
              <a:spcPct val="35000"/>
            </a:spcAft>
            <a:buNone/>
          </a:pPr>
          <a:r>
            <a:rPr lang="pt-BR" sz="2500" kern="1200"/>
            <a:t>Movimento de Sinistro - "Identificador do Movimento</a:t>
          </a:r>
        </a:p>
      </dsp:txBody>
      <dsp:txXfrm>
        <a:off x="31923464" y="11376006"/>
        <a:ext cx="3658629" cy="1829314"/>
      </dsp:txXfrm>
    </dsp:sp>
    <dsp:sp modelId="{DFE4F255-4DC4-4201-BA26-AB6C88605240}">
      <dsp:nvSpPr>
        <dsp:cNvPr id="0" name=""/>
        <dsp:cNvSpPr/>
      </dsp:nvSpPr>
      <dsp:spPr>
        <a:xfrm>
          <a:off x="36350405" y="11376006"/>
          <a:ext cx="3658629" cy="1829314"/>
        </a:xfrm>
        <a:prstGeom prst="rect">
          <a:avLst/>
        </a:prstGeom>
        <a:solidFill>
          <a:srgbClr val="00B0F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5875" tIns="15875" rIns="15875" bIns="15875" numCol="1" spcCol="1270" anchor="ctr" anchorCtr="0">
          <a:noAutofit/>
        </a:bodyPr>
        <a:lstStyle/>
        <a:p>
          <a:pPr marL="0" lvl="0" indent="0" algn="ctr" defTabSz="1111250">
            <a:lnSpc>
              <a:spcPct val="90000"/>
            </a:lnSpc>
            <a:spcBef>
              <a:spcPct val="0"/>
            </a:spcBef>
            <a:spcAft>
              <a:spcPct val="35000"/>
            </a:spcAft>
            <a:buNone/>
          </a:pPr>
          <a:r>
            <a:rPr lang="pt-BR" sz="2500" kern="1200"/>
            <a:t>Endosso - "Número do Endosso"</a:t>
          </a:r>
        </a:p>
      </dsp:txBody>
      <dsp:txXfrm>
        <a:off x="36350405" y="11376006"/>
        <a:ext cx="3658629" cy="1829314"/>
      </dsp:txXfrm>
    </dsp:sp>
    <dsp:sp modelId="{9E7B031C-1AD3-4AB8-AAE2-6981AA636111}">
      <dsp:nvSpPr>
        <dsp:cNvPr id="0" name=""/>
        <dsp:cNvSpPr/>
      </dsp:nvSpPr>
      <dsp:spPr>
        <a:xfrm>
          <a:off x="37265062" y="13973633"/>
          <a:ext cx="3658629" cy="1829314"/>
        </a:xfrm>
        <a:prstGeom prst="rect">
          <a:avLst/>
        </a:prstGeom>
        <a:solidFill>
          <a:srgbClr val="FFC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5875" tIns="15875" rIns="15875" bIns="15875" numCol="1" spcCol="1270" anchor="ctr" anchorCtr="0">
          <a:noAutofit/>
        </a:bodyPr>
        <a:lstStyle/>
        <a:p>
          <a:pPr marL="0" lvl="0" indent="0" algn="ctr" defTabSz="1111250">
            <a:lnSpc>
              <a:spcPct val="90000"/>
            </a:lnSpc>
            <a:spcBef>
              <a:spcPct val="0"/>
            </a:spcBef>
            <a:spcAft>
              <a:spcPct val="35000"/>
            </a:spcAft>
            <a:buNone/>
          </a:pPr>
          <a:r>
            <a:rPr lang="pt-BR" sz="2500" kern="1200"/>
            <a:t>Movimento de Sinistro - "Identificador do Movimento"</a:t>
          </a:r>
        </a:p>
      </dsp:txBody>
      <dsp:txXfrm>
        <a:off x="37265062" y="13973633"/>
        <a:ext cx="3658629" cy="1829314"/>
      </dsp:txXfrm>
    </dsp:sp>
    <dsp:sp modelId="{D9BF285F-918E-46EB-87B5-0273FACE9535}">
      <dsp:nvSpPr>
        <dsp:cNvPr id="0" name=""/>
        <dsp:cNvSpPr/>
      </dsp:nvSpPr>
      <dsp:spPr>
        <a:xfrm>
          <a:off x="42990817" y="3583126"/>
          <a:ext cx="3658629" cy="1829314"/>
        </a:xfrm>
        <a:prstGeom prst="rect">
          <a:avLst/>
        </a:prstGeom>
        <a:solidFill>
          <a:srgbClr val="7030A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5875" tIns="15875" rIns="15875" bIns="15875" numCol="1" spcCol="1270" anchor="ctr" anchorCtr="0">
          <a:noAutofit/>
        </a:bodyPr>
        <a:lstStyle/>
        <a:p>
          <a:pPr marL="0" lvl="0" indent="0" algn="ctr" defTabSz="1111250">
            <a:lnSpc>
              <a:spcPct val="90000"/>
            </a:lnSpc>
            <a:spcBef>
              <a:spcPct val="0"/>
            </a:spcBef>
            <a:spcAft>
              <a:spcPct val="35000"/>
            </a:spcAft>
            <a:buNone/>
          </a:pPr>
          <a:r>
            <a:rPr lang="pt-BR" sz="2500" kern="1200"/>
            <a:t>Resseguro (REGRE)</a:t>
          </a:r>
        </a:p>
      </dsp:txBody>
      <dsp:txXfrm>
        <a:off x="42990817" y="3583126"/>
        <a:ext cx="3658629" cy="1829314"/>
      </dsp:txXfrm>
    </dsp:sp>
    <dsp:sp modelId="{A0326B5C-F29B-41DF-85AC-E7AEAFD7415D}">
      <dsp:nvSpPr>
        <dsp:cNvPr id="0" name=""/>
        <dsp:cNvSpPr/>
      </dsp:nvSpPr>
      <dsp:spPr>
        <a:xfrm>
          <a:off x="42990817" y="6180753"/>
          <a:ext cx="3658629" cy="1829314"/>
        </a:xfrm>
        <a:prstGeom prst="rect">
          <a:avLst/>
        </a:prstGeom>
        <a:solidFill>
          <a:srgbClr val="00B05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5875" tIns="15875" rIns="15875" bIns="15875" numCol="1" spcCol="1270" anchor="ctr" anchorCtr="0">
          <a:noAutofit/>
        </a:bodyPr>
        <a:lstStyle/>
        <a:p>
          <a:pPr marL="0" lvl="0" indent="0" algn="ctr" defTabSz="1111250">
            <a:lnSpc>
              <a:spcPct val="90000"/>
            </a:lnSpc>
            <a:spcBef>
              <a:spcPct val="0"/>
            </a:spcBef>
            <a:spcAft>
              <a:spcPct val="35000"/>
            </a:spcAft>
            <a:buNone/>
          </a:pPr>
          <a:r>
            <a:rPr lang="pt-BR" sz="2500" kern="1200"/>
            <a:t>Contrato de Resseguro - "Número do Contrato de Resseguro"</a:t>
          </a:r>
        </a:p>
      </dsp:txBody>
      <dsp:txXfrm>
        <a:off x="42990817" y="6180753"/>
        <a:ext cx="3658629" cy="1829314"/>
      </dsp:txXfrm>
    </dsp:sp>
    <dsp:sp modelId="{E67E389C-83A8-4988-AD60-3FB1C4FA3225}">
      <dsp:nvSpPr>
        <dsp:cNvPr id="0" name=""/>
        <dsp:cNvSpPr/>
      </dsp:nvSpPr>
      <dsp:spPr>
        <a:xfrm>
          <a:off x="38563876" y="8778379"/>
          <a:ext cx="3658629" cy="1829314"/>
        </a:xfrm>
        <a:prstGeom prst="rect">
          <a:avLst/>
        </a:prstGeom>
        <a:solidFill>
          <a:srgbClr val="FFC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5875" tIns="15875" rIns="15875" bIns="15875" numCol="1" spcCol="1270" anchor="ctr" anchorCtr="0">
          <a:noAutofit/>
        </a:bodyPr>
        <a:lstStyle/>
        <a:p>
          <a:pPr marL="0" lvl="0" indent="0" algn="ctr" defTabSz="1111250">
            <a:lnSpc>
              <a:spcPct val="90000"/>
            </a:lnSpc>
            <a:spcBef>
              <a:spcPct val="0"/>
            </a:spcBef>
            <a:spcAft>
              <a:spcPct val="35000"/>
            </a:spcAft>
            <a:buNone/>
          </a:pPr>
          <a:r>
            <a:rPr lang="pt-BR" sz="2500" kern="1200"/>
            <a:t>Movimento de Prêmio (REGPR) - "Código Identificador do Movimento"</a:t>
          </a:r>
        </a:p>
      </dsp:txBody>
      <dsp:txXfrm>
        <a:off x="38563876" y="8778379"/>
        <a:ext cx="3658629" cy="1829314"/>
      </dsp:txXfrm>
    </dsp:sp>
    <dsp:sp modelId="{415E1344-8115-4ABB-BAA1-B80E18F1BD67}">
      <dsp:nvSpPr>
        <dsp:cNvPr id="0" name=""/>
        <dsp:cNvSpPr/>
      </dsp:nvSpPr>
      <dsp:spPr>
        <a:xfrm>
          <a:off x="42990817" y="8778379"/>
          <a:ext cx="3658629" cy="1829314"/>
        </a:xfrm>
        <a:prstGeom prst="rect">
          <a:avLst/>
        </a:prstGeom>
        <a:solidFill>
          <a:srgbClr val="FFC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5875" tIns="15875" rIns="15875" bIns="15875" numCol="1" spcCol="1270" anchor="ctr" anchorCtr="0">
          <a:noAutofit/>
        </a:bodyPr>
        <a:lstStyle/>
        <a:p>
          <a:pPr marL="0" lvl="0" indent="0" algn="ctr" defTabSz="1111250">
            <a:lnSpc>
              <a:spcPct val="90000"/>
            </a:lnSpc>
            <a:spcBef>
              <a:spcPct val="0"/>
            </a:spcBef>
            <a:spcAft>
              <a:spcPct val="35000"/>
            </a:spcAft>
            <a:buNone/>
          </a:pPr>
          <a:r>
            <a:rPr lang="pt-BR" sz="2500" kern="1200"/>
            <a:t>Prestação de Conta (REGPC) - "Identificador da Prestação de Contas"</a:t>
          </a:r>
        </a:p>
      </dsp:txBody>
      <dsp:txXfrm>
        <a:off x="42990817" y="8778379"/>
        <a:ext cx="3658629" cy="1829314"/>
      </dsp:txXfrm>
    </dsp:sp>
    <dsp:sp modelId="{02C36D6C-0F0B-48D2-B798-86D4A2B6620D}">
      <dsp:nvSpPr>
        <dsp:cNvPr id="0" name=""/>
        <dsp:cNvSpPr/>
      </dsp:nvSpPr>
      <dsp:spPr>
        <a:xfrm>
          <a:off x="47417758" y="8778379"/>
          <a:ext cx="3658629" cy="1829314"/>
        </a:xfrm>
        <a:prstGeom prst="rect">
          <a:avLst/>
        </a:prstGeom>
        <a:solidFill>
          <a:srgbClr val="00B0F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5875" tIns="15875" rIns="15875" bIns="15875" numCol="1" spcCol="1270" anchor="ctr" anchorCtr="0">
          <a:noAutofit/>
        </a:bodyPr>
        <a:lstStyle/>
        <a:p>
          <a:pPr marL="0" lvl="0" indent="0" algn="ctr" defTabSz="1111250">
            <a:lnSpc>
              <a:spcPct val="90000"/>
            </a:lnSpc>
            <a:spcBef>
              <a:spcPct val="0"/>
            </a:spcBef>
            <a:spcAft>
              <a:spcPct val="35000"/>
            </a:spcAft>
            <a:buNone/>
          </a:pPr>
          <a:r>
            <a:rPr lang="pt-BR" sz="2500" kern="1200"/>
            <a:t>Aditamento Contrato de Resseguro (REGRE - Alteração) - "Número do Aditamento / Endosso de Contrato de Resseguro"</a:t>
          </a:r>
        </a:p>
      </dsp:txBody>
      <dsp:txXfrm>
        <a:off x="47417758" y="8778379"/>
        <a:ext cx="3658629" cy="1829314"/>
      </dsp:txXfrm>
    </dsp:sp>
    <dsp:sp modelId="{DFD39895-D0B7-417C-92FC-02569E407B4E}">
      <dsp:nvSpPr>
        <dsp:cNvPr id="0" name=""/>
        <dsp:cNvSpPr/>
      </dsp:nvSpPr>
      <dsp:spPr>
        <a:xfrm>
          <a:off x="48332416" y="11376006"/>
          <a:ext cx="3658629" cy="1829314"/>
        </a:xfrm>
        <a:prstGeom prst="rect">
          <a:avLst/>
        </a:prstGeom>
        <a:solidFill>
          <a:srgbClr val="FFC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5875" tIns="15875" rIns="15875" bIns="15875" numCol="1" spcCol="1270" anchor="ctr" anchorCtr="0">
          <a:noAutofit/>
        </a:bodyPr>
        <a:lstStyle/>
        <a:p>
          <a:pPr marL="0" lvl="0" indent="0" algn="ctr" defTabSz="1111250">
            <a:lnSpc>
              <a:spcPct val="90000"/>
            </a:lnSpc>
            <a:spcBef>
              <a:spcPct val="0"/>
            </a:spcBef>
            <a:spcAft>
              <a:spcPct val="35000"/>
            </a:spcAft>
            <a:buNone/>
          </a:pPr>
          <a:r>
            <a:rPr lang="pt-BR" sz="2500" kern="1200"/>
            <a:t>Movimento de Prêmio  (REGPR) - "Código Identificador do Movimento"</a:t>
          </a:r>
        </a:p>
      </dsp:txBody>
      <dsp:txXfrm>
        <a:off x="48332416" y="11376006"/>
        <a:ext cx="3658629" cy="1829314"/>
      </dsp:txXfrm>
    </dsp:sp>
    <dsp:sp modelId="{B3D38023-13AE-4A96-B547-0F1AFAF415CC}">
      <dsp:nvSpPr>
        <dsp:cNvPr id="0" name=""/>
        <dsp:cNvSpPr/>
      </dsp:nvSpPr>
      <dsp:spPr>
        <a:xfrm>
          <a:off x="48332416" y="13973633"/>
          <a:ext cx="3658629" cy="1829314"/>
        </a:xfrm>
        <a:prstGeom prst="rect">
          <a:avLst/>
        </a:prstGeom>
        <a:solidFill>
          <a:srgbClr val="FFC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5875" tIns="15875" rIns="15875" bIns="15875" numCol="1" spcCol="1270" anchor="ctr" anchorCtr="0">
          <a:noAutofit/>
        </a:bodyPr>
        <a:lstStyle/>
        <a:p>
          <a:pPr marL="0" lvl="0" indent="0" algn="ctr" defTabSz="1111250">
            <a:lnSpc>
              <a:spcPct val="90000"/>
            </a:lnSpc>
            <a:spcBef>
              <a:spcPct val="0"/>
            </a:spcBef>
            <a:spcAft>
              <a:spcPct val="35000"/>
            </a:spcAft>
            <a:buNone/>
          </a:pPr>
          <a:r>
            <a:rPr lang="pt-BR" sz="2500" kern="1200"/>
            <a:t>Prestação de Conta (REGPC) - "Identificador da Prestação de Contas"</a:t>
          </a:r>
        </a:p>
      </dsp:txBody>
      <dsp:txXfrm>
        <a:off x="48332416" y="13973633"/>
        <a:ext cx="3658629" cy="1829314"/>
      </dsp:txXfrm>
    </dsp:sp>
  </dsp:spTree>
</dsp:drawing>
</file>

<file path=xl/diagrams/drawing25.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7CA2E107-CDED-48B6-8E66-666A7C8C6D3E}">
      <dsp:nvSpPr>
        <dsp:cNvPr id="0" name=""/>
        <dsp:cNvSpPr/>
      </dsp:nvSpPr>
      <dsp:spPr>
        <a:xfrm>
          <a:off x="63185534" y="11256428"/>
          <a:ext cx="598342" cy="4667075"/>
        </a:xfrm>
        <a:custGeom>
          <a:avLst/>
          <a:gdLst/>
          <a:ahLst/>
          <a:cxnLst/>
          <a:rect l="0" t="0" r="0" b="0"/>
          <a:pathLst>
            <a:path>
              <a:moveTo>
                <a:pt x="0" y="0"/>
              </a:moveTo>
              <a:lnTo>
                <a:pt x="0" y="4667075"/>
              </a:lnTo>
              <a:lnTo>
                <a:pt x="598342" y="4667075"/>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74A625F0-99BD-4964-A1BD-4A826925D38D}">
      <dsp:nvSpPr>
        <dsp:cNvPr id="0" name=""/>
        <dsp:cNvSpPr/>
      </dsp:nvSpPr>
      <dsp:spPr>
        <a:xfrm>
          <a:off x="63185534" y="11256428"/>
          <a:ext cx="598342" cy="1834918"/>
        </a:xfrm>
        <a:custGeom>
          <a:avLst/>
          <a:gdLst/>
          <a:ahLst/>
          <a:cxnLst/>
          <a:rect l="0" t="0" r="0" b="0"/>
          <a:pathLst>
            <a:path>
              <a:moveTo>
                <a:pt x="0" y="0"/>
              </a:moveTo>
              <a:lnTo>
                <a:pt x="0" y="1834918"/>
              </a:lnTo>
              <a:lnTo>
                <a:pt x="598342" y="1834918"/>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012CA385-628D-4F68-9BE6-C657AE16DEFE}">
      <dsp:nvSpPr>
        <dsp:cNvPr id="0" name=""/>
        <dsp:cNvSpPr/>
      </dsp:nvSpPr>
      <dsp:spPr>
        <a:xfrm>
          <a:off x="59954482" y="8424271"/>
          <a:ext cx="4826633" cy="837680"/>
        </a:xfrm>
        <a:custGeom>
          <a:avLst/>
          <a:gdLst/>
          <a:ahLst/>
          <a:cxnLst/>
          <a:rect l="0" t="0" r="0" b="0"/>
          <a:pathLst>
            <a:path>
              <a:moveTo>
                <a:pt x="0" y="0"/>
              </a:moveTo>
              <a:lnTo>
                <a:pt x="0" y="418840"/>
              </a:lnTo>
              <a:lnTo>
                <a:pt x="4826633" y="418840"/>
              </a:lnTo>
              <a:lnTo>
                <a:pt x="4826633" y="837680"/>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5CCE2A69-9F2F-4DED-8D74-DB037DBF2266}">
      <dsp:nvSpPr>
        <dsp:cNvPr id="0" name=""/>
        <dsp:cNvSpPr/>
      </dsp:nvSpPr>
      <dsp:spPr>
        <a:xfrm>
          <a:off x="59908762" y="8424271"/>
          <a:ext cx="91440" cy="837680"/>
        </a:xfrm>
        <a:custGeom>
          <a:avLst/>
          <a:gdLst/>
          <a:ahLst/>
          <a:cxnLst/>
          <a:rect l="0" t="0" r="0" b="0"/>
          <a:pathLst>
            <a:path>
              <a:moveTo>
                <a:pt x="45720" y="0"/>
              </a:moveTo>
              <a:lnTo>
                <a:pt x="45720" y="837680"/>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650B3355-05E1-41EF-97AE-3740AD1CC9B9}">
      <dsp:nvSpPr>
        <dsp:cNvPr id="0" name=""/>
        <dsp:cNvSpPr/>
      </dsp:nvSpPr>
      <dsp:spPr>
        <a:xfrm>
          <a:off x="55127848" y="8424271"/>
          <a:ext cx="4826633" cy="837680"/>
        </a:xfrm>
        <a:custGeom>
          <a:avLst/>
          <a:gdLst/>
          <a:ahLst/>
          <a:cxnLst/>
          <a:rect l="0" t="0" r="0" b="0"/>
          <a:pathLst>
            <a:path>
              <a:moveTo>
                <a:pt x="4826633" y="0"/>
              </a:moveTo>
              <a:lnTo>
                <a:pt x="4826633" y="418840"/>
              </a:lnTo>
              <a:lnTo>
                <a:pt x="0" y="418840"/>
              </a:lnTo>
              <a:lnTo>
                <a:pt x="0" y="837680"/>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DD62F5DC-BE00-45C6-8566-C10B466D5E54}">
      <dsp:nvSpPr>
        <dsp:cNvPr id="0" name=""/>
        <dsp:cNvSpPr/>
      </dsp:nvSpPr>
      <dsp:spPr>
        <a:xfrm>
          <a:off x="59908762" y="5592115"/>
          <a:ext cx="91440" cy="837680"/>
        </a:xfrm>
        <a:custGeom>
          <a:avLst/>
          <a:gdLst/>
          <a:ahLst/>
          <a:cxnLst/>
          <a:rect l="0" t="0" r="0" b="0"/>
          <a:pathLst>
            <a:path>
              <a:moveTo>
                <a:pt x="45720" y="0"/>
              </a:moveTo>
              <a:lnTo>
                <a:pt x="45720" y="837680"/>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D9734E86-471A-4012-ABCA-B27DFDB2201D}">
      <dsp:nvSpPr>
        <dsp:cNvPr id="0" name=""/>
        <dsp:cNvSpPr/>
      </dsp:nvSpPr>
      <dsp:spPr>
        <a:xfrm>
          <a:off x="51118951" y="14088585"/>
          <a:ext cx="598342" cy="1834918"/>
        </a:xfrm>
        <a:custGeom>
          <a:avLst/>
          <a:gdLst/>
          <a:ahLst/>
          <a:cxnLst/>
          <a:rect l="0" t="0" r="0" b="0"/>
          <a:pathLst>
            <a:path>
              <a:moveTo>
                <a:pt x="0" y="0"/>
              </a:moveTo>
              <a:lnTo>
                <a:pt x="0" y="1834918"/>
              </a:lnTo>
              <a:lnTo>
                <a:pt x="598342" y="1834918"/>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8F2C1F51-AB54-4DD7-A5D4-98094A8FD591}">
      <dsp:nvSpPr>
        <dsp:cNvPr id="0" name=""/>
        <dsp:cNvSpPr/>
      </dsp:nvSpPr>
      <dsp:spPr>
        <a:xfrm>
          <a:off x="50301215" y="11256428"/>
          <a:ext cx="2413316" cy="837680"/>
        </a:xfrm>
        <a:custGeom>
          <a:avLst/>
          <a:gdLst/>
          <a:ahLst/>
          <a:cxnLst/>
          <a:rect l="0" t="0" r="0" b="0"/>
          <a:pathLst>
            <a:path>
              <a:moveTo>
                <a:pt x="0" y="0"/>
              </a:moveTo>
              <a:lnTo>
                <a:pt x="0" y="418840"/>
              </a:lnTo>
              <a:lnTo>
                <a:pt x="2413316" y="418840"/>
              </a:lnTo>
              <a:lnTo>
                <a:pt x="2413316" y="837680"/>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ADDA7AF4-6CCC-4365-81F9-8D611A3F3C05}">
      <dsp:nvSpPr>
        <dsp:cNvPr id="0" name=""/>
        <dsp:cNvSpPr/>
      </dsp:nvSpPr>
      <dsp:spPr>
        <a:xfrm>
          <a:off x="47887899" y="11256428"/>
          <a:ext cx="2413316" cy="837680"/>
        </a:xfrm>
        <a:custGeom>
          <a:avLst/>
          <a:gdLst/>
          <a:ahLst/>
          <a:cxnLst/>
          <a:rect l="0" t="0" r="0" b="0"/>
          <a:pathLst>
            <a:path>
              <a:moveTo>
                <a:pt x="2413316" y="0"/>
              </a:moveTo>
              <a:lnTo>
                <a:pt x="2413316" y="418840"/>
              </a:lnTo>
              <a:lnTo>
                <a:pt x="0" y="418840"/>
              </a:lnTo>
              <a:lnTo>
                <a:pt x="0" y="837680"/>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5D09AC2B-5686-49D9-8007-D3CAE6032819}">
      <dsp:nvSpPr>
        <dsp:cNvPr id="0" name=""/>
        <dsp:cNvSpPr/>
      </dsp:nvSpPr>
      <dsp:spPr>
        <a:xfrm>
          <a:off x="50255495" y="8424271"/>
          <a:ext cx="91440" cy="837680"/>
        </a:xfrm>
        <a:custGeom>
          <a:avLst/>
          <a:gdLst/>
          <a:ahLst/>
          <a:cxnLst/>
          <a:rect l="0" t="0" r="0" b="0"/>
          <a:pathLst>
            <a:path>
              <a:moveTo>
                <a:pt x="45720" y="0"/>
              </a:moveTo>
              <a:lnTo>
                <a:pt x="45720" y="837680"/>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B17E46B1-63C3-496B-9165-1BB42B62353B}">
      <dsp:nvSpPr>
        <dsp:cNvPr id="0" name=""/>
        <dsp:cNvSpPr/>
      </dsp:nvSpPr>
      <dsp:spPr>
        <a:xfrm>
          <a:off x="50255495" y="5592115"/>
          <a:ext cx="91440" cy="837680"/>
        </a:xfrm>
        <a:custGeom>
          <a:avLst/>
          <a:gdLst/>
          <a:ahLst/>
          <a:cxnLst/>
          <a:rect l="0" t="0" r="0" b="0"/>
          <a:pathLst>
            <a:path>
              <a:moveTo>
                <a:pt x="45720" y="0"/>
              </a:moveTo>
              <a:lnTo>
                <a:pt x="45720" y="837680"/>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1B36669E-5960-4F10-9E54-7F3A7C032A62}">
      <dsp:nvSpPr>
        <dsp:cNvPr id="0" name=""/>
        <dsp:cNvSpPr/>
      </dsp:nvSpPr>
      <dsp:spPr>
        <a:xfrm>
          <a:off x="41465684" y="14088585"/>
          <a:ext cx="598342" cy="4667075"/>
        </a:xfrm>
        <a:custGeom>
          <a:avLst/>
          <a:gdLst/>
          <a:ahLst/>
          <a:cxnLst/>
          <a:rect l="0" t="0" r="0" b="0"/>
          <a:pathLst>
            <a:path>
              <a:moveTo>
                <a:pt x="0" y="0"/>
              </a:moveTo>
              <a:lnTo>
                <a:pt x="0" y="4667075"/>
              </a:lnTo>
              <a:lnTo>
                <a:pt x="598342" y="4667075"/>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91F58625-4832-48BB-877D-19CBBB1FC183}">
      <dsp:nvSpPr>
        <dsp:cNvPr id="0" name=""/>
        <dsp:cNvSpPr/>
      </dsp:nvSpPr>
      <dsp:spPr>
        <a:xfrm>
          <a:off x="41465684" y="14088585"/>
          <a:ext cx="598342" cy="1834918"/>
        </a:xfrm>
        <a:custGeom>
          <a:avLst/>
          <a:gdLst/>
          <a:ahLst/>
          <a:cxnLst/>
          <a:rect l="0" t="0" r="0" b="0"/>
          <a:pathLst>
            <a:path>
              <a:moveTo>
                <a:pt x="0" y="0"/>
              </a:moveTo>
              <a:lnTo>
                <a:pt x="0" y="1834918"/>
              </a:lnTo>
              <a:lnTo>
                <a:pt x="598342" y="1834918"/>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F8ED995D-2362-47ED-9D8A-5C778843A101}">
      <dsp:nvSpPr>
        <dsp:cNvPr id="0" name=""/>
        <dsp:cNvSpPr/>
      </dsp:nvSpPr>
      <dsp:spPr>
        <a:xfrm>
          <a:off x="35821315" y="11256428"/>
          <a:ext cx="7239949" cy="837680"/>
        </a:xfrm>
        <a:custGeom>
          <a:avLst/>
          <a:gdLst/>
          <a:ahLst/>
          <a:cxnLst/>
          <a:rect l="0" t="0" r="0" b="0"/>
          <a:pathLst>
            <a:path>
              <a:moveTo>
                <a:pt x="0" y="0"/>
              </a:moveTo>
              <a:lnTo>
                <a:pt x="0" y="418840"/>
              </a:lnTo>
              <a:lnTo>
                <a:pt x="7239949" y="418840"/>
              </a:lnTo>
              <a:lnTo>
                <a:pt x="7239949" y="837680"/>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8B58C41B-D49B-4522-9C5C-B1E892368521}">
      <dsp:nvSpPr>
        <dsp:cNvPr id="0" name=""/>
        <dsp:cNvSpPr/>
      </dsp:nvSpPr>
      <dsp:spPr>
        <a:xfrm>
          <a:off x="35821315" y="11256428"/>
          <a:ext cx="2413316" cy="837680"/>
        </a:xfrm>
        <a:custGeom>
          <a:avLst/>
          <a:gdLst/>
          <a:ahLst/>
          <a:cxnLst/>
          <a:rect l="0" t="0" r="0" b="0"/>
          <a:pathLst>
            <a:path>
              <a:moveTo>
                <a:pt x="0" y="0"/>
              </a:moveTo>
              <a:lnTo>
                <a:pt x="0" y="418840"/>
              </a:lnTo>
              <a:lnTo>
                <a:pt x="2413316" y="418840"/>
              </a:lnTo>
              <a:lnTo>
                <a:pt x="2413316" y="837680"/>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3FC7D6A5-658A-4C5A-891B-1AAA6EC579EE}">
      <dsp:nvSpPr>
        <dsp:cNvPr id="0" name=""/>
        <dsp:cNvSpPr/>
      </dsp:nvSpPr>
      <dsp:spPr>
        <a:xfrm>
          <a:off x="33407999" y="11256428"/>
          <a:ext cx="2413316" cy="837680"/>
        </a:xfrm>
        <a:custGeom>
          <a:avLst/>
          <a:gdLst/>
          <a:ahLst/>
          <a:cxnLst/>
          <a:rect l="0" t="0" r="0" b="0"/>
          <a:pathLst>
            <a:path>
              <a:moveTo>
                <a:pt x="2413316" y="0"/>
              </a:moveTo>
              <a:lnTo>
                <a:pt x="2413316" y="418840"/>
              </a:lnTo>
              <a:lnTo>
                <a:pt x="0" y="418840"/>
              </a:lnTo>
              <a:lnTo>
                <a:pt x="0" y="837680"/>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D6A6956B-E414-4409-B6B3-9363F0580764}">
      <dsp:nvSpPr>
        <dsp:cNvPr id="0" name=""/>
        <dsp:cNvSpPr/>
      </dsp:nvSpPr>
      <dsp:spPr>
        <a:xfrm>
          <a:off x="28581366" y="11256428"/>
          <a:ext cx="7239949" cy="837680"/>
        </a:xfrm>
        <a:custGeom>
          <a:avLst/>
          <a:gdLst/>
          <a:ahLst/>
          <a:cxnLst/>
          <a:rect l="0" t="0" r="0" b="0"/>
          <a:pathLst>
            <a:path>
              <a:moveTo>
                <a:pt x="7239949" y="0"/>
              </a:moveTo>
              <a:lnTo>
                <a:pt x="7239949" y="418840"/>
              </a:lnTo>
              <a:lnTo>
                <a:pt x="0" y="418840"/>
              </a:lnTo>
              <a:lnTo>
                <a:pt x="0" y="837680"/>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5F5196EF-47AE-4D8D-B175-D7AE58AC7CAD}">
      <dsp:nvSpPr>
        <dsp:cNvPr id="0" name=""/>
        <dsp:cNvSpPr/>
      </dsp:nvSpPr>
      <dsp:spPr>
        <a:xfrm>
          <a:off x="28581366" y="8424271"/>
          <a:ext cx="7239949" cy="837680"/>
        </a:xfrm>
        <a:custGeom>
          <a:avLst/>
          <a:gdLst/>
          <a:ahLst/>
          <a:cxnLst/>
          <a:rect l="0" t="0" r="0" b="0"/>
          <a:pathLst>
            <a:path>
              <a:moveTo>
                <a:pt x="0" y="0"/>
              </a:moveTo>
              <a:lnTo>
                <a:pt x="0" y="418840"/>
              </a:lnTo>
              <a:lnTo>
                <a:pt x="7239949" y="418840"/>
              </a:lnTo>
              <a:lnTo>
                <a:pt x="7239949" y="837680"/>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F79A5EF4-13E9-4AED-B139-A040FCB9DDD4}">
      <dsp:nvSpPr>
        <dsp:cNvPr id="0" name=""/>
        <dsp:cNvSpPr/>
      </dsp:nvSpPr>
      <dsp:spPr>
        <a:xfrm>
          <a:off x="28581366" y="8424271"/>
          <a:ext cx="2413316" cy="837680"/>
        </a:xfrm>
        <a:custGeom>
          <a:avLst/>
          <a:gdLst/>
          <a:ahLst/>
          <a:cxnLst/>
          <a:rect l="0" t="0" r="0" b="0"/>
          <a:pathLst>
            <a:path>
              <a:moveTo>
                <a:pt x="0" y="0"/>
              </a:moveTo>
              <a:lnTo>
                <a:pt x="0" y="418840"/>
              </a:lnTo>
              <a:lnTo>
                <a:pt x="2413316" y="418840"/>
              </a:lnTo>
              <a:lnTo>
                <a:pt x="2413316" y="837680"/>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0254FF0A-793A-4D8F-BCC9-7332AA5B5F01}">
      <dsp:nvSpPr>
        <dsp:cNvPr id="0" name=""/>
        <dsp:cNvSpPr/>
      </dsp:nvSpPr>
      <dsp:spPr>
        <a:xfrm>
          <a:off x="26168049" y="8424271"/>
          <a:ext cx="2413316" cy="837680"/>
        </a:xfrm>
        <a:custGeom>
          <a:avLst/>
          <a:gdLst/>
          <a:ahLst/>
          <a:cxnLst/>
          <a:rect l="0" t="0" r="0" b="0"/>
          <a:pathLst>
            <a:path>
              <a:moveTo>
                <a:pt x="2413316" y="0"/>
              </a:moveTo>
              <a:lnTo>
                <a:pt x="2413316" y="418840"/>
              </a:lnTo>
              <a:lnTo>
                <a:pt x="0" y="418840"/>
              </a:lnTo>
              <a:lnTo>
                <a:pt x="0" y="837680"/>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7A2461EE-0D1F-4CB9-8537-655F1E422F0B}">
      <dsp:nvSpPr>
        <dsp:cNvPr id="0" name=""/>
        <dsp:cNvSpPr/>
      </dsp:nvSpPr>
      <dsp:spPr>
        <a:xfrm>
          <a:off x="19745835" y="11256428"/>
          <a:ext cx="598342" cy="4667075"/>
        </a:xfrm>
        <a:custGeom>
          <a:avLst/>
          <a:gdLst/>
          <a:ahLst/>
          <a:cxnLst/>
          <a:rect l="0" t="0" r="0" b="0"/>
          <a:pathLst>
            <a:path>
              <a:moveTo>
                <a:pt x="0" y="0"/>
              </a:moveTo>
              <a:lnTo>
                <a:pt x="0" y="4667075"/>
              </a:lnTo>
              <a:lnTo>
                <a:pt x="598342" y="4667075"/>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D06CC4FE-EBAB-4D5E-A88D-328A4CFE34CE}">
      <dsp:nvSpPr>
        <dsp:cNvPr id="0" name=""/>
        <dsp:cNvSpPr/>
      </dsp:nvSpPr>
      <dsp:spPr>
        <a:xfrm>
          <a:off x="19745835" y="11256428"/>
          <a:ext cx="598342" cy="1834918"/>
        </a:xfrm>
        <a:custGeom>
          <a:avLst/>
          <a:gdLst/>
          <a:ahLst/>
          <a:cxnLst/>
          <a:rect l="0" t="0" r="0" b="0"/>
          <a:pathLst>
            <a:path>
              <a:moveTo>
                <a:pt x="0" y="0"/>
              </a:moveTo>
              <a:lnTo>
                <a:pt x="0" y="1834918"/>
              </a:lnTo>
              <a:lnTo>
                <a:pt x="598342" y="1834918"/>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C447D382-FB0A-4EBD-A160-1F60E970EE44}">
      <dsp:nvSpPr>
        <dsp:cNvPr id="0" name=""/>
        <dsp:cNvSpPr/>
      </dsp:nvSpPr>
      <dsp:spPr>
        <a:xfrm>
          <a:off x="21341416" y="8424271"/>
          <a:ext cx="7239949" cy="837680"/>
        </a:xfrm>
        <a:custGeom>
          <a:avLst/>
          <a:gdLst/>
          <a:ahLst/>
          <a:cxnLst/>
          <a:rect l="0" t="0" r="0" b="0"/>
          <a:pathLst>
            <a:path>
              <a:moveTo>
                <a:pt x="7239949" y="0"/>
              </a:moveTo>
              <a:lnTo>
                <a:pt x="7239949" y="418840"/>
              </a:lnTo>
              <a:lnTo>
                <a:pt x="0" y="418840"/>
              </a:lnTo>
              <a:lnTo>
                <a:pt x="0" y="837680"/>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DBB76461-A7DD-4DFE-9061-58EF96A07C4D}">
      <dsp:nvSpPr>
        <dsp:cNvPr id="0" name=""/>
        <dsp:cNvSpPr/>
      </dsp:nvSpPr>
      <dsp:spPr>
        <a:xfrm>
          <a:off x="18928099" y="5592115"/>
          <a:ext cx="9653266" cy="837680"/>
        </a:xfrm>
        <a:custGeom>
          <a:avLst/>
          <a:gdLst/>
          <a:ahLst/>
          <a:cxnLst/>
          <a:rect l="0" t="0" r="0" b="0"/>
          <a:pathLst>
            <a:path>
              <a:moveTo>
                <a:pt x="0" y="0"/>
              </a:moveTo>
              <a:lnTo>
                <a:pt x="0" y="418840"/>
              </a:lnTo>
              <a:lnTo>
                <a:pt x="9653266" y="418840"/>
              </a:lnTo>
              <a:lnTo>
                <a:pt x="9653266" y="837680"/>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887BC100-5DEF-4A99-B5CF-5F9806136E8D}">
      <dsp:nvSpPr>
        <dsp:cNvPr id="0" name=""/>
        <dsp:cNvSpPr/>
      </dsp:nvSpPr>
      <dsp:spPr>
        <a:xfrm>
          <a:off x="9274833" y="8424271"/>
          <a:ext cx="7186138" cy="873560"/>
        </a:xfrm>
        <a:custGeom>
          <a:avLst/>
          <a:gdLst/>
          <a:ahLst/>
          <a:cxnLst/>
          <a:rect l="0" t="0" r="0" b="0"/>
          <a:pathLst>
            <a:path>
              <a:moveTo>
                <a:pt x="0" y="0"/>
              </a:moveTo>
              <a:lnTo>
                <a:pt x="0" y="454720"/>
              </a:lnTo>
              <a:lnTo>
                <a:pt x="7186138" y="454720"/>
              </a:lnTo>
              <a:lnTo>
                <a:pt x="7186138" y="873560"/>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A29B6BA9-659B-4787-AA7C-3B2D597302E4}">
      <dsp:nvSpPr>
        <dsp:cNvPr id="0" name=""/>
        <dsp:cNvSpPr/>
      </dsp:nvSpPr>
      <dsp:spPr>
        <a:xfrm>
          <a:off x="9274833" y="8424271"/>
          <a:ext cx="2413316" cy="837680"/>
        </a:xfrm>
        <a:custGeom>
          <a:avLst/>
          <a:gdLst/>
          <a:ahLst/>
          <a:cxnLst/>
          <a:rect l="0" t="0" r="0" b="0"/>
          <a:pathLst>
            <a:path>
              <a:moveTo>
                <a:pt x="0" y="0"/>
              </a:moveTo>
              <a:lnTo>
                <a:pt x="0" y="418840"/>
              </a:lnTo>
              <a:lnTo>
                <a:pt x="2413316" y="418840"/>
              </a:lnTo>
              <a:lnTo>
                <a:pt x="2413316" y="837680"/>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BD785CFF-2493-4BF2-86EE-BBE6510F4DA2}">
      <dsp:nvSpPr>
        <dsp:cNvPr id="0" name=""/>
        <dsp:cNvSpPr/>
      </dsp:nvSpPr>
      <dsp:spPr>
        <a:xfrm>
          <a:off x="6861516" y="8424271"/>
          <a:ext cx="2413316" cy="837680"/>
        </a:xfrm>
        <a:custGeom>
          <a:avLst/>
          <a:gdLst/>
          <a:ahLst/>
          <a:cxnLst/>
          <a:rect l="0" t="0" r="0" b="0"/>
          <a:pathLst>
            <a:path>
              <a:moveTo>
                <a:pt x="2413316" y="0"/>
              </a:moveTo>
              <a:lnTo>
                <a:pt x="2413316" y="418840"/>
              </a:lnTo>
              <a:lnTo>
                <a:pt x="0" y="418840"/>
              </a:lnTo>
              <a:lnTo>
                <a:pt x="0" y="837680"/>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A8BDBEAE-1D16-4D4A-A510-CC6A94948D22}">
      <dsp:nvSpPr>
        <dsp:cNvPr id="0" name=""/>
        <dsp:cNvSpPr/>
      </dsp:nvSpPr>
      <dsp:spPr>
        <a:xfrm>
          <a:off x="439302" y="11256428"/>
          <a:ext cx="598342" cy="4667075"/>
        </a:xfrm>
        <a:custGeom>
          <a:avLst/>
          <a:gdLst/>
          <a:ahLst/>
          <a:cxnLst/>
          <a:rect l="0" t="0" r="0" b="0"/>
          <a:pathLst>
            <a:path>
              <a:moveTo>
                <a:pt x="0" y="0"/>
              </a:moveTo>
              <a:lnTo>
                <a:pt x="0" y="4667075"/>
              </a:lnTo>
              <a:lnTo>
                <a:pt x="598342" y="4667075"/>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1ABE8EBA-E5DA-41E5-BBB1-7AAA2D4479B3}">
      <dsp:nvSpPr>
        <dsp:cNvPr id="0" name=""/>
        <dsp:cNvSpPr/>
      </dsp:nvSpPr>
      <dsp:spPr>
        <a:xfrm>
          <a:off x="439302" y="11256428"/>
          <a:ext cx="598342" cy="1834918"/>
        </a:xfrm>
        <a:custGeom>
          <a:avLst/>
          <a:gdLst/>
          <a:ahLst/>
          <a:cxnLst/>
          <a:rect l="0" t="0" r="0" b="0"/>
          <a:pathLst>
            <a:path>
              <a:moveTo>
                <a:pt x="0" y="0"/>
              </a:moveTo>
              <a:lnTo>
                <a:pt x="0" y="1834918"/>
              </a:lnTo>
              <a:lnTo>
                <a:pt x="598342" y="1834918"/>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55D06129-486A-49E5-B821-8E8E5A7E3F2B}">
      <dsp:nvSpPr>
        <dsp:cNvPr id="0" name=""/>
        <dsp:cNvSpPr/>
      </dsp:nvSpPr>
      <dsp:spPr>
        <a:xfrm>
          <a:off x="2034883" y="8424271"/>
          <a:ext cx="7239949" cy="837680"/>
        </a:xfrm>
        <a:custGeom>
          <a:avLst/>
          <a:gdLst/>
          <a:ahLst/>
          <a:cxnLst/>
          <a:rect l="0" t="0" r="0" b="0"/>
          <a:pathLst>
            <a:path>
              <a:moveTo>
                <a:pt x="7239949" y="0"/>
              </a:moveTo>
              <a:lnTo>
                <a:pt x="7239949" y="418840"/>
              </a:lnTo>
              <a:lnTo>
                <a:pt x="0" y="418840"/>
              </a:lnTo>
              <a:lnTo>
                <a:pt x="0" y="837680"/>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55DDBCB5-75D9-4186-A536-EAC24574C1DB}">
      <dsp:nvSpPr>
        <dsp:cNvPr id="0" name=""/>
        <dsp:cNvSpPr/>
      </dsp:nvSpPr>
      <dsp:spPr>
        <a:xfrm>
          <a:off x="9274833" y="5592115"/>
          <a:ext cx="9653266" cy="837680"/>
        </a:xfrm>
        <a:custGeom>
          <a:avLst/>
          <a:gdLst/>
          <a:ahLst/>
          <a:cxnLst/>
          <a:rect l="0" t="0" r="0" b="0"/>
          <a:pathLst>
            <a:path>
              <a:moveTo>
                <a:pt x="9653266" y="0"/>
              </a:moveTo>
              <a:lnTo>
                <a:pt x="9653266" y="418840"/>
              </a:lnTo>
              <a:lnTo>
                <a:pt x="0" y="418840"/>
              </a:lnTo>
              <a:lnTo>
                <a:pt x="0" y="837680"/>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414E9413-75B5-4834-9DEE-46506CACE409}">
      <dsp:nvSpPr>
        <dsp:cNvPr id="0" name=""/>
        <dsp:cNvSpPr/>
      </dsp:nvSpPr>
      <dsp:spPr>
        <a:xfrm>
          <a:off x="16933623" y="3597638"/>
          <a:ext cx="3988953" cy="1994476"/>
        </a:xfrm>
        <a:prstGeom prst="rect">
          <a:avLst/>
        </a:prstGeom>
        <a:solidFill>
          <a:srgbClr val="7030A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7780" tIns="17780" rIns="17780" bIns="17780" numCol="1" spcCol="1270" anchor="ctr" anchorCtr="0">
          <a:noAutofit/>
        </a:bodyPr>
        <a:lstStyle/>
        <a:p>
          <a:pPr marL="0" lvl="0" indent="0" algn="ctr" defTabSz="1244600">
            <a:lnSpc>
              <a:spcPct val="90000"/>
            </a:lnSpc>
            <a:spcBef>
              <a:spcPct val="0"/>
            </a:spcBef>
            <a:spcAft>
              <a:spcPct val="35000"/>
            </a:spcAft>
            <a:buNone/>
          </a:pPr>
          <a:r>
            <a:rPr lang="pt-BR" sz="2800" kern="1200"/>
            <a:t>Documento (REGDC)</a:t>
          </a:r>
        </a:p>
      </dsp:txBody>
      <dsp:txXfrm>
        <a:off x="16933623" y="3597638"/>
        <a:ext cx="3988953" cy="1994476"/>
      </dsp:txXfrm>
    </dsp:sp>
    <dsp:sp modelId="{BFF56F3B-1E26-43E2-B21C-E20ECE2BDF09}">
      <dsp:nvSpPr>
        <dsp:cNvPr id="0" name=""/>
        <dsp:cNvSpPr/>
      </dsp:nvSpPr>
      <dsp:spPr>
        <a:xfrm>
          <a:off x="7280356" y="6429795"/>
          <a:ext cx="3988953" cy="1994476"/>
        </a:xfrm>
        <a:prstGeom prst="rect">
          <a:avLst/>
        </a:prstGeom>
        <a:solidFill>
          <a:srgbClr val="00B05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7780" tIns="17780" rIns="17780" bIns="17780" numCol="1" spcCol="1270" anchor="ctr" anchorCtr="0">
          <a:noAutofit/>
        </a:bodyPr>
        <a:lstStyle/>
        <a:p>
          <a:pPr marL="0" lvl="0" indent="0" algn="ctr" defTabSz="1244600">
            <a:lnSpc>
              <a:spcPct val="90000"/>
            </a:lnSpc>
            <a:spcBef>
              <a:spcPct val="0"/>
            </a:spcBef>
            <a:spcAft>
              <a:spcPct val="35000"/>
            </a:spcAft>
            <a:buNone/>
          </a:pPr>
          <a:r>
            <a:rPr lang="pt-BR" sz="2800" kern="1200"/>
            <a:t>Documento (Contrato Individual) - "Número da Documento"</a:t>
          </a:r>
        </a:p>
      </dsp:txBody>
      <dsp:txXfrm>
        <a:off x="7280356" y="6429795"/>
        <a:ext cx="3988953" cy="1994476"/>
      </dsp:txXfrm>
    </dsp:sp>
    <dsp:sp modelId="{EB3CF29D-1976-41A3-B498-3C9A5E3BED08}">
      <dsp:nvSpPr>
        <dsp:cNvPr id="0" name=""/>
        <dsp:cNvSpPr/>
      </dsp:nvSpPr>
      <dsp:spPr>
        <a:xfrm>
          <a:off x="40406" y="9261951"/>
          <a:ext cx="3988953" cy="1994476"/>
        </a:xfrm>
        <a:prstGeom prst="rect">
          <a:avLst/>
        </a:prstGeom>
        <a:solidFill>
          <a:srgbClr val="00B0F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7780" tIns="17780" rIns="17780" bIns="17780" numCol="1" spcCol="1270" anchor="ctr" anchorCtr="0">
          <a:noAutofit/>
        </a:bodyPr>
        <a:lstStyle/>
        <a:p>
          <a:pPr marL="0" lvl="0" indent="0" algn="ctr" defTabSz="1244600">
            <a:lnSpc>
              <a:spcPct val="90000"/>
            </a:lnSpc>
            <a:spcBef>
              <a:spcPct val="0"/>
            </a:spcBef>
            <a:spcAft>
              <a:spcPct val="35000"/>
            </a:spcAft>
            <a:buNone/>
          </a:pPr>
          <a:r>
            <a:rPr lang="pt-BR" sz="2800" kern="1200"/>
            <a:t>Endosso (REGED) - "Número do Endosso"</a:t>
          </a:r>
        </a:p>
      </dsp:txBody>
      <dsp:txXfrm>
        <a:off x="40406" y="9261951"/>
        <a:ext cx="3988953" cy="1994476"/>
      </dsp:txXfrm>
    </dsp:sp>
    <dsp:sp modelId="{39E1EE80-B490-4D23-A11A-768DBEFC7373}">
      <dsp:nvSpPr>
        <dsp:cNvPr id="0" name=""/>
        <dsp:cNvSpPr/>
      </dsp:nvSpPr>
      <dsp:spPr>
        <a:xfrm>
          <a:off x="1037645" y="12094108"/>
          <a:ext cx="3988953" cy="1994476"/>
        </a:xfrm>
        <a:prstGeom prst="rect">
          <a:avLst/>
        </a:prstGeom>
        <a:solidFill>
          <a:srgbClr val="FFC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7780" tIns="17780" rIns="17780" bIns="17780" numCol="1" spcCol="1270" anchor="ctr" anchorCtr="0">
          <a:noAutofit/>
        </a:bodyPr>
        <a:lstStyle/>
        <a:p>
          <a:pPr marL="0" lvl="0" indent="0" algn="ctr" defTabSz="1244600">
            <a:lnSpc>
              <a:spcPct val="90000"/>
            </a:lnSpc>
            <a:spcBef>
              <a:spcPct val="0"/>
            </a:spcBef>
            <a:spcAft>
              <a:spcPct val="35000"/>
            </a:spcAft>
            <a:buNone/>
          </a:pPr>
          <a:r>
            <a:rPr lang="pt-BR" sz="2800" kern="1200"/>
            <a:t>Movimento de Contribuição  (REGMC) - PREVIDÊNCIA - "Identificador do Movimento"</a:t>
          </a:r>
        </a:p>
      </dsp:txBody>
      <dsp:txXfrm>
        <a:off x="1037645" y="12094108"/>
        <a:ext cx="3988953" cy="1994476"/>
      </dsp:txXfrm>
    </dsp:sp>
    <dsp:sp modelId="{B4ADAE73-5DA0-4884-A542-25F64D5F7DF9}">
      <dsp:nvSpPr>
        <dsp:cNvPr id="0" name=""/>
        <dsp:cNvSpPr/>
      </dsp:nvSpPr>
      <dsp:spPr>
        <a:xfrm>
          <a:off x="1037645" y="14926265"/>
          <a:ext cx="3988953" cy="1994476"/>
        </a:xfrm>
        <a:prstGeom prst="rect">
          <a:avLst/>
        </a:prstGeom>
        <a:solidFill>
          <a:srgbClr val="FFC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7780" tIns="17780" rIns="17780" bIns="17780" numCol="1" spcCol="1270" anchor="ctr" anchorCtr="0">
          <a:noAutofit/>
        </a:bodyPr>
        <a:lstStyle/>
        <a:p>
          <a:pPr marL="0" lvl="0" indent="0" algn="ctr" defTabSz="1244600">
            <a:lnSpc>
              <a:spcPct val="90000"/>
            </a:lnSpc>
            <a:spcBef>
              <a:spcPct val="0"/>
            </a:spcBef>
            <a:spcAft>
              <a:spcPct val="35000"/>
            </a:spcAft>
            <a:buNone/>
          </a:pPr>
          <a:r>
            <a:rPr lang="pt-BR" sz="2800" kern="1200"/>
            <a:t>Movimento de Provisão (REGPB) - PREVIDÊNCIA - "Identificador do Movimento"</a:t>
          </a:r>
        </a:p>
      </dsp:txBody>
      <dsp:txXfrm>
        <a:off x="1037645" y="14926265"/>
        <a:ext cx="3988953" cy="1994476"/>
      </dsp:txXfrm>
    </dsp:sp>
    <dsp:sp modelId="{055FA609-B9AD-4BCC-805C-934404412F30}">
      <dsp:nvSpPr>
        <dsp:cNvPr id="0" name=""/>
        <dsp:cNvSpPr/>
      </dsp:nvSpPr>
      <dsp:spPr>
        <a:xfrm>
          <a:off x="4867040" y="9261951"/>
          <a:ext cx="3988953" cy="1994476"/>
        </a:xfrm>
        <a:prstGeom prst="rect">
          <a:avLst/>
        </a:prstGeom>
        <a:solidFill>
          <a:srgbClr val="FFC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7780" tIns="17780" rIns="17780" bIns="17780" numCol="1" spcCol="1270" anchor="ctr" anchorCtr="0">
          <a:noAutofit/>
        </a:bodyPr>
        <a:lstStyle/>
        <a:p>
          <a:pPr marL="0" lvl="0" indent="0" algn="ctr" defTabSz="1244600">
            <a:lnSpc>
              <a:spcPct val="90000"/>
            </a:lnSpc>
            <a:spcBef>
              <a:spcPct val="0"/>
            </a:spcBef>
            <a:spcAft>
              <a:spcPct val="35000"/>
            </a:spcAft>
            <a:buNone/>
          </a:pPr>
          <a:r>
            <a:rPr lang="pt-BR" sz="2800" kern="1200"/>
            <a:t>Movimento de Contribuição ((REGMC) - PREVIDÊNCIA - "Identificador do Movimento"</a:t>
          </a:r>
        </a:p>
      </dsp:txBody>
      <dsp:txXfrm>
        <a:off x="4867040" y="9261951"/>
        <a:ext cx="3988953" cy="1994476"/>
      </dsp:txXfrm>
    </dsp:sp>
    <dsp:sp modelId="{10A1947E-1F57-444A-B7A7-054BB08F14DD}">
      <dsp:nvSpPr>
        <dsp:cNvPr id="0" name=""/>
        <dsp:cNvSpPr/>
      </dsp:nvSpPr>
      <dsp:spPr>
        <a:xfrm>
          <a:off x="9693673" y="9261951"/>
          <a:ext cx="3988953" cy="1994476"/>
        </a:xfrm>
        <a:prstGeom prst="rect">
          <a:avLst/>
        </a:prstGeom>
        <a:solidFill>
          <a:srgbClr val="FFC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7780" tIns="17780" rIns="17780" bIns="17780" numCol="1" spcCol="1270" anchor="ctr" anchorCtr="0">
          <a:noAutofit/>
        </a:bodyPr>
        <a:lstStyle/>
        <a:p>
          <a:pPr marL="0" lvl="0" indent="0" algn="ctr" defTabSz="1244600">
            <a:lnSpc>
              <a:spcPct val="90000"/>
            </a:lnSpc>
            <a:spcBef>
              <a:spcPct val="0"/>
            </a:spcBef>
            <a:spcAft>
              <a:spcPct val="35000"/>
            </a:spcAft>
            <a:buNone/>
          </a:pPr>
          <a:r>
            <a:rPr lang="pt-BR" sz="2800" kern="1200"/>
            <a:t>Movimento de Provisão (REGPB) - PREVIDÊNCIA - "Identificador do Movimento"</a:t>
          </a:r>
        </a:p>
      </dsp:txBody>
      <dsp:txXfrm>
        <a:off x="9693673" y="9261951"/>
        <a:ext cx="3988953" cy="1994476"/>
      </dsp:txXfrm>
    </dsp:sp>
    <dsp:sp modelId="{071A756E-944C-45F0-9B6D-E5C5628BA482}">
      <dsp:nvSpPr>
        <dsp:cNvPr id="0" name=""/>
        <dsp:cNvSpPr/>
      </dsp:nvSpPr>
      <dsp:spPr>
        <a:xfrm>
          <a:off x="14466495" y="9297832"/>
          <a:ext cx="3988953" cy="1994476"/>
        </a:xfrm>
        <a:prstGeom prst="rect">
          <a:avLst/>
        </a:prstGeom>
        <a:solidFill>
          <a:srgbClr val="FFC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7780" tIns="17780" rIns="17780" bIns="17780" numCol="1" spcCol="1270" anchor="ctr" anchorCtr="0">
          <a:noAutofit/>
        </a:bodyPr>
        <a:lstStyle/>
        <a:p>
          <a:pPr marL="0" lvl="0" indent="0" algn="ctr" defTabSz="1244600">
            <a:lnSpc>
              <a:spcPct val="90000"/>
            </a:lnSpc>
            <a:spcBef>
              <a:spcPct val="0"/>
            </a:spcBef>
            <a:spcAft>
              <a:spcPct val="35000"/>
            </a:spcAft>
            <a:buNone/>
          </a:pPr>
          <a:r>
            <a:rPr lang="pt-BR" sz="2800" kern="1200"/>
            <a:t>Resgate e Portabilidade (REGRP) - "Número do Documento" + "Identificador do evento (ID)" </a:t>
          </a:r>
        </a:p>
      </dsp:txBody>
      <dsp:txXfrm>
        <a:off x="14466495" y="9297832"/>
        <a:ext cx="3988953" cy="1994476"/>
      </dsp:txXfrm>
    </dsp:sp>
    <dsp:sp modelId="{FEF8C127-114C-48CD-9141-2A1F8CD52A6D}">
      <dsp:nvSpPr>
        <dsp:cNvPr id="0" name=""/>
        <dsp:cNvSpPr/>
      </dsp:nvSpPr>
      <dsp:spPr>
        <a:xfrm>
          <a:off x="26586889" y="6429795"/>
          <a:ext cx="3988953" cy="1994476"/>
        </a:xfrm>
        <a:prstGeom prst="rect">
          <a:avLst/>
        </a:prstGeom>
        <a:solidFill>
          <a:srgbClr val="00B05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7780" tIns="17780" rIns="17780" bIns="17780" numCol="1" spcCol="1270" anchor="ctr" anchorCtr="0">
          <a:noAutofit/>
        </a:bodyPr>
        <a:lstStyle/>
        <a:p>
          <a:pPr marL="0" lvl="0" indent="0" algn="ctr" defTabSz="1244600">
            <a:lnSpc>
              <a:spcPct val="90000"/>
            </a:lnSpc>
            <a:spcBef>
              <a:spcPct val="0"/>
            </a:spcBef>
            <a:spcAft>
              <a:spcPct val="35000"/>
            </a:spcAft>
            <a:buNone/>
          </a:pPr>
          <a:r>
            <a:rPr lang="pt-BR" sz="2800" kern="1200"/>
            <a:t>Documento (Contrato Coletivo) Coletivo - "Número da Documento"</a:t>
          </a:r>
        </a:p>
      </dsp:txBody>
      <dsp:txXfrm>
        <a:off x="26586889" y="6429795"/>
        <a:ext cx="3988953" cy="1994476"/>
      </dsp:txXfrm>
    </dsp:sp>
    <dsp:sp modelId="{6A0E4976-1117-4E14-A3FE-9FF466FE4A25}">
      <dsp:nvSpPr>
        <dsp:cNvPr id="0" name=""/>
        <dsp:cNvSpPr/>
      </dsp:nvSpPr>
      <dsp:spPr>
        <a:xfrm>
          <a:off x="19346939" y="9261951"/>
          <a:ext cx="3988953" cy="1994476"/>
        </a:xfrm>
        <a:prstGeom prst="rect">
          <a:avLst/>
        </a:prstGeom>
        <a:solidFill>
          <a:srgbClr val="00B0F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7780" tIns="17780" rIns="17780" bIns="17780" numCol="1" spcCol="1270" anchor="ctr" anchorCtr="0">
          <a:noAutofit/>
        </a:bodyPr>
        <a:lstStyle/>
        <a:p>
          <a:pPr marL="0" lvl="0" indent="0" algn="ctr" defTabSz="1244600">
            <a:lnSpc>
              <a:spcPct val="90000"/>
            </a:lnSpc>
            <a:spcBef>
              <a:spcPct val="0"/>
            </a:spcBef>
            <a:spcAft>
              <a:spcPct val="35000"/>
            </a:spcAft>
            <a:buNone/>
          </a:pPr>
          <a:r>
            <a:rPr lang="pt-BR" sz="2800" kern="1200"/>
            <a:t>Endosso (REGED) - "Número do Endosso"</a:t>
          </a:r>
        </a:p>
      </dsp:txBody>
      <dsp:txXfrm>
        <a:off x="19346939" y="9261951"/>
        <a:ext cx="3988953" cy="1994476"/>
      </dsp:txXfrm>
    </dsp:sp>
    <dsp:sp modelId="{EF24DF17-7969-4510-A727-EA9BF5704456}">
      <dsp:nvSpPr>
        <dsp:cNvPr id="0" name=""/>
        <dsp:cNvSpPr/>
      </dsp:nvSpPr>
      <dsp:spPr>
        <a:xfrm>
          <a:off x="20344178" y="12094108"/>
          <a:ext cx="3988953" cy="1994476"/>
        </a:xfrm>
        <a:prstGeom prst="rect">
          <a:avLst/>
        </a:prstGeom>
        <a:solidFill>
          <a:srgbClr val="FFC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7780" tIns="17780" rIns="17780" bIns="17780" numCol="1" spcCol="1270" anchor="ctr" anchorCtr="0">
          <a:noAutofit/>
        </a:bodyPr>
        <a:lstStyle/>
        <a:p>
          <a:pPr marL="0" lvl="0" indent="0" algn="ctr" defTabSz="1244600">
            <a:lnSpc>
              <a:spcPct val="90000"/>
            </a:lnSpc>
            <a:spcBef>
              <a:spcPct val="0"/>
            </a:spcBef>
            <a:spcAft>
              <a:spcPct val="35000"/>
            </a:spcAft>
            <a:buNone/>
          </a:pPr>
          <a:r>
            <a:rPr lang="pt-BR" sz="2800" kern="1200"/>
            <a:t>Movimento de Contribuição (REGMC) - PREVIDÊNCIA - "Identificador do Movimento"</a:t>
          </a:r>
        </a:p>
      </dsp:txBody>
      <dsp:txXfrm>
        <a:off x="20344178" y="12094108"/>
        <a:ext cx="3988953" cy="1994476"/>
      </dsp:txXfrm>
    </dsp:sp>
    <dsp:sp modelId="{E5581F09-ABF2-4FA1-9B1B-EBC57A55B92F}">
      <dsp:nvSpPr>
        <dsp:cNvPr id="0" name=""/>
        <dsp:cNvSpPr/>
      </dsp:nvSpPr>
      <dsp:spPr>
        <a:xfrm>
          <a:off x="20344178" y="14926265"/>
          <a:ext cx="3988953" cy="1994476"/>
        </a:xfrm>
        <a:prstGeom prst="rect">
          <a:avLst/>
        </a:prstGeom>
        <a:solidFill>
          <a:srgbClr val="FFC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7780" tIns="17780" rIns="17780" bIns="17780" numCol="1" spcCol="1270" anchor="ctr" anchorCtr="0">
          <a:noAutofit/>
        </a:bodyPr>
        <a:lstStyle/>
        <a:p>
          <a:pPr marL="0" lvl="0" indent="0" algn="ctr" defTabSz="1244600">
            <a:lnSpc>
              <a:spcPct val="90000"/>
            </a:lnSpc>
            <a:spcBef>
              <a:spcPct val="0"/>
            </a:spcBef>
            <a:spcAft>
              <a:spcPct val="35000"/>
            </a:spcAft>
            <a:buNone/>
          </a:pPr>
          <a:r>
            <a:rPr lang="pt-BR" sz="2800" kern="1200"/>
            <a:t>Movimento de Provisão (REGPB) - PREVIDÊNCIA - "Identificador do Movimento"</a:t>
          </a:r>
        </a:p>
      </dsp:txBody>
      <dsp:txXfrm>
        <a:off x="20344178" y="14926265"/>
        <a:ext cx="3988953" cy="1994476"/>
      </dsp:txXfrm>
    </dsp:sp>
    <dsp:sp modelId="{25CA7025-86E5-447D-BB49-5461368FFBBE}">
      <dsp:nvSpPr>
        <dsp:cNvPr id="0" name=""/>
        <dsp:cNvSpPr/>
      </dsp:nvSpPr>
      <dsp:spPr>
        <a:xfrm>
          <a:off x="24173573" y="9261951"/>
          <a:ext cx="3988953" cy="1994476"/>
        </a:xfrm>
        <a:prstGeom prst="rect">
          <a:avLst/>
        </a:prstGeom>
        <a:solidFill>
          <a:srgbClr val="FFC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7780" tIns="17780" rIns="17780" bIns="17780" numCol="1" spcCol="1270" anchor="ctr" anchorCtr="0">
          <a:noAutofit/>
        </a:bodyPr>
        <a:lstStyle/>
        <a:p>
          <a:pPr marL="0" lvl="0" indent="0" algn="ctr" defTabSz="1244600">
            <a:lnSpc>
              <a:spcPct val="90000"/>
            </a:lnSpc>
            <a:spcBef>
              <a:spcPct val="0"/>
            </a:spcBef>
            <a:spcAft>
              <a:spcPct val="35000"/>
            </a:spcAft>
            <a:buNone/>
          </a:pPr>
          <a:r>
            <a:rPr lang="pt-BR" sz="2800" kern="1200"/>
            <a:t>Movimento de Contribuição (REGMC) - PREVIDÊNCIA - "Identificador do Movimento"</a:t>
          </a:r>
        </a:p>
      </dsp:txBody>
      <dsp:txXfrm>
        <a:off x="24173573" y="9261951"/>
        <a:ext cx="3988953" cy="1994476"/>
      </dsp:txXfrm>
    </dsp:sp>
    <dsp:sp modelId="{6011D928-C529-4FA3-87FA-73F34676BF20}">
      <dsp:nvSpPr>
        <dsp:cNvPr id="0" name=""/>
        <dsp:cNvSpPr/>
      </dsp:nvSpPr>
      <dsp:spPr>
        <a:xfrm>
          <a:off x="29000206" y="9261951"/>
          <a:ext cx="3988953" cy="1994476"/>
        </a:xfrm>
        <a:prstGeom prst="rect">
          <a:avLst/>
        </a:prstGeom>
        <a:solidFill>
          <a:srgbClr val="FFC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7780" tIns="17780" rIns="17780" bIns="17780" numCol="1" spcCol="1270" anchor="ctr" anchorCtr="0">
          <a:noAutofit/>
        </a:bodyPr>
        <a:lstStyle/>
        <a:p>
          <a:pPr marL="0" lvl="0" indent="0" algn="ctr" defTabSz="1244600">
            <a:lnSpc>
              <a:spcPct val="90000"/>
            </a:lnSpc>
            <a:spcBef>
              <a:spcPct val="0"/>
            </a:spcBef>
            <a:spcAft>
              <a:spcPct val="35000"/>
            </a:spcAft>
            <a:buNone/>
          </a:pPr>
          <a:r>
            <a:rPr lang="pt-BR" sz="2800" kern="1200"/>
            <a:t>Movimento de Provisão (REGPB) - PREVIDÊNCIA - "Identificador do Movimento"</a:t>
          </a:r>
        </a:p>
      </dsp:txBody>
      <dsp:txXfrm>
        <a:off x="29000206" y="9261951"/>
        <a:ext cx="3988953" cy="1994476"/>
      </dsp:txXfrm>
    </dsp:sp>
    <dsp:sp modelId="{E1B956BE-05D7-4383-97B0-D23105DCB994}">
      <dsp:nvSpPr>
        <dsp:cNvPr id="0" name=""/>
        <dsp:cNvSpPr/>
      </dsp:nvSpPr>
      <dsp:spPr>
        <a:xfrm>
          <a:off x="33826839" y="9261951"/>
          <a:ext cx="3988953" cy="1994476"/>
        </a:xfrm>
        <a:prstGeom prst="rect">
          <a:avLst/>
        </a:prstGeom>
        <a:solidFill>
          <a:srgbClr val="FF0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7780" tIns="17780" rIns="17780" bIns="17780" numCol="1" spcCol="1270" anchor="ctr" anchorCtr="0">
          <a:noAutofit/>
        </a:bodyPr>
        <a:lstStyle/>
        <a:p>
          <a:pPr marL="0" lvl="0" indent="0" algn="ctr" defTabSz="1244600">
            <a:lnSpc>
              <a:spcPct val="90000"/>
            </a:lnSpc>
            <a:spcBef>
              <a:spcPct val="0"/>
            </a:spcBef>
            <a:spcAft>
              <a:spcPct val="35000"/>
            </a:spcAft>
            <a:buNone/>
          </a:pPr>
          <a:r>
            <a:rPr lang="pt-BR" sz="2800" kern="1200"/>
            <a:t>Certificado (Individual) - "Número do Certificado"</a:t>
          </a:r>
        </a:p>
      </dsp:txBody>
      <dsp:txXfrm>
        <a:off x="33826839" y="9261951"/>
        <a:ext cx="3988953" cy="1994476"/>
      </dsp:txXfrm>
    </dsp:sp>
    <dsp:sp modelId="{EA25D123-9781-4C8A-A6F9-6C043199FF1A}">
      <dsp:nvSpPr>
        <dsp:cNvPr id="0" name=""/>
        <dsp:cNvSpPr/>
      </dsp:nvSpPr>
      <dsp:spPr>
        <a:xfrm>
          <a:off x="26586889" y="12094108"/>
          <a:ext cx="3988953" cy="1994476"/>
        </a:xfrm>
        <a:prstGeom prst="rect">
          <a:avLst/>
        </a:prstGeom>
        <a:solidFill>
          <a:srgbClr val="FFC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7780" tIns="17780" rIns="17780" bIns="17780" numCol="1" spcCol="1270" anchor="ctr" anchorCtr="0">
          <a:noAutofit/>
        </a:bodyPr>
        <a:lstStyle/>
        <a:p>
          <a:pPr marL="0" lvl="0" indent="0" algn="ctr" defTabSz="1244600">
            <a:lnSpc>
              <a:spcPct val="90000"/>
            </a:lnSpc>
            <a:spcBef>
              <a:spcPct val="0"/>
            </a:spcBef>
            <a:spcAft>
              <a:spcPct val="35000"/>
            </a:spcAft>
            <a:buNone/>
          </a:pPr>
          <a:r>
            <a:rPr lang="pt-BR" sz="2800" kern="1200"/>
            <a:t>Movimento de Contribuição (REGMC) - PREVIDÊNCIA - "Identificador do Movimento"</a:t>
          </a:r>
        </a:p>
      </dsp:txBody>
      <dsp:txXfrm>
        <a:off x="26586889" y="12094108"/>
        <a:ext cx="3988953" cy="1994476"/>
      </dsp:txXfrm>
    </dsp:sp>
    <dsp:sp modelId="{7CE19ABA-E78A-4099-B55C-A352632B9866}">
      <dsp:nvSpPr>
        <dsp:cNvPr id="0" name=""/>
        <dsp:cNvSpPr/>
      </dsp:nvSpPr>
      <dsp:spPr>
        <a:xfrm>
          <a:off x="31413522" y="12094108"/>
          <a:ext cx="3988953" cy="1994476"/>
        </a:xfrm>
        <a:prstGeom prst="rect">
          <a:avLst/>
        </a:prstGeom>
        <a:solidFill>
          <a:srgbClr val="FFC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7780" tIns="17780" rIns="17780" bIns="17780" numCol="1" spcCol="1270" anchor="ctr" anchorCtr="0">
          <a:noAutofit/>
        </a:bodyPr>
        <a:lstStyle/>
        <a:p>
          <a:pPr marL="0" lvl="0" indent="0" algn="ctr" defTabSz="1244600">
            <a:lnSpc>
              <a:spcPct val="90000"/>
            </a:lnSpc>
            <a:spcBef>
              <a:spcPct val="0"/>
            </a:spcBef>
            <a:spcAft>
              <a:spcPct val="35000"/>
            </a:spcAft>
            <a:buNone/>
          </a:pPr>
          <a:r>
            <a:rPr lang="pt-BR" sz="2800" kern="1200"/>
            <a:t>Movimento de Provisão (REGPB) - PREVIDÊNCIA - "Identificador do Movimento"</a:t>
          </a:r>
        </a:p>
      </dsp:txBody>
      <dsp:txXfrm>
        <a:off x="31413522" y="12094108"/>
        <a:ext cx="3988953" cy="1994476"/>
      </dsp:txXfrm>
    </dsp:sp>
    <dsp:sp modelId="{2E47BF5E-3F74-422A-B3ED-D1F21DDDABF5}">
      <dsp:nvSpPr>
        <dsp:cNvPr id="0" name=""/>
        <dsp:cNvSpPr/>
      </dsp:nvSpPr>
      <dsp:spPr>
        <a:xfrm>
          <a:off x="36240156" y="12094108"/>
          <a:ext cx="3988953" cy="1994476"/>
        </a:xfrm>
        <a:prstGeom prst="rect">
          <a:avLst/>
        </a:prstGeom>
        <a:solidFill>
          <a:srgbClr val="FFC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7780" tIns="17780" rIns="17780" bIns="17780" numCol="1" spcCol="1270" anchor="ctr" anchorCtr="0">
          <a:noAutofit/>
        </a:bodyPr>
        <a:lstStyle/>
        <a:p>
          <a:pPr marL="0" lvl="0" indent="0" algn="ctr" defTabSz="1244600">
            <a:lnSpc>
              <a:spcPct val="90000"/>
            </a:lnSpc>
            <a:spcBef>
              <a:spcPct val="0"/>
            </a:spcBef>
            <a:spcAft>
              <a:spcPct val="35000"/>
            </a:spcAft>
            <a:buNone/>
          </a:pPr>
          <a:r>
            <a:rPr lang="pt-BR" sz="2800" kern="1200"/>
            <a:t>Resgate e Portabilidade (REGRP) - "Número do Documento" + "Identificador do evento (ID)"</a:t>
          </a:r>
        </a:p>
      </dsp:txBody>
      <dsp:txXfrm>
        <a:off x="36240156" y="12094108"/>
        <a:ext cx="3988953" cy="1994476"/>
      </dsp:txXfrm>
    </dsp:sp>
    <dsp:sp modelId="{52BF7288-45C8-4BFA-B8A1-91AE9096CAFD}">
      <dsp:nvSpPr>
        <dsp:cNvPr id="0" name=""/>
        <dsp:cNvSpPr/>
      </dsp:nvSpPr>
      <dsp:spPr>
        <a:xfrm>
          <a:off x="41066789" y="12094108"/>
          <a:ext cx="3988953" cy="1994476"/>
        </a:xfrm>
        <a:prstGeom prst="rect">
          <a:avLst/>
        </a:prstGeom>
        <a:solidFill>
          <a:srgbClr val="00B0F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7780" tIns="17780" rIns="17780" bIns="17780" numCol="1" spcCol="1270" anchor="ctr" anchorCtr="0">
          <a:noAutofit/>
        </a:bodyPr>
        <a:lstStyle/>
        <a:p>
          <a:pPr marL="0" lvl="0" indent="0" algn="ctr" defTabSz="1244600">
            <a:lnSpc>
              <a:spcPct val="90000"/>
            </a:lnSpc>
            <a:spcBef>
              <a:spcPct val="0"/>
            </a:spcBef>
            <a:spcAft>
              <a:spcPct val="35000"/>
            </a:spcAft>
            <a:buNone/>
          </a:pPr>
          <a:r>
            <a:rPr lang="pt-BR" sz="2800" kern="1200"/>
            <a:t>Endosso (REGED)- "Número do Endosso"</a:t>
          </a:r>
        </a:p>
      </dsp:txBody>
      <dsp:txXfrm>
        <a:off x="41066789" y="12094108"/>
        <a:ext cx="3988953" cy="1994476"/>
      </dsp:txXfrm>
    </dsp:sp>
    <dsp:sp modelId="{88FC62F1-DB97-429D-98E3-CCB435997258}">
      <dsp:nvSpPr>
        <dsp:cNvPr id="0" name=""/>
        <dsp:cNvSpPr/>
      </dsp:nvSpPr>
      <dsp:spPr>
        <a:xfrm>
          <a:off x="42064027" y="14926265"/>
          <a:ext cx="3988953" cy="1994476"/>
        </a:xfrm>
        <a:prstGeom prst="rect">
          <a:avLst/>
        </a:prstGeom>
        <a:solidFill>
          <a:srgbClr val="FFC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7780" tIns="17780" rIns="17780" bIns="17780" numCol="1" spcCol="1270" anchor="ctr" anchorCtr="0">
          <a:noAutofit/>
        </a:bodyPr>
        <a:lstStyle/>
        <a:p>
          <a:pPr marL="0" lvl="0" indent="0" algn="ctr" defTabSz="1244600">
            <a:lnSpc>
              <a:spcPct val="90000"/>
            </a:lnSpc>
            <a:spcBef>
              <a:spcPct val="0"/>
            </a:spcBef>
            <a:spcAft>
              <a:spcPct val="35000"/>
            </a:spcAft>
            <a:buNone/>
          </a:pPr>
          <a:r>
            <a:rPr lang="pt-BR" sz="2800" kern="1200"/>
            <a:t>Movimento de Contribuição (REGMC) - PREVIDÊNCIA - "Identificador do Movimento"</a:t>
          </a:r>
        </a:p>
      </dsp:txBody>
      <dsp:txXfrm>
        <a:off x="42064027" y="14926265"/>
        <a:ext cx="3988953" cy="1994476"/>
      </dsp:txXfrm>
    </dsp:sp>
    <dsp:sp modelId="{5FD49EBB-0E3F-4396-AA63-949F0F3361C9}">
      <dsp:nvSpPr>
        <dsp:cNvPr id="0" name=""/>
        <dsp:cNvSpPr/>
      </dsp:nvSpPr>
      <dsp:spPr>
        <a:xfrm>
          <a:off x="42064027" y="17758421"/>
          <a:ext cx="3988953" cy="1994476"/>
        </a:xfrm>
        <a:prstGeom prst="rect">
          <a:avLst/>
        </a:prstGeom>
        <a:solidFill>
          <a:srgbClr val="FFC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7780" tIns="17780" rIns="17780" bIns="17780" numCol="1" spcCol="1270" anchor="ctr" anchorCtr="0">
          <a:noAutofit/>
        </a:bodyPr>
        <a:lstStyle/>
        <a:p>
          <a:pPr marL="0" lvl="0" indent="0" algn="ctr" defTabSz="1244600">
            <a:lnSpc>
              <a:spcPct val="90000"/>
            </a:lnSpc>
            <a:spcBef>
              <a:spcPct val="0"/>
            </a:spcBef>
            <a:spcAft>
              <a:spcPct val="35000"/>
            </a:spcAft>
            <a:buNone/>
          </a:pPr>
          <a:r>
            <a:rPr lang="pt-BR" sz="2800" kern="1200"/>
            <a:t>Movimento de Provisão (REGPB) - PREVIDÊNCIA - "Identificador do Movimento"</a:t>
          </a:r>
        </a:p>
      </dsp:txBody>
      <dsp:txXfrm>
        <a:off x="42064027" y="17758421"/>
        <a:ext cx="3988953" cy="1994476"/>
      </dsp:txXfrm>
    </dsp:sp>
    <dsp:sp modelId="{B4D9E864-6C91-46FB-B3D0-0CE0E87A1490}">
      <dsp:nvSpPr>
        <dsp:cNvPr id="0" name=""/>
        <dsp:cNvSpPr/>
      </dsp:nvSpPr>
      <dsp:spPr>
        <a:xfrm>
          <a:off x="48306739" y="3597638"/>
          <a:ext cx="3988953" cy="1994476"/>
        </a:xfrm>
        <a:prstGeom prst="rect">
          <a:avLst/>
        </a:prstGeom>
        <a:solidFill>
          <a:srgbClr val="7030A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7780" tIns="17780" rIns="17780" bIns="17780" numCol="1" spcCol="1270" anchor="ctr" anchorCtr="0">
          <a:noAutofit/>
        </a:bodyPr>
        <a:lstStyle/>
        <a:p>
          <a:pPr marL="0" lvl="0" indent="0" algn="ctr" defTabSz="1244600">
            <a:lnSpc>
              <a:spcPct val="90000"/>
            </a:lnSpc>
            <a:spcBef>
              <a:spcPct val="0"/>
            </a:spcBef>
            <a:spcAft>
              <a:spcPct val="35000"/>
            </a:spcAft>
            <a:buNone/>
          </a:pPr>
          <a:r>
            <a:rPr lang="pt-BR" sz="2800" kern="1200"/>
            <a:t>Sinistro (REGSS)</a:t>
          </a:r>
        </a:p>
      </dsp:txBody>
      <dsp:txXfrm>
        <a:off x="48306739" y="3597638"/>
        <a:ext cx="3988953" cy="1994476"/>
      </dsp:txXfrm>
    </dsp:sp>
    <dsp:sp modelId="{DFFB07F4-202D-42E7-AC58-27FA80C9E4AE}">
      <dsp:nvSpPr>
        <dsp:cNvPr id="0" name=""/>
        <dsp:cNvSpPr/>
      </dsp:nvSpPr>
      <dsp:spPr>
        <a:xfrm>
          <a:off x="48306739" y="6429795"/>
          <a:ext cx="3988953" cy="1994476"/>
        </a:xfrm>
        <a:prstGeom prst="rect">
          <a:avLst/>
        </a:prstGeom>
        <a:solidFill>
          <a:srgbClr val="00B05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7780" tIns="17780" rIns="17780" bIns="17780" numCol="1" spcCol="1270" anchor="ctr" anchorCtr="0">
          <a:noAutofit/>
        </a:bodyPr>
        <a:lstStyle/>
        <a:p>
          <a:pPr marL="0" lvl="0" indent="0" algn="ctr" defTabSz="1244600">
            <a:lnSpc>
              <a:spcPct val="90000"/>
            </a:lnSpc>
            <a:spcBef>
              <a:spcPct val="0"/>
            </a:spcBef>
            <a:spcAft>
              <a:spcPct val="35000"/>
            </a:spcAft>
            <a:buNone/>
          </a:pPr>
          <a:r>
            <a:rPr lang="pt-BR" sz="2800" kern="1200"/>
            <a:t>Sinistro - (Benefício / Evento Gerador) "Número do Sinistro"</a:t>
          </a:r>
        </a:p>
      </dsp:txBody>
      <dsp:txXfrm>
        <a:off x="48306739" y="6429795"/>
        <a:ext cx="3988953" cy="1994476"/>
      </dsp:txXfrm>
    </dsp:sp>
    <dsp:sp modelId="{FE145D42-C751-4B32-AF94-7DC6CAA0DF77}">
      <dsp:nvSpPr>
        <dsp:cNvPr id="0" name=""/>
        <dsp:cNvSpPr/>
      </dsp:nvSpPr>
      <dsp:spPr>
        <a:xfrm>
          <a:off x="48306739" y="9261951"/>
          <a:ext cx="3988953" cy="1994476"/>
        </a:xfrm>
        <a:prstGeom prst="rect">
          <a:avLst/>
        </a:prstGeom>
        <a:solidFill>
          <a:srgbClr val="00B05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7780" tIns="17780" rIns="17780" bIns="17780" numCol="1" spcCol="1270" anchor="ctr" anchorCtr="0">
          <a:noAutofit/>
        </a:bodyPr>
        <a:lstStyle/>
        <a:p>
          <a:pPr marL="0" lvl="0" indent="0" algn="ctr" defTabSz="1244600">
            <a:lnSpc>
              <a:spcPct val="90000"/>
            </a:lnSpc>
            <a:spcBef>
              <a:spcPct val="0"/>
            </a:spcBef>
            <a:spcAft>
              <a:spcPct val="35000"/>
            </a:spcAft>
            <a:buNone/>
          </a:pPr>
          <a:r>
            <a:rPr lang="pt-BR" sz="2800" kern="1200"/>
            <a:t>Documento - "Número do Documeno"</a:t>
          </a:r>
        </a:p>
      </dsp:txBody>
      <dsp:txXfrm>
        <a:off x="48306739" y="9261951"/>
        <a:ext cx="3988953" cy="1994476"/>
      </dsp:txXfrm>
    </dsp:sp>
    <dsp:sp modelId="{FC167032-AA8E-4161-A4CF-2CA8824E1A06}">
      <dsp:nvSpPr>
        <dsp:cNvPr id="0" name=""/>
        <dsp:cNvSpPr/>
      </dsp:nvSpPr>
      <dsp:spPr>
        <a:xfrm>
          <a:off x="45893422" y="12094108"/>
          <a:ext cx="3988953" cy="1994476"/>
        </a:xfrm>
        <a:prstGeom prst="rect">
          <a:avLst/>
        </a:prstGeom>
        <a:solidFill>
          <a:srgbClr val="FFC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7780" tIns="17780" rIns="17780" bIns="17780" numCol="1" spcCol="1270" anchor="ctr" anchorCtr="0">
          <a:noAutofit/>
        </a:bodyPr>
        <a:lstStyle/>
        <a:p>
          <a:pPr marL="0" lvl="0" indent="0" algn="ctr" defTabSz="1244600">
            <a:lnSpc>
              <a:spcPct val="90000"/>
            </a:lnSpc>
            <a:spcBef>
              <a:spcPct val="0"/>
            </a:spcBef>
            <a:spcAft>
              <a:spcPct val="35000"/>
            </a:spcAft>
            <a:buNone/>
          </a:pPr>
          <a:r>
            <a:rPr lang="pt-BR" sz="2800" kern="1200"/>
            <a:t>Movimento de Sinistro - "Identificador do Movimento</a:t>
          </a:r>
        </a:p>
      </dsp:txBody>
      <dsp:txXfrm>
        <a:off x="45893422" y="12094108"/>
        <a:ext cx="3988953" cy="1994476"/>
      </dsp:txXfrm>
    </dsp:sp>
    <dsp:sp modelId="{DFE4F255-4DC4-4201-BA26-AB6C88605240}">
      <dsp:nvSpPr>
        <dsp:cNvPr id="0" name=""/>
        <dsp:cNvSpPr/>
      </dsp:nvSpPr>
      <dsp:spPr>
        <a:xfrm>
          <a:off x="50720055" y="12094108"/>
          <a:ext cx="3988953" cy="1994476"/>
        </a:xfrm>
        <a:prstGeom prst="rect">
          <a:avLst/>
        </a:prstGeom>
        <a:solidFill>
          <a:srgbClr val="00B0F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7780" tIns="17780" rIns="17780" bIns="17780" numCol="1" spcCol="1270" anchor="ctr" anchorCtr="0">
          <a:noAutofit/>
        </a:bodyPr>
        <a:lstStyle/>
        <a:p>
          <a:pPr marL="0" lvl="0" indent="0" algn="ctr" defTabSz="1244600">
            <a:lnSpc>
              <a:spcPct val="90000"/>
            </a:lnSpc>
            <a:spcBef>
              <a:spcPct val="0"/>
            </a:spcBef>
            <a:spcAft>
              <a:spcPct val="35000"/>
            </a:spcAft>
            <a:buNone/>
          </a:pPr>
          <a:r>
            <a:rPr lang="pt-BR" sz="2800" kern="1200"/>
            <a:t>Endosso - "Número do Endosso"</a:t>
          </a:r>
        </a:p>
      </dsp:txBody>
      <dsp:txXfrm>
        <a:off x="50720055" y="12094108"/>
        <a:ext cx="3988953" cy="1994476"/>
      </dsp:txXfrm>
    </dsp:sp>
    <dsp:sp modelId="{9E7B031C-1AD3-4AB8-AAE2-6981AA636111}">
      <dsp:nvSpPr>
        <dsp:cNvPr id="0" name=""/>
        <dsp:cNvSpPr/>
      </dsp:nvSpPr>
      <dsp:spPr>
        <a:xfrm>
          <a:off x="51717293" y="14926265"/>
          <a:ext cx="3988953" cy="1994476"/>
        </a:xfrm>
        <a:prstGeom prst="rect">
          <a:avLst/>
        </a:prstGeom>
        <a:solidFill>
          <a:srgbClr val="FFC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7780" tIns="17780" rIns="17780" bIns="17780" numCol="1" spcCol="1270" anchor="ctr" anchorCtr="0">
          <a:noAutofit/>
        </a:bodyPr>
        <a:lstStyle/>
        <a:p>
          <a:pPr marL="0" lvl="0" indent="0" algn="ctr" defTabSz="1244600">
            <a:lnSpc>
              <a:spcPct val="90000"/>
            </a:lnSpc>
            <a:spcBef>
              <a:spcPct val="0"/>
            </a:spcBef>
            <a:spcAft>
              <a:spcPct val="35000"/>
            </a:spcAft>
            <a:buNone/>
          </a:pPr>
          <a:r>
            <a:rPr lang="pt-BR" sz="2800" kern="1200"/>
            <a:t>Movimento de Sinistro - "Identificador do Movimento"</a:t>
          </a:r>
        </a:p>
      </dsp:txBody>
      <dsp:txXfrm>
        <a:off x="51717293" y="14926265"/>
        <a:ext cx="3988953" cy="1994476"/>
      </dsp:txXfrm>
    </dsp:sp>
    <dsp:sp modelId="{D9BF285F-918E-46EB-87B5-0273FACE9535}">
      <dsp:nvSpPr>
        <dsp:cNvPr id="0" name=""/>
        <dsp:cNvSpPr/>
      </dsp:nvSpPr>
      <dsp:spPr>
        <a:xfrm>
          <a:off x="57960005" y="3597638"/>
          <a:ext cx="3988953" cy="1994476"/>
        </a:xfrm>
        <a:prstGeom prst="rect">
          <a:avLst/>
        </a:prstGeom>
        <a:solidFill>
          <a:srgbClr val="7030A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7780" tIns="17780" rIns="17780" bIns="17780" numCol="1" spcCol="1270" anchor="ctr" anchorCtr="0">
          <a:noAutofit/>
        </a:bodyPr>
        <a:lstStyle/>
        <a:p>
          <a:pPr marL="0" lvl="0" indent="0" algn="ctr" defTabSz="1244600">
            <a:lnSpc>
              <a:spcPct val="90000"/>
            </a:lnSpc>
            <a:spcBef>
              <a:spcPct val="0"/>
            </a:spcBef>
            <a:spcAft>
              <a:spcPct val="35000"/>
            </a:spcAft>
            <a:buNone/>
          </a:pPr>
          <a:r>
            <a:rPr lang="pt-BR" sz="2800" kern="1200"/>
            <a:t>Resseguro (REGRE)</a:t>
          </a:r>
        </a:p>
      </dsp:txBody>
      <dsp:txXfrm>
        <a:off x="57960005" y="3597638"/>
        <a:ext cx="3988953" cy="1994476"/>
      </dsp:txXfrm>
    </dsp:sp>
    <dsp:sp modelId="{A0326B5C-F29B-41DF-85AC-E7AEAFD7415D}">
      <dsp:nvSpPr>
        <dsp:cNvPr id="0" name=""/>
        <dsp:cNvSpPr/>
      </dsp:nvSpPr>
      <dsp:spPr>
        <a:xfrm>
          <a:off x="57960005" y="6429795"/>
          <a:ext cx="3988953" cy="1994476"/>
        </a:xfrm>
        <a:prstGeom prst="rect">
          <a:avLst/>
        </a:prstGeom>
        <a:solidFill>
          <a:srgbClr val="00B05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7780" tIns="17780" rIns="17780" bIns="17780" numCol="1" spcCol="1270" anchor="ctr" anchorCtr="0">
          <a:noAutofit/>
        </a:bodyPr>
        <a:lstStyle/>
        <a:p>
          <a:pPr marL="0" lvl="0" indent="0" algn="ctr" defTabSz="1244600">
            <a:lnSpc>
              <a:spcPct val="90000"/>
            </a:lnSpc>
            <a:spcBef>
              <a:spcPct val="0"/>
            </a:spcBef>
            <a:spcAft>
              <a:spcPct val="35000"/>
            </a:spcAft>
            <a:buNone/>
          </a:pPr>
          <a:r>
            <a:rPr lang="pt-BR" sz="2800" kern="1200"/>
            <a:t>Contrato de Resseguro - "Número do Contrato de Resseguro"</a:t>
          </a:r>
        </a:p>
      </dsp:txBody>
      <dsp:txXfrm>
        <a:off x="57960005" y="6429795"/>
        <a:ext cx="3988953" cy="1994476"/>
      </dsp:txXfrm>
    </dsp:sp>
    <dsp:sp modelId="{E67E389C-83A8-4988-AD60-3FB1C4FA3225}">
      <dsp:nvSpPr>
        <dsp:cNvPr id="0" name=""/>
        <dsp:cNvSpPr/>
      </dsp:nvSpPr>
      <dsp:spPr>
        <a:xfrm>
          <a:off x="53133372" y="9261951"/>
          <a:ext cx="3988953" cy="1994476"/>
        </a:xfrm>
        <a:prstGeom prst="rect">
          <a:avLst/>
        </a:prstGeom>
        <a:solidFill>
          <a:srgbClr val="FFC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7780" tIns="17780" rIns="17780" bIns="17780" numCol="1" spcCol="1270" anchor="ctr" anchorCtr="0">
          <a:noAutofit/>
        </a:bodyPr>
        <a:lstStyle/>
        <a:p>
          <a:pPr marL="0" lvl="0" indent="0" algn="ctr" defTabSz="1244600">
            <a:lnSpc>
              <a:spcPct val="90000"/>
            </a:lnSpc>
            <a:spcBef>
              <a:spcPct val="0"/>
            </a:spcBef>
            <a:spcAft>
              <a:spcPct val="35000"/>
            </a:spcAft>
            <a:buNone/>
          </a:pPr>
          <a:r>
            <a:rPr lang="pt-BR" sz="2800" kern="1200"/>
            <a:t>Movimento de Prêmio (REGPR) - "Código Identificador do Movimento"</a:t>
          </a:r>
        </a:p>
      </dsp:txBody>
      <dsp:txXfrm>
        <a:off x="53133372" y="9261951"/>
        <a:ext cx="3988953" cy="1994476"/>
      </dsp:txXfrm>
    </dsp:sp>
    <dsp:sp modelId="{415E1344-8115-4ABB-BAA1-B80E18F1BD67}">
      <dsp:nvSpPr>
        <dsp:cNvPr id="0" name=""/>
        <dsp:cNvSpPr/>
      </dsp:nvSpPr>
      <dsp:spPr>
        <a:xfrm>
          <a:off x="57960005" y="9261951"/>
          <a:ext cx="3988953" cy="1994476"/>
        </a:xfrm>
        <a:prstGeom prst="rect">
          <a:avLst/>
        </a:prstGeom>
        <a:solidFill>
          <a:srgbClr val="FFC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7780" tIns="17780" rIns="17780" bIns="17780" numCol="1" spcCol="1270" anchor="ctr" anchorCtr="0">
          <a:noAutofit/>
        </a:bodyPr>
        <a:lstStyle/>
        <a:p>
          <a:pPr marL="0" lvl="0" indent="0" algn="ctr" defTabSz="1244600">
            <a:lnSpc>
              <a:spcPct val="90000"/>
            </a:lnSpc>
            <a:spcBef>
              <a:spcPct val="0"/>
            </a:spcBef>
            <a:spcAft>
              <a:spcPct val="35000"/>
            </a:spcAft>
            <a:buNone/>
          </a:pPr>
          <a:r>
            <a:rPr lang="pt-BR" sz="2800" kern="1200"/>
            <a:t>Prestação de Conta (REGPC) - "Identificador da Prestação de Contas"</a:t>
          </a:r>
        </a:p>
      </dsp:txBody>
      <dsp:txXfrm>
        <a:off x="57960005" y="9261951"/>
        <a:ext cx="3988953" cy="1994476"/>
      </dsp:txXfrm>
    </dsp:sp>
    <dsp:sp modelId="{02C36D6C-0F0B-48D2-B798-86D4A2B6620D}">
      <dsp:nvSpPr>
        <dsp:cNvPr id="0" name=""/>
        <dsp:cNvSpPr/>
      </dsp:nvSpPr>
      <dsp:spPr>
        <a:xfrm>
          <a:off x="62786638" y="9261951"/>
          <a:ext cx="3988953" cy="1994476"/>
        </a:xfrm>
        <a:prstGeom prst="rect">
          <a:avLst/>
        </a:prstGeom>
        <a:solidFill>
          <a:srgbClr val="00B0F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7780" tIns="17780" rIns="17780" bIns="17780" numCol="1" spcCol="1270" anchor="ctr" anchorCtr="0">
          <a:noAutofit/>
        </a:bodyPr>
        <a:lstStyle/>
        <a:p>
          <a:pPr marL="0" lvl="0" indent="0" algn="ctr" defTabSz="1244600">
            <a:lnSpc>
              <a:spcPct val="90000"/>
            </a:lnSpc>
            <a:spcBef>
              <a:spcPct val="0"/>
            </a:spcBef>
            <a:spcAft>
              <a:spcPct val="35000"/>
            </a:spcAft>
            <a:buNone/>
          </a:pPr>
          <a:r>
            <a:rPr lang="pt-BR" sz="2800" kern="1200"/>
            <a:t>Aditamento Contrato de Resseguro (REGRE - Alteração) - "Número do Aditamento / Endosso de Contrato de Resseguro"</a:t>
          </a:r>
        </a:p>
      </dsp:txBody>
      <dsp:txXfrm>
        <a:off x="62786638" y="9261951"/>
        <a:ext cx="3988953" cy="1994476"/>
      </dsp:txXfrm>
    </dsp:sp>
    <dsp:sp modelId="{DFD39895-D0B7-417C-92FC-02569E407B4E}">
      <dsp:nvSpPr>
        <dsp:cNvPr id="0" name=""/>
        <dsp:cNvSpPr/>
      </dsp:nvSpPr>
      <dsp:spPr>
        <a:xfrm>
          <a:off x="63783877" y="12094108"/>
          <a:ext cx="3988953" cy="1994476"/>
        </a:xfrm>
        <a:prstGeom prst="rect">
          <a:avLst/>
        </a:prstGeom>
        <a:solidFill>
          <a:srgbClr val="FFC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7780" tIns="17780" rIns="17780" bIns="17780" numCol="1" spcCol="1270" anchor="ctr" anchorCtr="0">
          <a:noAutofit/>
        </a:bodyPr>
        <a:lstStyle/>
        <a:p>
          <a:pPr marL="0" lvl="0" indent="0" algn="ctr" defTabSz="1244600">
            <a:lnSpc>
              <a:spcPct val="90000"/>
            </a:lnSpc>
            <a:spcBef>
              <a:spcPct val="0"/>
            </a:spcBef>
            <a:spcAft>
              <a:spcPct val="35000"/>
            </a:spcAft>
            <a:buNone/>
          </a:pPr>
          <a:r>
            <a:rPr lang="pt-BR" sz="2800" kern="1200"/>
            <a:t>Movimento de Prêmio  (REGPR) - "Código Identificador do Movimento"</a:t>
          </a:r>
        </a:p>
      </dsp:txBody>
      <dsp:txXfrm>
        <a:off x="63783877" y="12094108"/>
        <a:ext cx="3988953" cy="1994476"/>
      </dsp:txXfrm>
    </dsp:sp>
    <dsp:sp modelId="{B3D38023-13AE-4A96-B547-0F1AFAF415CC}">
      <dsp:nvSpPr>
        <dsp:cNvPr id="0" name=""/>
        <dsp:cNvSpPr/>
      </dsp:nvSpPr>
      <dsp:spPr>
        <a:xfrm>
          <a:off x="63783877" y="14926265"/>
          <a:ext cx="3988953" cy="1994476"/>
        </a:xfrm>
        <a:prstGeom prst="rect">
          <a:avLst/>
        </a:prstGeom>
        <a:solidFill>
          <a:srgbClr val="FFC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17780" tIns="17780" rIns="17780" bIns="17780" numCol="1" spcCol="1270" anchor="ctr" anchorCtr="0">
          <a:noAutofit/>
        </a:bodyPr>
        <a:lstStyle/>
        <a:p>
          <a:pPr marL="0" lvl="0" indent="0" algn="ctr" defTabSz="1244600">
            <a:lnSpc>
              <a:spcPct val="90000"/>
            </a:lnSpc>
            <a:spcBef>
              <a:spcPct val="0"/>
            </a:spcBef>
            <a:spcAft>
              <a:spcPct val="35000"/>
            </a:spcAft>
            <a:buNone/>
          </a:pPr>
          <a:r>
            <a:rPr lang="pt-BR" sz="2800" kern="1200"/>
            <a:t>Prestação de Conta (REGPC) - "Identificador da Prestação de Contas"</a:t>
          </a:r>
        </a:p>
      </dsp:txBody>
      <dsp:txXfrm>
        <a:off x="63783877" y="14926265"/>
        <a:ext cx="3988953" cy="1994476"/>
      </dsp:txXfrm>
    </dsp:sp>
  </dsp:spTree>
</dsp:drawing>
</file>

<file path=xl/diagrams/drawing26.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3A0EFFE5-DA56-4E5E-A86D-C24245BB09DC}">
      <dsp:nvSpPr>
        <dsp:cNvPr id="0" name=""/>
        <dsp:cNvSpPr/>
      </dsp:nvSpPr>
      <dsp:spPr>
        <a:xfrm>
          <a:off x="17295950" y="8538067"/>
          <a:ext cx="1047829" cy="13066087"/>
        </a:xfrm>
        <a:custGeom>
          <a:avLst/>
          <a:gdLst/>
          <a:ahLst/>
          <a:cxnLst/>
          <a:rect l="0" t="0" r="0" b="0"/>
          <a:pathLst>
            <a:path>
              <a:moveTo>
                <a:pt x="0" y="0"/>
              </a:moveTo>
              <a:lnTo>
                <a:pt x="0" y="13066087"/>
              </a:lnTo>
              <a:lnTo>
                <a:pt x="1047829" y="13066087"/>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EB44A592-9357-484A-985A-643D13046584}">
      <dsp:nvSpPr>
        <dsp:cNvPr id="0" name=""/>
        <dsp:cNvSpPr/>
      </dsp:nvSpPr>
      <dsp:spPr>
        <a:xfrm>
          <a:off x="17295950" y="8538067"/>
          <a:ext cx="1047829" cy="8173069"/>
        </a:xfrm>
        <a:custGeom>
          <a:avLst/>
          <a:gdLst/>
          <a:ahLst/>
          <a:cxnLst/>
          <a:rect l="0" t="0" r="0" b="0"/>
          <a:pathLst>
            <a:path>
              <a:moveTo>
                <a:pt x="0" y="0"/>
              </a:moveTo>
              <a:lnTo>
                <a:pt x="0" y="8173069"/>
              </a:lnTo>
              <a:lnTo>
                <a:pt x="1047829" y="8173069"/>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55D06129-486A-49E5-B821-8E8E5A7E3F2B}">
      <dsp:nvSpPr>
        <dsp:cNvPr id="0" name=""/>
        <dsp:cNvSpPr/>
      </dsp:nvSpPr>
      <dsp:spPr>
        <a:xfrm>
          <a:off x="17295950" y="8538067"/>
          <a:ext cx="1047829" cy="3213343"/>
        </a:xfrm>
        <a:custGeom>
          <a:avLst/>
          <a:gdLst/>
          <a:ahLst/>
          <a:cxnLst/>
          <a:rect l="0" t="0" r="0" b="0"/>
          <a:pathLst>
            <a:path>
              <a:moveTo>
                <a:pt x="0" y="0"/>
              </a:moveTo>
              <a:lnTo>
                <a:pt x="0" y="3213343"/>
              </a:lnTo>
              <a:lnTo>
                <a:pt x="1047829" y="3213343"/>
              </a:lnTo>
            </a:path>
          </a:pathLst>
        </a:custGeom>
        <a:noFill/>
        <a:ln w="12700" cap="flat" cmpd="sng" algn="ctr">
          <a:solidFill>
            <a:schemeClr val="accent1">
              <a:shade val="8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55DDBCB5-75D9-4186-A536-EAC24574C1DB}">
      <dsp:nvSpPr>
        <dsp:cNvPr id="0" name=""/>
        <dsp:cNvSpPr/>
      </dsp:nvSpPr>
      <dsp:spPr>
        <a:xfrm>
          <a:off x="20044442" y="3578341"/>
          <a:ext cx="91440" cy="1466961"/>
        </a:xfrm>
        <a:custGeom>
          <a:avLst/>
          <a:gdLst/>
          <a:ahLst/>
          <a:cxnLst/>
          <a:rect l="0" t="0" r="0" b="0"/>
          <a:pathLst>
            <a:path>
              <a:moveTo>
                <a:pt x="45720" y="0"/>
              </a:moveTo>
              <a:lnTo>
                <a:pt x="45720" y="1466961"/>
              </a:lnTo>
            </a:path>
          </a:pathLst>
        </a:custGeom>
        <a:noFill/>
        <a:ln w="12700" cap="flat" cmpd="sng" algn="ctr">
          <a:solidFill>
            <a:schemeClr val="accent1">
              <a:shade val="60000"/>
              <a:hueOff val="0"/>
              <a:satOff val="0"/>
              <a:lumOff val="0"/>
              <a:alphaOff val="0"/>
            </a:schemeClr>
          </a:solidFill>
          <a:prstDash val="solid"/>
          <a:miter lim="800000"/>
        </a:ln>
        <a:effectLst/>
      </dsp:spPr>
      <dsp:style>
        <a:lnRef idx="2">
          <a:scrgbClr r="0" g="0" b="0"/>
        </a:lnRef>
        <a:fillRef idx="0">
          <a:scrgbClr r="0" g="0" b="0"/>
        </a:fillRef>
        <a:effectRef idx="0">
          <a:scrgbClr r="0" g="0" b="0"/>
        </a:effectRef>
        <a:fontRef idx="minor"/>
      </dsp:style>
    </dsp:sp>
    <dsp:sp modelId="{414E9413-75B5-4834-9DEE-46506CACE409}">
      <dsp:nvSpPr>
        <dsp:cNvPr id="0" name=""/>
        <dsp:cNvSpPr/>
      </dsp:nvSpPr>
      <dsp:spPr>
        <a:xfrm>
          <a:off x="16597397" y="85576"/>
          <a:ext cx="6985529" cy="3492764"/>
        </a:xfrm>
        <a:prstGeom prst="rect">
          <a:avLst/>
        </a:prstGeom>
        <a:solidFill>
          <a:srgbClr val="7030A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33655" tIns="33655" rIns="33655" bIns="33655" numCol="1" spcCol="1270" anchor="ctr" anchorCtr="0">
          <a:noAutofit/>
        </a:bodyPr>
        <a:lstStyle/>
        <a:p>
          <a:pPr marL="0" lvl="0" indent="0" algn="ctr" defTabSz="2355850">
            <a:lnSpc>
              <a:spcPct val="90000"/>
            </a:lnSpc>
            <a:spcBef>
              <a:spcPct val="0"/>
            </a:spcBef>
            <a:spcAft>
              <a:spcPct val="35000"/>
            </a:spcAft>
            <a:buNone/>
          </a:pPr>
          <a:r>
            <a:rPr lang="pt-BR" sz="5300" kern="1200"/>
            <a:t>Série de Capitalização (REGSC)</a:t>
          </a:r>
        </a:p>
      </dsp:txBody>
      <dsp:txXfrm>
        <a:off x="16597397" y="85576"/>
        <a:ext cx="6985529" cy="3492764"/>
      </dsp:txXfrm>
    </dsp:sp>
    <dsp:sp modelId="{BFF56F3B-1E26-43E2-B21C-E20ECE2BDF09}">
      <dsp:nvSpPr>
        <dsp:cNvPr id="0" name=""/>
        <dsp:cNvSpPr/>
      </dsp:nvSpPr>
      <dsp:spPr>
        <a:xfrm>
          <a:off x="16597397" y="5045302"/>
          <a:ext cx="6985529" cy="3492764"/>
        </a:xfrm>
        <a:prstGeom prst="rect">
          <a:avLst/>
        </a:prstGeom>
        <a:solidFill>
          <a:srgbClr val="00B05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33655" tIns="33655" rIns="33655" bIns="33655" numCol="1" spcCol="1270" anchor="ctr" anchorCtr="0">
          <a:noAutofit/>
        </a:bodyPr>
        <a:lstStyle/>
        <a:p>
          <a:pPr marL="0" lvl="0" indent="0" algn="ctr" defTabSz="2355850">
            <a:lnSpc>
              <a:spcPct val="90000"/>
            </a:lnSpc>
            <a:spcBef>
              <a:spcPct val="0"/>
            </a:spcBef>
            <a:spcAft>
              <a:spcPct val="35000"/>
            </a:spcAft>
            <a:buNone/>
          </a:pPr>
          <a:r>
            <a:rPr lang="pt-BR" sz="5300" kern="1200"/>
            <a:t>Título de Capitalização (REGTC) - "Identificador da Série"</a:t>
          </a:r>
        </a:p>
      </dsp:txBody>
      <dsp:txXfrm>
        <a:off x="16597397" y="5045302"/>
        <a:ext cx="6985529" cy="3492764"/>
      </dsp:txXfrm>
    </dsp:sp>
    <dsp:sp modelId="{EB3CF29D-1976-41A3-B498-3C9A5E3BED08}">
      <dsp:nvSpPr>
        <dsp:cNvPr id="0" name=""/>
        <dsp:cNvSpPr/>
      </dsp:nvSpPr>
      <dsp:spPr>
        <a:xfrm>
          <a:off x="18343779" y="10005028"/>
          <a:ext cx="6985529" cy="3492764"/>
        </a:xfrm>
        <a:prstGeom prst="rect">
          <a:avLst/>
        </a:prstGeom>
        <a:solidFill>
          <a:srgbClr val="FFC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33655" tIns="33655" rIns="33655" bIns="33655" numCol="1" spcCol="1270" anchor="ctr" anchorCtr="0">
          <a:noAutofit/>
        </a:bodyPr>
        <a:lstStyle/>
        <a:p>
          <a:pPr marL="0" lvl="0" indent="0" algn="ctr" defTabSz="2355850">
            <a:lnSpc>
              <a:spcPct val="90000"/>
            </a:lnSpc>
            <a:spcBef>
              <a:spcPct val="0"/>
            </a:spcBef>
            <a:spcAft>
              <a:spcPct val="35000"/>
            </a:spcAft>
            <a:buNone/>
          </a:pPr>
          <a:r>
            <a:rPr lang="pt-BR" sz="5300" kern="1200"/>
            <a:t>Liquidação de Capitalização (REGLC) - Identificador do Título" e "Identificador da Série"</a:t>
          </a:r>
        </a:p>
      </dsp:txBody>
      <dsp:txXfrm>
        <a:off x="18343779" y="10005028"/>
        <a:ext cx="6985529" cy="3492764"/>
      </dsp:txXfrm>
    </dsp:sp>
    <dsp:sp modelId="{9792B41C-C5C0-4834-84B4-C1B247CD5DDE}">
      <dsp:nvSpPr>
        <dsp:cNvPr id="0" name=""/>
        <dsp:cNvSpPr/>
      </dsp:nvSpPr>
      <dsp:spPr>
        <a:xfrm>
          <a:off x="18343779" y="14964754"/>
          <a:ext cx="6985529" cy="3492764"/>
        </a:xfrm>
        <a:prstGeom prst="rect">
          <a:avLst/>
        </a:prstGeom>
        <a:solidFill>
          <a:srgbClr val="FFC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33655" tIns="33655" rIns="33655" bIns="33655" numCol="1" spcCol="1270" anchor="ctr" anchorCtr="0">
          <a:noAutofit/>
        </a:bodyPr>
        <a:lstStyle/>
        <a:p>
          <a:pPr marL="0" lvl="0" indent="0" algn="ctr" defTabSz="2355850">
            <a:lnSpc>
              <a:spcPct val="90000"/>
            </a:lnSpc>
            <a:spcBef>
              <a:spcPct val="0"/>
            </a:spcBef>
            <a:spcAft>
              <a:spcPct val="35000"/>
            </a:spcAft>
            <a:buNone/>
          </a:pPr>
          <a:r>
            <a:rPr lang="pt-BR" sz="5300" kern="1200"/>
            <a:t>Resgates e Sorteios de Capitalização (REGRC) - Identificador do Título" e "Identificador da Série"</a:t>
          </a:r>
        </a:p>
      </dsp:txBody>
      <dsp:txXfrm>
        <a:off x="18343779" y="14964754"/>
        <a:ext cx="6985529" cy="3492764"/>
      </dsp:txXfrm>
    </dsp:sp>
    <dsp:sp modelId="{CC063585-B9CC-46C4-ACD9-E5DE6DAEFA80}">
      <dsp:nvSpPr>
        <dsp:cNvPr id="0" name=""/>
        <dsp:cNvSpPr/>
      </dsp:nvSpPr>
      <dsp:spPr>
        <a:xfrm>
          <a:off x="18343779" y="19857772"/>
          <a:ext cx="6985529" cy="3492764"/>
        </a:xfrm>
        <a:prstGeom prst="rect">
          <a:avLst/>
        </a:prstGeom>
        <a:solidFill>
          <a:srgbClr val="FFC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33655" tIns="33655" rIns="33655" bIns="33655" numCol="1" spcCol="1270" anchor="ctr" anchorCtr="0">
          <a:noAutofit/>
        </a:bodyPr>
        <a:lstStyle/>
        <a:p>
          <a:pPr marL="0" lvl="0" indent="0" algn="ctr" defTabSz="2355850">
            <a:lnSpc>
              <a:spcPct val="90000"/>
            </a:lnSpc>
            <a:spcBef>
              <a:spcPct val="0"/>
            </a:spcBef>
            <a:spcAft>
              <a:spcPct val="35000"/>
            </a:spcAft>
            <a:buNone/>
          </a:pPr>
          <a:r>
            <a:rPr lang="pt-BR" sz="5300" kern="1200"/>
            <a:t>Movimento de Provisão de Capitalização (REGCP) - Identificador do Título" e "Identificador da Série"</a:t>
          </a:r>
        </a:p>
      </dsp:txBody>
      <dsp:txXfrm>
        <a:off x="18343779" y="19857772"/>
        <a:ext cx="6985529" cy="3492764"/>
      </dsp:txXfrm>
    </dsp:sp>
    <dsp:sp modelId="{C42329BB-FD3E-404E-A6DC-DE0ED4088B19}">
      <dsp:nvSpPr>
        <dsp:cNvPr id="0" name=""/>
        <dsp:cNvSpPr/>
      </dsp:nvSpPr>
      <dsp:spPr>
        <a:xfrm>
          <a:off x="33458509" y="161684"/>
          <a:ext cx="6985529" cy="3492764"/>
        </a:xfrm>
        <a:prstGeom prst="rect">
          <a:avLst/>
        </a:prstGeom>
        <a:solidFill>
          <a:srgbClr val="FFC000"/>
        </a:solidFill>
        <a:ln w="12700" cap="flat" cmpd="sng" algn="ctr">
          <a:solidFill>
            <a:schemeClr val="lt1">
              <a:hueOff val="0"/>
              <a:satOff val="0"/>
              <a:lumOff val="0"/>
              <a:alphaOff val="0"/>
            </a:schemeClr>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33655" tIns="33655" rIns="33655" bIns="33655" numCol="1" spcCol="1270" anchor="ctr" anchorCtr="0">
          <a:noAutofit/>
        </a:bodyPr>
        <a:lstStyle/>
        <a:p>
          <a:pPr marL="0" lvl="0" indent="0" algn="ctr" defTabSz="2355850">
            <a:lnSpc>
              <a:spcPct val="90000"/>
            </a:lnSpc>
            <a:spcBef>
              <a:spcPct val="0"/>
            </a:spcBef>
            <a:spcAft>
              <a:spcPct val="35000"/>
            </a:spcAft>
            <a:buNone/>
          </a:pPr>
          <a:r>
            <a:rPr lang="pt-BR" sz="5300" kern="1200"/>
            <a:t>Movimento de Provisão de Capitalização (REGCP)</a:t>
          </a:r>
          <a:br>
            <a:rPr lang="pt-BR" sz="5300" kern="1200"/>
          </a:br>
          <a:r>
            <a:rPr lang="pt-BR" sz="5300" kern="1200"/>
            <a:t>- PCS e PDA</a:t>
          </a:r>
        </a:p>
      </dsp:txBody>
      <dsp:txXfrm>
        <a:off x="33458509" y="161684"/>
        <a:ext cx="6985529" cy="3492764"/>
      </dsp:txXfrm>
    </dsp:sp>
  </dsp:spTree>
</dsp:drawing>
</file>

<file path=xl/diagrams/layout1.xml><?xml version="1.0" encoding="utf-8"?>
<dgm:layoutDef xmlns:dgm="http://schemas.openxmlformats.org/drawingml/2006/diagram" xmlns:a="http://schemas.openxmlformats.org/drawingml/2006/main" uniqueId="urn:microsoft.com/office/officeart/2005/8/layout/orgChart1">
  <dgm:title val=""/>
  <dgm:desc val=""/>
  <dgm:catLst>
    <dgm:cat type="hierarchy" pri="1000"/>
    <dgm:cat type="convert" pri="6000"/>
  </dgm:catLst>
  <dgm:sampData>
    <dgm:dataModel>
      <dgm:ptLst>
        <dgm:pt modelId="0" type="doc"/>
        <dgm:pt modelId="1">
          <dgm:prSet phldr="1"/>
        </dgm:pt>
        <dgm:pt modelId="2" type="asst">
          <dgm:prSet phldr="1"/>
        </dgm:pt>
        <dgm:pt modelId="3">
          <dgm:prSet phldr="1"/>
        </dgm:pt>
        <dgm:pt modelId="4">
          <dgm:prSet phldr="1"/>
        </dgm:pt>
        <dgm:pt modelId="5">
          <dgm:prSet phldr="1"/>
        </dgm:pt>
      </dgm:ptLst>
      <dgm:cxnLst>
        <dgm:cxn modelId="5" srcId="0" destId="1" srcOrd="0" destOrd="0"/>
        <dgm:cxn modelId="6" srcId="1" destId="2" srcOrd="0" destOrd="0"/>
        <dgm:cxn modelId="7" srcId="1" destId="3" srcOrd="1" destOrd="0"/>
        <dgm:cxn modelId="8" srcId="1" destId="4" srcOrd="2" destOrd="0"/>
        <dgm:cxn modelId="9" srcId="1" destId="5" srcOrd="3" destOrd="0"/>
      </dgm:cxnLst>
      <dgm:bg/>
      <dgm:whole/>
    </dgm:dataModel>
  </dgm:sampData>
  <dgm:styleData>
    <dgm:dataModel>
      <dgm:ptLst>
        <dgm:pt modelId="0" type="doc"/>
        <dgm:pt modelId="1"/>
        <dgm:pt modelId="12"/>
        <dgm:pt modelId="13"/>
      </dgm:ptLst>
      <dgm:cxnLst>
        <dgm:cxn modelId="2" srcId="0" destId="1" srcOrd="0" destOrd="0"/>
        <dgm:cxn modelId="16" srcId="1" destId="12" srcOrd="1" destOrd="0"/>
        <dgm:cxn modelId="17" srcId="1" destId="13" srcOrd="2" destOrd="0"/>
      </dgm:cxnLst>
      <dgm:bg/>
      <dgm:whole/>
    </dgm:dataModel>
  </dgm:styleData>
  <dgm:clrData>
    <dgm:dataModel>
      <dgm:ptLst>
        <dgm:pt modelId="0" type="doc"/>
        <dgm:pt modelId="1"/>
        <dgm:pt modelId="11" type="asst"/>
        <dgm:pt modelId="12"/>
        <dgm:pt modelId="13"/>
        <dgm:pt modelId="14"/>
      </dgm:ptLst>
      <dgm:cxnLst>
        <dgm:cxn modelId="2" srcId="0" destId="1" srcOrd="0" destOrd="0"/>
        <dgm:cxn modelId="15" srcId="1" destId="11" srcOrd="0" destOrd="0"/>
        <dgm:cxn modelId="16" srcId="1" destId="12" srcOrd="1" destOrd="0"/>
        <dgm:cxn modelId="17" srcId="1" destId="13" srcOrd="2" destOrd="0"/>
        <dgm:cxn modelId="18" srcId="1" destId="14" srcOrd="2" destOrd="0"/>
      </dgm:cxnLst>
      <dgm:bg/>
      <dgm:whole/>
    </dgm:dataModel>
  </dgm:clrData>
  <dgm:layoutNode name="hierChild1">
    <dgm:varLst>
      <dgm:orgChart val="1"/>
      <dgm:chPref val="1"/>
      <dgm:dir/>
      <dgm:animOne val="branch"/>
      <dgm:animLvl val="lvl"/>
      <dgm:resizeHandles/>
    </dgm:varLst>
    <dgm:choose name="Name0">
      <dgm:if name="Name1" func="var" arg="dir" op="equ" val="norm">
        <dgm:alg type="hierChild">
          <dgm:param type="linDir" val="fromL"/>
        </dgm:alg>
      </dgm:if>
      <dgm:else name="Name2">
        <dgm:alg type="hierChild">
          <dgm:param type="linDir" val="fromR"/>
        </dgm:alg>
      </dgm:else>
    </dgm:choose>
    <dgm:shape xmlns:r="http://schemas.openxmlformats.org/officeDocument/2006/relationships" r:blip="">
      <dgm:adjLst/>
    </dgm:shape>
    <dgm:presOf/>
    <dgm:constrLst>
      <dgm:constr type="w" for="des" forName="rootComposite1" refType="w" fact="10"/>
      <dgm:constr type="h" for="des" forName="rootComposite1" refType="w" refFor="des" refForName="rootComposite1" fact="0.5"/>
      <dgm:constr type="w" for="des" forName="rootComposite" refType="w" fact="10"/>
      <dgm:constr type="h" for="des" forName="rootComposite" refType="w" refFor="des" refForName="rootComposite1" fact="0.5"/>
      <dgm:constr type="w" for="des" forName="rootComposite3" refType="w" fact="10"/>
      <dgm:constr type="h" for="des" forName="rootComposite3" refType="w" refFor="des" refForName="rootComposite1" fact="0.5"/>
      <dgm:constr type="primFontSz" for="des" ptType="node" op="equ"/>
      <dgm:constr type="sp" for="des" op="equ"/>
      <dgm:constr type="sp" for="des" forName="hierRoot1" refType="w" refFor="des" refForName="rootComposite1" fact="0.21"/>
      <dgm:constr type="sp" for="des" forName="hierRoot2" refType="sp" refFor="des" refForName="hierRoot1"/>
      <dgm:constr type="sp" for="des" forName="hierRoot3" refType="sp" refFor="des" refForName="hierRoot1"/>
      <dgm:constr type="sibSp" refType="w" refFor="des" refForName="rootComposite1" fact="0.21"/>
      <dgm:constr type="sibSp" for="des" forName="hierChild2" refType="sibSp"/>
      <dgm:constr type="sibSp" for="des" forName="hierChild3" refType="sibSp"/>
      <dgm:constr type="sibSp" for="des" forName="hierChild4" refType="sibSp"/>
      <dgm:constr type="sibSp" for="des" forName="hierChild5" refType="sibSp"/>
      <dgm:constr type="sibSp" for="des" forName="hierChild6" refType="sibSp"/>
      <dgm:constr type="sibSp" for="des" forName="hierChild7" refType="sibSp"/>
      <dgm:constr type="secSibSp" refType="w" refFor="des" refForName="rootComposite1" fact="0.21"/>
      <dgm:constr type="secSibSp" for="des" forName="hierChild2" refType="secSibSp"/>
      <dgm:constr type="secSibSp" for="des" forName="hierChild3" refType="secSibSp"/>
      <dgm:constr type="secSibSp" for="des" forName="hierChild4" refType="secSibSp"/>
      <dgm:constr type="secSibSp" for="des" forName="hierChild5" refType="secSibSp"/>
      <dgm:constr type="secSibSp" for="des" forName="hierChild6" refType="secSibSp"/>
      <dgm:constr type="secSibSp" for="des" forName="hierChild7" refType="secSibSp"/>
    </dgm:constrLst>
    <dgm:ruleLst/>
    <dgm:forEach name="Name3" axis="ch">
      <dgm:forEach name="Name4" axis="self" ptType="node">
        <dgm:layoutNode name="hierRoot1">
          <dgm:varLst>
            <dgm:hierBranch val="init"/>
          </dgm:varLst>
          <dgm:choose name="Name5">
            <dgm:if name="Name6" func="var" arg="hierBranch" op="equ" val="l">
              <dgm:choose name="Name7">
                <dgm:if name="Name8" axis="ch" ptType="asst" func="cnt" op="gte" val="1">
                  <dgm:alg type="hierRoot">
                    <dgm:param type="hierAlign" val="tR"/>
                  </dgm:alg>
                  <dgm:constrLst>
                    <dgm:constr type="alignOff" val="0.65"/>
                  </dgm:constrLst>
                </dgm:if>
                <dgm:else name="Name9">
                  <dgm:alg type="hierRoot">
                    <dgm:param type="hierAlign" val="tR"/>
                  </dgm:alg>
                  <dgm:constrLst>
                    <dgm:constr type="alignOff" val="0.25"/>
                  </dgm:constrLst>
                </dgm:else>
              </dgm:choose>
            </dgm:if>
            <dgm:if name="Name10" func="var" arg="hierBranch" op="equ" val="r">
              <dgm:choose name="Name11">
                <dgm:if name="Name12" axis="ch" ptType="asst" func="cnt" op="gte" val="1">
                  <dgm:alg type="hierRoot">
                    <dgm:param type="hierAlign" val="tL"/>
                  </dgm:alg>
                  <dgm:constrLst>
                    <dgm:constr type="alignOff" val="0.65"/>
                  </dgm:constrLst>
                </dgm:if>
                <dgm:else name="Name13">
                  <dgm:alg type="hierRoot">
                    <dgm:param type="hierAlign" val="tL"/>
                  </dgm:alg>
                  <dgm:constrLst>
                    <dgm:constr type="alignOff" val="0.25"/>
                  </dgm:constrLst>
                </dgm:else>
              </dgm:choose>
            </dgm:if>
            <dgm:if name="Name14" func="var" arg="hierBranch" op="equ" val="hang">
              <dgm:alg type="hierRoot"/>
              <dgm:constrLst>
                <dgm:constr type="alignOff" val="0.65"/>
              </dgm:constrLst>
            </dgm:if>
            <dgm:else name="Name15">
              <dgm:alg type="hierRoot"/>
              <dgm:constrLst>
                <dgm:constr type="alignOff"/>
                <dgm:constr type="bendDist" for="des" ptType="parTrans" refType="sp" fact="0.5"/>
              </dgm:constrLst>
            </dgm:else>
          </dgm:choose>
          <dgm:shape xmlns:r="http://schemas.openxmlformats.org/officeDocument/2006/relationships" r:blip="">
            <dgm:adjLst/>
          </dgm:shape>
          <dgm:presOf/>
          <dgm:ruleLst/>
          <dgm:layoutNode name="rootComposite1">
            <dgm:alg type="composite"/>
            <dgm:shape xmlns:r="http://schemas.openxmlformats.org/officeDocument/2006/relationships" r:blip="">
              <dgm:adjLst/>
            </dgm:shape>
            <dgm:presOf axis="self" ptType="node" cnt="1"/>
            <dgm:choose name="Name16">
              <dgm:if name="Name17" func="var" arg="hierBranch" op="equ" val="init">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if name="Name18" func="var" arg="hierBranch" op="equ" val="l">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if>
              <dgm:if name="Name19" func="var" arg="hierBranch" op="equ" val="r">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else name="Name20">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else>
            </dgm:choose>
            <dgm:ruleLst/>
            <dgm:layoutNode name="rootText1" styleLbl="node0">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1" moveWith="rootText1">
              <dgm:alg type="sp"/>
              <dgm:shape xmlns:r="http://schemas.openxmlformats.org/officeDocument/2006/relationships" type="rect" r:blip="" hideGeom="1">
                <dgm:adjLst/>
              </dgm:shape>
              <dgm:presOf axis="self" ptType="node" cnt="1"/>
              <dgm:constrLst/>
              <dgm:ruleLst/>
            </dgm:layoutNode>
          </dgm:layoutNode>
          <dgm:layoutNode name="hierChild2">
            <dgm:choose name="Name21">
              <dgm:if name="Name22" func="var" arg="hierBranch" op="equ" val="l">
                <dgm:alg type="hierChild">
                  <dgm:param type="chAlign" val="r"/>
                  <dgm:param type="linDir" val="fromT"/>
                </dgm:alg>
              </dgm:if>
              <dgm:if name="Name23" func="var" arg="hierBranch" op="equ" val="r">
                <dgm:alg type="hierChild">
                  <dgm:param type="chAlign" val="l"/>
                  <dgm:param type="linDir" val="fromT"/>
                </dgm:alg>
              </dgm:if>
              <dgm:if name="Name24" func="var" arg="hierBranch" op="equ" val="hang">
                <dgm:choose name="Name25">
                  <dgm:if name="Name26" func="var" arg="dir" op="equ" val="norm">
                    <dgm:alg type="hierChild">
                      <dgm:param type="chAlign" val="l"/>
                      <dgm:param type="linDir" val="fromL"/>
                      <dgm:param type="secChAlign" val="t"/>
                      <dgm:param type="secLinDir" val="fromT"/>
                    </dgm:alg>
                  </dgm:if>
                  <dgm:else name="Name27">
                    <dgm:alg type="hierChild">
                      <dgm:param type="chAlign" val="l"/>
                      <dgm:param type="linDir" val="fromR"/>
                      <dgm:param type="secChAlign" val="t"/>
                      <dgm:param type="secLinDir" val="fromT"/>
                    </dgm:alg>
                  </dgm:else>
                </dgm:choose>
              </dgm:if>
              <dgm:else name="Name28">
                <dgm:choose name="Name29">
                  <dgm:if name="Name30" func="var" arg="dir" op="equ" val="norm">
                    <dgm:alg type="hierChild"/>
                  </dgm:if>
                  <dgm:else name="Name31">
                    <dgm:alg type="hierChild">
                      <dgm:param type="linDir" val="fromR"/>
                    </dgm:alg>
                  </dgm:else>
                </dgm:choose>
              </dgm:else>
            </dgm:choose>
            <dgm:shape xmlns:r="http://schemas.openxmlformats.org/officeDocument/2006/relationships" r:blip="">
              <dgm:adjLst/>
            </dgm:shape>
            <dgm:presOf/>
            <dgm:constrLst/>
            <dgm:ruleLst/>
            <dgm:forEach name="rep2a" axis="ch" ptType="nonAsst">
              <dgm:forEach name="Name32" axis="precedSib" ptType="parTrans" st="-1" cnt="1">
                <dgm:choose name="Name33">
                  <dgm:if name="Name34" func="var" arg="hierBranch" op="equ" val="std">
                    <dgm:layoutNode name="Name35">
                      <dgm:alg type="conn">
                        <dgm:param type="connRout" val="bend"/>
                        <dgm:param type="dim" val="1D"/>
                        <dgm:param type="endSty" val="noArr"/>
                        <dgm:param type="begPts" val="bCtr"/>
                        <dgm:param type="endPts" val="tCtr"/>
                        <dgm:param type="bendPt" val="end"/>
                      </dgm:alg>
                      <dgm:shape xmlns:r="http://schemas.openxmlformats.org/officeDocument/2006/relationships" type="conn" r:blip="" zOrderOff="-99999">
                        <dgm:adjLst/>
                      </dgm:shape>
                      <dgm:presOf axis="self"/>
                      <dgm:constrLst>
                        <dgm:constr type="begPad"/>
                        <dgm:constr type="endPad"/>
                      </dgm:constrLst>
                      <dgm:ruleLst/>
                    </dgm:layoutNode>
                  </dgm:if>
                  <dgm:if name="Name36" func="var" arg="hierBranch" op="equ" val="init">
                    <dgm:layoutNode name="Name37">
                      <dgm:choose name="Name38">
                        <dgm:if name="Name39" axis="self" func="depth" op="lte" val="2">
                          <dgm:alg type="conn">
                            <dgm:param type="connRout" val="bend"/>
                            <dgm:param type="dim" val="1D"/>
                            <dgm:param type="endSty" val="noArr"/>
                            <dgm:param type="begPts" val="bCtr"/>
                            <dgm:param type="endPts" val="tCtr"/>
                            <dgm:param type="bendPt" val="end"/>
                          </dgm:alg>
                        </dgm:if>
                        <dgm:else name="Name40">
                          <dgm:choose name="Name41">
                            <dgm:if name="Name42" axis="par des" func="maxDepth" op="lte" val="1">
                              <dgm:choose name="Name43">
                                <dgm:if name="Name44" axis="par ch" ptType="node asst" func="cnt" op="gte" val="1">
                                  <dgm:alg type="conn">
                                    <dgm:param type="connRout" val="bend"/>
                                    <dgm:param type="dim" val="1D"/>
                                    <dgm:param type="endSty" val="noArr"/>
                                    <dgm:param type="begPts" val="bCtr"/>
                                    <dgm:param type="endPts" val="midL midR"/>
                                  </dgm:alg>
                                </dgm:if>
                                <dgm:else name="Name45">
                                  <dgm:alg type="conn">
                                    <dgm:param type="connRout" val="bend"/>
                                    <dgm:param type="dim" val="1D"/>
                                    <dgm:param type="endSty" val="noArr"/>
                                    <dgm:param type="begPts" val="bCtr"/>
                                    <dgm:param type="endPts" val="midL midR"/>
                                    <dgm:param type="srcNode" val="rootConnector"/>
                                  </dgm:alg>
                                </dgm:else>
                              </dgm:choose>
                            </dgm:if>
                            <dgm:else name="Name46">
                              <dgm:alg type="conn">
                                <dgm:param type="connRout" val="bend"/>
                                <dgm:param type="dim" val="1D"/>
                                <dgm:param type="endSty" val="noArr"/>
                                <dgm:param type="begPts" val="bCtr"/>
                                <dgm:param type="endPts" val="tCtr"/>
                                <dgm:param type="bendPt" val="end"/>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if>
                  <dgm:if name="Name47" func="var" arg="hierBranch" op="equ" val="hang">
                    <dgm:layoutNode name="Name48">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if>
                  <dgm:else name="Name49">
                    <dgm:layoutNode name="Name50">
                      <dgm:choose name="Name51">
                        <dgm:if name="Name52" axis="self" func="depth" op="lte" val="2">
                          <dgm:choose name="Name53">
                            <dgm:if name="Name54" axis="par ch" ptType="node asst" func="cnt" op="gte" val="1">
                              <dgm:alg type="conn">
                                <dgm:param type="connRout" val="bend"/>
                                <dgm:param type="dim" val="1D"/>
                                <dgm:param type="endSty" val="noArr"/>
                                <dgm:param type="begPts" val="bCtr"/>
                                <dgm:param type="endPts" val="midL midR"/>
                              </dgm:alg>
                            </dgm:if>
                            <dgm:else name="Name55">
                              <dgm:alg type="conn">
                                <dgm:param type="connRout" val="bend"/>
                                <dgm:param type="dim" val="1D"/>
                                <dgm:param type="endSty" val="noArr"/>
                                <dgm:param type="begPts" val="bCtr"/>
                                <dgm:param type="endPts" val="midL midR"/>
                                <dgm:param type="srcNode" val="rootConnector1"/>
                              </dgm:alg>
                            </dgm:else>
                          </dgm:choose>
                        </dgm:if>
                        <dgm:else name="Name56">
                          <dgm:choose name="Name57">
                            <dgm:if name="Name58" axis="par ch" ptType="node asst" func="cnt" op="gte" val="1">
                              <dgm:alg type="conn">
                                <dgm:param type="connRout" val="bend"/>
                                <dgm:param type="dim" val="1D"/>
                                <dgm:param type="endSty" val="noArr"/>
                                <dgm:param type="begPts" val="bCtr"/>
                                <dgm:param type="endPts" val="midL midR"/>
                              </dgm:alg>
                            </dgm:if>
                            <dgm:else name="Name59">
                              <dgm:alg type="conn">
                                <dgm:param type="connRout" val="bend"/>
                                <dgm:param type="dim" val="1D"/>
                                <dgm:param type="endSty" val="noArr"/>
                                <dgm:param type="begPts" val="bCtr"/>
                                <dgm:param type="endPts" val="midL midR"/>
                                <dgm:param type="srcNode" val="rootConnector"/>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else>
                </dgm:choose>
              </dgm:forEach>
              <dgm:layoutNode name="hierRoot2">
                <dgm:varLst>
                  <dgm:hierBranch val="init"/>
                </dgm:varLst>
                <dgm:choose name="Name60">
                  <dgm:if name="Name61" func="var" arg="hierBranch" op="equ" val="l">
                    <dgm:choose name="Name62">
                      <dgm:if name="Name63" axis="ch" ptType="asst" func="cnt" op="gte" val="1">
                        <dgm:alg type="hierRoot">
                          <dgm:param type="hierAlign" val="tR"/>
                        </dgm:alg>
                        <dgm:shape xmlns:r="http://schemas.openxmlformats.org/officeDocument/2006/relationships" r:blip="">
                          <dgm:adjLst/>
                        </dgm:shape>
                        <dgm:presOf/>
                        <dgm:constrLst>
                          <dgm:constr type="alignOff" val="0.65"/>
                        </dgm:constrLst>
                      </dgm:if>
                      <dgm:else name="Name64">
                        <dgm:alg type="hierRoot">
                          <dgm:param type="hierAlign" val="tR"/>
                        </dgm:alg>
                        <dgm:shape xmlns:r="http://schemas.openxmlformats.org/officeDocument/2006/relationships" r:blip="">
                          <dgm:adjLst/>
                        </dgm:shape>
                        <dgm:presOf/>
                        <dgm:constrLst>
                          <dgm:constr type="alignOff" val="0.25"/>
                        </dgm:constrLst>
                      </dgm:else>
                    </dgm:choose>
                  </dgm:if>
                  <dgm:if name="Name65" func="var" arg="hierBranch" op="equ" val="r">
                    <dgm:choose name="Name66">
                      <dgm:if name="Name67"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68">
                        <dgm:alg type="hierRoot">
                          <dgm:param type="hierAlign" val="tL"/>
                        </dgm:alg>
                        <dgm:shape xmlns:r="http://schemas.openxmlformats.org/officeDocument/2006/relationships" r:blip="">
                          <dgm:adjLst/>
                        </dgm:shape>
                        <dgm:presOf/>
                        <dgm:constrLst>
                          <dgm:constr type="alignOff" val="0.25"/>
                        </dgm:constrLst>
                      </dgm:else>
                    </dgm:choose>
                  </dgm:if>
                  <dgm:if name="Name69"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70" func="var" arg="hierBranch" op="equ" val="init">
                    <dgm:choose name="Name71">
                      <dgm:if name="Name72" axis="des" func="maxDepth" op="lte" val="1">
                        <dgm:choose name="Name73">
                          <dgm:if name="Name74"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75">
                            <dgm:alg type="hierRoot">
                              <dgm:param type="hierAlign" val="tL"/>
                            </dgm:alg>
                            <dgm:shape xmlns:r="http://schemas.openxmlformats.org/officeDocument/2006/relationships" r:blip="">
                              <dgm:adjLst/>
                            </dgm:shape>
                            <dgm:presOf/>
                            <dgm:constrLst>
                              <dgm:constr type="alignOff" val="0.25"/>
                            </dgm:constrLst>
                          </dgm:else>
                        </dgm:choose>
                      </dgm:if>
                      <dgm:else name="Name76">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77">
                    <dgm:alg type="hierRoot"/>
                    <dgm:shape xmlns:r="http://schemas.openxmlformats.org/officeDocument/2006/relationships" r:blip="">
                      <dgm:adjLst/>
                    </dgm:shape>
                    <dgm:presOf/>
                    <dgm:constrLst>
                      <dgm:constr type="alignOff" val="0.65"/>
                    </dgm:constrLst>
                  </dgm:else>
                </dgm:choose>
                <dgm:ruleLst/>
                <dgm:layoutNode name="rootComposite">
                  <dgm:alg type="composite"/>
                  <dgm:shape xmlns:r="http://schemas.openxmlformats.org/officeDocument/2006/relationships" r:blip="">
                    <dgm:adjLst/>
                  </dgm:shape>
                  <dgm:presOf axis="self" ptType="node" cnt="1"/>
                  <dgm:choose name="Name78">
                    <dgm:if name="Name79" func="var" arg="hierBranch" op="equ" val="init">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if name="Name80" func="var" arg="hierBranch" op="equ" val="l">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if>
                    <dgm:if name="Name81" func="var" arg="hierBranch" op="equ" val="r">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else name="Name82">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else>
                  </dgm:choose>
                  <dgm:ruleLst/>
                  <dgm:layoutNode name="rootText">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 moveWith="rootText">
                    <dgm:alg type="sp"/>
                    <dgm:shape xmlns:r="http://schemas.openxmlformats.org/officeDocument/2006/relationships" type="rect" r:blip="" hideGeom="1">
                      <dgm:adjLst/>
                    </dgm:shape>
                    <dgm:presOf axis="self" ptType="node" cnt="1"/>
                    <dgm:constrLst/>
                    <dgm:ruleLst/>
                  </dgm:layoutNode>
                </dgm:layoutNode>
                <dgm:layoutNode name="hierChild4">
                  <dgm:choose name="Name83">
                    <dgm:if name="Name84" func="var" arg="hierBranch" op="equ" val="l">
                      <dgm:alg type="hierChild">
                        <dgm:param type="chAlign" val="r"/>
                        <dgm:param type="linDir" val="fromT"/>
                      </dgm:alg>
                    </dgm:if>
                    <dgm:if name="Name85" func="var" arg="hierBranch" op="equ" val="r">
                      <dgm:alg type="hierChild">
                        <dgm:param type="chAlign" val="l"/>
                        <dgm:param type="linDir" val="fromT"/>
                      </dgm:alg>
                    </dgm:if>
                    <dgm:if name="Name86" func="var" arg="hierBranch" op="equ" val="hang">
                      <dgm:choose name="Name87">
                        <dgm:if name="Name88" func="var" arg="dir" op="equ" val="norm">
                          <dgm:alg type="hierChild">
                            <dgm:param type="chAlign" val="l"/>
                            <dgm:param type="linDir" val="fromL"/>
                            <dgm:param type="secChAlign" val="t"/>
                            <dgm:param type="secLinDir" val="fromT"/>
                          </dgm:alg>
                        </dgm:if>
                        <dgm:else name="Name89">
                          <dgm:alg type="hierChild">
                            <dgm:param type="chAlign" val="l"/>
                            <dgm:param type="linDir" val="fromR"/>
                            <dgm:param type="secChAlign" val="t"/>
                            <dgm:param type="secLinDir" val="fromT"/>
                          </dgm:alg>
                        </dgm:else>
                      </dgm:choose>
                    </dgm:if>
                    <dgm:if name="Name90" func="var" arg="hierBranch" op="equ" val="std">
                      <dgm:choose name="Name91">
                        <dgm:if name="Name92" func="var" arg="dir" op="equ" val="norm">
                          <dgm:alg type="hierChild"/>
                        </dgm:if>
                        <dgm:else name="Name93">
                          <dgm:alg type="hierChild">
                            <dgm:param type="linDir" val="fromR"/>
                          </dgm:alg>
                        </dgm:else>
                      </dgm:choose>
                    </dgm:if>
                    <dgm:if name="Name94" func="var" arg="hierBranch" op="equ" val="init">
                      <dgm:choose name="Name95">
                        <dgm:if name="Name96" axis="des" func="maxDepth" op="lte" val="1">
                          <dgm:alg type="hierChild">
                            <dgm:param type="chAlign" val="l"/>
                            <dgm:param type="linDir" val="fromT"/>
                          </dgm:alg>
                        </dgm:if>
                        <dgm:else name="Name97">
                          <dgm:choose name="Name98">
                            <dgm:if name="Name99" func="var" arg="dir" op="equ" val="norm">
                              <dgm:alg type="hierChild"/>
                            </dgm:if>
                            <dgm:else name="Name100">
                              <dgm:alg type="hierChild">
                                <dgm:param type="linDir" val="fromR"/>
                              </dgm:alg>
                            </dgm:else>
                          </dgm:choose>
                        </dgm:else>
                      </dgm:choose>
                    </dgm:if>
                    <dgm:else name="Name101"/>
                  </dgm:choose>
                  <dgm:shape xmlns:r="http://schemas.openxmlformats.org/officeDocument/2006/relationships" r:blip="">
                    <dgm:adjLst/>
                  </dgm:shape>
                  <dgm:presOf/>
                  <dgm:constrLst/>
                  <dgm:ruleLst/>
                  <dgm:forEach name="Name102" ref="rep2a"/>
                </dgm:layoutNode>
                <dgm:layoutNode name="hierChild5">
                  <dgm:choose name="Name103">
                    <dgm:if name="Name104" func="var" arg="dir" op="equ" val="norm">
                      <dgm:alg type="hierChild">
                        <dgm:param type="chAlign" val="l"/>
                        <dgm:param type="linDir" val="fromL"/>
                        <dgm:param type="secChAlign" val="t"/>
                        <dgm:param type="secLinDir" val="fromT"/>
                      </dgm:alg>
                    </dgm:if>
                    <dgm:else name="Name105">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06" ref="rep2b"/>
                </dgm:layoutNode>
              </dgm:layoutNode>
            </dgm:forEach>
          </dgm:layoutNode>
          <dgm:layoutNode name="hierChild3">
            <dgm:choose name="Name107">
              <dgm:if name="Name108" func="var" arg="dir" op="equ" val="norm">
                <dgm:alg type="hierChild">
                  <dgm:param type="chAlign" val="l"/>
                  <dgm:param type="linDir" val="fromL"/>
                  <dgm:param type="secChAlign" val="t"/>
                  <dgm:param type="secLinDir" val="fromT"/>
                </dgm:alg>
              </dgm:if>
              <dgm:else name="Name109">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rep2b" axis="ch" ptType="asst">
              <dgm:forEach name="Name110" axis="precedSib" ptType="parTrans" st="-1" cnt="1">
                <dgm:layoutNode name="Name111">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forEach>
              <dgm:layoutNode name="hierRoot3">
                <dgm:varLst>
                  <dgm:hierBranch val="init"/>
                </dgm:varLst>
                <dgm:choose name="Name112">
                  <dgm:if name="Name113" func="var" arg="hierBranch" op="equ" val="l">
                    <dgm:alg type="hierRoot">
                      <dgm:param type="hierAlign" val="tR"/>
                    </dgm:alg>
                    <dgm:shape xmlns:r="http://schemas.openxmlformats.org/officeDocument/2006/relationships" r:blip="">
                      <dgm:adjLst/>
                    </dgm:shape>
                    <dgm:presOf/>
                    <dgm:constrLst>
                      <dgm:constr type="alignOff" val="0.65"/>
                    </dgm:constrLst>
                  </dgm:if>
                  <dgm:if name="Name114" func="var" arg="hierBranch" op="equ" val="r">
                    <dgm:alg type="hierRoot">
                      <dgm:param type="hierAlign" val="tL"/>
                    </dgm:alg>
                    <dgm:shape xmlns:r="http://schemas.openxmlformats.org/officeDocument/2006/relationships" r:blip="">
                      <dgm:adjLst/>
                    </dgm:shape>
                    <dgm:presOf/>
                    <dgm:constrLst>
                      <dgm:constr type="alignOff" val="0.65"/>
                    </dgm:constrLst>
                  </dgm:if>
                  <dgm:if name="Name115" func="var" arg="hierBranch" op="equ" val="hang">
                    <dgm:alg type="hierRoot"/>
                    <dgm:shape xmlns:r="http://schemas.openxmlformats.org/officeDocument/2006/relationships" r:blip="">
                      <dgm:adjLst/>
                    </dgm:shape>
                    <dgm:presOf/>
                    <dgm:constrLst>
                      <dgm:constr type="alignOff" val="0.65"/>
                    </dgm:constrLst>
                  </dgm:if>
                  <dgm:if name="Name116"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117" func="var" arg="hierBranch" op="equ" val="init">
                    <dgm:choose name="Name118">
                      <dgm:if name="Name119" axis="des" func="maxDepth" op="lte" val="1">
                        <dgm:alg type="hierRoot">
                          <dgm:param type="hierAlign" val="tL"/>
                        </dgm:alg>
                        <dgm:shape xmlns:r="http://schemas.openxmlformats.org/officeDocument/2006/relationships" r:blip="">
                          <dgm:adjLst/>
                        </dgm:shape>
                        <dgm:presOf/>
                        <dgm:constrLst>
                          <dgm:constr type="alignOff" val="0.65"/>
                        </dgm:constrLst>
                      </dgm:if>
                      <dgm:else name="Name120">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121"/>
                </dgm:choose>
                <dgm:ruleLst/>
                <dgm:layoutNode name="rootComposite3">
                  <dgm:alg type="composite"/>
                  <dgm:shape xmlns:r="http://schemas.openxmlformats.org/officeDocument/2006/relationships" r:blip="">
                    <dgm:adjLst/>
                  </dgm:shape>
                  <dgm:presOf axis="self" ptType="node" cnt="1"/>
                  <dgm:choose name="Name122">
                    <dgm:if name="Name123" func="var" arg="hierBranch" op="equ" val="init">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if name="Name124" func="var" arg="hierBranch" op="equ" val="l">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if>
                    <dgm:if name="Name125" func="var" arg="hierBranch" op="equ" val="r">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else name="Name126">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else>
                  </dgm:choose>
                  <dgm:ruleLst/>
                  <dgm:layoutNode name="rootText3">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3" moveWith="rootText1">
                    <dgm:alg type="sp"/>
                    <dgm:shape xmlns:r="http://schemas.openxmlformats.org/officeDocument/2006/relationships" type="rect" r:blip="" hideGeom="1">
                      <dgm:adjLst/>
                    </dgm:shape>
                    <dgm:presOf axis="self" ptType="node" cnt="1"/>
                    <dgm:constrLst/>
                    <dgm:ruleLst/>
                  </dgm:layoutNode>
                </dgm:layoutNode>
                <dgm:layoutNode name="hierChild6">
                  <dgm:choose name="Name127">
                    <dgm:if name="Name128" func="var" arg="hierBranch" op="equ" val="l">
                      <dgm:alg type="hierChild">
                        <dgm:param type="chAlign" val="r"/>
                        <dgm:param type="linDir" val="fromT"/>
                      </dgm:alg>
                    </dgm:if>
                    <dgm:if name="Name129" func="var" arg="hierBranch" op="equ" val="r">
                      <dgm:alg type="hierChild">
                        <dgm:param type="chAlign" val="l"/>
                        <dgm:param type="linDir" val="fromT"/>
                      </dgm:alg>
                    </dgm:if>
                    <dgm:if name="Name130" func="var" arg="hierBranch" op="equ" val="hang">
                      <dgm:choose name="Name131">
                        <dgm:if name="Name132" func="var" arg="dir" op="equ" val="norm">
                          <dgm:alg type="hierChild">
                            <dgm:param type="chAlign" val="l"/>
                            <dgm:param type="linDir" val="fromL"/>
                            <dgm:param type="secChAlign" val="t"/>
                            <dgm:param type="secLinDir" val="fromT"/>
                          </dgm:alg>
                        </dgm:if>
                        <dgm:else name="Name133">
                          <dgm:alg type="hierChild">
                            <dgm:param type="chAlign" val="l"/>
                            <dgm:param type="linDir" val="fromR"/>
                            <dgm:param type="secChAlign" val="t"/>
                            <dgm:param type="secLinDir" val="fromT"/>
                          </dgm:alg>
                        </dgm:else>
                      </dgm:choose>
                    </dgm:if>
                    <dgm:if name="Name134" func="var" arg="hierBranch" op="equ" val="std">
                      <dgm:choose name="Name135">
                        <dgm:if name="Name136" func="var" arg="dir" op="equ" val="norm">
                          <dgm:alg type="hierChild"/>
                        </dgm:if>
                        <dgm:else name="Name137">
                          <dgm:alg type="hierChild">
                            <dgm:param type="linDir" val="fromR"/>
                          </dgm:alg>
                        </dgm:else>
                      </dgm:choose>
                    </dgm:if>
                    <dgm:if name="Name138" func="var" arg="hierBranch" op="equ" val="init">
                      <dgm:choose name="Name139">
                        <dgm:if name="Name140" axis="des" func="maxDepth" op="lte" val="1">
                          <dgm:alg type="hierChild">
                            <dgm:param type="chAlign" val="l"/>
                            <dgm:param type="linDir" val="fromT"/>
                          </dgm:alg>
                        </dgm:if>
                        <dgm:else name="Name141">
                          <dgm:alg type="hierChild"/>
                        </dgm:else>
                      </dgm:choose>
                    </dgm:if>
                    <dgm:else name="Name142"/>
                  </dgm:choose>
                  <dgm:shape xmlns:r="http://schemas.openxmlformats.org/officeDocument/2006/relationships" r:blip="">
                    <dgm:adjLst/>
                  </dgm:shape>
                  <dgm:presOf/>
                  <dgm:constrLst/>
                  <dgm:ruleLst/>
                  <dgm:forEach name="Name143" ref="rep2a"/>
                </dgm:layoutNode>
                <dgm:layoutNode name="hierChild7">
                  <dgm:choose name="Name144">
                    <dgm:if name="Name145" func="var" arg="dir" op="equ" val="norm">
                      <dgm:alg type="hierChild">
                        <dgm:param type="chAlign" val="l"/>
                        <dgm:param type="linDir" val="fromL"/>
                        <dgm:param type="secChAlign" val="t"/>
                        <dgm:param type="secLinDir" val="fromT"/>
                      </dgm:alg>
                    </dgm:if>
                    <dgm:else name="Name146">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47" ref="rep2b"/>
                </dgm:layoutNode>
              </dgm:layoutNode>
            </dgm:forEach>
          </dgm:layoutNode>
        </dgm:layoutNode>
      </dgm:forEach>
    </dgm:forEach>
  </dgm:layoutNode>
</dgm:layoutDef>
</file>

<file path=xl/diagrams/layout2.xml><?xml version="1.0" encoding="utf-8"?>
<dgm:layoutDef xmlns:dgm="http://schemas.openxmlformats.org/drawingml/2006/diagram" xmlns:a="http://schemas.openxmlformats.org/drawingml/2006/main" uniqueId="urn:microsoft.com/office/officeart/2005/8/layout/orgChart1">
  <dgm:title val=""/>
  <dgm:desc val=""/>
  <dgm:catLst>
    <dgm:cat type="hierarchy" pri="1000"/>
    <dgm:cat type="convert" pri="6000"/>
  </dgm:catLst>
  <dgm:sampData>
    <dgm:dataModel>
      <dgm:ptLst>
        <dgm:pt modelId="0" type="doc"/>
        <dgm:pt modelId="1">
          <dgm:prSet phldr="1"/>
        </dgm:pt>
        <dgm:pt modelId="2" type="asst">
          <dgm:prSet phldr="1"/>
        </dgm:pt>
        <dgm:pt modelId="3">
          <dgm:prSet phldr="1"/>
        </dgm:pt>
        <dgm:pt modelId="4">
          <dgm:prSet phldr="1"/>
        </dgm:pt>
        <dgm:pt modelId="5">
          <dgm:prSet phldr="1"/>
        </dgm:pt>
      </dgm:ptLst>
      <dgm:cxnLst>
        <dgm:cxn modelId="5" srcId="0" destId="1" srcOrd="0" destOrd="0"/>
        <dgm:cxn modelId="6" srcId="1" destId="2" srcOrd="0" destOrd="0"/>
        <dgm:cxn modelId="7" srcId="1" destId="3" srcOrd="1" destOrd="0"/>
        <dgm:cxn modelId="8" srcId="1" destId="4" srcOrd="2" destOrd="0"/>
        <dgm:cxn modelId="9" srcId="1" destId="5" srcOrd="3" destOrd="0"/>
      </dgm:cxnLst>
      <dgm:bg/>
      <dgm:whole/>
    </dgm:dataModel>
  </dgm:sampData>
  <dgm:styleData>
    <dgm:dataModel>
      <dgm:ptLst>
        <dgm:pt modelId="0" type="doc"/>
        <dgm:pt modelId="1"/>
        <dgm:pt modelId="12"/>
        <dgm:pt modelId="13"/>
      </dgm:ptLst>
      <dgm:cxnLst>
        <dgm:cxn modelId="2" srcId="0" destId="1" srcOrd="0" destOrd="0"/>
        <dgm:cxn modelId="16" srcId="1" destId="12" srcOrd="1" destOrd="0"/>
        <dgm:cxn modelId="17" srcId="1" destId="13" srcOrd="2" destOrd="0"/>
      </dgm:cxnLst>
      <dgm:bg/>
      <dgm:whole/>
    </dgm:dataModel>
  </dgm:styleData>
  <dgm:clrData>
    <dgm:dataModel>
      <dgm:ptLst>
        <dgm:pt modelId="0" type="doc"/>
        <dgm:pt modelId="1"/>
        <dgm:pt modelId="11" type="asst"/>
        <dgm:pt modelId="12"/>
        <dgm:pt modelId="13"/>
        <dgm:pt modelId="14"/>
      </dgm:ptLst>
      <dgm:cxnLst>
        <dgm:cxn modelId="2" srcId="0" destId="1" srcOrd="0" destOrd="0"/>
        <dgm:cxn modelId="15" srcId="1" destId="11" srcOrd="0" destOrd="0"/>
        <dgm:cxn modelId="16" srcId="1" destId="12" srcOrd="1" destOrd="0"/>
        <dgm:cxn modelId="17" srcId="1" destId="13" srcOrd="2" destOrd="0"/>
        <dgm:cxn modelId="18" srcId="1" destId="14" srcOrd="2" destOrd="0"/>
      </dgm:cxnLst>
      <dgm:bg/>
      <dgm:whole/>
    </dgm:dataModel>
  </dgm:clrData>
  <dgm:layoutNode name="hierChild1">
    <dgm:varLst>
      <dgm:orgChart val="1"/>
      <dgm:chPref val="1"/>
      <dgm:dir/>
      <dgm:animOne val="branch"/>
      <dgm:animLvl val="lvl"/>
      <dgm:resizeHandles/>
    </dgm:varLst>
    <dgm:choose name="Name0">
      <dgm:if name="Name1" func="var" arg="dir" op="equ" val="norm">
        <dgm:alg type="hierChild">
          <dgm:param type="linDir" val="fromL"/>
        </dgm:alg>
      </dgm:if>
      <dgm:else name="Name2">
        <dgm:alg type="hierChild">
          <dgm:param type="linDir" val="fromR"/>
        </dgm:alg>
      </dgm:else>
    </dgm:choose>
    <dgm:shape xmlns:r="http://schemas.openxmlformats.org/officeDocument/2006/relationships" r:blip="">
      <dgm:adjLst/>
    </dgm:shape>
    <dgm:presOf/>
    <dgm:constrLst>
      <dgm:constr type="w" for="des" forName="rootComposite1" refType="w" fact="10"/>
      <dgm:constr type="h" for="des" forName="rootComposite1" refType="w" refFor="des" refForName="rootComposite1" fact="0.5"/>
      <dgm:constr type="w" for="des" forName="rootComposite" refType="w" fact="10"/>
      <dgm:constr type="h" for="des" forName="rootComposite" refType="w" refFor="des" refForName="rootComposite1" fact="0.5"/>
      <dgm:constr type="w" for="des" forName="rootComposite3" refType="w" fact="10"/>
      <dgm:constr type="h" for="des" forName="rootComposite3" refType="w" refFor="des" refForName="rootComposite1" fact="0.5"/>
      <dgm:constr type="primFontSz" for="des" ptType="node" op="equ"/>
      <dgm:constr type="sp" for="des" op="equ"/>
      <dgm:constr type="sp" for="des" forName="hierRoot1" refType="w" refFor="des" refForName="rootComposite1" fact="0.21"/>
      <dgm:constr type="sp" for="des" forName="hierRoot2" refType="sp" refFor="des" refForName="hierRoot1"/>
      <dgm:constr type="sp" for="des" forName="hierRoot3" refType="sp" refFor="des" refForName="hierRoot1"/>
      <dgm:constr type="sibSp" refType="w" refFor="des" refForName="rootComposite1" fact="0.21"/>
      <dgm:constr type="sibSp" for="des" forName="hierChild2" refType="sibSp"/>
      <dgm:constr type="sibSp" for="des" forName="hierChild3" refType="sibSp"/>
      <dgm:constr type="sibSp" for="des" forName="hierChild4" refType="sibSp"/>
      <dgm:constr type="sibSp" for="des" forName="hierChild5" refType="sibSp"/>
      <dgm:constr type="sibSp" for="des" forName="hierChild6" refType="sibSp"/>
      <dgm:constr type="sibSp" for="des" forName="hierChild7" refType="sibSp"/>
      <dgm:constr type="secSibSp" refType="w" refFor="des" refForName="rootComposite1" fact="0.21"/>
      <dgm:constr type="secSibSp" for="des" forName="hierChild2" refType="secSibSp"/>
      <dgm:constr type="secSibSp" for="des" forName="hierChild3" refType="secSibSp"/>
      <dgm:constr type="secSibSp" for="des" forName="hierChild4" refType="secSibSp"/>
      <dgm:constr type="secSibSp" for="des" forName="hierChild5" refType="secSibSp"/>
      <dgm:constr type="secSibSp" for="des" forName="hierChild6" refType="secSibSp"/>
      <dgm:constr type="secSibSp" for="des" forName="hierChild7" refType="secSibSp"/>
    </dgm:constrLst>
    <dgm:ruleLst/>
    <dgm:forEach name="Name3" axis="ch">
      <dgm:forEach name="Name4" axis="self" ptType="node">
        <dgm:layoutNode name="hierRoot1">
          <dgm:varLst>
            <dgm:hierBranch val="init"/>
          </dgm:varLst>
          <dgm:choose name="Name5">
            <dgm:if name="Name6" func="var" arg="hierBranch" op="equ" val="l">
              <dgm:choose name="Name7">
                <dgm:if name="Name8" axis="ch" ptType="asst" func="cnt" op="gte" val="1">
                  <dgm:alg type="hierRoot">
                    <dgm:param type="hierAlign" val="tR"/>
                  </dgm:alg>
                  <dgm:constrLst>
                    <dgm:constr type="alignOff" val="0.65"/>
                  </dgm:constrLst>
                </dgm:if>
                <dgm:else name="Name9">
                  <dgm:alg type="hierRoot">
                    <dgm:param type="hierAlign" val="tR"/>
                  </dgm:alg>
                  <dgm:constrLst>
                    <dgm:constr type="alignOff" val="0.25"/>
                  </dgm:constrLst>
                </dgm:else>
              </dgm:choose>
            </dgm:if>
            <dgm:if name="Name10" func="var" arg="hierBranch" op="equ" val="r">
              <dgm:choose name="Name11">
                <dgm:if name="Name12" axis="ch" ptType="asst" func="cnt" op="gte" val="1">
                  <dgm:alg type="hierRoot">
                    <dgm:param type="hierAlign" val="tL"/>
                  </dgm:alg>
                  <dgm:constrLst>
                    <dgm:constr type="alignOff" val="0.65"/>
                  </dgm:constrLst>
                </dgm:if>
                <dgm:else name="Name13">
                  <dgm:alg type="hierRoot">
                    <dgm:param type="hierAlign" val="tL"/>
                  </dgm:alg>
                  <dgm:constrLst>
                    <dgm:constr type="alignOff" val="0.25"/>
                  </dgm:constrLst>
                </dgm:else>
              </dgm:choose>
            </dgm:if>
            <dgm:if name="Name14" func="var" arg="hierBranch" op="equ" val="hang">
              <dgm:alg type="hierRoot"/>
              <dgm:constrLst>
                <dgm:constr type="alignOff" val="0.65"/>
              </dgm:constrLst>
            </dgm:if>
            <dgm:else name="Name15">
              <dgm:alg type="hierRoot"/>
              <dgm:constrLst>
                <dgm:constr type="alignOff"/>
                <dgm:constr type="bendDist" for="des" ptType="parTrans" refType="sp" fact="0.5"/>
              </dgm:constrLst>
            </dgm:else>
          </dgm:choose>
          <dgm:shape xmlns:r="http://schemas.openxmlformats.org/officeDocument/2006/relationships" r:blip="">
            <dgm:adjLst/>
          </dgm:shape>
          <dgm:presOf/>
          <dgm:ruleLst/>
          <dgm:layoutNode name="rootComposite1">
            <dgm:alg type="composite"/>
            <dgm:shape xmlns:r="http://schemas.openxmlformats.org/officeDocument/2006/relationships" r:blip="">
              <dgm:adjLst/>
            </dgm:shape>
            <dgm:presOf axis="self" ptType="node" cnt="1"/>
            <dgm:choose name="Name16">
              <dgm:if name="Name17" func="var" arg="hierBranch" op="equ" val="init">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if name="Name18" func="var" arg="hierBranch" op="equ" val="l">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if>
              <dgm:if name="Name19" func="var" arg="hierBranch" op="equ" val="r">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else name="Name20">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else>
            </dgm:choose>
            <dgm:ruleLst/>
            <dgm:layoutNode name="rootText1" styleLbl="node0">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1" moveWith="rootText1">
              <dgm:alg type="sp"/>
              <dgm:shape xmlns:r="http://schemas.openxmlformats.org/officeDocument/2006/relationships" type="rect" r:blip="" hideGeom="1">
                <dgm:adjLst/>
              </dgm:shape>
              <dgm:presOf axis="self" ptType="node" cnt="1"/>
              <dgm:constrLst/>
              <dgm:ruleLst/>
            </dgm:layoutNode>
          </dgm:layoutNode>
          <dgm:layoutNode name="hierChild2">
            <dgm:choose name="Name21">
              <dgm:if name="Name22" func="var" arg="hierBranch" op="equ" val="l">
                <dgm:alg type="hierChild">
                  <dgm:param type="chAlign" val="r"/>
                  <dgm:param type="linDir" val="fromT"/>
                </dgm:alg>
              </dgm:if>
              <dgm:if name="Name23" func="var" arg="hierBranch" op="equ" val="r">
                <dgm:alg type="hierChild">
                  <dgm:param type="chAlign" val="l"/>
                  <dgm:param type="linDir" val="fromT"/>
                </dgm:alg>
              </dgm:if>
              <dgm:if name="Name24" func="var" arg="hierBranch" op="equ" val="hang">
                <dgm:choose name="Name25">
                  <dgm:if name="Name26" func="var" arg="dir" op="equ" val="norm">
                    <dgm:alg type="hierChild">
                      <dgm:param type="chAlign" val="l"/>
                      <dgm:param type="linDir" val="fromL"/>
                      <dgm:param type="secChAlign" val="t"/>
                      <dgm:param type="secLinDir" val="fromT"/>
                    </dgm:alg>
                  </dgm:if>
                  <dgm:else name="Name27">
                    <dgm:alg type="hierChild">
                      <dgm:param type="chAlign" val="l"/>
                      <dgm:param type="linDir" val="fromR"/>
                      <dgm:param type="secChAlign" val="t"/>
                      <dgm:param type="secLinDir" val="fromT"/>
                    </dgm:alg>
                  </dgm:else>
                </dgm:choose>
              </dgm:if>
              <dgm:else name="Name28">
                <dgm:choose name="Name29">
                  <dgm:if name="Name30" func="var" arg="dir" op="equ" val="norm">
                    <dgm:alg type="hierChild"/>
                  </dgm:if>
                  <dgm:else name="Name31">
                    <dgm:alg type="hierChild">
                      <dgm:param type="linDir" val="fromR"/>
                    </dgm:alg>
                  </dgm:else>
                </dgm:choose>
              </dgm:else>
            </dgm:choose>
            <dgm:shape xmlns:r="http://schemas.openxmlformats.org/officeDocument/2006/relationships" r:blip="">
              <dgm:adjLst/>
            </dgm:shape>
            <dgm:presOf/>
            <dgm:constrLst/>
            <dgm:ruleLst/>
            <dgm:forEach name="rep2a" axis="ch" ptType="nonAsst">
              <dgm:forEach name="Name32" axis="precedSib" ptType="parTrans" st="-1" cnt="1">
                <dgm:choose name="Name33">
                  <dgm:if name="Name34" func="var" arg="hierBranch" op="equ" val="std">
                    <dgm:layoutNode name="Name35">
                      <dgm:alg type="conn">
                        <dgm:param type="connRout" val="bend"/>
                        <dgm:param type="dim" val="1D"/>
                        <dgm:param type="endSty" val="noArr"/>
                        <dgm:param type="begPts" val="bCtr"/>
                        <dgm:param type="endPts" val="tCtr"/>
                        <dgm:param type="bendPt" val="end"/>
                      </dgm:alg>
                      <dgm:shape xmlns:r="http://schemas.openxmlformats.org/officeDocument/2006/relationships" type="conn" r:blip="" zOrderOff="-99999">
                        <dgm:adjLst/>
                      </dgm:shape>
                      <dgm:presOf axis="self"/>
                      <dgm:constrLst>
                        <dgm:constr type="begPad"/>
                        <dgm:constr type="endPad"/>
                      </dgm:constrLst>
                      <dgm:ruleLst/>
                    </dgm:layoutNode>
                  </dgm:if>
                  <dgm:if name="Name36" func="var" arg="hierBranch" op="equ" val="init">
                    <dgm:layoutNode name="Name37">
                      <dgm:choose name="Name38">
                        <dgm:if name="Name39" axis="self" func="depth" op="lte" val="2">
                          <dgm:alg type="conn">
                            <dgm:param type="connRout" val="bend"/>
                            <dgm:param type="dim" val="1D"/>
                            <dgm:param type="endSty" val="noArr"/>
                            <dgm:param type="begPts" val="bCtr"/>
                            <dgm:param type="endPts" val="tCtr"/>
                            <dgm:param type="bendPt" val="end"/>
                          </dgm:alg>
                        </dgm:if>
                        <dgm:else name="Name40">
                          <dgm:choose name="Name41">
                            <dgm:if name="Name42" axis="par des" func="maxDepth" op="lte" val="1">
                              <dgm:choose name="Name43">
                                <dgm:if name="Name44" axis="par ch" ptType="node asst" func="cnt" op="gte" val="1">
                                  <dgm:alg type="conn">
                                    <dgm:param type="connRout" val="bend"/>
                                    <dgm:param type="dim" val="1D"/>
                                    <dgm:param type="endSty" val="noArr"/>
                                    <dgm:param type="begPts" val="bCtr"/>
                                    <dgm:param type="endPts" val="midL midR"/>
                                  </dgm:alg>
                                </dgm:if>
                                <dgm:else name="Name45">
                                  <dgm:alg type="conn">
                                    <dgm:param type="connRout" val="bend"/>
                                    <dgm:param type="dim" val="1D"/>
                                    <dgm:param type="endSty" val="noArr"/>
                                    <dgm:param type="begPts" val="bCtr"/>
                                    <dgm:param type="endPts" val="midL midR"/>
                                    <dgm:param type="srcNode" val="rootConnector"/>
                                  </dgm:alg>
                                </dgm:else>
                              </dgm:choose>
                            </dgm:if>
                            <dgm:else name="Name46">
                              <dgm:alg type="conn">
                                <dgm:param type="connRout" val="bend"/>
                                <dgm:param type="dim" val="1D"/>
                                <dgm:param type="endSty" val="noArr"/>
                                <dgm:param type="begPts" val="bCtr"/>
                                <dgm:param type="endPts" val="tCtr"/>
                                <dgm:param type="bendPt" val="end"/>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if>
                  <dgm:if name="Name47" func="var" arg="hierBranch" op="equ" val="hang">
                    <dgm:layoutNode name="Name48">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if>
                  <dgm:else name="Name49">
                    <dgm:layoutNode name="Name50">
                      <dgm:choose name="Name51">
                        <dgm:if name="Name52" axis="self" func="depth" op="lte" val="2">
                          <dgm:choose name="Name53">
                            <dgm:if name="Name54" axis="par ch" ptType="node asst" func="cnt" op="gte" val="1">
                              <dgm:alg type="conn">
                                <dgm:param type="connRout" val="bend"/>
                                <dgm:param type="dim" val="1D"/>
                                <dgm:param type="endSty" val="noArr"/>
                                <dgm:param type="begPts" val="bCtr"/>
                                <dgm:param type="endPts" val="midL midR"/>
                              </dgm:alg>
                            </dgm:if>
                            <dgm:else name="Name55">
                              <dgm:alg type="conn">
                                <dgm:param type="connRout" val="bend"/>
                                <dgm:param type="dim" val="1D"/>
                                <dgm:param type="endSty" val="noArr"/>
                                <dgm:param type="begPts" val="bCtr"/>
                                <dgm:param type="endPts" val="midL midR"/>
                                <dgm:param type="srcNode" val="rootConnector1"/>
                              </dgm:alg>
                            </dgm:else>
                          </dgm:choose>
                        </dgm:if>
                        <dgm:else name="Name56">
                          <dgm:choose name="Name57">
                            <dgm:if name="Name58" axis="par ch" ptType="node asst" func="cnt" op="gte" val="1">
                              <dgm:alg type="conn">
                                <dgm:param type="connRout" val="bend"/>
                                <dgm:param type="dim" val="1D"/>
                                <dgm:param type="endSty" val="noArr"/>
                                <dgm:param type="begPts" val="bCtr"/>
                                <dgm:param type="endPts" val="midL midR"/>
                              </dgm:alg>
                            </dgm:if>
                            <dgm:else name="Name59">
                              <dgm:alg type="conn">
                                <dgm:param type="connRout" val="bend"/>
                                <dgm:param type="dim" val="1D"/>
                                <dgm:param type="endSty" val="noArr"/>
                                <dgm:param type="begPts" val="bCtr"/>
                                <dgm:param type="endPts" val="midL midR"/>
                                <dgm:param type="srcNode" val="rootConnector"/>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else>
                </dgm:choose>
              </dgm:forEach>
              <dgm:layoutNode name="hierRoot2">
                <dgm:varLst>
                  <dgm:hierBranch val="init"/>
                </dgm:varLst>
                <dgm:choose name="Name60">
                  <dgm:if name="Name61" func="var" arg="hierBranch" op="equ" val="l">
                    <dgm:choose name="Name62">
                      <dgm:if name="Name63" axis="ch" ptType="asst" func="cnt" op="gte" val="1">
                        <dgm:alg type="hierRoot">
                          <dgm:param type="hierAlign" val="tR"/>
                        </dgm:alg>
                        <dgm:shape xmlns:r="http://schemas.openxmlformats.org/officeDocument/2006/relationships" r:blip="">
                          <dgm:adjLst/>
                        </dgm:shape>
                        <dgm:presOf/>
                        <dgm:constrLst>
                          <dgm:constr type="alignOff" val="0.65"/>
                        </dgm:constrLst>
                      </dgm:if>
                      <dgm:else name="Name64">
                        <dgm:alg type="hierRoot">
                          <dgm:param type="hierAlign" val="tR"/>
                        </dgm:alg>
                        <dgm:shape xmlns:r="http://schemas.openxmlformats.org/officeDocument/2006/relationships" r:blip="">
                          <dgm:adjLst/>
                        </dgm:shape>
                        <dgm:presOf/>
                        <dgm:constrLst>
                          <dgm:constr type="alignOff" val="0.25"/>
                        </dgm:constrLst>
                      </dgm:else>
                    </dgm:choose>
                  </dgm:if>
                  <dgm:if name="Name65" func="var" arg="hierBranch" op="equ" val="r">
                    <dgm:choose name="Name66">
                      <dgm:if name="Name67"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68">
                        <dgm:alg type="hierRoot">
                          <dgm:param type="hierAlign" val="tL"/>
                        </dgm:alg>
                        <dgm:shape xmlns:r="http://schemas.openxmlformats.org/officeDocument/2006/relationships" r:blip="">
                          <dgm:adjLst/>
                        </dgm:shape>
                        <dgm:presOf/>
                        <dgm:constrLst>
                          <dgm:constr type="alignOff" val="0.25"/>
                        </dgm:constrLst>
                      </dgm:else>
                    </dgm:choose>
                  </dgm:if>
                  <dgm:if name="Name69"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70" func="var" arg="hierBranch" op="equ" val="init">
                    <dgm:choose name="Name71">
                      <dgm:if name="Name72" axis="des" func="maxDepth" op="lte" val="1">
                        <dgm:choose name="Name73">
                          <dgm:if name="Name74"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75">
                            <dgm:alg type="hierRoot">
                              <dgm:param type="hierAlign" val="tL"/>
                            </dgm:alg>
                            <dgm:shape xmlns:r="http://schemas.openxmlformats.org/officeDocument/2006/relationships" r:blip="">
                              <dgm:adjLst/>
                            </dgm:shape>
                            <dgm:presOf/>
                            <dgm:constrLst>
                              <dgm:constr type="alignOff" val="0.25"/>
                            </dgm:constrLst>
                          </dgm:else>
                        </dgm:choose>
                      </dgm:if>
                      <dgm:else name="Name76">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77">
                    <dgm:alg type="hierRoot"/>
                    <dgm:shape xmlns:r="http://schemas.openxmlformats.org/officeDocument/2006/relationships" r:blip="">
                      <dgm:adjLst/>
                    </dgm:shape>
                    <dgm:presOf/>
                    <dgm:constrLst>
                      <dgm:constr type="alignOff" val="0.65"/>
                    </dgm:constrLst>
                  </dgm:else>
                </dgm:choose>
                <dgm:ruleLst/>
                <dgm:layoutNode name="rootComposite">
                  <dgm:alg type="composite"/>
                  <dgm:shape xmlns:r="http://schemas.openxmlformats.org/officeDocument/2006/relationships" r:blip="">
                    <dgm:adjLst/>
                  </dgm:shape>
                  <dgm:presOf axis="self" ptType="node" cnt="1"/>
                  <dgm:choose name="Name78">
                    <dgm:if name="Name79" func="var" arg="hierBranch" op="equ" val="init">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if name="Name80" func="var" arg="hierBranch" op="equ" val="l">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if>
                    <dgm:if name="Name81" func="var" arg="hierBranch" op="equ" val="r">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else name="Name82">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else>
                  </dgm:choose>
                  <dgm:ruleLst/>
                  <dgm:layoutNode name="rootText">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 moveWith="rootText">
                    <dgm:alg type="sp"/>
                    <dgm:shape xmlns:r="http://schemas.openxmlformats.org/officeDocument/2006/relationships" type="rect" r:blip="" hideGeom="1">
                      <dgm:adjLst/>
                    </dgm:shape>
                    <dgm:presOf axis="self" ptType="node" cnt="1"/>
                    <dgm:constrLst/>
                    <dgm:ruleLst/>
                  </dgm:layoutNode>
                </dgm:layoutNode>
                <dgm:layoutNode name="hierChild4">
                  <dgm:choose name="Name83">
                    <dgm:if name="Name84" func="var" arg="hierBranch" op="equ" val="l">
                      <dgm:alg type="hierChild">
                        <dgm:param type="chAlign" val="r"/>
                        <dgm:param type="linDir" val="fromT"/>
                      </dgm:alg>
                    </dgm:if>
                    <dgm:if name="Name85" func="var" arg="hierBranch" op="equ" val="r">
                      <dgm:alg type="hierChild">
                        <dgm:param type="chAlign" val="l"/>
                        <dgm:param type="linDir" val="fromT"/>
                      </dgm:alg>
                    </dgm:if>
                    <dgm:if name="Name86" func="var" arg="hierBranch" op="equ" val="hang">
                      <dgm:choose name="Name87">
                        <dgm:if name="Name88" func="var" arg="dir" op="equ" val="norm">
                          <dgm:alg type="hierChild">
                            <dgm:param type="chAlign" val="l"/>
                            <dgm:param type="linDir" val="fromL"/>
                            <dgm:param type="secChAlign" val="t"/>
                            <dgm:param type="secLinDir" val="fromT"/>
                          </dgm:alg>
                        </dgm:if>
                        <dgm:else name="Name89">
                          <dgm:alg type="hierChild">
                            <dgm:param type="chAlign" val="l"/>
                            <dgm:param type="linDir" val="fromR"/>
                            <dgm:param type="secChAlign" val="t"/>
                            <dgm:param type="secLinDir" val="fromT"/>
                          </dgm:alg>
                        </dgm:else>
                      </dgm:choose>
                    </dgm:if>
                    <dgm:if name="Name90" func="var" arg="hierBranch" op="equ" val="std">
                      <dgm:choose name="Name91">
                        <dgm:if name="Name92" func="var" arg="dir" op="equ" val="norm">
                          <dgm:alg type="hierChild"/>
                        </dgm:if>
                        <dgm:else name="Name93">
                          <dgm:alg type="hierChild">
                            <dgm:param type="linDir" val="fromR"/>
                          </dgm:alg>
                        </dgm:else>
                      </dgm:choose>
                    </dgm:if>
                    <dgm:if name="Name94" func="var" arg="hierBranch" op="equ" val="init">
                      <dgm:choose name="Name95">
                        <dgm:if name="Name96" axis="des" func="maxDepth" op="lte" val="1">
                          <dgm:alg type="hierChild">
                            <dgm:param type="chAlign" val="l"/>
                            <dgm:param type="linDir" val="fromT"/>
                          </dgm:alg>
                        </dgm:if>
                        <dgm:else name="Name97">
                          <dgm:choose name="Name98">
                            <dgm:if name="Name99" func="var" arg="dir" op="equ" val="norm">
                              <dgm:alg type="hierChild"/>
                            </dgm:if>
                            <dgm:else name="Name100">
                              <dgm:alg type="hierChild">
                                <dgm:param type="linDir" val="fromR"/>
                              </dgm:alg>
                            </dgm:else>
                          </dgm:choose>
                        </dgm:else>
                      </dgm:choose>
                    </dgm:if>
                    <dgm:else name="Name101"/>
                  </dgm:choose>
                  <dgm:shape xmlns:r="http://schemas.openxmlformats.org/officeDocument/2006/relationships" r:blip="">
                    <dgm:adjLst/>
                  </dgm:shape>
                  <dgm:presOf/>
                  <dgm:constrLst/>
                  <dgm:ruleLst/>
                  <dgm:forEach name="Name102" ref="rep2a"/>
                </dgm:layoutNode>
                <dgm:layoutNode name="hierChild5">
                  <dgm:choose name="Name103">
                    <dgm:if name="Name104" func="var" arg="dir" op="equ" val="norm">
                      <dgm:alg type="hierChild">
                        <dgm:param type="chAlign" val="l"/>
                        <dgm:param type="linDir" val="fromL"/>
                        <dgm:param type="secChAlign" val="t"/>
                        <dgm:param type="secLinDir" val="fromT"/>
                      </dgm:alg>
                    </dgm:if>
                    <dgm:else name="Name105">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06" ref="rep2b"/>
                </dgm:layoutNode>
              </dgm:layoutNode>
            </dgm:forEach>
          </dgm:layoutNode>
          <dgm:layoutNode name="hierChild3">
            <dgm:choose name="Name107">
              <dgm:if name="Name108" func="var" arg="dir" op="equ" val="norm">
                <dgm:alg type="hierChild">
                  <dgm:param type="chAlign" val="l"/>
                  <dgm:param type="linDir" val="fromL"/>
                  <dgm:param type="secChAlign" val="t"/>
                  <dgm:param type="secLinDir" val="fromT"/>
                </dgm:alg>
              </dgm:if>
              <dgm:else name="Name109">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rep2b" axis="ch" ptType="asst">
              <dgm:forEach name="Name110" axis="precedSib" ptType="parTrans" st="-1" cnt="1">
                <dgm:layoutNode name="Name111">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forEach>
              <dgm:layoutNode name="hierRoot3">
                <dgm:varLst>
                  <dgm:hierBranch val="init"/>
                </dgm:varLst>
                <dgm:choose name="Name112">
                  <dgm:if name="Name113" func="var" arg="hierBranch" op="equ" val="l">
                    <dgm:alg type="hierRoot">
                      <dgm:param type="hierAlign" val="tR"/>
                    </dgm:alg>
                    <dgm:shape xmlns:r="http://schemas.openxmlformats.org/officeDocument/2006/relationships" r:blip="">
                      <dgm:adjLst/>
                    </dgm:shape>
                    <dgm:presOf/>
                    <dgm:constrLst>
                      <dgm:constr type="alignOff" val="0.65"/>
                    </dgm:constrLst>
                  </dgm:if>
                  <dgm:if name="Name114" func="var" arg="hierBranch" op="equ" val="r">
                    <dgm:alg type="hierRoot">
                      <dgm:param type="hierAlign" val="tL"/>
                    </dgm:alg>
                    <dgm:shape xmlns:r="http://schemas.openxmlformats.org/officeDocument/2006/relationships" r:blip="">
                      <dgm:adjLst/>
                    </dgm:shape>
                    <dgm:presOf/>
                    <dgm:constrLst>
                      <dgm:constr type="alignOff" val="0.65"/>
                    </dgm:constrLst>
                  </dgm:if>
                  <dgm:if name="Name115" func="var" arg="hierBranch" op="equ" val="hang">
                    <dgm:alg type="hierRoot"/>
                    <dgm:shape xmlns:r="http://schemas.openxmlformats.org/officeDocument/2006/relationships" r:blip="">
                      <dgm:adjLst/>
                    </dgm:shape>
                    <dgm:presOf/>
                    <dgm:constrLst>
                      <dgm:constr type="alignOff" val="0.65"/>
                    </dgm:constrLst>
                  </dgm:if>
                  <dgm:if name="Name116"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117" func="var" arg="hierBranch" op="equ" val="init">
                    <dgm:choose name="Name118">
                      <dgm:if name="Name119" axis="des" func="maxDepth" op="lte" val="1">
                        <dgm:alg type="hierRoot">
                          <dgm:param type="hierAlign" val="tL"/>
                        </dgm:alg>
                        <dgm:shape xmlns:r="http://schemas.openxmlformats.org/officeDocument/2006/relationships" r:blip="">
                          <dgm:adjLst/>
                        </dgm:shape>
                        <dgm:presOf/>
                        <dgm:constrLst>
                          <dgm:constr type="alignOff" val="0.65"/>
                        </dgm:constrLst>
                      </dgm:if>
                      <dgm:else name="Name120">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121"/>
                </dgm:choose>
                <dgm:ruleLst/>
                <dgm:layoutNode name="rootComposite3">
                  <dgm:alg type="composite"/>
                  <dgm:shape xmlns:r="http://schemas.openxmlformats.org/officeDocument/2006/relationships" r:blip="">
                    <dgm:adjLst/>
                  </dgm:shape>
                  <dgm:presOf axis="self" ptType="node" cnt="1"/>
                  <dgm:choose name="Name122">
                    <dgm:if name="Name123" func="var" arg="hierBranch" op="equ" val="init">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if name="Name124" func="var" arg="hierBranch" op="equ" val="l">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if>
                    <dgm:if name="Name125" func="var" arg="hierBranch" op="equ" val="r">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else name="Name126">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else>
                  </dgm:choose>
                  <dgm:ruleLst/>
                  <dgm:layoutNode name="rootText3">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3" moveWith="rootText1">
                    <dgm:alg type="sp"/>
                    <dgm:shape xmlns:r="http://schemas.openxmlformats.org/officeDocument/2006/relationships" type="rect" r:blip="" hideGeom="1">
                      <dgm:adjLst/>
                    </dgm:shape>
                    <dgm:presOf axis="self" ptType="node" cnt="1"/>
                    <dgm:constrLst/>
                    <dgm:ruleLst/>
                  </dgm:layoutNode>
                </dgm:layoutNode>
                <dgm:layoutNode name="hierChild6">
                  <dgm:choose name="Name127">
                    <dgm:if name="Name128" func="var" arg="hierBranch" op="equ" val="l">
                      <dgm:alg type="hierChild">
                        <dgm:param type="chAlign" val="r"/>
                        <dgm:param type="linDir" val="fromT"/>
                      </dgm:alg>
                    </dgm:if>
                    <dgm:if name="Name129" func="var" arg="hierBranch" op="equ" val="r">
                      <dgm:alg type="hierChild">
                        <dgm:param type="chAlign" val="l"/>
                        <dgm:param type="linDir" val="fromT"/>
                      </dgm:alg>
                    </dgm:if>
                    <dgm:if name="Name130" func="var" arg="hierBranch" op="equ" val="hang">
                      <dgm:choose name="Name131">
                        <dgm:if name="Name132" func="var" arg="dir" op="equ" val="norm">
                          <dgm:alg type="hierChild">
                            <dgm:param type="chAlign" val="l"/>
                            <dgm:param type="linDir" val="fromL"/>
                            <dgm:param type="secChAlign" val="t"/>
                            <dgm:param type="secLinDir" val="fromT"/>
                          </dgm:alg>
                        </dgm:if>
                        <dgm:else name="Name133">
                          <dgm:alg type="hierChild">
                            <dgm:param type="chAlign" val="l"/>
                            <dgm:param type="linDir" val="fromR"/>
                            <dgm:param type="secChAlign" val="t"/>
                            <dgm:param type="secLinDir" val="fromT"/>
                          </dgm:alg>
                        </dgm:else>
                      </dgm:choose>
                    </dgm:if>
                    <dgm:if name="Name134" func="var" arg="hierBranch" op="equ" val="std">
                      <dgm:choose name="Name135">
                        <dgm:if name="Name136" func="var" arg="dir" op="equ" val="norm">
                          <dgm:alg type="hierChild"/>
                        </dgm:if>
                        <dgm:else name="Name137">
                          <dgm:alg type="hierChild">
                            <dgm:param type="linDir" val="fromR"/>
                          </dgm:alg>
                        </dgm:else>
                      </dgm:choose>
                    </dgm:if>
                    <dgm:if name="Name138" func="var" arg="hierBranch" op="equ" val="init">
                      <dgm:choose name="Name139">
                        <dgm:if name="Name140" axis="des" func="maxDepth" op="lte" val="1">
                          <dgm:alg type="hierChild">
                            <dgm:param type="chAlign" val="l"/>
                            <dgm:param type="linDir" val="fromT"/>
                          </dgm:alg>
                        </dgm:if>
                        <dgm:else name="Name141">
                          <dgm:alg type="hierChild"/>
                        </dgm:else>
                      </dgm:choose>
                    </dgm:if>
                    <dgm:else name="Name142"/>
                  </dgm:choose>
                  <dgm:shape xmlns:r="http://schemas.openxmlformats.org/officeDocument/2006/relationships" r:blip="">
                    <dgm:adjLst/>
                  </dgm:shape>
                  <dgm:presOf/>
                  <dgm:constrLst/>
                  <dgm:ruleLst/>
                  <dgm:forEach name="Name143" ref="rep2a"/>
                </dgm:layoutNode>
                <dgm:layoutNode name="hierChild7">
                  <dgm:choose name="Name144">
                    <dgm:if name="Name145" func="var" arg="dir" op="equ" val="norm">
                      <dgm:alg type="hierChild">
                        <dgm:param type="chAlign" val="l"/>
                        <dgm:param type="linDir" val="fromL"/>
                        <dgm:param type="secChAlign" val="t"/>
                        <dgm:param type="secLinDir" val="fromT"/>
                      </dgm:alg>
                    </dgm:if>
                    <dgm:else name="Name146">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47" ref="rep2b"/>
                </dgm:layoutNode>
              </dgm:layoutNode>
            </dgm:forEach>
          </dgm:layoutNode>
        </dgm:layoutNode>
      </dgm:forEach>
    </dgm:forEach>
  </dgm:layoutNode>
</dgm:layoutDef>
</file>

<file path=xl/diagrams/layout3.xml><?xml version="1.0" encoding="utf-8"?>
<dgm:layoutDef xmlns:dgm="http://schemas.openxmlformats.org/drawingml/2006/diagram" xmlns:a="http://schemas.openxmlformats.org/drawingml/2006/main" uniqueId="urn:microsoft.com/office/officeart/2005/8/layout/orgChart1">
  <dgm:title val=""/>
  <dgm:desc val=""/>
  <dgm:catLst>
    <dgm:cat type="hierarchy" pri="1000"/>
    <dgm:cat type="convert" pri="6000"/>
  </dgm:catLst>
  <dgm:sampData>
    <dgm:dataModel>
      <dgm:ptLst>
        <dgm:pt modelId="0" type="doc"/>
        <dgm:pt modelId="1">
          <dgm:prSet phldr="1"/>
        </dgm:pt>
        <dgm:pt modelId="2" type="asst">
          <dgm:prSet phldr="1"/>
        </dgm:pt>
        <dgm:pt modelId="3">
          <dgm:prSet phldr="1"/>
        </dgm:pt>
        <dgm:pt modelId="4">
          <dgm:prSet phldr="1"/>
        </dgm:pt>
        <dgm:pt modelId="5">
          <dgm:prSet phldr="1"/>
        </dgm:pt>
      </dgm:ptLst>
      <dgm:cxnLst>
        <dgm:cxn modelId="5" srcId="0" destId="1" srcOrd="0" destOrd="0"/>
        <dgm:cxn modelId="6" srcId="1" destId="2" srcOrd="0" destOrd="0"/>
        <dgm:cxn modelId="7" srcId="1" destId="3" srcOrd="1" destOrd="0"/>
        <dgm:cxn modelId="8" srcId="1" destId="4" srcOrd="2" destOrd="0"/>
        <dgm:cxn modelId="9" srcId="1" destId="5" srcOrd="3" destOrd="0"/>
      </dgm:cxnLst>
      <dgm:bg/>
      <dgm:whole/>
    </dgm:dataModel>
  </dgm:sampData>
  <dgm:styleData>
    <dgm:dataModel>
      <dgm:ptLst>
        <dgm:pt modelId="0" type="doc"/>
        <dgm:pt modelId="1"/>
        <dgm:pt modelId="12"/>
        <dgm:pt modelId="13"/>
      </dgm:ptLst>
      <dgm:cxnLst>
        <dgm:cxn modelId="2" srcId="0" destId="1" srcOrd="0" destOrd="0"/>
        <dgm:cxn modelId="16" srcId="1" destId="12" srcOrd="1" destOrd="0"/>
        <dgm:cxn modelId="17" srcId="1" destId="13" srcOrd="2" destOrd="0"/>
      </dgm:cxnLst>
      <dgm:bg/>
      <dgm:whole/>
    </dgm:dataModel>
  </dgm:styleData>
  <dgm:clrData>
    <dgm:dataModel>
      <dgm:ptLst>
        <dgm:pt modelId="0" type="doc"/>
        <dgm:pt modelId="1"/>
        <dgm:pt modelId="11" type="asst"/>
        <dgm:pt modelId="12"/>
        <dgm:pt modelId="13"/>
        <dgm:pt modelId="14"/>
      </dgm:ptLst>
      <dgm:cxnLst>
        <dgm:cxn modelId="2" srcId="0" destId="1" srcOrd="0" destOrd="0"/>
        <dgm:cxn modelId="15" srcId="1" destId="11" srcOrd="0" destOrd="0"/>
        <dgm:cxn modelId="16" srcId="1" destId="12" srcOrd="1" destOrd="0"/>
        <dgm:cxn modelId="17" srcId="1" destId="13" srcOrd="2" destOrd="0"/>
        <dgm:cxn modelId="18" srcId="1" destId="14" srcOrd="2" destOrd="0"/>
      </dgm:cxnLst>
      <dgm:bg/>
      <dgm:whole/>
    </dgm:dataModel>
  </dgm:clrData>
  <dgm:layoutNode name="hierChild1">
    <dgm:varLst>
      <dgm:orgChart val="1"/>
      <dgm:chPref val="1"/>
      <dgm:dir/>
      <dgm:animOne val="branch"/>
      <dgm:animLvl val="lvl"/>
      <dgm:resizeHandles/>
    </dgm:varLst>
    <dgm:choose name="Name0">
      <dgm:if name="Name1" func="var" arg="dir" op="equ" val="norm">
        <dgm:alg type="hierChild">
          <dgm:param type="linDir" val="fromL"/>
        </dgm:alg>
      </dgm:if>
      <dgm:else name="Name2">
        <dgm:alg type="hierChild">
          <dgm:param type="linDir" val="fromR"/>
        </dgm:alg>
      </dgm:else>
    </dgm:choose>
    <dgm:shape xmlns:r="http://schemas.openxmlformats.org/officeDocument/2006/relationships" r:blip="">
      <dgm:adjLst/>
    </dgm:shape>
    <dgm:presOf/>
    <dgm:constrLst>
      <dgm:constr type="w" for="des" forName="rootComposite1" refType="w" fact="10"/>
      <dgm:constr type="h" for="des" forName="rootComposite1" refType="w" refFor="des" refForName="rootComposite1" fact="0.5"/>
      <dgm:constr type="w" for="des" forName="rootComposite" refType="w" fact="10"/>
      <dgm:constr type="h" for="des" forName="rootComposite" refType="w" refFor="des" refForName="rootComposite1" fact="0.5"/>
      <dgm:constr type="w" for="des" forName="rootComposite3" refType="w" fact="10"/>
      <dgm:constr type="h" for="des" forName="rootComposite3" refType="w" refFor="des" refForName="rootComposite1" fact="0.5"/>
      <dgm:constr type="primFontSz" for="des" ptType="node" op="equ"/>
      <dgm:constr type="sp" for="des" op="equ"/>
      <dgm:constr type="sp" for="des" forName="hierRoot1" refType="w" refFor="des" refForName="rootComposite1" fact="0.21"/>
      <dgm:constr type="sp" for="des" forName="hierRoot2" refType="sp" refFor="des" refForName="hierRoot1"/>
      <dgm:constr type="sp" for="des" forName="hierRoot3" refType="sp" refFor="des" refForName="hierRoot1"/>
      <dgm:constr type="sibSp" refType="w" refFor="des" refForName="rootComposite1" fact="0.21"/>
      <dgm:constr type="sibSp" for="des" forName="hierChild2" refType="sibSp"/>
      <dgm:constr type="sibSp" for="des" forName="hierChild3" refType="sibSp"/>
      <dgm:constr type="sibSp" for="des" forName="hierChild4" refType="sibSp"/>
      <dgm:constr type="sibSp" for="des" forName="hierChild5" refType="sibSp"/>
      <dgm:constr type="sibSp" for="des" forName="hierChild6" refType="sibSp"/>
      <dgm:constr type="sibSp" for="des" forName="hierChild7" refType="sibSp"/>
      <dgm:constr type="secSibSp" refType="w" refFor="des" refForName="rootComposite1" fact="0.21"/>
      <dgm:constr type="secSibSp" for="des" forName="hierChild2" refType="secSibSp"/>
      <dgm:constr type="secSibSp" for="des" forName="hierChild3" refType="secSibSp"/>
      <dgm:constr type="secSibSp" for="des" forName="hierChild4" refType="secSibSp"/>
      <dgm:constr type="secSibSp" for="des" forName="hierChild5" refType="secSibSp"/>
      <dgm:constr type="secSibSp" for="des" forName="hierChild6" refType="secSibSp"/>
      <dgm:constr type="secSibSp" for="des" forName="hierChild7" refType="secSibSp"/>
    </dgm:constrLst>
    <dgm:ruleLst/>
    <dgm:forEach name="Name3" axis="ch">
      <dgm:forEach name="Name4" axis="self" ptType="node">
        <dgm:layoutNode name="hierRoot1">
          <dgm:varLst>
            <dgm:hierBranch val="init"/>
          </dgm:varLst>
          <dgm:choose name="Name5">
            <dgm:if name="Name6" func="var" arg="hierBranch" op="equ" val="l">
              <dgm:choose name="Name7">
                <dgm:if name="Name8" axis="ch" ptType="asst" func="cnt" op="gte" val="1">
                  <dgm:alg type="hierRoot">
                    <dgm:param type="hierAlign" val="tR"/>
                  </dgm:alg>
                  <dgm:constrLst>
                    <dgm:constr type="alignOff" val="0.65"/>
                  </dgm:constrLst>
                </dgm:if>
                <dgm:else name="Name9">
                  <dgm:alg type="hierRoot">
                    <dgm:param type="hierAlign" val="tR"/>
                  </dgm:alg>
                  <dgm:constrLst>
                    <dgm:constr type="alignOff" val="0.25"/>
                  </dgm:constrLst>
                </dgm:else>
              </dgm:choose>
            </dgm:if>
            <dgm:if name="Name10" func="var" arg="hierBranch" op="equ" val="r">
              <dgm:choose name="Name11">
                <dgm:if name="Name12" axis="ch" ptType="asst" func="cnt" op="gte" val="1">
                  <dgm:alg type="hierRoot">
                    <dgm:param type="hierAlign" val="tL"/>
                  </dgm:alg>
                  <dgm:constrLst>
                    <dgm:constr type="alignOff" val="0.65"/>
                  </dgm:constrLst>
                </dgm:if>
                <dgm:else name="Name13">
                  <dgm:alg type="hierRoot">
                    <dgm:param type="hierAlign" val="tL"/>
                  </dgm:alg>
                  <dgm:constrLst>
                    <dgm:constr type="alignOff" val="0.25"/>
                  </dgm:constrLst>
                </dgm:else>
              </dgm:choose>
            </dgm:if>
            <dgm:if name="Name14" func="var" arg="hierBranch" op="equ" val="hang">
              <dgm:alg type="hierRoot"/>
              <dgm:constrLst>
                <dgm:constr type="alignOff" val="0.65"/>
              </dgm:constrLst>
            </dgm:if>
            <dgm:else name="Name15">
              <dgm:alg type="hierRoot"/>
              <dgm:constrLst>
                <dgm:constr type="alignOff"/>
                <dgm:constr type="bendDist" for="des" ptType="parTrans" refType="sp" fact="0.5"/>
              </dgm:constrLst>
            </dgm:else>
          </dgm:choose>
          <dgm:shape xmlns:r="http://schemas.openxmlformats.org/officeDocument/2006/relationships" r:blip="">
            <dgm:adjLst/>
          </dgm:shape>
          <dgm:presOf/>
          <dgm:ruleLst/>
          <dgm:layoutNode name="rootComposite1">
            <dgm:alg type="composite"/>
            <dgm:shape xmlns:r="http://schemas.openxmlformats.org/officeDocument/2006/relationships" r:blip="">
              <dgm:adjLst/>
            </dgm:shape>
            <dgm:presOf axis="self" ptType="node" cnt="1"/>
            <dgm:choose name="Name16">
              <dgm:if name="Name17" func="var" arg="hierBranch" op="equ" val="init">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if name="Name18" func="var" arg="hierBranch" op="equ" val="l">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if>
              <dgm:if name="Name19" func="var" arg="hierBranch" op="equ" val="r">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else name="Name20">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else>
            </dgm:choose>
            <dgm:ruleLst/>
            <dgm:layoutNode name="rootText1" styleLbl="node0">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1" moveWith="rootText1">
              <dgm:alg type="sp"/>
              <dgm:shape xmlns:r="http://schemas.openxmlformats.org/officeDocument/2006/relationships" type="rect" r:blip="" hideGeom="1">
                <dgm:adjLst/>
              </dgm:shape>
              <dgm:presOf axis="self" ptType="node" cnt="1"/>
              <dgm:constrLst/>
              <dgm:ruleLst/>
            </dgm:layoutNode>
          </dgm:layoutNode>
          <dgm:layoutNode name="hierChild2">
            <dgm:choose name="Name21">
              <dgm:if name="Name22" func="var" arg="hierBranch" op="equ" val="l">
                <dgm:alg type="hierChild">
                  <dgm:param type="chAlign" val="r"/>
                  <dgm:param type="linDir" val="fromT"/>
                </dgm:alg>
              </dgm:if>
              <dgm:if name="Name23" func="var" arg="hierBranch" op="equ" val="r">
                <dgm:alg type="hierChild">
                  <dgm:param type="chAlign" val="l"/>
                  <dgm:param type="linDir" val="fromT"/>
                </dgm:alg>
              </dgm:if>
              <dgm:if name="Name24" func="var" arg="hierBranch" op="equ" val="hang">
                <dgm:choose name="Name25">
                  <dgm:if name="Name26" func="var" arg="dir" op="equ" val="norm">
                    <dgm:alg type="hierChild">
                      <dgm:param type="chAlign" val="l"/>
                      <dgm:param type="linDir" val="fromL"/>
                      <dgm:param type="secChAlign" val="t"/>
                      <dgm:param type="secLinDir" val="fromT"/>
                    </dgm:alg>
                  </dgm:if>
                  <dgm:else name="Name27">
                    <dgm:alg type="hierChild">
                      <dgm:param type="chAlign" val="l"/>
                      <dgm:param type="linDir" val="fromR"/>
                      <dgm:param type="secChAlign" val="t"/>
                      <dgm:param type="secLinDir" val="fromT"/>
                    </dgm:alg>
                  </dgm:else>
                </dgm:choose>
              </dgm:if>
              <dgm:else name="Name28">
                <dgm:choose name="Name29">
                  <dgm:if name="Name30" func="var" arg="dir" op="equ" val="norm">
                    <dgm:alg type="hierChild"/>
                  </dgm:if>
                  <dgm:else name="Name31">
                    <dgm:alg type="hierChild">
                      <dgm:param type="linDir" val="fromR"/>
                    </dgm:alg>
                  </dgm:else>
                </dgm:choose>
              </dgm:else>
            </dgm:choose>
            <dgm:shape xmlns:r="http://schemas.openxmlformats.org/officeDocument/2006/relationships" r:blip="">
              <dgm:adjLst/>
            </dgm:shape>
            <dgm:presOf/>
            <dgm:constrLst/>
            <dgm:ruleLst/>
            <dgm:forEach name="rep2a" axis="ch" ptType="nonAsst">
              <dgm:forEach name="Name32" axis="precedSib" ptType="parTrans" st="-1" cnt="1">
                <dgm:choose name="Name33">
                  <dgm:if name="Name34" func="var" arg="hierBranch" op="equ" val="std">
                    <dgm:layoutNode name="Name35">
                      <dgm:alg type="conn">
                        <dgm:param type="connRout" val="bend"/>
                        <dgm:param type="dim" val="1D"/>
                        <dgm:param type="endSty" val="noArr"/>
                        <dgm:param type="begPts" val="bCtr"/>
                        <dgm:param type="endPts" val="tCtr"/>
                        <dgm:param type="bendPt" val="end"/>
                      </dgm:alg>
                      <dgm:shape xmlns:r="http://schemas.openxmlformats.org/officeDocument/2006/relationships" type="conn" r:blip="" zOrderOff="-99999">
                        <dgm:adjLst/>
                      </dgm:shape>
                      <dgm:presOf axis="self"/>
                      <dgm:constrLst>
                        <dgm:constr type="begPad"/>
                        <dgm:constr type="endPad"/>
                      </dgm:constrLst>
                      <dgm:ruleLst/>
                    </dgm:layoutNode>
                  </dgm:if>
                  <dgm:if name="Name36" func="var" arg="hierBranch" op="equ" val="init">
                    <dgm:layoutNode name="Name37">
                      <dgm:choose name="Name38">
                        <dgm:if name="Name39" axis="self" func="depth" op="lte" val="2">
                          <dgm:alg type="conn">
                            <dgm:param type="connRout" val="bend"/>
                            <dgm:param type="dim" val="1D"/>
                            <dgm:param type="endSty" val="noArr"/>
                            <dgm:param type="begPts" val="bCtr"/>
                            <dgm:param type="endPts" val="tCtr"/>
                            <dgm:param type="bendPt" val="end"/>
                          </dgm:alg>
                        </dgm:if>
                        <dgm:else name="Name40">
                          <dgm:choose name="Name41">
                            <dgm:if name="Name42" axis="par des" func="maxDepth" op="lte" val="1">
                              <dgm:choose name="Name43">
                                <dgm:if name="Name44" axis="par ch" ptType="node asst" func="cnt" op="gte" val="1">
                                  <dgm:alg type="conn">
                                    <dgm:param type="connRout" val="bend"/>
                                    <dgm:param type="dim" val="1D"/>
                                    <dgm:param type="endSty" val="noArr"/>
                                    <dgm:param type="begPts" val="bCtr"/>
                                    <dgm:param type="endPts" val="midL midR"/>
                                  </dgm:alg>
                                </dgm:if>
                                <dgm:else name="Name45">
                                  <dgm:alg type="conn">
                                    <dgm:param type="connRout" val="bend"/>
                                    <dgm:param type="dim" val="1D"/>
                                    <dgm:param type="endSty" val="noArr"/>
                                    <dgm:param type="begPts" val="bCtr"/>
                                    <dgm:param type="endPts" val="midL midR"/>
                                    <dgm:param type="srcNode" val="rootConnector"/>
                                  </dgm:alg>
                                </dgm:else>
                              </dgm:choose>
                            </dgm:if>
                            <dgm:else name="Name46">
                              <dgm:alg type="conn">
                                <dgm:param type="connRout" val="bend"/>
                                <dgm:param type="dim" val="1D"/>
                                <dgm:param type="endSty" val="noArr"/>
                                <dgm:param type="begPts" val="bCtr"/>
                                <dgm:param type="endPts" val="tCtr"/>
                                <dgm:param type="bendPt" val="end"/>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if>
                  <dgm:if name="Name47" func="var" arg="hierBranch" op="equ" val="hang">
                    <dgm:layoutNode name="Name48">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if>
                  <dgm:else name="Name49">
                    <dgm:layoutNode name="Name50">
                      <dgm:choose name="Name51">
                        <dgm:if name="Name52" axis="self" func="depth" op="lte" val="2">
                          <dgm:choose name="Name53">
                            <dgm:if name="Name54" axis="par ch" ptType="node asst" func="cnt" op="gte" val="1">
                              <dgm:alg type="conn">
                                <dgm:param type="connRout" val="bend"/>
                                <dgm:param type="dim" val="1D"/>
                                <dgm:param type="endSty" val="noArr"/>
                                <dgm:param type="begPts" val="bCtr"/>
                                <dgm:param type="endPts" val="midL midR"/>
                              </dgm:alg>
                            </dgm:if>
                            <dgm:else name="Name55">
                              <dgm:alg type="conn">
                                <dgm:param type="connRout" val="bend"/>
                                <dgm:param type="dim" val="1D"/>
                                <dgm:param type="endSty" val="noArr"/>
                                <dgm:param type="begPts" val="bCtr"/>
                                <dgm:param type="endPts" val="midL midR"/>
                                <dgm:param type="srcNode" val="rootConnector1"/>
                              </dgm:alg>
                            </dgm:else>
                          </dgm:choose>
                        </dgm:if>
                        <dgm:else name="Name56">
                          <dgm:choose name="Name57">
                            <dgm:if name="Name58" axis="par ch" ptType="node asst" func="cnt" op="gte" val="1">
                              <dgm:alg type="conn">
                                <dgm:param type="connRout" val="bend"/>
                                <dgm:param type="dim" val="1D"/>
                                <dgm:param type="endSty" val="noArr"/>
                                <dgm:param type="begPts" val="bCtr"/>
                                <dgm:param type="endPts" val="midL midR"/>
                              </dgm:alg>
                            </dgm:if>
                            <dgm:else name="Name59">
                              <dgm:alg type="conn">
                                <dgm:param type="connRout" val="bend"/>
                                <dgm:param type="dim" val="1D"/>
                                <dgm:param type="endSty" val="noArr"/>
                                <dgm:param type="begPts" val="bCtr"/>
                                <dgm:param type="endPts" val="midL midR"/>
                                <dgm:param type="srcNode" val="rootConnector"/>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else>
                </dgm:choose>
              </dgm:forEach>
              <dgm:layoutNode name="hierRoot2">
                <dgm:varLst>
                  <dgm:hierBranch val="init"/>
                </dgm:varLst>
                <dgm:choose name="Name60">
                  <dgm:if name="Name61" func="var" arg="hierBranch" op="equ" val="l">
                    <dgm:choose name="Name62">
                      <dgm:if name="Name63" axis="ch" ptType="asst" func="cnt" op="gte" val="1">
                        <dgm:alg type="hierRoot">
                          <dgm:param type="hierAlign" val="tR"/>
                        </dgm:alg>
                        <dgm:shape xmlns:r="http://schemas.openxmlformats.org/officeDocument/2006/relationships" r:blip="">
                          <dgm:adjLst/>
                        </dgm:shape>
                        <dgm:presOf/>
                        <dgm:constrLst>
                          <dgm:constr type="alignOff" val="0.65"/>
                        </dgm:constrLst>
                      </dgm:if>
                      <dgm:else name="Name64">
                        <dgm:alg type="hierRoot">
                          <dgm:param type="hierAlign" val="tR"/>
                        </dgm:alg>
                        <dgm:shape xmlns:r="http://schemas.openxmlformats.org/officeDocument/2006/relationships" r:blip="">
                          <dgm:adjLst/>
                        </dgm:shape>
                        <dgm:presOf/>
                        <dgm:constrLst>
                          <dgm:constr type="alignOff" val="0.25"/>
                        </dgm:constrLst>
                      </dgm:else>
                    </dgm:choose>
                  </dgm:if>
                  <dgm:if name="Name65" func="var" arg="hierBranch" op="equ" val="r">
                    <dgm:choose name="Name66">
                      <dgm:if name="Name67"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68">
                        <dgm:alg type="hierRoot">
                          <dgm:param type="hierAlign" val="tL"/>
                        </dgm:alg>
                        <dgm:shape xmlns:r="http://schemas.openxmlformats.org/officeDocument/2006/relationships" r:blip="">
                          <dgm:adjLst/>
                        </dgm:shape>
                        <dgm:presOf/>
                        <dgm:constrLst>
                          <dgm:constr type="alignOff" val="0.25"/>
                        </dgm:constrLst>
                      </dgm:else>
                    </dgm:choose>
                  </dgm:if>
                  <dgm:if name="Name69"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70" func="var" arg="hierBranch" op="equ" val="init">
                    <dgm:choose name="Name71">
                      <dgm:if name="Name72" axis="des" func="maxDepth" op="lte" val="1">
                        <dgm:choose name="Name73">
                          <dgm:if name="Name74"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75">
                            <dgm:alg type="hierRoot">
                              <dgm:param type="hierAlign" val="tL"/>
                            </dgm:alg>
                            <dgm:shape xmlns:r="http://schemas.openxmlformats.org/officeDocument/2006/relationships" r:blip="">
                              <dgm:adjLst/>
                            </dgm:shape>
                            <dgm:presOf/>
                            <dgm:constrLst>
                              <dgm:constr type="alignOff" val="0.25"/>
                            </dgm:constrLst>
                          </dgm:else>
                        </dgm:choose>
                      </dgm:if>
                      <dgm:else name="Name76">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77">
                    <dgm:alg type="hierRoot"/>
                    <dgm:shape xmlns:r="http://schemas.openxmlformats.org/officeDocument/2006/relationships" r:blip="">
                      <dgm:adjLst/>
                    </dgm:shape>
                    <dgm:presOf/>
                    <dgm:constrLst>
                      <dgm:constr type="alignOff" val="0.65"/>
                    </dgm:constrLst>
                  </dgm:else>
                </dgm:choose>
                <dgm:ruleLst/>
                <dgm:layoutNode name="rootComposite">
                  <dgm:alg type="composite"/>
                  <dgm:shape xmlns:r="http://schemas.openxmlformats.org/officeDocument/2006/relationships" r:blip="">
                    <dgm:adjLst/>
                  </dgm:shape>
                  <dgm:presOf axis="self" ptType="node" cnt="1"/>
                  <dgm:choose name="Name78">
                    <dgm:if name="Name79" func="var" arg="hierBranch" op="equ" val="init">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if name="Name80" func="var" arg="hierBranch" op="equ" val="l">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if>
                    <dgm:if name="Name81" func="var" arg="hierBranch" op="equ" val="r">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else name="Name82">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else>
                  </dgm:choose>
                  <dgm:ruleLst/>
                  <dgm:layoutNode name="rootText">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 moveWith="rootText">
                    <dgm:alg type="sp"/>
                    <dgm:shape xmlns:r="http://schemas.openxmlformats.org/officeDocument/2006/relationships" type="rect" r:blip="" hideGeom="1">
                      <dgm:adjLst/>
                    </dgm:shape>
                    <dgm:presOf axis="self" ptType="node" cnt="1"/>
                    <dgm:constrLst/>
                    <dgm:ruleLst/>
                  </dgm:layoutNode>
                </dgm:layoutNode>
                <dgm:layoutNode name="hierChild4">
                  <dgm:choose name="Name83">
                    <dgm:if name="Name84" func="var" arg="hierBranch" op="equ" val="l">
                      <dgm:alg type="hierChild">
                        <dgm:param type="chAlign" val="r"/>
                        <dgm:param type="linDir" val="fromT"/>
                      </dgm:alg>
                    </dgm:if>
                    <dgm:if name="Name85" func="var" arg="hierBranch" op="equ" val="r">
                      <dgm:alg type="hierChild">
                        <dgm:param type="chAlign" val="l"/>
                        <dgm:param type="linDir" val="fromT"/>
                      </dgm:alg>
                    </dgm:if>
                    <dgm:if name="Name86" func="var" arg="hierBranch" op="equ" val="hang">
                      <dgm:choose name="Name87">
                        <dgm:if name="Name88" func="var" arg="dir" op="equ" val="norm">
                          <dgm:alg type="hierChild">
                            <dgm:param type="chAlign" val="l"/>
                            <dgm:param type="linDir" val="fromL"/>
                            <dgm:param type="secChAlign" val="t"/>
                            <dgm:param type="secLinDir" val="fromT"/>
                          </dgm:alg>
                        </dgm:if>
                        <dgm:else name="Name89">
                          <dgm:alg type="hierChild">
                            <dgm:param type="chAlign" val="l"/>
                            <dgm:param type="linDir" val="fromR"/>
                            <dgm:param type="secChAlign" val="t"/>
                            <dgm:param type="secLinDir" val="fromT"/>
                          </dgm:alg>
                        </dgm:else>
                      </dgm:choose>
                    </dgm:if>
                    <dgm:if name="Name90" func="var" arg="hierBranch" op="equ" val="std">
                      <dgm:choose name="Name91">
                        <dgm:if name="Name92" func="var" arg="dir" op="equ" val="norm">
                          <dgm:alg type="hierChild"/>
                        </dgm:if>
                        <dgm:else name="Name93">
                          <dgm:alg type="hierChild">
                            <dgm:param type="linDir" val="fromR"/>
                          </dgm:alg>
                        </dgm:else>
                      </dgm:choose>
                    </dgm:if>
                    <dgm:if name="Name94" func="var" arg="hierBranch" op="equ" val="init">
                      <dgm:choose name="Name95">
                        <dgm:if name="Name96" axis="des" func="maxDepth" op="lte" val="1">
                          <dgm:alg type="hierChild">
                            <dgm:param type="chAlign" val="l"/>
                            <dgm:param type="linDir" val="fromT"/>
                          </dgm:alg>
                        </dgm:if>
                        <dgm:else name="Name97">
                          <dgm:choose name="Name98">
                            <dgm:if name="Name99" func="var" arg="dir" op="equ" val="norm">
                              <dgm:alg type="hierChild"/>
                            </dgm:if>
                            <dgm:else name="Name100">
                              <dgm:alg type="hierChild">
                                <dgm:param type="linDir" val="fromR"/>
                              </dgm:alg>
                            </dgm:else>
                          </dgm:choose>
                        </dgm:else>
                      </dgm:choose>
                    </dgm:if>
                    <dgm:else name="Name101"/>
                  </dgm:choose>
                  <dgm:shape xmlns:r="http://schemas.openxmlformats.org/officeDocument/2006/relationships" r:blip="">
                    <dgm:adjLst/>
                  </dgm:shape>
                  <dgm:presOf/>
                  <dgm:constrLst/>
                  <dgm:ruleLst/>
                  <dgm:forEach name="Name102" ref="rep2a"/>
                </dgm:layoutNode>
                <dgm:layoutNode name="hierChild5">
                  <dgm:choose name="Name103">
                    <dgm:if name="Name104" func="var" arg="dir" op="equ" val="norm">
                      <dgm:alg type="hierChild">
                        <dgm:param type="chAlign" val="l"/>
                        <dgm:param type="linDir" val="fromL"/>
                        <dgm:param type="secChAlign" val="t"/>
                        <dgm:param type="secLinDir" val="fromT"/>
                      </dgm:alg>
                    </dgm:if>
                    <dgm:else name="Name105">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06" ref="rep2b"/>
                </dgm:layoutNode>
              </dgm:layoutNode>
            </dgm:forEach>
          </dgm:layoutNode>
          <dgm:layoutNode name="hierChild3">
            <dgm:choose name="Name107">
              <dgm:if name="Name108" func="var" arg="dir" op="equ" val="norm">
                <dgm:alg type="hierChild">
                  <dgm:param type="chAlign" val="l"/>
                  <dgm:param type="linDir" val="fromL"/>
                  <dgm:param type="secChAlign" val="t"/>
                  <dgm:param type="secLinDir" val="fromT"/>
                </dgm:alg>
              </dgm:if>
              <dgm:else name="Name109">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rep2b" axis="ch" ptType="asst">
              <dgm:forEach name="Name110" axis="precedSib" ptType="parTrans" st="-1" cnt="1">
                <dgm:layoutNode name="Name111">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forEach>
              <dgm:layoutNode name="hierRoot3">
                <dgm:varLst>
                  <dgm:hierBranch val="init"/>
                </dgm:varLst>
                <dgm:choose name="Name112">
                  <dgm:if name="Name113" func="var" arg="hierBranch" op="equ" val="l">
                    <dgm:alg type="hierRoot">
                      <dgm:param type="hierAlign" val="tR"/>
                    </dgm:alg>
                    <dgm:shape xmlns:r="http://schemas.openxmlformats.org/officeDocument/2006/relationships" r:blip="">
                      <dgm:adjLst/>
                    </dgm:shape>
                    <dgm:presOf/>
                    <dgm:constrLst>
                      <dgm:constr type="alignOff" val="0.65"/>
                    </dgm:constrLst>
                  </dgm:if>
                  <dgm:if name="Name114" func="var" arg="hierBranch" op="equ" val="r">
                    <dgm:alg type="hierRoot">
                      <dgm:param type="hierAlign" val="tL"/>
                    </dgm:alg>
                    <dgm:shape xmlns:r="http://schemas.openxmlformats.org/officeDocument/2006/relationships" r:blip="">
                      <dgm:adjLst/>
                    </dgm:shape>
                    <dgm:presOf/>
                    <dgm:constrLst>
                      <dgm:constr type="alignOff" val="0.65"/>
                    </dgm:constrLst>
                  </dgm:if>
                  <dgm:if name="Name115" func="var" arg="hierBranch" op="equ" val="hang">
                    <dgm:alg type="hierRoot"/>
                    <dgm:shape xmlns:r="http://schemas.openxmlformats.org/officeDocument/2006/relationships" r:blip="">
                      <dgm:adjLst/>
                    </dgm:shape>
                    <dgm:presOf/>
                    <dgm:constrLst>
                      <dgm:constr type="alignOff" val="0.65"/>
                    </dgm:constrLst>
                  </dgm:if>
                  <dgm:if name="Name116"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117" func="var" arg="hierBranch" op="equ" val="init">
                    <dgm:choose name="Name118">
                      <dgm:if name="Name119" axis="des" func="maxDepth" op="lte" val="1">
                        <dgm:alg type="hierRoot">
                          <dgm:param type="hierAlign" val="tL"/>
                        </dgm:alg>
                        <dgm:shape xmlns:r="http://schemas.openxmlformats.org/officeDocument/2006/relationships" r:blip="">
                          <dgm:adjLst/>
                        </dgm:shape>
                        <dgm:presOf/>
                        <dgm:constrLst>
                          <dgm:constr type="alignOff" val="0.65"/>
                        </dgm:constrLst>
                      </dgm:if>
                      <dgm:else name="Name120">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121"/>
                </dgm:choose>
                <dgm:ruleLst/>
                <dgm:layoutNode name="rootComposite3">
                  <dgm:alg type="composite"/>
                  <dgm:shape xmlns:r="http://schemas.openxmlformats.org/officeDocument/2006/relationships" r:blip="">
                    <dgm:adjLst/>
                  </dgm:shape>
                  <dgm:presOf axis="self" ptType="node" cnt="1"/>
                  <dgm:choose name="Name122">
                    <dgm:if name="Name123" func="var" arg="hierBranch" op="equ" val="init">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if name="Name124" func="var" arg="hierBranch" op="equ" val="l">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if>
                    <dgm:if name="Name125" func="var" arg="hierBranch" op="equ" val="r">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else name="Name126">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else>
                  </dgm:choose>
                  <dgm:ruleLst/>
                  <dgm:layoutNode name="rootText3">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3" moveWith="rootText1">
                    <dgm:alg type="sp"/>
                    <dgm:shape xmlns:r="http://schemas.openxmlformats.org/officeDocument/2006/relationships" type="rect" r:blip="" hideGeom="1">
                      <dgm:adjLst/>
                    </dgm:shape>
                    <dgm:presOf axis="self" ptType="node" cnt="1"/>
                    <dgm:constrLst/>
                    <dgm:ruleLst/>
                  </dgm:layoutNode>
                </dgm:layoutNode>
                <dgm:layoutNode name="hierChild6">
                  <dgm:choose name="Name127">
                    <dgm:if name="Name128" func="var" arg="hierBranch" op="equ" val="l">
                      <dgm:alg type="hierChild">
                        <dgm:param type="chAlign" val="r"/>
                        <dgm:param type="linDir" val="fromT"/>
                      </dgm:alg>
                    </dgm:if>
                    <dgm:if name="Name129" func="var" arg="hierBranch" op="equ" val="r">
                      <dgm:alg type="hierChild">
                        <dgm:param type="chAlign" val="l"/>
                        <dgm:param type="linDir" val="fromT"/>
                      </dgm:alg>
                    </dgm:if>
                    <dgm:if name="Name130" func="var" arg="hierBranch" op="equ" val="hang">
                      <dgm:choose name="Name131">
                        <dgm:if name="Name132" func="var" arg="dir" op="equ" val="norm">
                          <dgm:alg type="hierChild">
                            <dgm:param type="chAlign" val="l"/>
                            <dgm:param type="linDir" val="fromL"/>
                            <dgm:param type="secChAlign" val="t"/>
                            <dgm:param type="secLinDir" val="fromT"/>
                          </dgm:alg>
                        </dgm:if>
                        <dgm:else name="Name133">
                          <dgm:alg type="hierChild">
                            <dgm:param type="chAlign" val="l"/>
                            <dgm:param type="linDir" val="fromR"/>
                            <dgm:param type="secChAlign" val="t"/>
                            <dgm:param type="secLinDir" val="fromT"/>
                          </dgm:alg>
                        </dgm:else>
                      </dgm:choose>
                    </dgm:if>
                    <dgm:if name="Name134" func="var" arg="hierBranch" op="equ" val="std">
                      <dgm:choose name="Name135">
                        <dgm:if name="Name136" func="var" arg="dir" op="equ" val="norm">
                          <dgm:alg type="hierChild"/>
                        </dgm:if>
                        <dgm:else name="Name137">
                          <dgm:alg type="hierChild">
                            <dgm:param type="linDir" val="fromR"/>
                          </dgm:alg>
                        </dgm:else>
                      </dgm:choose>
                    </dgm:if>
                    <dgm:if name="Name138" func="var" arg="hierBranch" op="equ" val="init">
                      <dgm:choose name="Name139">
                        <dgm:if name="Name140" axis="des" func="maxDepth" op="lte" val="1">
                          <dgm:alg type="hierChild">
                            <dgm:param type="chAlign" val="l"/>
                            <dgm:param type="linDir" val="fromT"/>
                          </dgm:alg>
                        </dgm:if>
                        <dgm:else name="Name141">
                          <dgm:alg type="hierChild"/>
                        </dgm:else>
                      </dgm:choose>
                    </dgm:if>
                    <dgm:else name="Name142"/>
                  </dgm:choose>
                  <dgm:shape xmlns:r="http://schemas.openxmlformats.org/officeDocument/2006/relationships" r:blip="">
                    <dgm:adjLst/>
                  </dgm:shape>
                  <dgm:presOf/>
                  <dgm:constrLst/>
                  <dgm:ruleLst/>
                  <dgm:forEach name="Name143" ref="rep2a"/>
                </dgm:layoutNode>
                <dgm:layoutNode name="hierChild7">
                  <dgm:choose name="Name144">
                    <dgm:if name="Name145" func="var" arg="dir" op="equ" val="norm">
                      <dgm:alg type="hierChild">
                        <dgm:param type="chAlign" val="l"/>
                        <dgm:param type="linDir" val="fromL"/>
                        <dgm:param type="secChAlign" val="t"/>
                        <dgm:param type="secLinDir" val="fromT"/>
                      </dgm:alg>
                    </dgm:if>
                    <dgm:else name="Name146">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47" ref="rep2b"/>
                </dgm:layoutNode>
              </dgm:layoutNode>
            </dgm:forEach>
          </dgm:layoutNode>
        </dgm:layoutNode>
      </dgm:forEach>
    </dgm:forEach>
  </dgm:layoutNode>
</dgm:layoutDef>
</file>

<file path=xl/diagrams/layout4.xml><?xml version="1.0" encoding="utf-8"?>
<dgm:layoutDef xmlns:dgm="http://schemas.openxmlformats.org/drawingml/2006/diagram" xmlns:a="http://schemas.openxmlformats.org/drawingml/2006/main" uniqueId="urn:microsoft.com/office/officeart/2005/8/layout/orgChart1">
  <dgm:title val=""/>
  <dgm:desc val=""/>
  <dgm:catLst>
    <dgm:cat type="hierarchy" pri="1000"/>
    <dgm:cat type="convert" pri="6000"/>
  </dgm:catLst>
  <dgm:sampData>
    <dgm:dataModel>
      <dgm:ptLst>
        <dgm:pt modelId="0" type="doc"/>
        <dgm:pt modelId="1">
          <dgm:prSet phldr="1"/>
        </dgm:pt>
        <dgm:pt modelId="2" type="asst">
          <dgm:prSet phldr="1"/>
        </dgm:pt>
        <dgm:pt modelId="3">
          <dgm:prSet phldr="1"/>
        </dgm:pt>
        <dgm:pt modelId="4">
          <dgm:prSet phldr="1"/>
        </dgm:pt>
        <dgm:pt modelId="5">
          <dgm:prSet phldr="1"/>
        </dgm:pt>
      </dgm:ptLst>
      <dgm:cxnLst>
        <dgm:cxn modelId="5" srcId="0" destId="1" srcOrd="0" destOrd="0"/>
        <dgm:cxn modelId="6" srcId="1" destId="2" srcOrd="0" destOrd="0"/>
        <dgm:cxn modelId="7" srcId="1" destId="3" srcOrd="1" destOrd="0"/>
        <dgm:cxn modelId="8" srcId="1" destId="4" srcOrd="2" destOrd="0"/>
        <dgm:cxn modelId="9" srcId="1" destId="5" srcOrd="3" destOrd="0"/>
      </dgm:cxnLst>
      <dgm:bg/>
      <dgm:whole/>
    </dgm:dataModel>
  </dgm:sampData>
  <dgm:styleData>
    <dgm:dataModel>
      <dgm:ptLst>
        <dgm:pt modelId="0" type="doc"/>
        <dgm:pt modelId="1"/>
        <dgm:pt modelId="12"/>
        <dgm:pt modelId="13"/>
      </dgm:ptLst>
      <dgm:cxnLst>
        <dgm:cxn modelId="2" srcId="0" destId="1" srcOrd="0" destOrd="0"/>
        <dgm:cxn modelId="16" srcId="1" destId="12" srcOrd="1" destOrd="0"/>
        <dgm:cxn modelId="17" srcId="1" destId="13" srcOrd="2" destOrd="0"/>
      </dgm:cxnLst>
      <dgm:bg/>
      <dgm:whole/>
    </dgm:dataModel>
  </dgm:styleData>
  <dgm:clrData>
    <dgm:dataModel>
      <dgm:ptLst>
        <dgm:pt modelId="0" type="doc"/>
        <dgm:pt modelId="1"/>
        <dgm:pt modelId="11" type="asst"/>
        <dgm:pt modelId="12"/>
        <dgm:pt modelId="13"/>
        <dgm:pt modelId="14"/>
      </dgm:ptLst>
      <dgm:cxnLst>
        <dgm:cxn modelId="2" srcId="0" destId="1" srcOrd="0" destOrd="0"/>
        <dgm:cxn modelId="15" srcId="1" destId="11" srcOrd="0" destOrd="0"/>
        <dgm:cxn modelId="16" srcId="1" destId="12" srcOrd="1" destOrd="0"/>
        <dgm:cxn modelId="17" srcId="1" destId="13" srcOrd="2" destOrd="0"/>
        <dgm:cxn modelId="18" srcId="1" destId="14" srcOrd="2" destOrd="0"/>
      </dgm:cxnLst>
      <dgm:bg/>
      <dgm:whole/>
    </dgm:dataModel>
  </dgm:clrData>
  <dgm:layoutNode name="hierChild1">
    <dgm:varLst>
      <dgm:orgChart val="1"/>
      <dgm:chPref val="1"/>
      <dgm:dir/>
      <dgm:animOne val="branch"/>
      <dgm:animLvl val="lvl"/>
      <dgm:resizeHandles/>
    </dgm:varLst>
    <dgm:choose name="Name0">
      <dgm:if name="Name1" func="var" arg="dir" op="equ" val="norm">
        <dgm:alg type="hierChild">
          <dgm:param type="linDir" val="fromL"/>
        </dgm:alg>
      </dgm:if>
      <dgm:else name="Name2">
        <dgm:alg type="hierChild">
          <dgm:param type="linDir" val="fromR"/>
        </dgm:alg>
      </dgm:else>
    </dgm:choose>
    <dgm:shape xmlns:r="http://schemas.openxmlformats.org/officeDocument/2006/relationships" r:blip="">
      <dgm:adjLst/>
    </dgm:shape>
    <dgm:presOf/>
    <dgm:constrLst>
      <dgm:constr type="w" for="des" forName="rootComposite1" refType="w" fact="10"/>
      <dgm:constr type="h" for="des" forName="rootComposite1" refType="w" refFor="des" refForName="rootComposite1" fact="0.5"/>
      <dgm:constr type="w" for="des" forName="rootComposite" refType="w" fact="10"/>
      <dgm:constr type="h" for="des" forName="rootComposite" refType="w" refFor="des" refForName="rootComposite1" fact="0.5"/>
      <dgm:constr type="w" for="des" forName="rootComposite3" refType="w" fact="10"/>
      <dgm:constr type="h" for="des" forName="rootComposite3" refType="w" refFor="des" refForName="rootComposite1" fact="0.5"/>
      <dgm:constr type="primFontSz" for="des" ptType="node" op="equ"/>
      <dgm:constr type="sp" for="des" op="equ"/>
      <dgm:constr type="sp" for="des" forName="hierRoot1" refType="w" refFor="des" refForName="rootComposite1" fact="0.21"/>
      <dgm:constr type="sp" for="des" forName="hierRoot2" refType="sp" refFor="des" refForName="hierRoot1"/>
      <dgm:constr type="sp" for="des" forName="hierRoot3" refType="sp" refFor="des" refForName="hierRoot1"/>
      <dgm:constr type="sibSp" refType="w" refFor="des" refForName="rootComposite1" fact="0.21"/>
      <dgm:constr type="sibSp" for="des" forName="hierChild2" refType="sibSp"/>
      <dgm:constr type="sibSp" for="des" forName="hierChild3" refType="sibSp"/>
      <dgm:constr type="sibSp" for="des" forName="hierChild4" refType="sibSp"/>
      <dgm:constr type="sibSp" for="des" forName="hierChild5" refType="sibSp"/>
      <dgm:constr type="sibSp" for="des" forName="hierChild6" refType="sibSp"/>
      <dgm:constr type="sibSp" for="des" forName="hierChild7" refType="sibSp"/>
      <dgm:constr type="secSibSp" refType="w" refFor="des" refForName="rootComposite1" fact="0.21"/>
      <dgm:constr type="secSibSp" for="des" forName="hierChild2" refType="secSibSp"/>
      <dgm:constr type="secSibSp" for="des" forName="hierChild3" refType="secSibSp"/>
      <dgm:constr type="secSibSp" for="des" forName="hierChild4" refType="secSibSp"/>
      <dgm:constr type="secSibSp" for="des" forName="hierChild5" refType="secSibSp"/>
      <dgm:constr type="secSibSp" for="des" forName="hierChild6" refType="secSibSp"/>
      <dgm:constr type="secSibSp" for="des" forName="hierChild7" refType="secSibSp"/>
    </dgm:constrLst>
    <dgm:ruleLst/>
    <dgm:forEach name="Name3" axis="ch">
      <dgm:forEach name="Name4" axis="self" ptType="node">
        <dgm:layoutNode name="hierRoot1">
          <dgm:varLst>
            <dgm:hierBranch val="init"/>
          </dgm:varLst>
          <dgm:choose name="Name5">
            <dgm:if name="Name6" func="var" arg="hierBranch" op="equ" val="l">
              <dgm:choose name="Name7">
                <dgm:if name="Name8" axis="ch" ptType="asst" func="cnt" op="gte" val="1">
                  <dgm:alg type="hierRoot">
                    <dgm:param type="hierAlign" val="tR"/>
                  </dgm:alg>
                  <dgm:constrLst>
                    <dgm:constr type="alignOff" val="0.65"/>
                  </dgm:constrLst>
                </dgm:if>
                <dgm:else name="Name9">
                  <dgm:alg type="hierRoot">
                    <dgm:param type="hierAlign" val="tR"/>
                  </dgm:alg>
                  <dgm:constrLst>
                    <dgm:constr type="alignOff" val="0.25"/>
                  </dgm:constrLst>
                </dgm:else>
              </dgm:choose>
            </dgm:if>
            <dgm:if name="Name10" func="var" arg="hierBranch" op="equ" val="r">
              <dgm:choose name="Name11">
                <dgm:if name="Name12" axis="ch" ptType="asst" func="cnt" op="gte" val="1">
                  <dgm:alg type="hierRoot">
                    <dgm:param type="hierAlign" val="tL"/>
                  </dgm:alg>
                  <dgm:constrLst>
                    <dgm:constr type="alignOff" val="0.65"/>
                  </dgm:constrLst>
                </dgm:if>
                <dgm:else name="Name13">
                  <dgm:alg type="hierRoot">
                    <dgm:param type="hierAlign" val="tL"/>
                  </dgm:alg>
                  <dgm:constrLst>
                    <dgm:constr type="alignOff" val="0.25"/>
                  </dgm:constrLst>
                </dgm:else>
              </dgm:choose>
            </dgm:if>
            <dgm:if name="Name14" func="var" arg="hierBranch" op="equ" val="hang">
              <dgm:alg type="hierRoot"/>
              <dgm:constrLst>
                <dgm:constr type="alignOff" val="0.65"/>
              </dgm:constrLst>
            </dgm:if>
            <dgm:else name="Name15">
              <dgm:alg type="hierRoot"/>
              <dgm:constrLst>
                <dgm:constr type="alignOff"/>
                <dgm:constr type="bendDist" for="des" ptType="parTrans" refType="sp" fact="0.5"/>
              </dgm:constrLst>
            </dgm:else>
          </dgm:choose>
          <dgm:shape xmlns:r="http://schemas.openxmlformats.org/officeDocument/2006/relationships" r:blip="">
            <dgm:adjLst/>
          </dgm:shape>
          <dgm:presOf/>
          <dgm:ruleLst/>
          <dgm:layoutNode name="rootComposite1">
            <dgm:alg type="composite"/>
            <dgm:shape xmlns:r="http://schemas.openxmlformats.org/officeDocument/2006/relationships" r:blip="">
              <dgm:adjLst/>
            </dgm:shape>
            <dgm:presOf axis="self" ptType="node" cnt="1"/>
            <dgm:choose name="Name16">
              <dgm:if name="Name17" func="var" arg="hierBranch" op="equ" val="init">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if name="Name18" func="var" arg="hierBranch" op="equ" val="l">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if>
              <dgm:if name="Name19" func="var" arg="hierBranch" op="equ" val="r">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else name="Name20">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else>
            </dgm:choose>
            <dgm:ruleLst/>
            <dgm:layoutNode name="rootText1" styleLbl="node0">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1" moveWith="rootText1">
              <dgm:alg type="sp"/>
              <dgm:shape xmlns:r="http://schemas.openxmlformats.org/officeDocument/2006/relationships" type="rect" r:blip="" hideGeom="1">
                <dgm:adjLst/>
              </dgm:shape>
              <dgm:presOf axis="self" ptType="node" cnt="1"/>
              <dgm:constrLst/>
              <dgm:ruleLst/>
            </dgm:layoutNode>
          </dgm:layoutNode>
          <dgm:layoutNode name="hierChild2">
            <dgm:choose name="Name21">
              <dgm:if name="Name22" func="var" arg="hierBranch" op="equ" val="l">
                <dgm:alg type="hierChild">
                  <dgm:param type="chAlign" val="r"/>
                  <dgm:param type="linDir" val="fromT"/>
                </dgm:alg>
              </dgm:if>
              <dgm:if name="Name23" func="var" arg="hierBranch" op="equ" val="r">
                <dgm:alg type="hierChild">
                  <dgm:param type="chAlign" val="l"/>
                  <dgm:param type="linDir" val="fromT"/>
                </dgm:alg>
              </dgm:if>
              <dgm:if name="Name24" func="var" arg="hierBranch" op="equ" val="hang">
                <dgm:choose name="Name25">
                  <dgm:if name="Name26" func="var" arg="dir" op="equ" val="norm">
                    <dgm:alg type="hierChild">
                      <dgm:param type="chAlign" val="l"/>
                      <dgm:param type="linDir" val="fromL"/>
                      <dgm:param type="secChAlign" val="t"/>
                      <dgm:param type="secLinDir" val="fromT"/>
                    </dgm:alg>
                  </dgm:if>
                  <dgm:else name="Name27">
                    <dgm:alg type="hierChild">
                      <dgm:param type="chAlign" val="l"/>
                      <dgm:param type="linDir" val="fromR"/>
                      <dgm:param type="secChAlign" val="t"/>
                      <dgm:param type="secLinDir" val="fromT"/>
                    </dgm:alg>
                  </dgm:else>
                </dgm:choose>
              </dgm:if>
              <dgm:else name="Name28">
                <dgm:choose name="Name29">
                  <dgm:if name="Name30" func="var" arg="dir" op="equ" val="norm">
                    <dgm:alg type="hierChild"/>
                  </dgm:if>
                  <dgm:else name="Name31">
                    <dgm:alg type="hierChild">
                      <dgm:param type="linDir" val="fromR"/>
                    </dgm:alg>
                  </dgm:else>
                </dgm:choose>
              </dgm:else>
            </dgm:choose>
            <dgm:shape xmlns:r="http://schemas.openxmlformats.org/officeDocument/2006/relationships" r:blip="">
              <dgm:adjLst/>
            </dgm:shape>
            <dgm:presOf/>
            <dgm:constrLst/>
            <dgm:ruleLst/>
            <dgm:forEach name="rep2a" axis="ch" ptType="nonAsst">
              <dgm:forEach name="Name32" axis="precedSib" ptType="parTrans" st="-1" cnt="1">
                <dgm:choose name="Name33">
                  <dgm:if name="Name34" func="var" arg="hierBranch" op="equ" val="std">
                    <dgm:layoutNode name="Name35">
                      <dgm:alg type="conn">
                        <dgm:param type="connRout" val="bend"/>
                        <dgm:param type="dim" val="1D"/>
                        <dgm:param type="endSty" val="noArr"/>
                        <dgm:param type="begPts" val="bCtr"/>
                        <dgm:param type="endPts" val="tCtr"/>
                        <dgm:param type="bendPt" val="end"/>
                      </dgm:alg>
                      <dgm:shape xmlns:r="http://schemas.openxmlformats.org/officeDocument/2006/relationships" type="conn" r:blip="" zOrderOff="-99999">
                        <dgm:adjLst/>
                      </dgm:shape>
                      <dgm:presOf axis="self"/>
                      <dgm:constrLst>
                        <dgm:constr type="begPad"/>
                        <dgm:constr type="endPad"/>
                      </dgm:constrLst>
                      <dgm:ruleLst/>
                    </dgm:layoutNode>
                  </dgm:if>
                  <dgm:if name="Name36" func="var" arg="hierBranch" op="equ" val="init">
                    <dgm:layoutNode name="Name37">
                      <dgm:choose name="Name38">
                        <dgm:if name="Name39" axis="self" func="depth" op="lte" val="2">
                          <dgm:alg type="conn">
                            <dgm:param type="connRout" val="bend"/>
                            <dgm:param type="dim" val="1D"/>
                            <dgm:param type="endSty" val="noArr"/>
                            <dgm:param type="begPts" val="bCtr"/>
                            <dgm:param type="endPts" val="tCtr"/>
                            <dgm:param type="bendPt" val="end"/>
                          </dgm:alg>
                        </dgm:if>
                        <dgm:else name="Name40">
                          <dgm:choose name="Name41">
                            <dgm:if name="Name42" axis="par des" func="maxDepth" op="lte" val="1">
                              <dgm:choose name="Name43">
                                <dgm:if name="Name44" axis="par ch" ptType="node asst" func="cnt" op="gte" val="1">
                                  <dgm:alg type="conn">
                                    <dgm:param type="connRout" val="bend"/>
                                    <dgm:param type="dim" val="1D"/>
                                    <dgm:param type="endSty" val="noArr"/>
                                    <dgm:param type="begPts" val="bCtr"/>
                                    <dgm:param type="endPts" val="midL midR"/>
                                  </dgm:alg>
                                </dgm:if>
                                <dgm:else name="Name45">
                                  <dgm:alg type="conn">
                                    <dgm:param type="connRout" val="bend"/>
                                    <dgm:param type="dim" val="1D"/>
                                    <dgm:param type="endSty" val="noArr"/>
                                    <dgm:param type="begPts" val="bCtr"/>
                                    <dgm:param type="endPts" val="midL midR"/>
                                    <dgm:param type="srcNode" val="rootConnector"/>
                                  </dgm:alg>
                                </dgm:else>
                              </dgm:choose>
                            </dgm:if>
                            <dgm:else name="Name46">
                              <dgm:alg type="conn">
                                <dgm:param type="connRout" val="bend"/>
                                <dgm:param type="dim" val="1D"/>
                                <dgm:param type="endSty" val="noArr"/>
                                <dgm:param type="begPts" val="bCtr"/>
                                <dgm:param type="endPts" val="tCtr"/>
                                <dgm:param type="bendPt" val="end"/>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if>
                  <dgm:if name="Name47" func="var" arg="hierBranch" op="equ" val="hang">
                    <dgm:layoutNode name="Name48">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if>
                  <dgm:else name="Name49">
                    <dgm:layoutNode name="Name50">
                      <dgm:choose name="Name51">
                        <dgm:if name="Name52" axis="self" func="depth" op="lte" val="2">
                          <dgm:choose name="Name53">
                            <dgm:if name="Name54" axis="par ch" ptType="node asst" func="cnt" op="gte" val="1">
                              <dgm:alg type="conn">
                                <dgm:param type="connRout" val="bend"/>
                                <dgm:param type="dim" val="1D"/>
                                <dgm:param type="endSty" val="noArr"/>
                                <dgm:param type="begPts" val="bCtr"/>
                                <dgm:param type="endPts" val="midL midR"/>
                              </dgm:alg>
                            </dgm:if>
                            <dgm:else name="Name55">
                              <dgm:alg type="conn">
                                <dgm:param type="connRout" val="bend"/>
                                <dgm:param type="dim" val="1D"/>
                                <dgm:param type="endSty" val="noArr"/>
                                <dgm:param type="begPts" val="bCtr"/>
                                <dgm:param type="endPts" val="midL midR"/>
                                <dgm:param type="srcNode" val="rootConnector1"/>
                              </dgm:alg>
                            </dgm:else>
                          </dgm:choose>
                        </dgm:if>
                        <dgm:else name="Name56">
                          <dgm:choose name="Name57">
                            <dgm:if name="Name58" axis="par ch" ptType="node asst" func="cnt" op="gte" val="1">
                              <dgm:alg type="conn">
                                <dgm:param type="connRout" val="bend"/>
                                <dgm:param type="dim" val="1D"/>
                                <dgm:param type="endSty" val="noArr"/>
                                <dgm:param type="begPts" val="bCtr"/>
                                <dgm:param type="endPts" val="midL midR"/>
                              </dgm:alg>
                            </dgm:if>
                            <dgm:else name="Name59">
                              <dgm:alg type="conn">
                                <dgm:param type="connRout" val="bend"/>
                                <dgm:param type="dim" val="1D"/>
                                <dgm:param type="endSty" val="noArr"/>
                                <dgm:param type="begPts" val="bCtr"/>
                                <dgm:param type="endPts" val="midL midR"/>
                                <dgm:param type="srcNode" val="rootConnector"/>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else>
                </dgm:choose>
              </dgm:forEach>
              <dgm:layoutNode name="hierRoot2">
                <dgm:varLst>
                  <dgm:hierBranch val="init"/>
                </dgm:varLst>
                <dgm:choose name="Name60">
                  <dgm:if name="Name61" func="var" arg="hierBranch" op="equ" val="l">
                    <dgm:choose name="Name62">
                      <dgm:if name="Name63" axis="ch" ptType="asst" func="cnt" op="gte" val="1">
                        <dgm:alg type="hierRoot">
                          <dgm:param type="hierAlign" val="tR"/>
                        </dgm:alg>
                        <dgm:shape xmlns:r="http://schemas.openxmlformats.org/officeDocument/2006/relationships" r:blip="">
                          <dgm:adjLst/>
                        </dgm:shape>
                        <dgm:presOf/>
                        <dgm:constrLst>
                          <dgm:constr type="alignOff" val="0.65"/>
                        </dgm:constrLst>
                      </dgm:if>
                      <dgm:else name="Name64">
                        <dgm:alg type="hierRoot">
                          <dgm:param type="hierAlign" val="tR"/>
                        </dgm:alg>
                        <dgm:shape xmlns:r="http://schemas.openxmlformats.org/officeDocument/2006/relationships" r:blip="">
                          <dgm:adjLst/>
                        </dgm:shape>
                        <dgm:presOf/>
                        <dgm:constrLst>
                          <dgm:constr type="alignOff" val="0.25"/>
                        </dgm:constrLst>
                      </dgm:else>
                    </dgm:choose>
                  </dgm:if>
                  <dgm:if name="Name65" func="var" arg="hierBranch" op="equ" val="r">
                    <dgm:choose name="Name66">
                      <dgm:if name="Name67"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68">
                        <dgm:alg type="hierRoot">
                          <dgm:param type="hierAlign" val="tL"/>
                        </dgm:alg>
                        <dgm:shape xmlns:r="http://schemas.openxmlformats.org/officeDocument/2006/relationships" r:blip="">
                          <dgm:adjLst/>
                        </dgm:shape>
                        <dgm:presOf/>
                        <dgm:constrLst>
                          <dgm:constr type="alignOff" val="0.25"/>
                        </dgm:constrLst>
                      </dgm:else>
                    </dgm:choose>
                  </dgm:if>
                  <dgm:if name="Name69"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70" func="var" arg="hierBranch" op="equ" val="init">
                    <dgm:choose name="Name71">
                      <dgm:if name="Name72" axis="des" func="maxDepth" op="lte" val="1">
                        <dgm:choose name="Name73">
                          <dgm:if name="Name74"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75">
                            <dgm:alg type="hierRoot">
                              <dgm:param type="hierAlign" val="tL"/>
                            </dgm:alg>
                            <dgm:shape xmlns:r="http://schemas.openxmlformats.org/officeDocument/2006/relationships" r:blip="">
                              <dgm:adjLst/>
                            </dgm:shape>
                            <dgm:presOf/>
                            <dgm:constrLst>
                              <dgm:constr type="alignOff" val="0.25"/>
                            </dgm:constrLst>
                          </dgm:else>
                        </dgm:choose>
                      </dgm:if>
                      <dgm:else name="Name76">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77">
                    <dgm:alg type="hierRoot"/>
                    <dgm:shape xmlns:r="http://schemas.openxmlformats.org/officeDocument/2006/relationships" r:blip="">
                      <dgm:adjLst/>
                    </dgm:shape>
                    <dgm:presOf/>
                    <dgm:constrLst>
                      <dgm:constr type="alignOff" val="0.65"/>
                    </dgm:constrLst>
                  </dgm:else>
                </dgm:choose>
                <dgm:ruleLst/>
                <dgm:layoutNode name="rootComposite">
                  <dgm:alg type="composite"/>
                  <dgm:shape xmlns:r="http://schemas.openxmlformats.org/officeDocument/2006/relationships" r:blip="">
                    <dgm:adjLst/>
                  </dgm:shape>
                  <dgm:presOf axis="self" ptType="node" cnt="1"/>
                  <dgm:choose name="Name78">
                    <dgm:if name="Name79" func="var" arg="hierBranch" op="equ" val="init">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if name="Name80" func="var" arg="hierBranch" op="equ" val="l">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if>
                    <dgm:if name="Name81" func="var" arg="hierBranch" op="equ" val="r">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else name="Name82">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else>
                  </dgm:choose>
                  <dgm:ruleLst/>
                  <dgm:layoutNode name="rootText">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 moveWith="rootText">
                    <dgm:alg type="sp"/>
                    <dgm:shape xmlns:r="http://schemas.openxmlformats.org/officeDocument/2006/relationships" type="rect" r:blip="" hideGeom="1">
                      <dgm:adjLst/>
                    </dgm:shape>
                    <dgm:presOf axis="self" ptType="node" cnt="1"/>
                    <dgm:constrLst/>
                    <dgm:ruleLst/>
                  </dgm:layoutNode>
                </dgm:layoutNode>
                <dgm:layoutNode name="hierChild4">
                  <dgm:choose name="Name83">
                    <dgm:if name="Name84" func="var" arg="hierBranch" op="equ" val="l">
                      <dgm:alg type="hierChild">
                        <dgm:param type="chAlign" val="r"/>
                        <dgm:param type="linDir" val="fromT"/>
                      </dgm:alg>
                    </dgm:if>
                    <dgm:if name="Name85" func="var" arg="hierBranch" op="equ" val="r">
                      <dgm:alg type="hierChild">
                        <dgm:param type="chAlign" val="l"/>
                        <dgm:param type="linDir" val="fromT"/>
                      </dgm:alg>
                    </dgm:if>
                    <dgm:if name="Name86" func="var" arg="hierBranch" op="equ" val="hang">
                      <dgm:choose name="Name87">
                        <dgm:if name="Name88" func="var" arg="dir" op="equ" val="norm">
                          <dgm:alg type="hierChild">
                            <dgm:param type="chAlign" val="l"/>
                            <dgm:param type="linDir" val="fromL"/>
                            <dgm:param type="secChAlign" val="t"/>
                            <dgm:param type="secLinDir" val="fromT"/>
                          </dgm:alg>
                        </dgm:if>
                        <dgm:else name="Name89">
                          <dgm:alg type="hierChild">
                            <dgm:param type="chAlign" val="l"/>
                            <dgm:param type="linDir" val="fromR"/>
                            <dgm:param type="secChAlign" val="t"/>
                            <dgm:param type="secLinDir" val="fromT"/>
                          </dgm:alg>
                        </dgm:else>
                      </dgm:choose>
                    </dgm:if>
                    <dgm:if name="Name90" func="var" arg="hierBranch" op="equ" val="std">
                      <dgm:choose name="Name91">
                        <dgm:if name="Name92" func="var" arg="dir" op="equ" val="norm">
                          <dgm:alg type="hierChild"/>
                        </dgm:if>
                        <dgm:else name="Name93">
                          <dgm:alg type="hierChild">
                            <dgm:param type="linDir" val="fromR"/>
                          </dgm:alg>
                        </dgm:else>
                      </dgm:choose>
                    </dgm:if>
                    <dgm:if name="Name94" func="var" arg="hierBranch" op="equ" val="init">
                      <dgm:choose name="Name95">
                        <dgm:if name="Name96" axis="des" func="maxDepth" op="lte" val="1">
                          <dgm:alg type="hierChild">
                            <dgm:param type="chAlign" val="l"/>
                            <dgm:param type="linDir" val="fromT"/>
                          </dgm:alg>
                        </dgm:if>
                        <dgm:else name="Name97">
                          <dgm:choose name="Name98">
                            <dgm:if name="Name99" func="var" arg="dir" op="equ" val="norm">
                              <dgm:alg type="hierChild"/>
                            </dgm:if>
                            <dgm:else name="Name100">
                              <dgm:alg type="hierChild">
                                <dgm:param type="linDir" val="fromR"/>
                              </dgm:alg>
                            </dgm:else>
                          </dgm:choose>
                        </dgm:else>
                      </dgm:choose>
                    </dgm:if>
                    <dgm:else name="Name101"/>
                  </dgm:choose>
                  <dgm:shape xmlns:r="http://schemas.openxmlformats.org/officeDocument/2006/relationships" r:blip="">
                    <dgm:adjLst/>
                  </dgm:shape>
                  <dgm:presOf/>
                  <dgm:constrLst/>
                  <dgm:ruleLst/>
                  <dgm:forEach name="Name102" ref="rep2a"/>
                </dgm:layoutNode>
                <dgm:layoutNode name="hierChild5">
                  <dgm:choose name="Name103">
                    <dgm:if name="Name104" func="var" arg="dir" op="equ" val="norm">
                      <dgm:alg type="hierChild">
                        <dgm:param type="chAlign" val="l"/>
                        <dgm:param type="linDir" val="fromL"/>
                        <dgm:param type="secChAlign" val="t"/>
                        <dgm:param type="secLinDir" val="fromT"/>
                      </dgm:alg>
                    </dgm:if>
                    <dgm:else name="Name105">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06" ref="rep2b"/>
                </dgm:layoutNode>
              </dgm:layoutNode>
            </dgm:forEach>
          </dgm:layoutNode>
          <dgm:layoutNode name="hierChild3">
            <dgm:choose name="Name107">
              <dgm:if name="Name108" func="var" arg="dir" op="equ" val="norm">
                <dgm:alg type="hierChild">
                  <dgm:param type="chAlign" val="l"/>
                  <dgm:param type="linDir" val="fromL"/>
                  <dgm:param type="secChAlign" val="t"/>
                  <dgm:param type="secLinDir" val="fromT"/>
                </dgm:alg>
              </dgm:if>
              <dgm:else name="Name109">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rep2b" axis="ch" ptType="asst">
              <dgm:forEach name="Name110" axis="precedSib" ptType="parTrans" st="-1" cnt="1">
                <dgm:layoutNode name="Name111">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forEach>
              <dgm:layoutNode name="hierRoot3">
                <dgm:varLst>
                  <dgm:hierBranch val="init"/>
                </dgm:varLst>
                <dgm:choose name="Name112">
                  <dgm:if name="Name113" func="var" arg="hierBranch" op="equ" val="l">
                    <dgm:alg type="hierRoot">
                      <dgm:param type="hierAlign" val="tR"/>
                    </dgm:alg>
                    <dgm:shape xmlns:r="http://schemas.openxmlformats.org/officeDocument/2006/relationships" r:blip="">
                      <dgm:adjLst/>
                    </dgm:shape>
                    <dgm:presOf/>
                    <dgm:constrLst>
                      <dgm:constr type="alignOff" val="0.65"/>
                    </dgm:constrLst>
                  </dgm:if>
                  <dgm:if name="Name114" func="var" arg="hierBranch" op="equ" val="r">
                    <dgm:alg type="hierRoot">
                      <dgm:param type="hierAlign" val="tL"/>
                    </dgm:alg>
                    <dgm:shape xmlns:r="http://schemas.openxmlformats.org/officeDocument/2006/relationships" r:blip="">
                      <dgm:adjLst/>
                    </dgm:shape>
                    <dgm:presOf/>
                    <dgm:constrLst>
                      <dgm:constr type="alignOff" val="0.65"/>
                    </dgm:constrLst>
                  </dgm:if>
                  <dgm:if name="Name115" func="var" arg="hierBranch" op="equ" val="hang">
                    <dgm:alg type="hierRoot"/>
                    <dgm:shape xmlns:r="http://schemas.openxmlformats.org/officeDocument/2006/relationships" r:blip="">
                      <dgm:adjLst/>
                    </dgm:shape>
                    <dgm:presOf/>
                    <dgm:constrLst>
                      <dgm:constr type="alignOff" val="0.65"/>
                    </dgm:constrLst>
                  </dgm:if>
                  <dgm:if name="Name116"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117" func="var" arg="hierBranch" op="equ" val="init">
                    <dgm:choose name="Name118">
                      <dgm:if name="Name119" axis="des" func="maxDepth" op="lte" val="1">
                        <dgm:alg type="hierRoot">
                          <dgm:param type="hierAlign" val="tL"/>
                        </dgm:alg>
                        <dgm:shape xmlns:r="http://schemas.openxmlformats.org/officeDocument/2006/relationships" r:blip="">
                          <dgm:adjLst/>
                        </dgm:shape>
                        <dgm:presOf/>
                        <dgm:constrLst>
                          <dgm:constr type="alignOff" val="0.65"/>
                        </dgm:constrLst>
                      </dgm:if>
                      <dgm:else name="Name120">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121"/>
                </dgm:choose>
                <dgm:ruleLst/>
                <dgm:layoutNode name="rootComposite3">
                  <dgm:alg type="composite"/>
                  <dgm:shape xmlns:r="http://schemas.openxmlformats.org/officeDocument/2006/relationships" r:blip="">
                    <dgm:adjLst/>
                  </dgm:shape>
                  <dgm:presOf axis="self" ptType="node" cnt="1"/>
                  <dgm:choose name="Name122">
                    <dgm:if name="Name123" func="var" arg="hierBranch" op="equ" val="init">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if name="Name124" func="var" arg="hierBranch" op="equ" val="l">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if>
                    <dgm:if name="Name125" func="var" arg="hierBranch" op="equ" val="r">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else name="Name126">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else>
                  </dgm:choose>
                  <dgm:ruleLst/>
                  <dgm:layoutNode name="rootText3">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3" moveWith="rootText1">
                    <dgm:alg type="sp"/>
                    <dgm:shape xmlns:r="http://schemas.openxmlformats.org/officeDocument/2006/relationships" type="rect" r:blip="" hideGeom="1">
                      <dgm:adjLst/>
                    </dgm:shape>
                    <dgm:presOf axis="self" ptType="node" cnt="1"/>
                    <dgm:constrLst/>
                    <dgm:ruleLst/>
                  </dgm:layoutNode>
                </dgm:layoutNode>
                <dgm:layoutNode name="hierChild6">
                  <dgm:choose name="Name127">
                    <dgm:if name="Name128" func="var" arg="hierBranch" op="equ" val="l">
                      <dgm:alg type="hierChild">
                        <dgm:param type="chAlign" val="r"/>
                        <dgm:param type="linDir" val="fromT"/>
                      </dgm:alg>
                    </dgm:if>
                    <dgm:if name="Name129" func="var" arg="hierBranch" op="equ" val="r">
                      <dgm:alg type="hierChild">
                        <dgm:param type="chAlign" val="l"/>
                        <dgm:param type="linDir" val="fromT"/>
                      </dgm:alg>
                    </dgm:if>
                    <dgm:if name="Name130" func="var" arg="hierBranch" op="equ" val="hang">
                      <dgm:choose name="Name131">
                        <dgm:if name="Name132" func="var" arg="dir" op="equ" val="norm">
                          <dgm:alg type="hierChild">
                            <dgm:param type="chAlign" val="l"/>
                            <dgm:param type="linDir" val="fromL"/>
                            <dgm:param type="secChAlign" val="t"/>
                            <dgm:param type="secLinDir" val="fromT"/>
                          </dgm:alg>
                        </dgm:if>
                        <dgm:else name="Name133">
                          <dgm:alg type="hierChild">
                            <dgm:param type="chAlign" val="l"/>
                            <dgm:param type="linDir" val="fromR"/>
                            <dgm:param type="secChAlign" val="t"/>
                            <dgm:param type="secLinDir" val="fromT"/>
                          </dgm:alg>
                        </dgm:else>
                      </dgm:choose>
                    </dgm:if>
                    <dgm:if name="Name134" func="var" arg="hierBranch" op="equ" val="std">
                      <dgm:choose name="Name135">
                        <dgm:if name="Name136" func="var" arg="dir" op="equ" val="norm">
                          <dgm:alg type="hierChild"/>
                        </dgm:if>
                        <dgm:else name="Name137">
                          <dgm:alg type="hierChild">
                            <dgm:param type="linDir" val="fromR"/>
                          </dgm:alg>
                        </dgm:else>
                      </dgm:choose>
                    </dgm:if>
                    <dgm:if name="Name138" func="var" arg="hierBranch" op="equ" val="init">
                      <dgm:choose name="Name139">
                        <dgm:if name="Name140" axis="des" func="maxDepth" op="lte" val="1">
                          <dgm:alg type="hierChild">
                            <dgm:param type="chAlign" val="l"/>
                            <dgm:param type="linDir" val="fromT"/>
                          </dgm:alg>
                        </dgm:if>
                        <dgm:else name="Name141">
                          <dgm:alg type="hierChild"/>
                        </dgm:else>
                      </dgm:choose>
                    </dgm:if>
                    <dgm:else name="Name142"/>
                  </dgm:choose>
                  <dgm:shape xmlns:r="http://schemas.openxmlformats.org/officeDocument/2006/relationships" r:blip="">
                    <dgm:adjLst/>
                  </dgm:shape>
                  <dgm:presOf/>
                  <dgm:constrLst/>
                  <dgm:ruleLst/>
                  <dgm:forEach name="Name143" ref="rep2a"/>
                </dgm:layoutNode>
                <dgm:layoutNode name="hierChild7">
                  <dgm:choose name="Name144">
                    <dgm:if name="Name145" func="var" arg="dir" op="equ" val="norm">
                      <dgm:alg type="hierChild">
                        <dgm:param type="chAlign" val="l"/>
                        <dgm:param type="linDir" val="fromL"/>
                        <dgm:param type="secChAlign" val="t"/>
                        <dgm:param type="secLinDir" val="fromT"/>
                      </dgm:alg>
                    </dgm:if>
                    <dgm:else name="Name146">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47" ref="rep2b"/>
                </dgm:layoutNode>
              </dgm:layoutNode>
            </dgm:forEach>
          </dgm:layoutNode>
        </dgm:layoutNode>
      </dgm:forEach>
    </dgm:forEach>
  </dgm:layoutNode>
</dgm:layoutDef>
</file>

<file path=xl/diagrams/layout5.xml><?xml version="1.0" encoding="utf-8"?>
<dgm:layoutDef xmlns:dgm="http://schemas.openxmlformats.org/drawingml/2006/diagram" xmlns:a="http://schemas.openxmlformats.org/drawingml/2006/main" uniqueId="urn:microsoft.com/office/officeart/2005/8/layout/orgChart1">
  <dgm:title val=""/>
  <dgm:desc val=""/>
  <dgm:catLst>
    <dgm:cat type="hierarchy" pri="1000"/>
    <dgm:cat type="convert" pri="6000"/>
  </dgm:catLst>
  <dgm:sampData>
    <dgm:dataModel>
      <dgm:ptLst>
        <dgm:pt modelId="0" type="doc"/>
        <dgm:pt modelId="1">
          <dgm:prSet phldr="1"/>
        </dgm:pt>
        <dgm:pt modelId="2" type="asst">
          <dgm:prSet phldr="1"/>
        </dgm:pt>
        <dgm:pt modelId="3">
          <dgm:prSet phldr="1"/>
        </dgm:pt>
        <dgm:pt modelId="4">
          <dgm:prSet phldr="1"/>
        </dgm:pt>
        <dgm:pt modelId="5">
          <dgm:prSet phldr="1"/>
        </dgm:pt>
      </dgm:ptLst>
      <dgm:cxnLst>
        <dgm:cxn modelId="5" srcId="0" destId="1" srcOrd="0" destOrd="0"/>
        <dgm:cxn modelId="6" srcId="1" destId="2" srcOrd="0" destOrd="0"/>
        <dgm:cxn modelId="7" srcId="1" destId="3" srcOrd="1" destOrd="0"/>
        <dgm:cxn modelId="8" srcId="1" destId="4" srcOrd="2" destOrd="0"/>
        <dgm:cxn modelId="9" srcId="1" destId="5" srcOrd="3" destOrd="0"/>
      </dgm:cxnLst>
      <dgm:bg/>
      <dgm:whole/>
    </dgm:dataModel>
  </dgm:sampData>
  <dgm:styleData>
    <dgm:dataModel>
      <dgm:ptLst>
        <dgm:pt modelId="0" type="doc"/>
        <dgm:pt modelId="1"/>
        <dgm:pt modelId="12"/>
        <dgm:pt modelId="13"/>
      </dgm:ptLst>
      <dgm:cxnLst>
        <dgm:cxn modelId="2" srcId="0" destId="1" srcOrd="0" destOrd="0"/>
        <dgm:cxn modelId="16" srcId="1" destId="12" srcOrd="1" destOrd="0"/>
        <dgm:cxn modelId="17" srcId="1" destId="13" srcOrd="2" destOrd="0"/>
      </dgm:cxnLst>
      <dgm:bg/>
      <dgm:whole/>
    </dgm:dataModel>
  </dgm:styleData>
  <dgm:clrData>
    <dgm:dataModel>
      <dgm:ptLst>
        <dgm:pt modelId="0" type="doc"/>
        <dgm:pt modelId="1"/>
        <dgm:pt modelId="11" type="asst"/>
        <dgm:pt modelId="12"/>
        <dgm:pt modelId="13"/>
        <dgm:pt modelId="14"/>
      </dgm:ptLst>
      <dgm:cxnLst>
        <dgm:cxn modelId="2" srcId="0" destId="1" srcOrd="0" destOrd="0"/>
        <dgm:cxn modelId="15" srcId="1" destId="11" srcOrd="0" destOrd="0"/>
        <dgm:cxn modelId="16" srcId="1" destId="12" srcOrd="1" destOrd="0"/>
        <dgm:cxn modelId="17" srcId="1" destId="13" srcOrd="2" destOrd="0"/>
        <dgm:cxn modelId="18" srcId="1" destId="14" srcOrd="2" destOrd="0"/>
      </dgm:cxnLst>
      <dgm:bg/>
      <dgm:whole/>
    </dgm:dataModel>
  </dgm:clrData>
  <dgm:layoutNode name="hierChild1">
    <dgm:varLst>
      <dgm:orgChart val="1"/>
      <dgm:chPref val="1"/>
      <dgm:dir/>
      <dgm:animOne val="branch"/>
      <dgm:animLvl val="lvl"/>
      <dgm:resizeHandles/>
    </dgm:varLst>
    <dgm:choose name="Name0">
      <dgm:if name="Name1" func="var" arg="dir" op="equ" val="norm">
        <dgm:alg type="hierChild">
          <dgm:param type="linDir" val="fromL"/>
        </dgm:alg>
      </dgm:if>
      <dgm:else name="Name2">
        <dgm:alg type="hierChild">
          <dgm:param type="linDir" val="fromR"/>
        </dgm:alg>
      </dgm:else>
    </dgm:choose>
    <dgm:shape xmlns:r="http://schemas.openxmlformats.org/officeDocument/2006/relationships" r:blip="">
      <dgm:adjLst/>
    </dgm:shape>
    <dgm:presOf/>
    <dgm:constrLst>
      <dgm:constr type="w" for="des" forName="rootComposite1" refType="w" fact="10"/>
      <dgm:constr type="h" for="des" forName="rootComposite1" refType="w" refFor="des" refForName="rootComposite1" fact="0.5"/>
      <dgm:constr type="w" for="des" forName="rootComposite" refType="w" fact="10"/>
      <dgm:constr type="h" for="des" forName="rootComposite" refType="w" refFor="des" refForName="rootComposite1" fact="0.5"/>
      <dgm:constr type="w" for="des" forName="rootComposite3" refType="w" fact="10"/>
      <dgm:constr type="h" for="des" forName="rootComposite3" refType="w" refFor="des" refForName="rootComposite1" fact="0.5"/>
      <dgm:constr type="primFontSz" for="des" ptType="node" op="equ"/>
      <dgm:constr type="sp" for="des" op="equ"/>
      <dgm:constr type="sp" for="des" forName="hierRoot1" refType="w" refFor="des" refForName="rootComposite1" fact="0.21"/>
      <dgm:constr type="sp" for="des" forName="hierRoot2" refType="sp" refFor="des" refForName="hierRoot1"/>
      <dgm:constr type="sp" for="des" forName="hierRoot3" refType="sp" refFor="des" refForName="hierRoot1"/>
      <dgm:constr type="sibSp" refType="w" refFor="des" refForName="rootComposite1" fact="0.21"/>
      <dgm:constr type="sibSp" for="des" forName="hierChild2" refType="sibSp"/>
      <dgm:constr type="sibSp" for="des" forName="hierChild3" refType="sibSp"/>
      <dgm:constr type="sibSp" for="des" forName="hierChild4" refType="sibSp"/>
      <dgm:constr type="sibSp" for="des" forName="hierChild5" refType="sibSp"/>
      <dgm:constr type="sibSp" for="des" forName="hierChild6" refType="sibSp"/>
      <dgm:constr type="sibSp" for="des" forName="hierChild7" refType="sibSp"/>
      <dgm:constr type="secSibSp" refType="w" refFor="des" refForName="rootComposite1" fact="0.21"/>
      <dgm:constr type="secSibSp" for="des" forName="hierChild2" refType="secSibSp"/>
      <dgm:constr type="secSibSp" for="des" forName="hierChild3" refType="secSibSp"/>
      <dgm:constr type="secSibSp" for="des" forName="hierChild4" refType="secSibSp"/>
      <dgm:constr type="secSibSp" for="des" forName="hierChild5" refType="secSibSp"/>
      <dgm:constr type="secSibSp" for="des" forName="hierChild6" refType="secSibSp"/>
      <dgm:constr type="secSibSp" for="des" forName="hierChild7" refType="secSibSp"/>
    </dgm:constrLst>
    <dgm:ruleLst/>
    <dgm:forEach name="Name3" axis="ch">
      <dgm:forEach name="Name4" axis="self" ptType="node">
        <dgm:layoutNode name="hierRoot1">
          <dgm:varLst>
            <dgm:hierBranch val="init"/>
          </dgm:varLst>
          <dgm:choose name="Name5">
            <dgm:if name="Name6" func="var" arg="hierBranch" op="equ" val="l">
              <dgm:choose name="Name7">
                <dgm:if name="Name8" axis="ch" ptType="asst" func="cnt" op="gte" val="1">
                  <dgm:alg type="hierRoot">
                    <dgm:param type="hierAlign" val="tR"/>
                  </dgm:alg>
                  <dgm:constrLst>
                    <dgm:constr type="alignOff" val="0.65"/>
                  </dgm:constrLst>
                </dgm:if>
                <dgm:else name="Name9">
                  <dgm:alg type="hierRoot">
                    <dgm:param type="hierAlign" val="tR"/>
                  </dgm:alg>
                  <dgm:constrLst>
                    <dgm:constr type="alignOff" val="0.25"/>
                  </dgm:constrLst>
                </dgm:else>
              </dgm:choose>
            </dgm:if>
            <dgm:if name="Name10" func="var" arg="hierBranch" op="equ" val="r">
              <dgm:choose name="Name11">
                <dgm:if name="Name12" axis="ch" ptType="asst" func="cnt" op="gte" val="1">
                  <dgm:alg type="hierRoot">
                    <dgm:param type="hierAlign" val="tL"/>
                  </dgm:alg>
                  <dgm:constrLst>
                    <dgm:constr type="alignOff" val="0.65"/>
                  </dgm:constrLst>
                </dgm:if>
                <dgm:else name="Name13">
                  <dgm:alg type="hierRoot">
                    <dgm:param type="hierAlign" val="tL"/>
                  </dgm:alg>
                  <dgm:constrLst>
                    <dgm:constr type="alignOff" val="0.25"/>
                  </dgm:constrLst>
                </dgm:else>
              </dgm:choose>
            </dgm:if>
            <dgm:if name="Name14" func="var" arg="hierBranch" op="equ" val="hang">
              <dgm:alg type="hierRoot"/>
              <dgm:constrLst>
                <dgm:constr type="alignOff" val="0.65"/>
              </dgm:constrLst>
            </dgm:if>
            <dgm:else name="Name15">
              <dgm:alg type="hierRoot"/>
              <dgm:constrLst>
                <dgm:constr type="alignOff"/>
                <dgm:constr type="bendDist" for="des" ptType="parTrans" refType="sp" fact="0.5"/>
              </dgm:constrLst>
            </dgm:else>
          </dgm:choose>
          <dgm:shape xmlns:r="http://schemas.openxmlformats.org/officeDocument/2006/relationships" r:blip="">
            <dgm:adjLst/>
          </dgm:shape>
          <dgm:presOf/>
          <dgm:ruleLst/>
          <dgm:layoutNode name="rootComposite1">
            <dgm:alg type="composite"/>
            <dgm:shape xmlns:r="http://schemas.openxmlformats.org/officeDocument/2006/relationships" r:blip="">
              <dgm:adjLst/>
            </dgm:shape>
            <dgm:presOf axis="self" ptType="node" cnt="1"/>
            <dgm:choose name="Name16">
              <dgm:if name="Name17" func="var" arg="hierBranch" op="equ" val="init">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if name="Name18" func="var" arg="hierBranch" op="equ" val="l">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if>
              <dgm:if name="Name19" func="var" arg="hierBranch" op="equ" val="r">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else name="Name20">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else>
            </dgm:choose>
            <dgm:ruleLst/>
            <dgm:layoutNode name="rootText1" styleLbl="node0">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1" moveWith="rootText1">
              <dgm:alg type="sp"/>
              <dgm:shape xmlns:r="http://schemas.openxmlformats.org/officeDocument/2006/relationships" type="rect" r:blip="" hideGeom="1">
                <dgm:adjLst/>
              </dgm:shape>
              <dgm:presOf axis="self" ptType="node" cnt="1"/>
              <dgm:constrLst/>
              <dgm:ruleLst/>
            </dgm:layoutNode>
          </dgm:layoutNode>
          <dgm:layoutNode name="hierChild2">
            <dgm:choose name="Name21">
              <dgm:if name="Name22" func="var" arg="hierBranch" op="equ" val="l">
                <dgm:alg type="hierChild">
                  <dgm:param type="chAlign" val="r"/>
                  <dgm:param type="linDir" val="fromT"/>
                </dgm:alg>
              </dgm:if>
              <dgm:if name="Name23" func="var" arg="hierBranch" op="equ" val="r">
                <dgm:alg type="hierChild">
                  <dgm:param type="chAlign" val="l"/>
                  <dgm:param type="linDir" val="fromT"/>
                </dgm:alg>
              </dgm:if>
              <dgm:if name="Name24" func="var" arg="hierBranch" op="equ" val="hang">
                <dgm:choose name="Name25">
                  <dgm:if name="Name26" func="var" arg="dir" op="equ" val="norm">
                    <dgm:alg type="hierChild">
                      <dgm:param type="chAlign" val="l"/>
                      <dgm:param type="linDir" val="fromL"/>
                      <dgm:param type="secChAlign" val="t"/>
                      <dgm:param type="secLinDir" val="fromT"/>
                    </dgm:alg>
                  </dgm:if>
                  <dgm:else name="Name27">
                    <dgm:alg type="hierChild">
                      <dgm:param type="chAlign" val="l"/>
                      <dgm:param type="linDir" val="fromR"/>
                      <dgm:param type="secChAlign" val="t"/>
                      <dgm:param type="secLinDir" val="fromT"/>
                    </dgm:alg>
                  </dgm:else>
                </dgm:choose>
              </dgm:if>
              <dgm:else name="Name28">
                <dgm:choose name="Name29">
                  <dgm:if name="Name30" func="var" arg="dir" op="equ" val="norm">
                    <dgm:alg type="hierChild"/>
                  </dgm:if>
                  <dgm:else name="Name31">
                    <dgm:alg type="hierChild">
                      <dgm:param type="linDir" val="fromR"/>
                    </dgm:alg>
                  </dgm:else>
                </dgm:choose>
              </dgm:else>
            </dgm:choose>
            <dgm:shape xmlns:r="http://schemas.openxmlformats.org/officeDocument/2006/relationships" r:blip="">
              <dgm:adjLst/>
            </dgm:shape>
            <dgm:presOf/>
            <dgm:constrLst/>
            <dgm:ruleLst/>
            <dgm:forEach name="rep2a" axis="ch" ptType="nonAsst">
              <dgm:forEach name="Name32" axis="precedSib" ptType="parTrans" st="-1" cnt="1">
                <dgm:choose name="Name33">
                  <dgm:if name="Name34" func="var" arg="hierBranch" op="equ" val="std">
                    <dgm:layoutNode name="Name35">
                      <dgm:alg type="conn">
                        <dgm:param type="connRout" val="bend"/>
                        <dgm:param type="dim" val="1D"/>
                        <dgm:param type="endSty" val="noArr"/>
                        <dgm:param type="begPts" val="bCtr"/>
                        <dgm:param type="endPts" val="tCtr"/>
                        <dgm:param type="bendPt" val="end"/>
                      </dgm:alg>
                      <dgm:shape xmlns:r="http://schemas.openxmlformats.org/officeDocument/2006/relationships" type="conn" r:blip="" zOrderOff="-99999">
                        <dgm:adjLst/>
                      </dgm:shape>
                      <dgm:presOf axis="self"/>
                      <dgm:constrLst>
                        <dgm:constr type="begPad"/>
                        <dgm:constr type="endPad"/>
                      </dgm:constrLst>
                      <dgm:ruleLst/>
                    </dgm:layoutNode>
                  </dgm:if>
                  <dgm:if name="Name36" func="var" arg="hierBranch" op="equ" val="init">
                    <dgm:layoutNode name="Name37">
                      <dgm:choose name="Name38">
                        <dgm:if name="Name39" axis="self" func="depth" op="lte" val="2">
                          <dgm:alg type="conn">
                            <dgm:param type="connRout" val="bend"/>
                            <dgm:param type="dim" val="1D"/>
                            <dgm:param type="endSty" val="noArr"/>
                            <dgm:param type="begPts" val="bCtr"/>
                            <dgm:param type="endPts" val="tCtr"/>
                            <dgm:param type="bendPt" val="end"/>
                          </dgm:alg>
                        </dgm:if>
                        <dgm:else name="Name40">
                          <dgm:choose name="Name41">
                            <dgm:if name="Name42" axis="par des" func="maxDepth" op="lte" val="1">
                              <dgm:choose name="Name43">
                                <dgm:if name="Name44" axis="par ch" ptType="node asst" func="cnt" op="gte" val="1">
                                  <dgm:alg type="conn">
                                    <dgm:param type="connRout" val="bend"/>
                                    <dgm:param type="dim" val="1D"/>
                                    <dgm:param type="endSty" val="noArr"/>
                                    <dgm:param type="begPts" val="bCtr"/>
                                    <dgm:param type="endPts" val="midL midR"/>
                                  </dgm:alg>
                                </dgm:if>
                                <dgm:else name="Name45">
                                  <dgm:alg type="conn">
                                    <dgm:param type="connRout" val="bend"/>
                                    <dgm:param type="dim" val="1D"/>
                                    <dgm:param type="endSty" val="noArr"/>
                                    <dgm:param type="begPts" val="bCtr"/>
                                    <dgm:param type="endPts" val="midL midR"/>
                                    <dgm:param type="srcNode" val="rootConnector"/>
                                  </dgm:alg>
                                </dgm:else>
                              </dgm:choose>
                            </dgm:if>
                            <dgm:else name="Name46">
                              <dgm:alg type="conn">
                                <dgm:param type="connRout" val="bend"/>
                                <dgm:param type="dim" val="1D"/>
                                <dgm:param type="endSty" val="noArr"/>
                                <dgm:param type="begPts" val="bCtr"/>
                                <dgm:param type="endPts" val="tCtr"/>
                                <dgm:param type="bendPt" val="end"/>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if>
                  <dgm:if name="Name47" func="var" arg="hierBranch" op="equ" val="hang">
                    <dgm:layoutNode name="Name48">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if>
                  <dgm:else name="Name49">
                    <dgm:layoutNode name="Name50">
                      <dgm:choose name="Name51">
                        <dgm:if name="Name52" axis="self" func="depth" op="lte" val="2">
                          <dgm:choose name="Name53">
                            <dgm:if name="Name54" axis="par ch" ptType="node asst" func="cnt" op="gte" val="1">
                              <dgm:alg type="conn">
                                <dgm:param type="connRout" val="bend"/>
                                <dgm:param type="dim" val="1D"/>
                                <dgm:param type="endSty" val="noArr"/>
                                <dgm:param type="begPts" val="bCtr"/>
                                <dgm:param type="endPts" val="midL midR"/>
                              </dgm:alg>
                            </dgm:if>
                            <dgm:else name="Name55">
                              <dgm:alg type="conn">
                                <dgm:param type="connRout" val="bend"/>
                                <dgm:param type="dim" val="1D"/>
                                <dgm:param type="endSty" val="noArr"/>
                                <dgm:param type="begPts" val="bCtr"/>
                                <dgm:param type="endPts" val="midL midR"/>
                                <dgm:param type="srcNode" val="rootConnector1"/>
                              </dgm:alg>
                            </dgm:else>
                          </dgm:choose>
                        </dgm:if>
                        <dgm:else name="Name56">
                          <dgm:choose name="Name57">
                            <dgm:if name="Name58" axis="par ch" ptType="node asst" func="cnt" op="gte" val="1">
                              <dgm:alg type="conn">
                                <dgm:param type="connRout" val="bend"/>
                                <dgm:param type="dim" val="1D"/>
                                <dgm:param type="endSty" val="noArr"/>
                                <dgm:param type="begPts" val="bCtr"/>
                                <dgm:param type="endPts" val="midL midR"/>
                              </dgm:alg>
                            </dgm:if>
                            <dgm:else name="Name59">
                              <dgm:alg type="conn">
                                <dgm:param type="connRout" val="bend"/>
                                <dgm:param type="dim" val="1D"/>
                                <dgm:param type="endSty" val="noArr"/>
                                <dgm:param type="begPts" val="bCtr"/>
                                <dgm:param type="endPts" val="midL midR"/>
                                <dgm:param type="srcNode" val="rootConnector"/>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else>
                </dgm:choose>
              </dgm:forEach>
              <dgm:layoutNode name="hierRoot2">
                <dgm:varLst>
                  <dgm:hierBranch val="init"/>
                </dgm:varLst>
                <dgm:choose name="Name60">
                  <dgm:if name="Name61" func="var" arg="hierBranch" op="equ" val="l">
                    <dgm:choose name="Name62">
                      <dgm:if name="Name63" axis="ch" ptType="asst" func="cnt" op="gte" val="1">
                        <dgm:alg type="hierRoot">
                          <dgm:param type="hierAlign" val="tR"/>
                        </dgm:alg>
                        <dgm:shape xmlns:r="http://schemas.openxmlformats.org/officeDocument/2006/relationships" r:blip="">
                          <dgm:adjLst/>
                        </dgm:shape>
                        <dgm:presOf/>
                        <dgm:constrLst>
                          <dgm:constr type="alignOff" val="0.65"/>
                        </dgm:constrLst>
                      </dgm:if>
                      <dgm:else name="Name64">
                        <dgm:alg type="hierRoot">
                          <dgm:param type="hierAlign" val="tR"/>
                        </dgm:alg>
                        <dgm:shape xmlns:r="http://schemas.openxmlformats.org/officeDocument/2006/relationships" r:blip="">
                          <dgm:adjLst/>
                        </dgm:shape>
                        <dgm:presOf/>
                        <dgm:constrLst>
                          <dgm:constr type="alignOff" val="0.25"/>
                        </dgm:constrLst>
                      </dgm:else>
                    </dgm:choose>
                  </dgm:if>
                  <dgm:if name="Name65" func="var" arg="hierBranch" op="equ" val="r">
                    <dgm:choose name="Name66">
                      <dgm:if name="Name67"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68">
                        <dgm:alg type="hierRoot">
                          <dgm:param type="hierAlign" val="tL"/>
                        </dgm:alg>
                        <dgm:shape xmlns:r="http://schemas.openxmlformats.org/officeDocument/2006/relationships" r:blip="">
                          <dgm:adjLst/>
                        </dgm:shape>
                        <dgm:presOf/>
                        <dgm:constrLst>
                          <dgm:constr type="alignOff" val="0.25"/>
                        </dgm:constrLst>
                      </dgm:else>
                    </dgm:choose>
                  </dgm:if>
                  <dgm:if name="Name69"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70" func="var" arg="hierBranch" op="equ" val="init">
                    <dgm:choose name="Name71">
                      <dgm:if name="Name72" axis="des" func="maxDepth" op="lte" val="1">
                        <dgm:choose name="Name73">
                          <dgm:if name="Name74"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75">
                            <dgm:alg type="hierRoot">
                              <dgm:param type="hierAlign" val="tL"/>
                            </dgm:alg>
                            <dgm:shape xmlns:r="http://schemas.openxmlformats.org/officeDocument/2006/relationships" r:blip="">
                              <dgm:adjLst/>
                            </dgm:shape>
                            <dgm:presOf/>
                            <dgm:constrLst>
                              <dgm:constr type="alignOff" val="0.25"/>
                            </dgm:constrLst>
                          </dgm:else>
                        </dgm:choose>
                      </dgm:if>
                      <dgm:else name="Name76">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77">
                    <dgm:alg type="hierRoot"/>
                    <dgm:shape xmlns:r="http://schemas.openxmlformats.org/officeDocument/2006/relationships" r:blip="">
                      <dgm:adjLst/>
                    </dgm:shape>
                    <dgm:presOf/>
                    <dgm:constrLst>
                      <dgm:constr type="alignOff" val="0.65"/>
                    </dgm:constrLst>
                  </dgm:else>
                </dgm:choose>
                <dgm:ruleLst/>
                <dgm:layoutNode name="rootComposite">
                  <dgm:alg type="composite"/>
                  <dgm:shape xmlns:r="http://schemas.openxmlformats.org/officeDocument/2006/relationships" r:blip="">
                    <dgm:adjLst/>
                  </dgm:shape>
                  <dgm:presOf axis="self" ptType="node" cnt="1"/>
                  <dgm:choose name="Name78">
                    <dgm:if name="Name79" func="var" arg="hierBranch" op="equ" val="init">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if name="Name80" func="var" arg="hierBranch" op="equ" val="l">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if>
                    <dgm:if name="Name81" func="var" arg="hierBranch" op="equ" val="r">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else name="Name82">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else>
                  </dgm:choose>
                  <dgm:ruleLst/>
                  <dgm:layoutNode name="rootText">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 moveWith="rootText">
                    <dgm:alg type="sp"/>
                    <dgm:shape xmlns:r="http://schemas.openxmlformats.org/officeDocument/2006/relationships" type="rect" r:blip="" hideGeom="1">
                      <dgm:adjLst/>
                    </dgm:shape>
                    <dgm:presOf axis="self" ptType="node" cnt="1"/>
                    <dgm:constrLst/>
                    <dgm:ruleLst/>
                  </dgm:layoutNode>
                </dgm:layoutNode>
                <dgm:layoutNode name="hierChild4">
                  <dgm:choose name="Name83">
                    <dgm:if name="Name84" func="var" arg="hierBranch" op="equ" val="l">
                      <dgm:alg type="hierChild">
                        <dgm:param type="chAlign" val="r"/>
                        <dgm:param type="linDir" val="fromT"/>
                      </dgm:alg>
                    </dgm:if>
                    <dgm:if name="Name85" func="var" arg="hierBranch" op="equ" val="r">
                      <dgm:alg type="hierChild">
                        <dgm:param type="chAlign" val="l"/>
                        <dgm:param type="linDir" val="fromT"/>
                      </dgm:alg>
                    </dgm:if>
                    <dgm:if name="Name86" func="var" arg="hierBranch" op="equ" val="hang">
                      <dgm:choose name="Name87">
                        <dgm:if name="Name88" func="var" arg="dir" op="equ" val="norm">
                          <dgm:alg type="hierChild">
                            <dgm:param type="chAlign" val="l"/>
                            <dgm:param type="linDir" val="fromL"/>
                            <dgm:param type="secChAlign" val="t"/>
                            <dgm:param type="secLinDir" val="fromT"/>
                          </dgm:alg>
                        </dgm:if>
                        <dgm:else name="Name89">
                          <dgm:alg type="hierChild">
                            <dgm:param type="chAlign" val="l"/>
                            <dgm:param type="linDir" val="fromR"/>
                            <dgm:param type="secChAlign" val="t"/>
                            <dgm:param type="secLinDir" val="fromT"/>
                          </dgm:alg>
                        </dgm:else>
                      </dgm:choose>
                    </dgm:if>
                    <dgm:if name="Name90" func="var" arg="hierBranch" op="equ" val="std">
                      <dgm:choose name="Name91">
                        <dgm:if name="Name92" func="var" arg="dir" op="equ" val="norm">
                          <dgm:alg type="hierChild"/>
                        </dgm:if>
                        <dgm:else name="Name93">
                          <dgm:alg type="hierChild">
                            <dgm:param type="linDir" val="fromR"/>
                          </dgm:alg>
                        </dgm:else>
                      </dgm:choose>
                    </dgm:if>
                    <dgm:if name="Name94" func="var" arg="hierBranch" op="equ" val="init">
                      <dgm:choose name="Name95">
                        <dgm:if name="Name96" axis="des" func="maxDepth" op="lte" val="1">
                          <dgm:alg type="hierChild">
                            <dgm:param type="chAlign" val="l"/>
                            <dgm:param type="linDir" val="fromT"/>
                          </dgm:alg>
                        </dgm:if>
                        <dgm:else name="Name97">
                          <dgm:choose name="Name98">
                            <dgm:if name="Name99" func="var" arg="dir" op="equ" val="norm">
                              <dgm:alg type="hierChild"/>
                            </dgm:if>
                            <dgm:else name="Name100">
                              <dgm:alg type="hierChild">
                                <dgm:param type="linDir" val="fromR"/>
                              </dgm:alg>
                            </dgm:else>
                          </dgm:choose>
                        </dgm:else>
                      </dgm:choose>
                    </dgm:if>
                    <dgm:else name="Name101"/>
                  </dgm:choose>
                  <dgm:shape xmlns:r="http://schemas.openxmlformats.org/officeDocument/2006/relationships" r:blip="">
                    <dgm:adjLst/>
                  </dgm:shape>
                  <dgm:presOf/>
                  <dgm:constrLst/>
                  <dgm:ruleLst/>
                  <dgm:forEach name="Name102" ref="rep2a"/>
                </dgm:layoutNode>
                <dgm:layoutNode name="hierChild5">
                  <dgm:choose name="Name103">
                    <dgm:if name="Name104" func="var" arg="dir" op="equ" val="norm">
                      <dgm:alg type="hierChild">
                        <dgm:param type="chAlign" val="l"/>
                        <dgm:param type="linDir" val="fromL"/>
                        <dgm:param type="secChAlign" val="t"/>
                        <dgm:param type="secLinDir" val="fromT"/>
                      </dgm:alg>
                    </dgm:if>
                    <dgm:else name="Name105">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06" ref="rep2b"/>
                </dgm:layoutNode>
              </dgm:layoutNode>
            </dgm:forEach>
          </dgm:layoutNode>
          <dgm:layoutNode name="hierChild3">
            <dgm:choose name="Name107">
              <dgm:if name="Name108" func="var" arg="dir" op="equ" val="norm">
                <dgm:alg type="hierChild">
                  <dgm:param type="chAlign" val="l"/>
                  <dgm:param type="linDir" val="fromL"/>
                  <dgm:param type="secChAlign" val="t"/>
                  <dgm:param type="secLinDir" val="fromT"/>
                </dgm:alg>
              </dgm:if>
              <dgm:else name="Name109">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rep2b" axis="ch" ptType="asst">
              <dgm:forEach name="Name110" axis="precedSib" ptType="parTrans" st="-1" cnt="1">
                <dgm:layoutNode name="Name111">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forEach>
              <dgm:layoutNode name="hierRoot3">
                <dgm:varLst>
                  <dgm:hierBranch val="init"/>
                </dgm:varLst>
                <dgm:choose name="Name112">
                  <dgm:if name="Name113" func="var" arg="hierBranch" op="equ" val="l">
                    <dgm:alg type="hierRoot">
                      <dgm:param type="hierAlign" val="tR"/>
                    </dgm:alg>
                    <dgm:shape xmlns:r="http://schemas.openxmlformats.org/officeDocument/2006/relationships" r:blip="">
                      <dgm:adjLst/>
                    </dgm:shape>
                    <dgm:presOf/>
                    <dgm:constrLst>
                      <dgm:constr type="alignOff" val="0.65"/>
                    </dgm:constrLst>
                  </dgm:if>
                  <dgm:if name="Name114" func="var" arg="hierBranch" op="equ" val="r">
                    <dgm:alg type="hierRoot">
                      <dgm:param type="hierAlign" val="tL"/>
                    </dgm:alg>
                    <dgm:shape xmlns:r="http://schemas.openxmlformats.org/officeDocument/2006/relationships" r:blip="">
                      <dgm:adjLst/>
                    </dgm:shape>
                    <dgm:presOf/>
                    <dgm:constrLst>
                      <dgm:constr type="alignOff" val="0.65"/>
                    </dgm:constrLst>
                  </dgm:if>
                  <dgm:if name="Name115" func="var" arg="hierBranch" op="equ" val="hang">
                    <dgm:alg type="hierRoot"/>
                    <dgm:shape xmlns:r="http://schemas.openxmlformats.org/officeDocument/2006/relationships" r:blip="">
                      <dgm:adjLst/>
                    </dgm:shape>
                    <dgm:presOf/>
                    <dgm:constrLst>
                      <dgm:constr type="alignOff" val="0.65"/>
                    </dgm:constrLst>
                  </dgm:if>
                  <dgm:if name="Name116"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117" func="var" arg="hierBranch" op="equ" val="init">
                    <dgm:choose name="Name118">
                      <dgm:if name="Name119" axis="des" func="maxDepth" op="lte" val="1">
                        <dgm:alg type="hierRoot">
                          <dgm:param type="hierAlign" val="tL"/>
                        </dgm:alg>
                        <dgm:shape xmlns:r="http://schemas.openxmlformats.org/officeDocument/2006/relationships" r:blip="">
                          <dgm:adjLst/>
                        </dgm:shape>
                        <dgm:presOf/>
                        <dgm:constrLst>
                          <dgm:constr type="alignOff" val="0.65"/>
                        </dgm:constrLst>
                      </dgm:if>
                      <dgm:else name="Name120">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121"/>
                </dgm:choose>
                <dgm:ruleLst/>
                <dgm:layoutNode name="rootComposite3">
                  <dgm:alg type="composite"/>
                  <dgm:shape xmlns:r="http://schemas.openxmlformats.org/officeDocument/2006/relationships" r:blip="">
                    <dgm:adjLst/>
                  </dgm:shape>
                  <dgm:presOf axis="self" ptType="node" cnt="1"/>
                  <dgm:choose name="Name122">
                    <dgm:if name="Name123" func="var" arg="hierBranch" op="equ" val="init">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if name="Name124" func="var" arg="hierBranch" op="equ" val="l">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if>
                    <dgm:if name="Name125" func="var" arg="hierBranch" op="equ" val="r">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else name="Name126">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else>
                  </dgm:choose>
                  <dgm:ruleLst/>
                  <dgm:layoutNode name="rootText3">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3" moveWith="rootText1">
                    <dgm:alg type="sp"/>
                    <dgm:shape xmlns:r="http://schemas.openxmlformats.org/officeDocument/2006/relationships" type="rect" r:blip="" hideGeom="1">
                      <dgm:adjLst/>
                    </dgm:shape>
                    <dgm:presOf axis="self" ptType="node" cnt="1"/>
                    <dgm:constrLst/>
                    <dgm:ruleLst/>
                  </dgm:layoutNode>
                </dgm:layoutNode>
                <dgm:layoutNode name="hierChild6">
                  <dgm:choose name="Name127">
                    <dgm:if name="Name128" func="var" arg="hierBranch" op="equ" val="l">
                      <dgm:alg type="hierChild">
                        <dgm:param type="chAlign" val="r"/>
                        <dgm:param type="linDir" val="fromT"/>
                      </dgm:alg>
                    </dgm:if>
                    <dgm:if name="Name129" func="var" arg="hierBranch" op="equ" val="r">
                      <dgm:alg type="hierChild">
                        <dgm:param type="chAlign" val="l"/>
                        <dgm:param type="linDir" val="fromT"/>
                      </dgm:alg>
                    </dgm:if>
                    <dgm:if name="Name130" func="var" arg="hierBranch" op="equ" val="hang">
                      <dgm:choose name="Name131">
                        <dgm:if name="Name132" func="var" arg="dir" op="equ" val="norm">
                          <dgm:alg type="hierChild">
                            <dgm:param type="chAlign" val="l"/>
                            <dgm:param type="linDir" val="fromL"/>
                            <dgm:param type="secChAlign" val="t"/>
                            <dgm:param type="secLinDir" val="fromT"/>
                          </dgm:alg>
                        </dgm:if>
                        <dgm:else name="Name133">
                          <dgm:alg type="hierChild">
                            <dgm:param type="chAlign" val="l"/>
                            <dgm:param type="linDir" val="fromR"/>
                            <dgm:param type="secChAlign" val="t"/>
                            <dgm:param type="secLinDir" val="fromT"/>
                          </dgm:alg>
                        </dgm:else>
                      </dgm:choose>
                    </dgm:if>
                    <dgm:if name="Name134" func="var" arg="hierBranch" op="equ" val="std">
                      <dgm:choose name="Name135">
                        <dgm:if name="Name136" func="var" arg="dir" op="equ" val="norm">
                          <dgm:alg type="hierChild"/>
                        </dgm:if>
                        <dgm:else name="Name137">
                          <dgm:alg type="hierChild">
                            <dgm:param type="linDir" val="fromR"/>
                          </dgm:alg>
                        </dgm:else>
                      </dgm:choose>
                    </dgm:if>
                    <dgm:if name="Name138" func="var" arg="hierBranch" op="equ" val="init">
                      <dgm:choose name="Name139">
                        <dgm:if name="Name140" axis="des" func="maxDepth" op="lte" val="1">
                          <dgm:alg type="hierChild">
                            <dgm:param type="chAlign" val="l"/>
                            <dgm:param type="linDir" val="fromT"/>
                          </dgm:alg>
                        </dgm:if>
                        <dgm:else name="Name141">
                          <dgm:alg type="hierChild"/>
                        </dgm:else>
                      </dgm:choose>
                    </dgm:if>
                    <dgm:else name="Name142"/>
                  </dgm:choose>
                  <dgm:shape xmlns:r="http://schemas.openxmlformats.org/officeDocument/2006/relationships" r:blip="">
                    <dgm:adjLst/>
                  </dgm:shape>
                  <dgm:presOf/>
                  <dgm:constrLst/>
                  <dgm:ruleLst/>
                  <dgm:forEach name="Name143" ref="rep2a"/>
                </dgm:layoutNode>
                <dgm:layoutNode name="hierChild7">
                  <dgm:choose name="Name144">
                    <dgm:if name="Name145" func="var" arg="dir" op="equ" val="norm">
                      <dgm:alg type="hierChild">
                        <dgm:param type="chAlign" val="l"/>
                        <dgm:param type="linDir" val="fromL"/>
                        <dgm:param type="secChAlign" val="t"/>
                        <dgm:param type="secLinDir" val="fromT"/>
                      </dgm:alg>
                    </dgm:if>
                    <dgm:else name="Name146">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47" ref="rep2b"/>
                </dgm:layoutNode>
              </dgm:layoutNode>
            </dgm:forEach>
          </dgm:layoutNode>
        </dgm:layoutNode>
      </dgm:forEach>
    </dgm:forEach>
  </dgm:layoutNode>
</dgm:layoutDef>
</file>

<file path=xl/diagrams/layout6.xml><?xml version="1.0" encoding="utf-8"?>
<dgm:layoutDef xmlns:dgm="http://schemas.openxmlformats.org/drawingml/2006/diagram" xmlns:a="http://schemas.openxmlformats.org/drawingml/2006/main" uniqueId="urn:microsoft.com/office/officeart/2005/8/layout/orgChart1">
  <dgm:title val=""/>
  <dgm:desc val=""/>
  <dgm:catLst>
    <dgm:cat type="hierarchy" pri="1000"/>
    <dgm:cat type="convert" pri="6000"/>
  </dgm:catLst>
  <dgm:sampData>
    <dgm:dataModel>
      <dgm:ptLst>
        <dgm:pt modelId="0" type="doc"/>
        <dgm:pt modelId="1">
          <dgm:prSet phldr="1"/>
        </dgm:pt>
        <dgm:pt modelId="2" type="asst">
          <dgm:prSet phldr="1"/>
        </dgm:pt>
        <dgm:pt modelId="3">
          <dgm:prSet phldr="1"/>
        </dgm:pt>
        <dgm:pt modelId="4">
          <dgm:prSet phldr="1"/>
        </dgm:pt>
        <dgm:pt modelId="5">
          <dgm:prSet phldr="1"/>
        </dgm:pt>
      </dgm:ptLst>
      <dgm:cxnLst>
        <dgm:cxn modelId="5" srcId="0" destId="1" srcOrd="0" destOrd="0"/>
        <dgm:cxn modelId="6" srcId="1" destId="2" srcOrd="0" destOrd="0"/>
        <dgm:cxn modelId="7" srcId="1" destId="3" srcOrd="1" destOrd="0"/>
        <dgm:cxn modelId="8" srcId="1" destId="4" srcOrd="2" destOrd="0"/>
        <dgm:cxn modelId="9" srcId="1" destId="5" srcOrd="3" destOrd="0"/>
      </dgm:cxnLst>
      <dgm:bg/>
      <dgm:whole/>
    </dgm:dataModel>
  </dgm:sampData>
  <dgm:styleData>
    <dgm:dataModel>
      <dgm:ptLst>
        <dgm:pt modelId="0" type="doc"/>
        <dgm:pt modelId="1"/>
        <dgm:pt modelId="12"/>
        <dgm:pt modelId="13"/>
      </dgm:ptLst>
      <dgm:cxnLst>
        <dgm:cxn modelId="2" srcId="0" destId="1" srcOrd="0" destOrd="0"/>
        <dgm:cxn modelId="16" srcId="1" destId="12" srcOrd="1" destOrd="0"/>
        <dgm:cxn modelId="17" srcId="1" destId="13" srcOrd="2" destOrd="0"/>
      </dgm:cxnLst>
      <dgm:bg/>
      <dgm:whole/>
    </dgm:dataModel>
  </dgm:styleData>
  <dgm:clrData>
    <dgm:dataModel>
      <dgm:ptLst>
        <dgm:pt modelId="0" type="doc"/>
        <dgm:pt modelId="1"/>
        <dgm:pt modelId="11" type="asst"/>
        <dgm:pt modelId="12"/>
        <dgm:pt modelId="13"/>
        <dgm:pt modelId="14"/>
      </dgm:ptLst>
      <dgm:cxnLst>
        <dgm:cxn modelId="2" srcId="0" destId="1" srcOrd="0" destOrd="0"/>
        <dgm:cxn modelId="15" srcId="1" destId="11" srcOrd="0" destOrd="0"/>
        <dgm:cxn modelId="16" srcId="1" destId="12" srcOrd="1" destOrd="0"/>
        <dgm:cxn modelId="17" srcId="1" destId="13" srcOrd="2" destOrd="0"/>
        <dgm:cxn modelId="18" srcId="1" destId="14" srcOrd="2" destOrd="0"/>
      </dgm:cxnLst>
      <dgm:bg/>
      <dgm:whole/>
    </dgm:dataModel>
  </dgm:clrData>
  <dgm:layoutNode name="hierChild1">
    <dgm:varLst>
      <dgm:orgChart val="1"/>
      <dgm:chPref val="1"/>
      <dgm:dir/>
      <dgm:animOne val="branch"/>
      <dgm:animLvl val="lvl"/>
      <dgm:resizeHandles/>
    </dgm:varLst>
    <dgm:choose name="Name0">
      <dgm:if name="Name1" func="var" arg="dir" op="equ" val="norm">
        <dgm:alg type="hierChild">
          <dgm:param type="linDir" val="fromL"/>
        </dgm:alg>
      </dgm:if>
      <dgm:else name="Name2">
        <dgm:alg type="hierChild">
          <dgm:param type="linDir" val="fromR"/>
        </dgm:alg>
      </dgm:else>
    </dgm:choose>
    <dgm:shape xmlns:r="http://schemas.openxmlformats.org/officeDocument/2006/relationships" r:blip="">
      <dgm:adjLst/>
    </dgm:shape>
    <dgm:presOf/>
    <dgm:constrLst>
      <dgm:constr type="w" for="des" forName="rootComposite1" refType="w" fact="10"/>
      <dgm:constr type="h" for="des" forName="rootComposite1" refType="w" refFor="des" refForName="rootComposite1" fact="0.5"/>
      <dgm:constr type="w" for="des" forName="rootComposite" refType="w" fact="10"/>
      <dgm:constr type="h" for="des" forName="rootComposite" refType="w" refFor="des" refForName="rootComposite1" fact="0.5"/>
      <dgm:constr type="w" for="des" forName="rootComposite3" refType="w" fact="10"/>
      <dgm:constr type="h" for="des" forName="rootComposite3" refType="w" refFor="des" refForName="rootComposite1" fact="0.5"/>
      <dgm:constr type="primFontSz" for="des" ptType="node" op="equ"/>
      <dgm:constr type="sp" for="des" op="equ"/>
      <dgm:constr type="sp" for="des" forName="hierRoot1" refType="w" refFor="des" refForName="rootComposite1" fact="0.21"/>
      <dgm:constr type="sp" for="des" forName="hierRoot2" refType="sp" refFor="des" refForName="hierRoot1"/>
      <dgm:constr type="sp" for="des" forName="hierRoot3" refType="sp" refFor="des" refForName="hierRoot1"/>
      <dgm:constr type="sibSp" refType="w" refFor="des" refForName="rootComposite1" fact="0.21"/>
      <dgm:constr type="sibSp" for="des" forName="hierChild2" refType="sibSp"/>
      <dgm:constr type="sibSp" for="des" forName="hierChild3" refType="sibSp"/>
      <dgm:constr type="sibSp" for="des" forName="hierChild4" refType="sibSp"/>
      <dgm:constr type="sibSp" for="des" forName="hierChild5" refType="sibSp"/>
      <dgm:constr type="sibSp" for="des" forName="hierChild6" refType="sibSp"/>
      <dgm:constr type="sibSp" for="des" forName="hierChild7" refType="sibSp"/>
      <dgm:constr type="secSibSp" refType="w" refFor="des" refForName="rootComposite1" fact="0.21"/>
      <dgm:constr type="secSibSp" for="des" forName="hierChild2" refType="secSibSp"/>
      <dgm:constr type="secSibSp" for="des" forName="hierChild3" refType="secSibSp"/>
      <dgm:constr type="secSibSp" for="des" forName="hierChild4" refType="secSibSp"/>
      <dgm:constr type="secSibSp" for="des" forName="hierChild5" refType="secSibSp"/>
      <dgm:constr type="secSibSp" for="des" forName="hierChild6" refType="secSibSp"/>
      <dgm:constr type="secSibSp" for="des" forName="hierChild7" refType="secSibSp"/>
    </dgm:constrLst>
    <dgm:ruleLst/>
    <dgm:forEach name="Name3" axis="ch">
      <dgm:forEach name="Name4" axis="self" ptType="node">
        <dgm:layoutNode name="hierRoot1">
          <dgm:varLst>
            <dgm:hierBranch val="init"/>
          </dgm:varLst>
          <dgm:choose name="Name5">
            <dgm:if name="Name6" func="var" arg="hierBranch" op="equ" val="l">
              <dgm:choose name="Name7">
                <dgm:if name="Name8" axis="ch" ptType="asst" func="cnt" op="gte" val="1">
                  <dgm:alg type="hierRoot">
                    <dgm:param type="hierAlign" val="tR"/>
                  </dgm:alg>
                  <dgm:constrLst>
                    <dgm:constr type="alignOff" val="0.65"/>
                  </dgm:constrLst>
                </dgm:if>
                <dgm:else name="Name9">
                  <dgm:alg type="hierRoot">
                    <dgm:param type="hierAlign" val="tR"/>
                  </dgm:alg>
                  <dgm:constrLst>
                    <dgm:constr type="alignOff" val="0.25"/>
                  </dgm:constrLst>
                </dgm:else>
              </dgm:choose>
            </dgm:if>
            <dgm:if name="Name10" func="var" arg="hierBranch" op="equ" val="r">
              <dgm:choose name="Name11">
                <dgm:if name="Name12" axis="ch" ptType="asst" func="cnt" op="gte" val="1">
                  <dgm:alg type="hierRoot">
                    <dgm:param type="hierAlign" val="tL"/>
                  </dgm:alg>
                  <dgm:constrLst>
                    <dgm:constr type="alignOff" val="0.65"/>
                  </dgm:constrLst>
                </dgm:if>
                <dgm:else name="Name13">
                  <dgm:alg type="hierRoot">
                    <dgm:param type="hierAlign" val="tL"/>
                  </dgm:alg>
                  <dgm:constrLst>
                    <dgm:constr type="alignOff" val="0.25"/>
                  </dgm:constrLst>
                </dgm:else>
              </dgm:choose>
            </dgm:if>
            <dgm:if name="Name14" func="var" arg="hierBranch" op="equ" val="hang">
              <dgm:alg type="hierRoot"/>
              <dgm:constrLst>
                <dgm:constr type="alignOff" val="0.65"/>
              </dgm:constrLst>
            </dgm:if>
            <dgm:else name="Name15">
              <dgm:alg type="hierRoot"/>
              <dgm:constrLst>
                <dgm:constr type="alignOff"/>
                <dgm:constr type="bendDist" for="des" ptType="parTrans" refType="sp" fact="0.5"/>
              </dgm:constrLst>
            </dgm:else>
          </dgm:choose>
          <dgm:shape xmlns:r="http://schemas.openxmlformats.org/officeDocument/2006/relationships" r:blip="">
            <dgm:adjLst/>
          </dgm:shape>
          <dgm:presOf/>
          <dgm:ruleLst/>
          <dgm:layoutNode name="rootComposite1">
            <dgm:alg type="composite"/>
            <dgm:shape xmlns:r="http://schemas.openxmlformats.org/officeDocument/2006/relationships" r:blip="">
              <dgm:adjLst/>
            </dgm:shape>
            <dgm:presOf axis="self" ptType="node" cnt="1"/>
            <dgm:choose name="Name16">
              <dgm:if name="Name17" func="var" arg="hierBranch" op="equ" val="init">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if name="Name18" func="var" arg="hierBranch" op="equ" val="l">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if>
              <dgm:if name="Name19" func="var" arg="hierBranch" op="equ" val="r">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else name="Name20">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else>
            </dgm:choose>
            <dgm:ruleLst/>
            <dgm:layoutNode name="rootText1" styleLbl="node0">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1" moveWith="rootText1">
              <dgm:alg type="sp"/>
              <dgm:shape xmlns:r="http://schemas.openxmlformats.org/officeDocument/2006/relationships" type="rect" r:blip="" hideGeom="1">
                <dgm:adjLst/>
              </dgm:shape>
              <dgm:presOf axis="self" ptType="node" cnt="1"/>
              <dgm:constrLst/>
              <dgm:ruleLst/>
            </dgm:layoutNode>
          </dgm:layoutNode>
          <dgm:layoutNode name="hierChild2">
            <dgm:choose name="Name21">
              <dgm:if name="Name22" func="var" arg="hierBranch" op="equ" val="l">
                <dgm:alg type="hierChild">
                  <dgm:param type="chAlign" val="r"/>
                  <dgm:param type="linDir" val="fromT"/>
                </dgm:alg>
              </dgm:if>
              <dgm:if name="Name23" func="var" arg="hierBranch" op="equ" val="r">
                <dgm:alg type="hierChild">
                  <dgm:param type="chAlign" val="l"/>
                  <dgm:param type="linDir" val="fromT"/>
                </dgm:alg>
              </dgm:if>
              <dgm:if name="Name24" func="var" arg="hierBranch" op="equ" val="hang">
                <dgm:choose name="Name25">
                  <dgm:if name="Name26" func="var" arg="dir" op="equ" val="norm">
                    <dgm:alg type="hierChild">
                      <dgm:param type="chAlign" val="l"/>
                      <dgm:param type="linDir" val="fromL"/>
                      <dgm:param type="secChAlign" val="t"/>
                      <dgm:param type="secLinDir" val="fromT"/>
                    </dgm:alg>
                  </dgm:if>
                  <dgm:else name="Name27">
                    <dgm:alg type="hierChild">
                      <dgm:param type="chAlign" val="l"/>
                      <dgm:param type="linDir" val="fromR"/>
                      <dgm:param type="secChAlign" val="t"/>
                      <dgm:param type="secLinDir" val="fromT"/>
                    </dgm:alg>
                  </dgm:else>
                </dgm:choose>
              </dgm:if>
              <dgm:else name="Name28">
                <dgm:choose name="Name29">
                  <dgm:if name="Name30" func="var" arg="dir" op="equ" val="norm">
                    <dgm:alg type="hierChild"/>
                  </dgm:if>
                  <dgm:else name="Name31">
                    <dgm:alg type="hierChild">
                      <dgm:param type="linDir" val="fromR"/>
                    </dgm:alg>
                  </dgm:else>
                </dgm:choose>
              </dgm:else>
            </dgm:choose>
            <dgm:shape xmlns:r="http://schemas.openxmlformats.org/officeDocument/2006/relationships" r:blip="">
              <dgm:adjLst/>
            </dgm:shape>
            <dgm:presOf/>
            <dgm:constrLst/>
            <dgm:ruleLst/>
            <dgm:forEach name="rep2a" axis="ch" ptType="nonAsst">
              <dgm:forEach name="Name32" axis="precedSib" ptType="parTrans" st="-1" cnt="1">
                <dgm:choose name="Name33">
                  <dgm:if name="Name34" func="var" arg="hierBranch" op="equ" val="std">
                    <dgm:layoutNode name="Name35">
                      <dgm:alg type="conn">
                        <dgm:param type="connRout" val="bend"/>
                        <dgm:param type="dim" val="1D"/>
                        <dgm:param type="endSty" val="noArr"/>
                        <dgm:param type="begPts" val="bCtr"/>
                        <dgm:param type="endPts" val="tCtr"/>
                        <dgm:param type="bendPt" val="end"/>
                      </dgm:alg>
                      <dgm:shape xmlns:r="http://schemas.openxmlformats.org/officeDocument/2006/relationships" type="conn" r:blip="" zOrderOff="-99999">
                        <dgm:adjLst/>
                      </dgm:shape>
                      <dgm:presOf axis="self"/>
                      <dgm:constrLst>
                        <dgm:constr type="begPad"/>
                        <dgm:constr type="endPad"/>
                      </dgm:constrLst>
                      <dgm:ruleLst/>
                    </dgm:layoutNode>
                  </dgm:if>
                  <dgm:if name="Name36" func="var" arg="hierBranch" op="equ" val="init">
                    <dgm:layoutNode name="Name37">
                      <dgm:choose name="Name38">
                        <dgm:if name="Name39" axis="self" func="depth" op="lte" val="2">
                          <dgm:alg type="conn">
                            <dgm:param type="connRout" val="bend"/>
                            <dgm:param type="dim" val="1D"/>
                            <dgm:param type="endSty" val="noArr"/>
                            <dgm:param type="begPts" val="bCtr"/>
                            <dgm:param type="endPts" val="tCtr"/>
                            <dgm:param type="bendPt" val="end"/>
                          </dgm:alg>
                        </dgm:if>
                        <dgm:else name="Name40">
                          <dgm:choose name="Name41">
                            <dgm:if name="Name42" axis="par des" func="maxDepth" op="lte" val="1">
                              <dgm:choose name="Name43">
                                <dgm:if name="Name44" axis="par ch" ptType="node asst" func="cnt" op="gte" val="1">
                                  <dgm:alg type="conn">
                                    <dgm:param type="connRout" val="bend"/>
                                    <dgm:param type="dim" val="1D"/>
                                    <dgm:param type="endSty" val="noArr"/>
                                    <dgm:param type="begPts" val="bCtr"/>
                                    <dgm:param type="endPts" val="midL midR"/>
                                  </dgm:alg>
                                </dgm:if>
                                <dgm:else name="Name45">
                                  <dgm:alg type="conn">
                                    <dgm:param type="connRout" val="bend"/>
                                    <dgm:param type="dim" val="1D"/>
                                    <dgm:param type="endSty" val="noArr"/>
                                    <dgm:param type="begPts" val="bCtr"/>
                                    <dgm:param type="endPts" val="midL midR"/>
                                    <dgm:param type="srcNode" val="rootConnector"/>
                                  </dgm:alg>
                                </dgm:else>
                              </dgm:choose>
                            </dgm:if>
                            <dgm:else name="Name46">
                              <dgm:alg type="conn">
                                <dgm:param type="connRout" val="bend"/>
                                <dgm:param type="dim" val="1D"/>
                                <dgm:param type="endSty" val="noArr"/>
                                <dgm:param type="begPts" val="bCtr"/>
                                <dgm:param type="endPts" val="tCtr"/>
                                <dgm:param type="bendPt" val="end"/>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if>
                  <dgm:if name="Name47" func="var" arg="hierBranch" op="equ" val="hang">
                    <dgm:layoutNode name="Name48">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if>
                  <dgm:else name="Name49">
                    <dgm:layoutNode name="Name50">
                      <dgm:choose name="Name51">
                        <dgm:if name="Name52" axis="self" func="depth" op="lte" val="2">
                          <dgm:choose name="Name53">
                            <dgm:if name="Name54" axis="par ch" ptType="node asst" func="cnt" op="gte" val="1">
                              <dgm:alg type="conn">
                                <dgm:param type="connRout" val="bend"/>
                                <dgm:param type="dim" val="1D"/>
                                <dgm:param type="endSty" val="noArr"/>
                                <dgm:param type="begPts" val="bCtr"/>
                                <dgm:param type="endPts" val="midL midR"/>
                              </dgm:alg>
                            </dgm:if>
                            <dgm:else name="Name55">
                              <dgm:alg type="conn">
                                <dgm:param type="connRout" val="bend"/>
                                <dgm:param type="dim" val="1D"/>
                                <dgm:param type="endSty" val="noArr"/>
                                <dgm:param type="begPts" val="bCtr"/>
                                <dgm:param type="endPts" val="midL midR"/>
                                <dgm:param type="srcNode" val="rootConnector1"/>
                              </dgm:alg>
                            </dgm:else>
                          </dgm:choose>
                        </dgm:if>
                        <dgm:else name="Name56">
                          <dgm:choose name="Name57">
                            <dgm:if name="Name58" axis="par ch" ptType="node asst" func="cnt" op="gte" val="1">
                              <dgm:alg type="conn">
                                <dgm:param type="connRout" val="bend"/>
                                <dgm:param type="dim" val="1D"/>
                                <dgm:param type="endSty" val="noArr"/>
                                <dgm:param type="begPts" val="bCtr"/>
                                <dgm:param type="endPts" val="midL midR"/>
                              </dgm:alg>
                            </dgm:if>
                            <dgm:else name="Name59">
                              <dgm:alg type="conn">
                                <dgm:param type="connRout" val="bend"/>
                                <dgm:param type="dim" val="1D"/>
                                <dgm:param type="endSty" val="noArr"/>
                                <dgm:param type="begPts" val="bCtr"/>
                                <dgm:param type="endPts" val="midL midR"/>
                                <dgm:param type="srcNode" val="rootConnector"/>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else>
                </dgm:choose>
              </dgm:forEach>
              <dgm:layoutNode name="hierRoot2">
                <dgm:varLst>
                  <dgm:hierBranch val="init"/>
                </dgm:varLst>
                <dgm:choose name="Name60">
                  <dgm:if name="Name61" func="var" arg="hierBranch" op="equ" val="l">
                    <dgm:choose name="Name62">
                      <dgm:if name="Name63" axis="ch" ptType="asst" func="cnt" op="gte" val="1">
                        <dgm:alg type="hierRoot">
                          <dgm:param type="hierAlign" val="tR"/>
                        </dgm:alg>
                        <dgm:shape xmlns:r="http://schemas.openxmlformats.org/officeDocument/2006/relationships" r:blip="">
                          <dgm:adjLst/>
                        </dgm:shape>
                        <dgm:presOf/>
                        <dgm:constrLst>
                          <dgm:constr type="alignOff" val="0.65"/>
                        </dgm:constrLst>
                      </dgm:if>
                      <dgm:else name="Name64">
                        <dgm:alg type="hierRoot">
                          <dgm:param type="hierAlign" val="tR"/>
                        </dgm:alg>
                        <dgm:shape xmlns:r="http://schemas.openxmlformats.org/officeDocument/2006/relationships" r:blip="">
                          <dgm:adjLst/>
                        </dgm:shape>
                        <dgm:presOf/>
                        <dgm:constrLst>
                          <dgm:constr type="alignOff" val="0.25"/>
                        </dgm:constrLst>
                      </dgm:else>
                    </dgm:choose>
                  </dgm:if>
                  <dgm:if name="Name65" func="var" arg="hierBranch" op="equ" val="r">
                    <dgm:choose name="Name66">
                      <dgm:if name="Name67"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68">
                        <dgm:alg type="hierRoot">
                          <dgm:param type="hierAlign" val="tL"/>
                        </dgm:alg>
                        <dgm:shape xmlns:r="http://schemas.openxmlformats.org/officeDocument/2006/relationships" r:blip="">
                          <dgm:adjLst/>
                        </dgm:shape>
                        <dgm:presOf/>
                        <dgm:constrLst>
                          <dgm:constr type="alignOff" val="0.25"/>
                        </dgm:constrLst>
                      </dgm:else>
                    </dgm:choose>
                  </dgm:if>
                  <dgm:if name="Name69"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70" func="var" arg="hierBranch" op="equ" val="init">
                    <dgm:choose name="Name71">
                      <dgm:if name="Name72" axis="des" func="maxDepth" op="lte" val="1">
                        <dgm:choose name="Name73">
                          <dgm:if name="Name74"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75">
                            <dgm:alg type="hierRoot">
                              <dgm:param type="hierAlign" val="tL"/>
                            </dgm:alg>
                            <dgm:shape xmlns:r="http://schemas.openxmlformats.org/officeDocument/2006/relationships" r:blip="">
                              <dgm:adjLst/>
                            </dgm:shape>
                            <dgm:presOf/>
                            <dgm:constrLst>
                              <dgm:constr type="alignOff" val="0.25"/>
                            </dgm:constrLst>
                          </dgm:else>
                        </dgm:choose>
                      </dgm:if>
                      <dgm:else name="Name76">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77">
                    <dgm:alg type="hierRoot"/>
                    <dgm:shape xmlns:r="http://schemas.openxmlformats.org/officeDocument/2006/relationships" r:blip="">
                      <dgm:adjLst/>
                    </dgm:shape>
                    <dgm:presOf/>
                    <dgm:constrLst>
                      <dgm:constr type="alignOff" val="0.65"/>
                    </dgm:constrLst>
                  </dgm:else>
                </dgm:choose>
                <dgm:ruleLst/>
                <dgm:layoutNode name="rootComposite">
                  <dgm:alg type="composite"/>
                  <dgm:shape xmlns:r="http://schemas.openxmlformats.org/officeDocument/2006/relationships" r:blip="">
                    <dgm:adjLst/>
                  </dgm:shape>
                  <dgm:presOf axis="self" ptType="node" cnt="1"/>
                  <dgm:choose name="Name78">
                    <dgm:if name="Name79" func="var" arg="hierBranch" op="equ" val="init">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if name="Name80" func="var" arg="hierBranch" op="equ" val="l">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if>
                    <dgm:if name="Name81" func="var" arg="hierBranch" op="equ" val="r">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else name="Name82">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else>
                  </dgm:choose>
                  <dgm:ruleLst/>
                  <dgm:layoutNode name="rootText">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 moveWith="rootText">
                    <dgm:alg type="sp"/>
                    <dgm:shape xmlns:r="http://schemas.openxmlformats.org/officeDocument/2006/relationships" type="rect" r:blip="" hideGeom="1">
                      <dgm:adjLst/>
                    </dgm:shape>
                    <dgm:presOf axis="self" ptType="node" cnt="1"/>
                    <dgm:constrLst/>
                    <dgm:ruleLst/>
                  </dgm:layoutNode>
                </dgm:layoutNode>
                <dgm:layoutNode name="hierChild4">
                  <dgm:choose name="Name83">
                    <dgm:if name="Name84" func="var" arg="hierBranch" op="equ" val="l">
                      <dgm:alg type="hierChild">
                        <dgm:param type="chAlign" val="r"/>
                        <dgm:param type="linDir" val="fromT"/>
                      </dgm:alg>
                    </dgm:if>
                    <dgm:if name="Name85" func="var" arg="hierBranch" op="equ" val="r">
                      <dgm:alg type="hierChild">
                        <dgm:param type="chAlign" val="l"/>
                        <dgm:param type="linDir" val="fromT"/>
                      </dgm:alg>
                    </dgm:if>
                    <dgm:if name="Name86" func="var" arg="hierBranch" op="equ" val="hang">
                      <dgm:choose name="Name87">
                        <dgm:if name="Name88" func="var" arg="dir" op="equ" val="norm">
                          <dgm:alg type="hierChild">
                            <dgm:param type="chAlign" val="l"/>
                            <dgm:param type="linDir" val="fromL"/>
                            <dgm:param type="secChAlign" val="t"/>
                            <dgm:param type="secLinDir" val="fromT"/>
                          </dgm:alg>
                        </dgm:if>
                        <dgm:else name="Name89">
                          <dgm:alg type="hierChild">
                            <dgm:param type="chAlign" val="l"/>
                            <dgm:param type="linDir" val="fromR"/>
                            <dgm:param type="secChAlign" val="t"/>
                            <dgm:param type="secLinDir" val="fromT"/>
                          </dgm:alg>
                        </dgm:else>
                      </dgm:choose>
                    </dgm:if>
                    <dgm:if name="Name90" func="var" arg="hierBranch" op="equ" val="std">
                      <dgm:choose name="Name91">
                        <dgm:if name="Name92" func="var" arg="dir" op="equ" val="norm">
                          <dgm:alg type="hierChild"/>
                        </dgm:if>
                        <dgm:else name="Name93">
                          <dgm:alg type="hierChild">
                            <dgm:param type="linDir" val="fromR"/>
                          </dgm:alg>
                        </dgm:else>
                      </dgm:choose>
                    </dgm:if>
                    <dgm:if name="Name94" func="var" arg="hierBranch" op="equ" val="init">
                      <dgm:choose name="Name95">
                        <dgm:if name="Name96" axis="des" func="maxDepth" op="lte" val="1">
                          <dgm:alg type="hierChild">
                            <dgm:param type="chAlign" val="l"/>
                            <dgm:param type="linDir" val="fromT"/>
                          </dgm:alg>
                        </dgm:if>
                        <dgm:else name="Name97">
                          <dgm:choose name="Name98">
                            <dgm:if name="Name99" func="var" arg="dir" op="equ" val="norm">
                              <dgm:alg type="hierChild"/>
                            </dgm:if>
                            <dgm:else name="Name100">
                              <dgm:alg type="hierChild">
                                <dgm:param type="linDir" val="fromR"/>
                              </dgm:alg>
                            </dgm:else>
                          </dgm:choose>
                        </dgm:else>
                      </dgm:choose>
                    </dgm:if>
                    <dgm:else name="Name101"/>
                  </dgm:choose>
                  <dgm:shape xmlns:r="http://schemas.openxmlformats.org/officeDocument/2006/relationships" r:blip="">
                    <dgm:adjLst/>
                  </dgm:shape>
                  <dgm:presOf/>
                  <dgm:constrLst/>
                  <dgm:ruleLst/>
                  <dgm:forEach name="Name102" ref="rep2a"/>
                </dgm:layoutNode>
                <dgm:layoutNode name="hierChild5">
                  <dgm:choose name="Name103">
                    <dgm:if name="Name104" func="var" arg="dir" op="equ" val="norm">
                      <dgm:alg type="hierChild">
                        <dgm:param type="chAlign" val="l"/>
                        <dgm:param type="linDir" val="fromL"/>
                        <dgm:param type="secChAlign" val="t"/>
                        <dgm:param type="secLinDir" val="fromT"/>
                      </dgm:alg>
                    </dgm:if>
                    <dgm:else name="Name105">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06" ref="rep2b"/>
                </dgm:layoutNode>
              </dgm:layoutNode>
            </dgm:forEach>
          </dgm:layoutNode>
          <dgm:layoutNode name="hierChild3">
            <dgm:choose name="Name107">
              <dgm:if name="Name108" func="var" arg="dir" op="equ" val="norm">
                <dgm:alg type="hierChild">
                  <dgm:param type="chAlign" val="l"/>
                  <dgm:param type="linDir" val="fromL"/>
                  <dgm:param type="secChAlign" val="t"/>
                  <dgm:param type="secLinDir" val="fromT"/>
                </dgm:alg>
              </dgm:if>
              <dgm:else name="Name109">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rep2b" axis="ch" ptType="asst">
              <dgm:forEach name="Name110" axis="precedSib" ptType="parTrans" st="-1" cnt="1">
                <dgm:layoutNode name="Name111">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forEach>
              <dgm:layoutNode name="hierRoot3">
                <dgm:varLst>
                  <dgm:hierBranch val="init"/>
                </dgm:varLst>
                <dgm:choose name="Name112">
                  <dgm:if name="Name113" func="var" arg="hierBranch" op="equ" val="l">
                    <dgm:alg type="hierRoot">
                      <dgm:param type="hierAlign" val="tR"/>
                    </dgm:alg>
                    <dgm:shape xmlns:r="http://schemas.openxmlformats.org/officeDocument/2006/relationships" r:blip="">
                      <dgm:adjLst/>
                    </dgm:shape>
                    <dgm:presOf/>
                    <dgm:constrLst>
                      <dgm:constr type="alignOff" val="0.65"/>
                    </dgm:constrLst>
                  </dgm:if>
                  <dgm:if name="Name114" func="var" arg="hierBranch" op="equ" val="r">
                    <dgm:alg type="hierRoot">
                      <dgm:param type="hierAlign" val="tL"/>
                    </dgm:alg>
                    <dgm:shape xmlns:r="http://schemas.openxmlformats.org/officeDocument/2006/relationships" r:blip="">
                      <dgm:adjLst/>
                    </dgm:shape>
                    <dgm:presOf/>
                    <dgm:constrLst>
                      <dgm:constr type="alignOff" val="0.65"/>
                    </dgm:constrLst>
                  </dgm:if>
                  <dgm:if name="Name115" func="var" arg="hierBranch" op="equ" val="hang">
                    <dgm:alg type="hierRoot"/>
                    <dgm:shape xmlns:r="http://schemas.openxmlformats.org/officeDocument/2006/relationships" r:blip="">
                      <dgm:adjLst/>
                    </dgm:shape>
                    <dgm:presOf/>
                    <dgm:constrLst>
                      <dgm:constr type="alignOff" val="0.65"/>
                    </dgm:constrLst>
                  </dgm:if>
                  <dgm:if name="Name116"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117" func="var" arg="hierBranch" op="equ" val="init">
                    <dgm:choose name="Name118">
                      <dgm:if name="Name119" axis="des" func="maxDepth" op="lte" val="1">
                        <dgm:alg type="hierRoot">
                          <dgm:param type="hierAlign" val="tL"/>
                        </dgm:alg>
                        <dgm:shape xmlns:r="http://schemas.openxmlformats.org/officeDocument/2006/relationships" r:blip="">
                          <dgm:adjLst/>
                        </dgm:shape>
                        <dgm:presOf/>
                        <dgm:constrLst>
                          <dgm:constr type="alignOff" val="0.65"/>
                        </dgm:constrLst>
                      </dgm:if>
                      <dgm:else name="Name120">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121"/>
                </dgm:choose>
                <dgm:ruleLst/>
                <dgm:layoutNode name="rootComposite3">
                  <dgm:alg type="composite"/>
                  <dgm:shape xmlns:r="http://schemas.openxmlformats.org/officeDocument/2006/relationships" r:blip="">
                    <dgm:adjLst/>
                  </dgm:shape>
                  <dgm:presOf axis="self" ptType="node" cnt="1"/>
                  <dgm:choose name="Name122">
                    <dgm:if name="Name123" func="var" arg="hierBranch" op="equ" val="init">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if name="Name124" func="var" arg="hierBranch" op="equ" val="l">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if>
                    <dgm:if name="Name125" func="var" arg="hierBranch" op="equ" val="r">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else name="Name126">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else>
                  </dgm:choose>
                  <dgm:ruleLst/>
                  <dgm:layoutNode name="rootText3">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3" moveWith="rootText1">
                    <dgm:alg type="sp"/>
                    <dgm:shape xmlns:r="http://schemas.openxmlformats.org/officeDocument/2006/relationships" type="rect" r:blip="" hideGeom="1">
                      <dgm:adjLst/>
                    </dgm:shape>
                    <dgm:presOf axis="self" ptType="node" cnt="1"/>
                    <dgm:constrLst/>
                    <dgm:ruleLst/>
                  </dgm:layoutNode>
                </dgm:layoutNode>
                <dgm:layoutNode name="hierChild6">
                  <dgm:choose name="Name127">
                    <dgm:if name="Name128" func="var" arg="hierBranch" op="equ" val="l">
                      <dgm:alg type="hierChild">
                        <dgm:param type="chAlign" val="r"/>
                        <dgm:param type="linDir" val="fromT"/>
                      </dgm:alg>
                    </dgm:if>
                    <dgm:if name="Name129" func="var" arg="hierBranch" op="equ" val="r">
                      <dgm:alg type="hierChild">
                        <dgm:param type="chAlign" val="l"/>
                        <dgm:param type="linDir" val="fromT"/>
                      </dgm:alg>
                    </dgm:if>
                    <dgm:if name="Name130" func="var" arg="hierBranch" op="equ" val="hang">
                      <dgm:choose name="Name131">
                        <dgm:if name="Name132" func="var" arg="dir" op="equ" val="norm">
                          <dgm:alg type="hierChild">
                            <dgm:param type="chAlign" val="l"/>
                            <dgm:param type="linDir" val="fromL"/>
                            <dgm:param type="secChAlign" val="t"/>
                            <dgm:param type="secLinDir" val="fromT"/>
                          </dgm:alg>
                        </dgm:if>
                        <dgm:else name="Name133">
                          <dgm:alg type="hierChild">
                            <dgm:param type="chAlign" val="l"/>
                            <dgm:param type="linDir" val="fromR"/>
                            <dgm:param type="secChAlign" val="t"/>
                            <dgm:param type="secLinDir" val="fromT"/>
                          </dgm:alg>
                        </dgm:else>
                      </dgm:choose>
                    </dgm:if>
                    <dgm:if name="Name134" func="var" arg="hierBranch" op="equ" val="std">
                      <dgm:choose name="Name135">
                        <dgm:if name="Name136" func="var" arg="dir" op="equ" val="norm">
                          <dgm:alg type="hierChild"/>
                        </dgm:if>
                        <dgm:else name="Name137">
                          <dgm:alg type="hierChild">
                            <dgm:param type="linDir" val="fromR"/>
                          </dgm:alg>
                        </dgm:else>
                      </dgm:choose>
                    </dgm:if>
                    <dgm:if name="Name138" func="var" arg="hierBranch" op="equ" val="init">
                      <dgm:choose name="Name139">
                        <dgm:if name="Name140" axis="des" func="maxDepth" op="lte" val="1">
                          <dgm:alg type="hierChild">
                            <dgm:param type="chAlign" val="l"/>
                            <dgm:param type="linDir" val="fromT"/>
                          </dgm:alg>
                        </dgm:if>
                        <dgm:else name="Name141">
                          <dgm:alg type="hierChild"/>
                        </dgm:else>
                      </dgm:choose>
                    </dgm:if>
                    <dgm:else name="Name142"/>
                  </dgm:choose>
                  <dgm:shape xmlns:r="http://schemas.openxmlformats.org/officeDocument/2006/relationships" r:blip="">
                    <dgm:adjLst/>
                  </dgm:shape>
                  <dgm:presOf/>
                  <dgm:constrLst/>
                  <dgm:ruleLst/>
                  <dgm:forEach name="Name143" ref="rep2a"/>
                </dgm:layoutNode>
                <dgm:layoutNode name="hierChild7">
                  <dgm:choose name="Name144">
                    <dgm:if name="Name145" func="var" arg="dir" op="equ" val="norm">
                      <dgm:alg type="hierChild">
                        <dgm:param type="chAlign" val="l"/>
                        <dgm:param type="linDir" val="fromL"/>
                        <dgm:param type="secChAlign" val="t"/>
                        <dgm:param type="secLinDir" val="fromT"/>
                      </dgm:alg>
                    </dgm:if>
                    <dgm:else name="Name146">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47" ref="rep2b"/>
                </dgm:layoutNode>
              </dgm:layoutNode>
            </dgm:forEach>
          </dgm:layoutNode>
        </dgm:layoutNode>
      </dgm:forEach>
    </dgm:forEach>
  </dgm:layoutNode>
</dgm:layoutDef>
</file>

<file path=xl/diagrams/layout7.xml><?xml version="1.0" encoding="utf-8"?>
<dgm:layoutDef xmlns:dgm="http://schemas.openxmlformats.org/drawingml/2006/diagram" xmlns:a="http://schemas.openxmlformats.org/drawingml/2006/main" uniqueId="urn:microsoft.com/office/officeart/2005/8/layout/orgChart1">
  <dgm:title val=""/>
  <dgm:desc val=""/>
  <dgm:catLst>
    <dgm:cat type="hierarchy" pri="1000"/>
    <dgm:cat type="convert" pri="6000"/>
  </dgm:catLst>
  <dgm:sampData>
    <dgm:dataModel>
      <dgm:ptLst>
        <dgm:pt modelId="0" type="doc"/>
        <dgm:pt modelId="1">
          <dgm:prSet phldr="1"/>
        </dgm:pt>
        <dgm:pt modelId="2" type="asst">
          <dgm:prSet phldr="1"/>
        </dgm:pt>
        <dgm:pt modelId="3">
          <dgm:prSet phldr="1"/>
        </dgm:pt>
        <dgm:pt modelId="4">
          <dgm:prSet phldr="1"/>
        </dgm:pt>
        <dgm:pt modelId="5">
          <dgm:prSet phldr="1"/>
        </dgm:pt>
      </dgm:ptLst>
      <dgm:cxnLst>
        <dgm:cxn modelId="5" srcId="0" destId="1" srcOrd="0" destOrd="0"/>
        <dgm:cxn modelId="6" srcId="1" destId="2" srcOrd="0" destOrd="0"/>
        <dgm:cxn modelId="7" srcId="1" destId="3" srcOrd="1" destOrd="0"/>
        <dgm:cxn modelId="8" srcId="1" destId="4" srcOrd="2" destOrd="0"/>
        <dgm:cxn modelId="9" srcId="1" destId="5" srcOrd="3" destOrd="0"/>
      </dgm:cxnLst>
      <dgm:bg/>
      <dgm:whole/>
    </dgm:dataModel>
  </dgm:sampData>
  <dgm:styleData>
    <dgm:dataModel>
      <dgm:ptLst>
        <dgm:pt modelId="0" type="doc"/>
        <dgm:pt modelId="1"/>
        <dgm:pt modelId="12"/>
        <dgm:pt modelId="13"/>
      </dgm:ptLst>
      <dgm:cxnLst>
        <dgm:cxn modelId="2" srcId="0" destId="1" srcOrd="0" destOrd="0"/>
        <dgm:cxn modelId="16" srcId="1" destId="12" srcOrd="1" destOrd="0"/>
        <dgm:cxn modelId="17" srcId="1" destId="13" srcOrd="2" destOrd="0"/>
      </dgm:cxnLst>
      <dgm:bg/>
      <dgm:whole/>
    </dgm:dataModel>
  </dgm:styleData>
  <dgm:clrData>
    <dgm:dataModel>
      <dgm:ptLst>
        <dgm:pt modelId="0" type="doc"/>
        <dgm:pt modelId="1"/>
        <dgm:pt modelId="11" type="asst"/>
        <dgm:pt modelId="12"/>
        <dgm:pt modelId="13"/>
        <dgm:pt modelId="14"/>
      </dgm:ptLst>
      <dgm:cxnLst>
        <dgm:cxn modelId="2" srcId="0" destId="1" srcOrd="0" destOrd="0"/>
        <dgm:cxn modelId="15" srcId="1" destId="11" srcOrd="0" destOrd="0"/>
        <dgm:cxn modelId="16" srcId="1" destId="12" srcOrd="1" destOrd="0"/>
        <dgm:cxn modelId="17" srcId="1" destId="13" srcOrd="2" destOrd="0"/>
        <dgm:cxn modelId="18" srcId="1" destId="14" srcOrd="2" destOrd="0"/>
      </dgm:cxnLst>
      <dgm:bg/>
      <dgm:whole/>
    </dgm:dataModel>
  </dgm:clrData>
  <dgm:layoutNode name="hierChild1">
    <dgm:varLst>
      <dgm:orgChart val="1"/>
      <dgm:chPref val="1"/>
      <dgm:dir/>
      <dgm:animOne val="branch"/>
      <dgm:animLvl val="lvl"/>
      <dgm:resizeHandles/>
    </dgm:varLst>
    <dgm:choose name="Name0">
      <dgm:if name="Name1" func="var" arg="dir" op="equ" val="norm">
        <dgm:alg type="hierChild">
          <dgm:param type="linDir" val="fromL"/>
        </dgm:alg>
      </dgm:if>
      <dgm:else name="Name2">
        <dgm:alg type="hierChild">
          <dgm:param type="linDir" val="fromR"/>
        </dgm:alg>
      </dgm:else>
    </dgm:choose>
    <dgm:shape xmlns:r="http://schemas.openxmlformats.org/officeDocument/2006/relationships" r:blip="">
      <dgm:adjLst/>
    </dgm:shape>
    <dgm:presOf/>
    <dgm:constrLst>
      <dgm:constr type="w" for="des" forName="rootComposite1" refType="w" fact="10"/>
      <dgm:constr type="h" for="des" forName="rootComposite1" refType="w" refFor="des" refForName="rootComposite1" fact="0.5"/>
      <dgm:constr type="w" for="des" forName="rootComposite" refType="w" fact="10"/>
      <dgm:constr type="h" for="des" forName="rootComposite" refType="w" refFor="des" refForName="rootComposite1" fact="0.5"/>
      <dgm:constr type="w" for="des" forName="rootComposite3" refType="w" fact="10"/>
      <dgm:constr type="h" for="des" forName="rootComposite3" refType="w" refFor="des" refForName="rootComposite1" fact="0.5"/>
      <dgm:constr type="primFontSz" for="des" ptType="node" op="equ"/>
      <dgm:constr type="sp" for="des" op="equ"/>
      <dgm:constr type="sp" for="des" forName="hierRoot1" refType="w" refFor="des" refForName="rootComposite1" fact="0.21"/>
      <dgm:constr type="sp" for="des" forName="hierRoot2" refType="sp" refFor="des" refForName="hierRoot1"/>
      <dgm:constr type="sp" for="des" forName="hierRoot3" refType="sp" refFor="des" refForName="hierRoot1"/>
      <dgm:constr type="sibSp" refType="w" refFor="des" refForName="rootComposite1" fact="0.21"/>
      <dgm:constr type="sibSp" for="des" forName="hierChild2" refType="sibSp"/>
      <dgm:constr type="sibSp" for="des" forName="hierChild3" refType="sibSp"/>
      <dgm:constr type="sibSp" for="des" forName="hierChild4" refType="sibSp"/>
      <dgm:constr type="sibSp" for="des" forName="hierChild5" refType="sibSp"/>
      <dgm:constr type="sibSp" for="des" forName="hierChild6" refType="sibSp"/>
      <dgm:constr type="sibSp" for="des" forName="hierChild7" refType="sibSp"/>
      <dgm:constr type="secSibSp" refType="w" refFor="des" refForName="rootComposite1" fact="0.21"/>
      <dgm:constr type="secSibSp" for="des" forName="hierChild2" refType="secSibSp"/>
      <dgm:constr type="secSibSp" for="des" forName="hierChild3" refType="secSibSp"/>
      <dgm:constr type="secSibSp" for="des" forName="hierChild4" refType="secSibSp"/>
      <dgm:constr type="secSibSp" for="des" forName="hierChild5" refType="secSibSp"/>
      <dgm:constr type="secSibSp" for="des" forName="hierChild6" refType="secSibSp"/>
      <dgm:constr type="secSibSp" for="des" forName="hierChild7" refType="secSibSp"/>
    </dgm:constrLst>
    <dgm:ruleLst/>
    <dgm:forEach name="Name3" axis="ch">
      <dgm:forEach name="Name4" axis="self" ptType="node">
        <dgm:layoutNode name="hierRoot1">
          <dgm:varLst>
            <dgm:hierBranch val="init"/>
          </dgm:varLst>
          <dgm:choose name="Name5">
            <dgm:if name="Name6" func="var" arg="hierBranch" op="equ" val="l">
              <dgm:choose name="Name7">
                <dgm:if name="Name8" axis="ch" ptType="asst" func="cnt" op="gte" val="1">
                  <dgm:alg type="hierRoot">
                    <dgm:param type="hierAlign" val="tR"/>
                  </dgm:alg>
                  <dgm:constrLst>
                    <dgm:constr type="alignOff" val="0.65"/>
                  </dgm:constrLst>
                </dgm:if>
                <dgm:else name="Name9">
                  <dgm:alg type="hierRoot">
                    <dgm:param type="hierAlign" val="tR"/>
                  </dgm:alg>
                  <dgm:constrLst>
                    <dgm:constr type="alignOff" val="0.25"/>
                  </dgm:constrLst>
                </dgm:else>
              </dgm:choose>
            </dgm:if>
            <dgm:if name="Name10" func="var" arg="hierBranch" op="equ" val="r">
              <dgm:choose name="Name11">
                <dgm:if name="Name12" axis="ch" ptType="asst" func="cnt" op="gte" val="1">
                  <dgm:alg type="hierRoot">
                    <dgm:param type="hierAlign" val="tL"/>
                  </dgm:alg>
                  <dgm:constrLst>
                    <dgm:constr type="alignOff" val="0.65"/>
                  </dgm:constrLst>
                </dgm:if>
                <dgm:else name="Name13">
                  <dgm:alg type="hierRoot">
                    <dgm:param type="hierAlign" val="tL"/>
                  </dgm:alg>
                  <dgm:constrLst>
                    <dgm:constr type="alignOff" val="0.25"/>
                  </dgm:constrLst>
                </dgm:else>
              </dgm:choose>
            </dgm:if>
            <dgm:if name="Name14" func="var" arg="hierBranch" op="equ" val="hang">
              <dgm:alg type="hierRoot"/>
              <dgm:constrLst>
                <dgm:constr type="alignOff" val="0.65"/>
              </dgm:constrLst>
            </dgm:if>
            <dgm:else name="Name15">
              <dgm:alg type="hierRoot"/>
              <dgm:constrLst>
                <dgm:constr type="alignOff"/>
                <dgm:constr type="bendDist" for="des" ptType="parTrans" refType="sp" fact="0.5"/>
              </dgm:constrLst>
            </dgm:else>
          </dgm:choose>
          <dgm:shape xmlns:r="http://schemas.openxmlformats.org/officeDocument/2006/relationships" r:blip="">
            <dgm:adjLst/>
          </dgm:shape>
          <dgm:presOf/>
          <dgm:ruleLst/>
          <dgm:layoutNode name="rootComposite1">
            <dgm:alg type="composite"/>
            <dgm:shape xmlns:r="http://schemas.openxmlformats.org/officeDocument/2006/relationships" r:blip="">
              <dgm:adjLst/>
            </dgm:shape>
            <dgm:presOf axis="self" ptType="node" cnt="1"/>
            <dgm:choose name="Name16">
              <dgm:if name="Name17" func="var" arg="hierBranch" op="equ" val="init">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if name="Name18" func="var" arg="hierBranch" op="equ" val="l">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if>
              <dgm:if name="Name19" func="var" arg="hierBranch" op="equ" val="r">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else name="Name20">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else>
            </dgm:choose>
            <dgm:ruleLst/>
            <dgm:layoutNode name="rootText1" styleLbl="node0">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1" moveWith="rootText1">
              <dgm:alg type="sp"/>
              <dgm:shape xmlns:r="http://schemas.openxmlformats.org/officeDocument/2006/relationships" type="rect" r:blip="" hideGeom="1">
                <dgm:adjLst/>
              </dgm:shape>
              <dgm:presOf axis="self" ptType="node" cnt="1"/>
              <dgm:constrLst/>
              <dgm:ruleLst/>
            </dgm:layoutNode>
          </dgm:layoutNode>
          <dgm:layoutNode name="hierChild2">
            <dgm:choose name="Name21">
              <dgm:if name="Name22" func="var" arg="hierBranch" op="equ" val="l">
                <dgm:alg type="hierChild">
                  <dgm:param type="chAlign" val="r"/>
                  <dgm:param type="linDir" val="fromT"/>
                </dgm:alg>
              </dgm:if>
              <dgm:if name="Name23" func="var" arg="hierBranch" op="equ" val="r">
                <dgm:alg type="hierChild">
                  <dgm:param type="chAlign" val="l"/>
                  <dgm:param type="linDir" val="fromT"/>
                </dgm:alg>
              </dgm:if>
              <dgm:if name="Name24" func="var" arg="hierBranch" op="equ" val="hang">
                <dgm:choose name="Name25">
                  <dgm:if name="Name26" func="var" arg="dir" op="equ" val="norm">
                    <dgm:alg type="hierChild">
                      <dgm:param type="chAlign" val="l"/>
                      <dgm:param type="linDir" val="fromL"/>
                      <dgm:param type="secChAlign" val="t"/>
                      <dgm:param type="secLinDir" val="fromT"/>
                    </dgm:alg>
                  </dgm:if>
                  <dgm:else name="Name27">
                    <dgm:alg type="hierChild">
                      <dgm:param type="chAlign" val="l"/>
                      <dgm:param type="linDir" val="fromR"/>
                      <dgm:param type="secChAlign" val="t"/>
                      <dgm:param type="secLinDir" val="fromT"/>
                    </dgm:alg>
                  </dgm:else>
                </dgm:choose>
              </dgm:if>
              <dgm:else name="Name28">
                <dgm:choose name="Name29">
                  <dgm:if name="Name30" func="var" arg="dir" op="equ" val="norm">
                    <dgm:alg type="hierChild"/>
                  </dgm:if>
                  <dgm:else name="Name31">
                    <dgm:alg type="hierChild">
                      <dgm:param type="linDir" val="fromR"/>
                    </dgm:alg>
                  </dgm:else>
                </dgm:choose>
              </dgm:else>
            </dgm:choose>
            <dgm:shape xmlns:r="http://schemas.openxmlformats.org/officeDocument/2006/relationships" r:blip="">
              <dgm:adjLst/>
            </dgm:shape>
            <dgm:presOf/>
            <dgm:constrLst/>
            <dgm:ruleLst/>
            <dgm:forEach name="rep2a" axis="ch" ptType="nonAsst">
              <dgm:forEach name="Name32" axis="precedSib" ptType="parTrans" st="-1" cnt="1">
                <dgm:choose name="Name33">
                  <dgm:if name="Name34" func="var" arg="hierBranch" op="equ" val="std">
                    <dgm:layoutNode name="Name35">
                      <dgm:alg type="conn">
                        <dgm:param type="connRout" val="bend"/>
                        <dgm:param type="dim" val="1D"/>
                        <dgm:param type="endSty" val="noArr"/>
                        <dgm:param type="begPts" val="bCtr"/>
                        <dgm:param type="endPts" val="tCtr"/>
                        <dgm:param type="bendPt" val="end"/>
                      </dgm:alg>
                      <dgm:shape xmlns:r="http://schemas.openxmlformats.org/officeDocument/2006/relationships" type="conn" r:blip="" zOrderOff="-99999">
                        <dgm:adjLst/>
                      </dgm:shape>
                      <dgm:presOf axis="self"/>
                      <dgm:constrLst>
                        <dgm:constr type="begPad"/>
                        <dgm:constr type="endPad"/>
                      </dgm:constrLst>
                      <dgm:ruleLst/>
                    </dgm:layoutNode>
                  </dgm:if>
                  <dgm:if name="Name36" func="var" arg="hierBranch" op="equ" val="init">
                    <dgm:layoutNode name="Name37">
                      <dgm:choose name="Name38">
                        <dgm:if name="Name39" axis="self" func="depth" op="lte" val="2">
                          <dgm:alg type="conn">
                            <dgm:param type="connRout" val="bend"/>
                            <dgm:param type="dim" val="1D"/>
                            <dgm:param type="endSty" val="noArr"/>
                            <dgm:param type="begPts" val="bCtr"/>
                            <dgm:param type="endPts" val="tCtr"/>
                            <dgm:param type="bendPt" val="end"/>
                          </dgm:alg>
                        </dgm:if>
                        <dgm:else name="Name40">
                          <dgm:choose name="Name41">
                            <dgm:if name="Name42" axis="par des" func="maxDepth" op="lte" val="1">
                              <dgm:choose name="Name43">
                                <dgm:if name="Name44" axis="par ch" ptType="node asst" func="cnt" op="gte" val="1">
                                  <dgm:alg type="conn">
                                    <dgm:param type="connRout" val="bend"/>
                                    <dgm:param type="dim" val="1D"/>
                                    <dgm:param type="endSty" val="noArr"/>
                                    <dgm:param type="begPts" val="bCtr"/>
                                    <dgm:param type="endPts" val="midL midR"/>
                                  </dgm:alg>
                                </dgm:if>
                                <dgm:else name="Name45">
                                  <dgm:alg type="conn">
                                    <dgm:param type="connRout" val="bend"/>
                                    <dgm:param type="dim" val="1D"/>
                                    <dgm:param type="endSty" val="noArr"/>
                                    <dgm:param type="begPts" val="bCtr"/>
                                    <dgm:param type="endPts" val="midL midR"/>
                                    <dgm:param type="srcNode" val="rootConnector"/>
                                  </dgm:alg>
                                </dgm:else>
                              </dgm:choose>
                            </dgm:if>
                            <dgm:else name="Name46">
                              <dgm:alg type="conn">
                                <dgm:param type="connRout" val="bend"/>
                                <dgm:param type="dim" val="1D"/>
                                <dgm:param type="endSty" val="noArr"/>
                                <dgm:param type="begPts" val="bCtr"/>
                                <dgm:param type="endPts" val="tCtr"/>
                                <dgm:param type="bendPt" val="end"/>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if>
                  <dgm:if name="Name47" func="var" arg="hierBranch" op="equ" val="hang">
                    <dgm:layoutNode name="Name48">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if>
                  <dgm:else name="Name49">
                    <dgm:layoutNode name="Name50">
                      <dgm:choose name="Name51">
                        <dgm:if name="Name52" axis="self" func="depth" op="lte" val="2">
                          <dgm:choose name="Name53">
                            <dgm:if name="Name54" axis="par ch" ptType="node asst" func="cnt" op="gte" val="1">
                              <dgm:alg type="conn">
                                <dgm:param type="connRout" val="bend"/>
                                <dgm:param type="dim" val="1D"/>
                                <dgm:param type="endSty" val="noArr"/>
                                <dgm:param type="begPts" val="bCtr"/>
                                <dgm:param type="endPts" val="midL midR"/>
                              </dgm:alg>
                            </dgm:if>
                            <dgm:else name="Name55">
                              <dgm:alg type="conn">
                                <dgm:param type="connRout" val="bend"/>
                                <dgm:param type="dim" val="1D"/>
                                <dgm:param type="endSty" val="noArr"/>
                                <dgm:param type="begPts" val="bCtr"/>
                                <dgm:param type="endPts" val="midL midR"/>
                                <dgm:param type="srcNode" val="rootConnector1"/>
                              </dgm:alg>
                            </dgm:else>
                          </dgm:choose>
                        </dgm:if>
                        <dgm:else name="Name56">
                          <dgm:choose name="Name57">
                            <dgm:if name="Name58" axis="par ch" ptType="node asst" func="cnt" op="gte" val="1">
                              <dgm:alg type="conn">
                                <dgm:param type="connRout" val="bend"/>
                                <dgm:param type="dim" val="1D"/>
                                <dgm:param type="endSty" val="noArr"/>
                                <dgm:param type="begPts" val="bCtr"/>
                                <dgm:param type="endPts" val="midL midR"/>
                              </dgm:alg>
                            </dgm:if>
                            <dgm:else name="Name59">
                              <dgm:alg type="conn">
                                <dgm:param type="connRout" val="bend"/>
                                <dgm:param type="dim" val="1D"/>
                                <dgm:param type="endSty" val="noArr"/>
                                <dgm:param type="begPts" val="bCtr"/>
                                <dgm:param type="endPts" val="midL midR"/>
                                <dgm:param type="srcNode" val="rootConnector"/>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else>
                </dgm:choose>
              </dgm:forEach>
              <dgm:layoutNode name="hierRoot2">
                <dgm:varLst>
                  <dgm:hierBranch val="init"/>
                </dgm:varLst>
                <dgm:choose name="Name60">
                  <dgm:if name="Name61" func="var" arg="hierBranch" op="equ" val="l">
                    <dgm:choose name="Name62">
                      <dgm:if name="Name63" axis="ch" ptType="asst" func="cnt" op="gte" val="1">
                        <dgm:alg type="hierRoot">
                          <dgm:param type="hierAlign" val="tR"/>
                        </dgm:alg>
                        <dgm:shape xmlns:r="http://schemas.openxmlformats.org/officeDocument/2006/relationships" r:blip="">
                          <dgm:adjLst/>
                        </dgm:shape>
                        <dgm:presOf/>
                        <dgm:constrLst>
                          <dgm:constr type="alignOff" val="0.65"/>
                        </dgm:constrLst>
                      </dgm:if>
                      <dgm:else name="Name64">
                        <dgm:alg type="hierRoot">
                          <dgm:param type="hierAlign" val="tR"/>
                        </dgm:alg>
                        <dgm:shape xmlns:r="http://schemas.openxmlformats.org/officeDocument/2006/relationships" r:blip="">
                          <dgm:adjLst/>
                        </dgm:shape>
                        <dgm:presOf/>
                        <dgm:constrLst>
                          <dgm:constr type="alignOff" val="0.25"/>
                        </dgm:constrLst>
                      </dgm:else>
                    </dgm:choose>
                  </dgm:if>
                  <dgm:if name="Name65" func="var" arg="hierBranch" op="equ" val="r">
                    <dgm:choose name="Name66">
                      <dgm:if name="Name67"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68">
                        <dgm:alg type="hierRoot">
                          <dgm:param type="hierAlign" val="tL"/>
                        </dgm:alg>
                        <dgm:shape xmlns:r="http://schemas.openxmlformats.org/officeDocument/2006/relationships" r:blip="">
                          <dgm:adjLst/>
                        </dgm:shape>
                        <dgm:presOf/>
                        <dgm:constrLst>
                          <dgm:constr type="alignOff" val="0.25"/>
                        </dgm:constrLst>
                      </dgm:else>
                    </dgm:choose>
                  </dgm:if>
                  <dgm:if name="Name69"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70" func="var" arg="hierBranch" op="equ" val="init">
                    <dgm:choose name="Name71">
                      <dgm:if name="Name72" axis="des" func="maxDepth" op="lte" val="1">
                        <dgm:choose name="Name73">
                          <dgm:if name="Name74"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75">
                            <dgm:alg type="hierRoot">
                              <dgm:param type="hierAlign" val="tL"/>
                            </dgm:alg>
                            <dgm:shape xmlns:r="http://schemas.openxmlformats.org/officeDocument/2006/relationships" r:blip="">
                              <dgm:adjLst/>
                            </dgm:shape>
                            <dgm:presOf/>
                            <dgm:constrLst>
                              <dgm:constr type="alignOff" val="0.25"/>
                            </dgm:constrLst>
                          </dgm:else>
                        </dgm:choose>
                      </dgm:if>
                      <dgm:else name="Name76">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77">
                    <dgm:alg type="hierRoot"/>
                    <dgm:shape xmlns:r="http://schemas.openxmlformats.org/officeDocument/2006/relationships" r:blip="">
                      <dgm:adjLst/>
                    </dgm:shape>
                    <dgm:presOf/>
                    <dgm:constrLst>
                      <dgm:constr type="alignOff" val="0.65"/>
                    </dgm:constrLst>
                  </dgm:else>
                </dgm:choose>
                <dgm:ruleLst/>
                <dgm:layoutNode name="rootComposite">
                  <dgm:alg type="composite"/>
                  <dgm:shape xmlns:r="http://schemas.openxmlformats.org/officeDocument/2006/relationships" r:blip="">
                    <dgm:adjLst/>
                  </dgm:shape>
                  <dgm:presOf axis="self" ptType="node" cnt="1"/>
                  <dgm:choose name="Name78">
                    <dgm:if name="Name79" func="var" arg="hierBranch" op="equ" val="init">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if name="Name80" func="var" arg="hierBranch" op="equ" val="l">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if>
                    <dgm:if name="Name81" func="var" arg="hierBranch" op="equ" val="r">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else name="Name82">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else>
                  </dgm:choose>
                  <dgm:ruleLst/>
                  <dgm:layoutNode name="rootText">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 moveWith="rootText">
                    <dgm:alg type="sp"/>
                    <dgm:shape xmlns:r="http://schemas.openxmlformats.org/officeDocument/2006/relationships" type="rect" r:blip="" hideGeom="1">
                      <dgm:adjLst/>
                    </dgm:shape>
                    <dgm:presOf axis="self" ptType="node" cnt="1"/>
                    <dgm:constrLst/>
                    <dgm:ruleLst/>
                  </dgm:layoutNode>
                </dgm:layoutNode>
                <dgm:layoutNode name="hierChild4">
                  <dgm:choose name="Name83">
                    <dgm:if name="Name84" func="var" arg="hierBranch" op="equ" val="l">
                      <dgm:alg type="hierChild">
                        <dgm:param type="chAlign" val="r"/>
                        <dgm:param type="linDir" val="fromT"/>
                      </dgm:alg>
                    </dgm:if>
                    <dgm:if name="Name85" func="var" arg="hierBranch" op="equ" val="r">
                      <dgm:alg type="hierChild">
                        <dgm:param type="chAlign" val="l"/>
                        <dgm:param type="linDir" val="fromT"/>
                      </dgm:alg>
                    </dgm:if>
                    <dgm:if name="Name86" func="var" arg="hierBranch" op="equ" val="hang">
                      <dgm:choose name="Name87">
                        <dgm:if name="Name88" func="var" arg="dir" op="equ" val="norm">
                          <dgm:alg type="hierChild">
                            <dgm:param type="chAlign" val="l"/>
                            <dgm:param type="linDir" val="fromL"/>
                            <dgm:param type="secChAlign" val="t"/>
                            <dgm:param type="secLinDir" val="fromT"/>
                          </dgm:alg>
                        </dgm:if>
                        <dgm:else name="Name89">
                          <dgm:alg type="hierChild">
                            <dgm:param type="chAlign" val="l"/>
                            <dgm:param type="linDir" val="fromR"/>
                            <dgm:param type="secChAlign" val="t"/>
                            <dgm:param type="secLinDir" val="fromT"/>
                          </dgm:alg>
                        </dgm:else>
                      </dgm:choose>
                    </dgm:if>
                    <dgm:if name="Name90" func="var" arg="hierBranch" op="equ" val="std">
                      <dgm:choose name="Name91">
                        <dgm:if name="Name92" func="var" arg="dir" op="equ" val="norm">
                          <dgm:alg type="hierChild"/>
                        </dgm:if>
                        <dgm:else name="Name93">
                          <dgm:alg type="hierChild">
                            <dgm:param type="linDir" val="fromR"/>
                          </dgm:alg>
                        </dgm:else>
                      </dgm:choose>
                    </dgm:if>
                    <dgm:if name="Name94" func="var" arg="hierBranch" op="equ" val="init">
                      <dgm:choose name="Name95">
                        <dgm:if name="Name96" axis="des" func="maxDepth" op="lte" val="1">
                          <dgm:alg type="hierChild">
                            <dgm:param type="chAlign" val="l"/>
                            <dgm:param type="linDir" val="fromT"/>
                          </dgm:alg>
                        </dgm:if>
                        <dgm:else name="Name97">
                          <dgm:choose name="Name98">
                            <dgm:if name="Name99" func="var" arg="dir" op="equ" val="norm">
                              <dgm:alg type="hierChild"/>
                            </dgm:if>
                            <dgm:else name="Name100">
                              <dgm:alg type="hierChild">
                                <dgm:param type="linDir" val="fromR"/>
                              </dgm:alg>
                            </dgm:else>
                          </dgm:choose>
                        </dgm:else>
                      </dgm:choose>
                    </dgm:if>
                    <dgm:else name="Name101"/>
                  </dgm:choose>
                  <dgm:shape xmlns:r="http://schemas.openxmlformats.org/officeDocument/2006/relationships" r:blip="">
                    <dgm:adjLst/>
                  </dgm:shape>
                  <dgm:presOf/>
                  <dgm:constrLst/>
                  <dgm:ruleLst/>
                  <dgm:forEach name="Name102" ref="rep2a"/>
                </dgm:layoutNode>
                <dgm:layoutNode name="hierChild5">
                  <dgm:choose name="Name103">
                    <dgm:if name="Name104" func="var" arg="dir" op="equ" val="norm">
                      <dgm:alg type="hierChild">
                        <dgm:param type="chAlign" val="l"/>
                        <dgm:param type="linDir" val="fromL"/>
                        <dgm:param type="secChAlign" val="t"/>
                        <dgm:param type="secLinDir" val="fromT"/>
                      </dgm:alg>
                    </dgm:if>
                    <dgm:else name="Name105">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06" ref="rep2b"/>
                </dgm:layoutNode>
              </dgm:layoutNode>
            </dgm:forEach>
          </dgm:layoutNode>
          <dgm:layoutNode name="hierChild3">
            <dgm:choose name="Name107">
              <dgm:if name="Name108" func="var" arg="dir" op="equ" val="norm">
                <dgm:alg type="hierChild">
                  <dgm:param type="chAlign" val="l"/>
                  <dgm:param type="linDir" val="fromL"/>
                  <dgm:param type="secChAlign" val="t"/>
                  <dgm:param type="secLinDir" val="fromT"/>
                </dgm:alg>
              </dgm:if>
              <dgm:else name="Name109">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rep2b" axis="ch" ptType="asst">
              <dgm:forEach name="Name110" axis="precedSib" ptType="parTrans" st="-1" cnt="1">
                <dgm:layoutNode name="Name111">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forEach>
              <dgm:layoutNode name="hierRoot3">
                <dgm:varLst>
                  <dgm:hierBranch val="init"/>
                </dgm:varLst>
                <dgm:choose name="Name112">
                  <dgm:if name="Name113" func="var" arg="hierBranch" op="equ" val="l">
                    <dgm:alg type="hierRoot">
                      <dgm:param type="hierAlign" val="tR"/>
                    </dgm:alg>
                    <dgm:shape xmlns:r="http://schemas.openxmlformats.org/officeDocument/2006/relationships" r:blip="">
                      <dgm:adjLst/>
                    </dgm:shape>
                    <dgm:presOf/>
                    <dgm:constrLst>
                      <dgm:constr type="alignOff" val="0.65"/>
                    </dgm:constrLst>
                  </dgm:if>
                  <dgm:if name="Name114" func="var" arg="hierBranch" op="equ" val="r">
                    <dgm:alg type="hierRoot">
                      <dgm:param type="hierAlign" val="tL"/>
                    </dgm:alg>
                    <dgm:shape xmlns:r="http://schemas.openxmlformats.org/officeDocument/2006/relationships" r:blip="">
                      <dgm:adjLst/>
                    </dgm:shape>
                    <dgm:presOf/>
                    <dgm:constrLst>
                      <dgm:constr type="alignOff" val="0.65"/>
                    </dgm:constrLst>
                  </dgm:if>
                  <dgm:if name="Name115" func="var" arg="hierBranch" op="equ" val="hang">
                    <dgm:alg type="hierRoot"/>
                    <dgm:shape xmlns:r="http://schemas.openxmlformats.org/officeDocument/2006/relationships" r:blip="">
                      <dgm:adjLst/>
                    </dgm:shape>
                    <dgm:presOf/>
                    <dgm:constrLst>
                      <dgm:constr type="alignOff" val="0.65"/>
                    </dgm:constrLst>
                  </dgm:if>
                  <dgm:if name="Name116"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117" func="var" arg="hierBranch" op="equ" val="init">
                    <dgm:choose name="Name118">
                      <dgm:if name="Name119" axis="des" func="maxDepth" op="lte" val="1">
                        <dgm:alg type="hierRoot">
                          <dgm:param type="hierAlign" val="tL"/>
                        </dgm:alg>
                        <dgm:shape xmlns:r="http://schemas.openxmlformats.org/officeDocument/2006/relationships" r:blip="">
                          <dgm:adjLst/>
                        </dgm:shape>
                        <dgm:presOf/>
                        <dgm:constrLst>
                          <dgm:constr type="alignOff" val="0.65"/>
                        </dgm:constrLst>
                      </dgm:if>
                      <dgm:else name="Name120">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121"/>
                </dgm:choose>
                <dgm:ruleLst/>
                <dgm:layoutNode name="rootComposite3">
                  <dgm:alg type="composite"/>
                  <dgm:shape xmlns:r="http://schemas.openxmlformats.org/officeDocument/2006/relationships" r:blip="">
                    <dgm:adjLst/>
                  </dgm:shape>
                  <dgm:presOf axis="self" ptType="node" cnt="1"/>
                  <dgm:choose name="Name122">
                    <dgm:if name="Name123" func="var" arg="hierBranch" op="equ" val="init">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if name="Name124" func="var" arg="hierBranch" op="equ" val="l">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if>
                    <dgm:if name="Name125" func="var" arg="hierBranch" op="equ" val="r">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else name="Name126">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else>
                  </dgm:choose>
                  <dgm:ruleLst/>
                  <dgm:layoutNode name="rootText3">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3" moveWith="rootText1">
                    <dgm:alg type="sp"/>
                    <dgm:shape xmlns:r="http://schemas.openxmlformats.org/officeDocument/2006/relationships" type="rect" r:blip="" hideGeom="1">
                      <dgm:adjLst/>
                    </dgm:shape>
                    <dgm:presOf axis="self" ptType="node" cnt="1"/>
                    <dgm:constrLst/>
                    <dgm:ruleLst/>
                  </dgm:layoutNode>
                </dgm:layoutNode>
                <dgm:layoutNode name="hierChild6">
                  <dgm:choose name="Name127">
                    <dgm:if name="Name128" func="var" arg="hierBranch" op="equ" val="l">
                      <dgm:alg type="hierChild">
                        <dgm:param type="chAlign" val="r"/>
                        <dgm:param type="linDir" val="fromT"/>
                      </dgm:alg>
                    </dgm:if>
                    <dgm:if name="Name129" func="var" arg="hierBranch" op="equ" val="r">
                      <dgm:alg type="hierChild">
                        <dgm:param type="chAlign" val="l"/>
                        <dgm:param type="linDir" val="fromT"/>
                      </dgm:alg>
                    </dgm:if>
                    <dgm:if name="Name130" func="var" arg="hierBranch" op="equ" val="hang">
                      <dgm:choose name="Name131">
                        <dgm:if name="Name132" func="var" arg="dir" op="equ" val="norm">
                          <dgm:alg type="hierChild">
                            <dgm:param type="chAlign" val="l"/>
                            <dgm:param type="linDir" val="fromL"/>
                            <dgm:param type="secChAlign" val="t"/>
                            <dgm:param type="secLinDir" val="fromT"/>
                          </dgm:alg>
                        </dgm:if>
                        <dgm:else name="Name133">
                          <dgm:alg type="hierChild">
                            <dgm:param type="chAlign" val="l"/>
                            <dgm:param type="linDir" val="fromR"/>
                            <dgm:param type="secChAlign" val="t"/>
                            <dgm:param type="secLinDir" val="fromT"/>
                          </dgm:alg>
                        </dgm:else>
                      </dgm:choose>
                    </dgm:if>
                    <dgm:if name="Name134" func="var" arg="hierBranch" op="equ" val="std">
                      <dgm:choose name="Name135">
                        <dgm:if name="Name136" func="var" arg="dir" op="equ" val="norm">
                          <dgm:alg type="hierChild"/>
                        </dgm:if>
                        <dgm:else name="Name137">
                          <dgm:alg type="hierChild">
                            <dgm:param type="linDir" val="fromR"/>
                          </dgm:alg>
                        </dgm:else>
                      </dgm:choose>
                    </dgm:if>
                    <dgm:if name="Name138" func="var" arg="hierBranch" op="equ" val="init">
                      <dgm:choose name="Name139">
                        <dgm:if name="Name140" axis="des" func="maxDepth" op="lte" val="1">
                          <dgm:alg type="hierChild">
                            <dgm:param type="chAlign" val="l"/>
                            <dgm:param type="linDir" val="fromT"/>
                          </dgm:alg>
                        </dgm:if>
                        <dgm:else name="Name141">
                          <dgm:alg type="hierChild"/>
                        </dgm:else>
                      </dgm:choose>
                    </dgm:if>
                    <dgm:else name="Name142"/>
                  </dgm:choose>
                  <dgm:shape xmlns:r="http://schemas.openxmlformats.org/officeDocument/2006/relationships" r:blip="">
                    <dgm:adjLst/>
                  </dgm:shape>
                  <dgm:presOf/>
                  <dgm:constrLst/>
                  <dgm:ruleLst/>
                  <dgm:forEach name="Name143" ref="rep2a"/>
                </dgm:layoutNode>
                <dgm:layoutNode name="hierChild7">
                  <dgm:choose name="Name144">
                    <dgm:if name="Name145" func="var" arg="dir" op="equ" val="norm">
                      <dgm:alg type="hierChild">
                        <dgm:param type="chAlign" val="l"/>
                        <dgm:param type="linDir" val="fromL"/>
                        <dgm:param type="secChAlign" val="t"/>
                        <dgm:param type="secLinDir" val="fromT"/>
                      </dgm:alg>
                    </dgm:if>
                    <dgm:else name="Name146">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47" ref="rep2b"/>
                </dgm:layoutNode>
              </dgm:layoutNode>
            </dgm:forEach>
          </dgm:layoutNode>
        </dgm:layoutNode>
      </dgm:forEach>
    </dgm:forEach>
  </dgm:layoutNode>
</dgm:layoutDef>
</file>

<file path=xl/diagrams/layout8.xml><?xml version="1.0" encoding="utf-8"?>
<dgm:layoutDef xmlns:dgm="http://schemas.openxmlformats.org/drawingml/2006/diagram" xmlns:a="http://schemas.openxmlformats.org/drawingml/2006/main" uniqueId="urn:microsoft.com/office/officeart/2005/8/layout/orgChart1">
  <dgm:title val=""/>
  <dgm:desc val=""/>
  <dgm:catLst>
    <dgm:cat type="hierarchy" pri="1000"/>
    <dgm:cat type="convert" pri="6000"/>
  </dgm:catLst>
  <dgm:sampData>
    <dgm:dataModel>
      <dgm:ptLst>
        <dgm:pt modelId="0" type="doc"/>
        <dgm:pt modelId="1">
          <dgm:prSet phldr="1"/>
        </dgm:pt>
        <dgm:pt modelId="2" type="asst">
          <dgm:prSet phldr="1"/>
        </dgm:pt>
        <dgm:pt modelId="3">
          <dgm:prSet phldr="1"/>
        </dgm:pt>
        <dgm:pt modelId="4">
          <dgm:prSet phldr="1"/>
        </dgm:pt>
        <dgm:pt modelId="5">
          <dgm:prSet phldr="1"/>
        </dgm:pt>
      </dgm:ptLst>
      <dgm:cxnLst>
        <dgm:cxn modelId="5" srcId="0" destId="1" srcOrd="0" destOrd="0"/>
        <dgm:cxn modelId="6" srcId="1" destId="2" srcOrd="0" destOrd="0"/>
        <dgm:cxn modelId="7" srcId="1" destId="3" srcOrd="1" destOrd="0"/>
        <dgm:cxn modelId="8" srcId="1" destId="4" srcOrd="2" destOrd="0"/>
        <dgm:cxn modelId="9" srcId="1" destId="5" srcOrd="3" destOrd="0"/>
      </dgm:cxnLst>
      <dgm:bg/>
      <dgm:whole/>
    </dgm:dataModel>
  </dgm:sampData>
  <dgm:styleData>
    <dgm:dataModel>
      <dgm:ptLst>
        <dgm:pt modelId="0" type="doc"/>
        <dgm:pt modelId="1"/>
        <dgm:pt modelId="12"/>
        <dgm:pt modelId="13"/>
      </dgm:ptLst>
      <dgm:cxnLst>
        <dgm:cxn modelId="2" srcId="0" destId="1" srcOrd="0" destOrd="0"/>
        <dgm:cxn modelId="16" srcId="1" destId="12" srcOrd="1" destOrd="0"/>
        <dgm:cxn modelId="17" srcId="1" destId="13" srcOrd="2" destOrd="0"/>
      </dgm:cxnLst>
      <dgm:bg/>
      <dgm:whole/>
    </dgm:dataModel>
  </dgm:styleData>
  <dgm:clrData>
    <dgm:dataModel>
      <dgm:ptLst>
        <dgm:pt modelId="0" type="doc"/>
        <dgm:pt modelId="1"/>
        <dgm:pt modelId="11" type="asst"/>
        <dgm:pt modelId="12"/>
        <dgm:pt modelId="13"/>
        <dgm:pt modelId="14"/>
      </dgm:ptLst>
      <dgm:cxnLst>
        <dgm:cxn modelId="2" srcId="0" destId="1" srcOrd="0" destOrd="0"/>
        <dgm:cxn modelId="15" srcId="1" destId="11" srcOrd="0" destOrd="0"/>
        <dgm:cxn modelId="16" srcId="1" destId="12" srcOrd="1" destOrd="0"/>
        <dgm:cxn modelId="17" srcId="1" destId="13" srcOrd="2" destOrd="0"/>
        <dgm:cxn modelId="18" srcId="1" destId="14" srcOrd="2" destOrd="0"/>
      </dgm:cxnLst>
      <dgm:bg/>
      <dgm:whole/>
    </dgm:dataModel>
  </dgm:clrData>
  <dgm:layoutNode name="hierChild1">
    <dgm:varLst>
      <dgm:orgChart val="1"/>
      <dgm:chPref val="1"/>
      <dgm:dir/>
      <dgm:animOne val="branch"/>
      <dgm:animLvl val="lvl"/>
      <dgm:resizeHandles/>
    </dgm:varLst>
    <dgm:choose name="Name0">
      <dgm:if name="Name1" func="var" arg="dir" op="equ" val="norm">
        <dgm:alg type="hierChild">
          <dgm:param type="linDir" val="fromL"/>
        </dgm:alg>
      </dgm:if>
      <dgm:else name="Name2">
        <dgm:alg type="hierChild">
          <dgm:param type="linDir" val="fromR"/>
        </dgm:alg>
      </dgm:else>
    </dgm:choose>
    <dgm:shape xmlns:r="http://schemas.openxmlformats.org/officeDocument/2006/relationships" r:blip="">
      <dgm:adjLst/>
    </dgm:shape>
    <dgm:presOf/>
    <dgm:constrLst>
      <dgm:constr type="w" for="des" forName="rootComposite1" refType="w" fact="10"/>
      <dgm:constr type="h" for="des" forName="rootComposite1" refType="w" refFor="des" refForName="rootComposite1" fact="0.5"/>
      <dgm:constr type="w" for="des" forName="rootComposite" refType="w" fact="10"/>
      <dgm:constr type="h" for="des" forName="rootComposite" refType="w" refFor="des" refForName="rootComposite1" fact="0.5"/>
      <dgm:constr type="w" for="des" forName="rootComposite3" refType="w" fact="10"/>
      <dgm:constr type="h" for="des" forName="rootComposite3" refType="w" refFor="des" refForName="rootComposite1" fact="0.5"/>
      <dgm:constr type="primFontSz" for="des" ptType="node" op="equ"/>
      <dgm:constr type="sp" for="des" op="equ"/>
      <dgm:constr type="sp" for="des" forName="hierRoot1" refType="w" refFor="des" refForName="rootComposite1" fact="0.21"/>
      <dgm:constr type="sp" for="des" forName="hierRoot2" refType="sp" refFor="des" refForName="hierRoot1"/>
      <dgm:constr type="sp" for="des" forName="hierRoot3" refType="sp" refFor="des" refForName="hierRoot1"/>
      <dgm:constr type="sibSp" refType="w" refFor="des" refForName="rootComposite1" fact="0.21"/>
      <dgm:constr type="sibSp" for="des" forName="hierChild2" refType="sibSp"/>
      <dgm:constr type="sibSp" for="des" forName="hierChild3" refType="sibSp"/>
      <dgm:constr type="sibSp" for="des" forName="hierChild4" refType="sibSp"/>
      <dgm:constr type="sibSp" for="des" forName="hierChild5" refType="sibSp"/>
      <dgm:constr type="sibSp" for="des" forName="hierChild6" refType="sibSp"/>
      <dgm:constr type="sibSp" for="des" forName="hierChild7" refType="sibSp"/>
      <dgm:constr type="secSibSp" refType="w" refFor="des" refForName="rootComposite1" fact="0.21"/>
      <dgm:constr type="secSibSp" for="des" forName="hierChild2" refType="secSibSp"/>
      <dgm:constr type="secSibSp" for="des" forName="hierChild3" refType="secSibSp"/>
      <dgm:constr type="secSibSp" for="des" forName="hierChild4" refType="secSibSp"/>
      <dgm:constr type="secSibSp" for="des" forName="hierChild5" refType="secSibSp"/>
      <dgm:constr type="secSibSp" for="des" forName="hierChild6" refType="secSibSp"/>
      <dgm:constr type="secSibSp" for="des" forName="hierChild7" refType="secSibSp"/>
    </dgm:constrLst>
    <dgm:ruleLst/>
    <dgm:forEach name="Name3" axis="ch">
      <dgm:forEach name="Name4" axis="self" ptType="node">
        <dgm:layoutNode name="hierRoot1">
          <dgm:varLst>
            <dgm:hierBranch val="init"/>
          </dgm:varLst>
          <dgm:choose name="Name5">
            <dgm:if name="Name6" func="var" arg="hierBranch" op="equ" val="l">
              <dgm:choose name="Name7">
                <dgm:if name="Name8" axis="ch" ptType="asst" func="cnt" op="gte" val="1">
                  <dgm:alg type="hierRoot">
                    <dgm:param type="hierAlign" val="tR"/>
                  </dgm:alg>
                  <dgm:constrLst>
                    <dgm:constr type="alignOff" val="0.65"/>
                  </dgm:constrLst>
                </dgm:if>
                <dgm:else name="Name9">
                  <dgm:alg type="hierRoot">
                    <dgm:param type="hierAlign" val="tR"/>
                  </dgm:alg>
                  <dgm:constrLst>
                    <dgm:constr type="alignOff" val="0.25"/>
                  </dgm:constrLst>
                </dgm:else>
              </dgm:choose>
            </dgm:if>
            <dgm:if name="Name10" func="var" arg="hierBranch" op="equ" val="r">
              <dgm:choose name="Name11">
                <dgm:if name="Name12" axis="ch" ptType="asst" func="cnt" op="gte" val="1">
                  <dgm:alg type="hierRoot">
                    <dgm:param type="hierAlign" val="tL"/>
                  </dgm:alg>
                  <dgm:constrLst>
                    <dgm:constr type="alignOff" val="0.65"/>
                  </dgm:constrLst>
                </dgm:if>
                <dgm:else name="Name13">
                  <dgm:alg type="hierRoot">
                    <dgm:param type="hierAlign" val="tL"/>
                  </dgm:alg>
                  <dgm:constrLst>
                    <dgm:constr type="alignOff" val="0.25"/>
                  </dgm:constrLst>
                </dgm:else>
              </dgm:choose>
            </dgm:if>
            <dgm:if name="Name14" func="var" arg="hierBranch" op="equ" val="hang">
              <dgm:alg type="hierRoot"/>
              <dgm:constrLst>
                <dgm:constr type="alignOff" val="0.65"/>
              </dgm:constrLst>
            </dgm:if>
            <dgm:else name="Name15">
              <dgm:alg type="hierRoot"/>
              <dgm:constrLst>
                <dgm:constr type="alignOff"/>
                <dgm:constr type="bendDist" for="des" ptType="parTrans" refType="sp" fact="0.5"/>
              </dgm:constrLst>
            </dgm:else>
          </dgm:choose>
          <dgm:shape xmlns:r="http://schemas.openxmlformats.org/officeDocument/2006/relationships" r:blip="">
            <dgm:adjLst/>
          </dgm:shape>
          <dgm:presOf/>
          <dgm:ruleLst/>
          <dgm:layoutNode name="rootComposite1">
            <dgm:alg type="composite"/>
            <dgm:shape xmlns:r="http://schemas.openxmlformats.org/officeDocument/2006/relationships" r:blip="">
              <dgm:adjLst/>
            </dgm:shape>
            <dgm:presOf axis="self" ptType="node" cnt="1"/>
            <dgm:choose name="Name16">
              <dgm:if name="Name17" func="var" arg="hierBranch" op="equ" val="init">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if name="Name18" func="var" arg="hierBranch" op="equ" val="l">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if>
              <dgm:if name="Name19" func="var" arg="hierBranch" op="equ" val="r">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else name="Name20">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else>
            </dgm:choose>
            <dgm:ruleLst/>
            <dgm:layoutNode name="rootText1" styleLbl="node0">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1" moveWith="rootText1">
              <dgm:alg type="sp"/>
              <dgm:shape xmlns:r="http://schemas.openxmlformats.org/officeDocument/2006/relationships" type="rect" r:blip="" hideGeom="1">
                <dgm:adjLst/>
              </dgm:shape>
              <dgm:presOf axis="self" ptType="node" cnt="1"/>
              <dgm:constrLst/>
              <dgm:ruleLst/>
            </dgm:layoutNode>
          </dgm:layoutNode>
          <dgm:layoutNode name="hierChild2">
            <dgm:choose name="Name21">
              <dgm:if name="Name22" func="var" arg="hierBranch" op="equ" val="l">
                <dgm:alg type="hierChild">
                  <dgm:param type="chAlign" val="r"/>
                  <dgm:param type="linDir" val="fromT"/>
                </dgm:alg>
              </dgm:if>
              <dgm:if name="Name23" func="var" arg="hierBranch" op="equ" val="r">
                <dgm:alg type="hierChild">
                  <dgm:param type="chAlign" val="l"/>
                  <dgm:param type="linDir" val="fromT"/>
                </dgm:alg>
              </dgm:if>
              <dgm:if name="Name24" func="var" arg="hierBranch" op="equ" val="hang">
                <dgm:choose name="Name25">
                  <dgm:if name="Name26" func="var" arg="dir" op="equ" val="norm">
                    <dgm:alg type="hierChild">
                      <dgm:param type="chAlign" val="l"/>
                      <dgm:param type="linDir" val="fromL"/>
                      <dgm:param type="secChAlign" val="t"/>
                      <dgm:param type="secLinDir" val="fromT"/>
                    </dgm:alg>
                  </dgm:if>
                  <dgm:else name="Name27">
                    <dgm:alg type="hierChild">
                      <dgm:param type="chAlign" val="l"/>
                      <dgm:param type="linDir" val="fromR"/>
                      <dgm:param type="secChAlign" val="t"/>
                      <dgm:param type="secLinDir" val="fromT"/>
                    </dgm:alg>
                  </dgm:else>
                </dgm:choose>
              </dgm:if>
              <dgm:else name="Name28">
                <dgm:choose name="Name29">
                  <dgm:if name="Name30" func="var" arg="dir" op="equ" val="norm">
                    <dgm:alg type="hierChild"/>
                  </dgm:if>
                  <dgm:else name="Name31">
                    <dgm:alg type="hierChild">
                      <dgm:param type="linDir" val="fromR"/>
                    </dgm:alg>
                  </dgm:else>
                </dgm:choose>
              </dgm:else>
            </dgm:choose>
            <dgm:shape xmlns:r="http://schemas.openxmlformats.org/officeDocument/2006/relationships" r:blip="">
              <dgm:adjLst/>
            </dgm:shape>
            <dgm:presOf/>
            <dgm:constrLst/>
            <dgm:ruleLst/>
            <dgm:forEach name="rep2a" axis="ch" ptType="nonAsst">
              <dgm:forEach name="Name32" axis="precedSib" ptType="parTrans" st="-1" cnt="1">
                <dgm:choose name="Name33">
                  <dgm:if name="Name34" func="var" arg="hierBranch" op="equ" val="std">
                    <dgm:layoutNode name="Name35">
                      <dgm:alg type="conn">
                        <dgm:param type="connRout" val="bend"/>
                        <dgm:param type="dim" val="1D"/>
                        <dgm:param type="endSty" val="noArr"/>
                        <dgm:param type="begPts" val="bCtr"/>
                        <dgm:param type="endPts" val="tCtr"/>
                        <dgm:param type="bendPt" val="end"/>
                      </dgm:alg>
                      <dgm:shape xmlns:r="http://schemas.openxmlformats.org/officeDocument/2006/relationships" type="conn" r:blip="" zOrderOff="-99999">
                        <dgm:adjLst/>
                      </dgm:shape>
                      <dgm:presOf axis="self"/>
                      <dgm:constrLst>
                        <dgm:constr type="begPad"/>
                        <dgm:constr type="endPad"/>
                      </dgm:constrLst>
                      <dgm:ruleLst/>
                    </dgm:layoutNode>
                  </dgm:if>
                  <dgm:if name="Name36" func="var" arg="hierBranch" op="equ" val="init">
                    <dgm:layoutNode name="Name37">
                      <dgm:choose name="Name38">
                        <dgm:if name="Name39" axis="self" func="depth" op="lte" val="2">
                          <dgm:alg type="conn">
                            <dgm:param type="connRout" val="bend"/>
                            <dgm:param type="dim" val="1D"/>
                            <dgm:param type="endSty" val="noArr"/>
                            <dgm:param type="begPts" val="bCtr"/>
                            <dgm:param type="endPts" val="tCtr"/>
                            <dgm:param type="bendPt" val="end"/>
                          </dgm:alg>
                        </dgm:if>
                        <dgm:else name="Name40">
                          <dgm:choose name="Name41">
                            <dgm:if name="Name42" axis="par des" func="maxDepth" op="lte" val="1">
                              <dgm:choose name="Name43">
                                <dgm:if name="Name44" axis="par ch" ptType="node asst" func="cnt" op="gte" val="1">
                                  <dgm:alg type="conn">
                                    <dgm:param type="connRout" val="bend"/>
                                    <dgm:param type="dim" val="1D"/>
                                    <dgm:param type="endSty" val="noArr"/>
                                    <dgm:param type="begPts" val="bCtr"/>
                                    <dgm:param type="endPts" val="midL midR"/>
                                  </dgm:alg>
                                </dgm:if>
                                <dgm:else name="Name45">
                                  <dgm:alg type="conn">
                                    <dgm:param type="connRout" val="bend"/>
                                    <dgm:param type="dim" val="1D"/>
                                    <dgm:param type="endSty" val="noArr"/>
                                    <dgm:param type="begPts" val="bCtr"/>
                                    <dgm:param type="endPts" val="midL midR"/>
                                    <dgm:param type="srcNode" val="rootConnector"/>
                                  </dgm:alg>
                                </dgm:else>
                              </dgm:choose>
                            </dgm:if>
                            <dgm:else name="Name46">
                              <dgm:alg type="conn">
                                <dgm:param type="connRout" val="bend"/>
                                <dgm:param type="dim" val="1D"/>
                                <dgm:param type="endSty" val="noArr"/>
                                <dgm:param type="begPts" val="bCtr"/>
                                <dgm:param type="endPts" val="tCtr"/>
                                <dgm:param type="bendPt" val="end"/>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if>
                  <dgm:if name="Name47" func="var" arg="hierBranch" op="equ" val="hang">
                    <dgm:layoutNode name="Name48">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if>
                  <dgm:else name="Name49">
                    <dgm:layoutNode name="Name50">
                      <dgm:choose name="Name51">
                        <dgm:if name="Name52" axis="self" func="depth" op="lte" val="2">
                          <dgm:choose name="Name53">
                            <dgm:if name="Name54" axis="par ch" ptType="node asst" func="cnt" op="gte" val="1">
                              <dgm:alg type="conn">
                                <dgm:param type="connRout" val="bend"/>
                                <dgm:param type="dim" val="1D"/>
                                <dgm:param type="endSty" val="noArr"/>
                                <dgm:param type="begPts" val="bCtr"/>
                                <dgm:param type="endPts" val="midL midR"/>
                              </dgm:alg>
                            </dgm:if>
                            <dgm:else name="Name55">
                              <dgm:alg type="conn">
                                <dgm:param type="connRout" val="bend"/>
                                <dgm:param type="dim" val="1D"/>
                                <dgm:param type="endSty" val="noArr"/>
                                <dgm:param type="begPts" val="bCtr"/>
                                <dgm:param type="endPts" val="midL midR"/>
                                <dgm:param type="srcNode" val="rootConnector1"/>
                              </dgm:alg>
                            </dgm:else>
                          </dgm:choose>
                        </dgm:if>
                        <dgm:else name="Name56">
                          <dgm:choose name="Name57">
                            <dgm:if name="Name58" axis="par ch" ptType="node asst" func="cnt" op="gte" val="1">
                              <dgm:alg type="conn">
                                <dgm:param type="connRout" val="bend"/>
                                <dgm:param type="dim" val="1D"/>
                                <dgm:param type="endSty" val="noArr"/>
                                <dgm:param type="begPts" val="bCtr"/>
                                <dgm:param type="endPts" val="midL midR"/>
                              </dgm:alg>
                            </dgm:if>
                            <dgm:else name="Name59">
                              <dgm:alg type="conn">
                                <dgm:param type="connRout" val="bend"/>
                                <dgm:param type="dim" val="1D"/>
                                <dgm:param type="endSty" val="noArr"/>
                                <dgm:param type="begPts" val="bCtr"/>
                                <dgm:param type="endPts" val="midL midR"/>
                                <dgm:param type="srcNode" val="rootConnector"/>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else>
                </dgm:choose>
              </dgm:forEach>
              <dgm:layoutNode name="hierRoot2">
                <dgm:varLst>
                  <dgm:hierBranch val="init"/>
                </dgm:varLst>
                <dgm:choose name="Name60">
                  <dgm:if name="Name61" func="var" arg="hierBranch" op="equ" val="l">
                    <dgm:choose name="Name62">
                      <dgm:if name="Name63" axis="ch" ptType="asst" func="cnt" op="gte" val="1">
                        <dgm:alg type="hierRoot">
                          <dgm:param type="hierAlign" val="tR"/>
                        </dgm:alg>
                        <dgm:shape xmlns:r="http://schemas.openxmlformats.org/officeDocument/2006/relationships" r:blip="">
                          <dgm:adjLst/>
                        </dgm:shape>
                        <dgm:presOf/>
                        <dgm:constrLst>
                          <dgm:constr type="alignOff" val="0.65"/>
                        </dgm:constrLst>
                      </dgm:if>
                      <dgm:else name="Name64">
                        <dgm:alg type="hierRoot">
                          <dgm:param type="hierAlign" val="tR"/>
                        </dgm:alg>
                        <dgm:shape xmlns:r="http://schemas.openxmlformats.org/officeDocument/2006/relationships" r:blip="">
                          <dgm:adjLst/>
                        </dgm:shape>
                        <dgm:presOf/>
                        <dgm:constrLst>
                          <dgm:constr type="alignOff" val="0.25"/>
                        </dgm:constrLst>
                      </dgm:else>
                    </dgm:choose>
                  </dgm:if>
                  <dgm:if name="Name65" func="var" arg="hierBranch" op="equ" val="r">
                    <dgm:choose name="Name66">
                      <dgm:if name="Name67"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68">
                        <dgm:alg type="hierRoot">
                          <dgm:param type="hierAlign" val="tL"/>
                        </dgm:alg>
                        <dgm:shape xmlns:r="http://schemas.openxmlformats.org/officeDocument/2006/relationships" r:blip="">
                          <dgm:adjLst/>
                        </dgm:shape>
                        <dgm:presOf/>
                        <dgm:constrLst>
                          <dgm:constr type="alignOff" val="0.25"/>
                        </dgm:constrLst>
                      </dgm:else>
                    </dgm:choose>
                  </dgm:if>
                  <dgm:if name="Name69"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70" func="var" arg="hierBranch" op="equ" val="init">
                    <dgm:choose name="Name71">
                      <dgm:if name="Name72" axis="des" func="maxDepth" op="lte" val="1">
                        <dgm:choose name="Name73">
                          <dgm:if name="Name74"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75">
                            <dgm:alg type="hierRoot">
                              <dgm:param type="hierAlign" val="tL"/>
                            </dgm:alg>
                            <dgm:shape xmlns:r="http://schemas.openxmlformats.org/officeDocument/2006/relationships" r:blip="">
                              <dgm:adjLst/>
                            </dgm:shape>
                            <dgm:presOf/>
                            <dgm:constrLst>
                              <dgm:constr type="alignOff" val="0.25"/>
                            </dgm:constrLst>
                          </dgm:else>
                        </dgm:choose>
                      </dgm:if>
                      <dgm:else name="Name76">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77">
                    <dgm:alg type="hierRoot"/>
                    <dgm:shape xmlns:r="http://schemas.openxmlformats.org/officeDocument/2006/relationships" r:blip="">
                      <dgm:adjLst/>
                    </dgm:shape>
                    <dgm:presOf/>
                    <dgm:constrLst>
                      <dgm:constr type="alignOff" val="0.65"/>
                    </dgm:constrLst>
                  </dgm:else>
                </dgm:choose>
                <dgm:ruleLst/>
                <dgm:layoutNode name="rootComposite">
                  <dgm:alg type="composite"/>
                  <dgm:shape xmlns:r="http://schemas.openxmlformats.org/officeDocument/2006/relationships" r:blip="">
                    <dgm:adjLst/>
                  </dgm:shape>
                  <dgm:presOf axis="self" ptType="node" cnt="1"/>
                  <dgm:choose name="Name78">
                    <dgm:if name="Name79" func="var" arg="hierBranch" op="equ" val="init">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if name="Name80" func="var" arg="hierBranch" op="equ" val="l">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if>
                    <dgm:if name="Name81" func="var" arg="hierBranch" op="equ" val="r">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else name="Name82">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else>
                  </dgm:choose>
                  <dgm:ruleLst/>
                  <dgm:layoutNode name="rootText">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 moveWith="rootText">
                    <dgm:alg type="sp"/>
                    <dgm:shape xmlns:r="http://schemas.openxmlformats.org/officeDocument/2006/relationships" type="rect" r:blip="" hideGeom="1">
                      <dgm:adjLst/>
                    </dgm:shape>
                    <dgm:presOf axis="self" ptType="node" cnt="1"/>
                    <dgm:constrLst/>
                    <dgm:ruleLst/>
                  </dgm:layoutNode>
                </dgm:layoutNode>
                <dgm:layoutNode name="hierChild4">
                  <dgm:choose name="Name83">
                    <dgm:if name="Name84" func="var" arg="hierBranch" op="equ" val="l">
                      <dgm:alg type="hierChild">
                        <dgm:param type="chAlign" val="r"/>
                        <dgm:param type="linDir" val="fromT"/>
                      </dgm:alg>
                    </dgm:if>
                    <dgm:if name="Name85" func="var" arg="hierBranch" op="equ" val="r">
                      <dgm:alg type="hierChild">
                        <dgm:param type="chAlign" val="l"/>
                        <dgm:param type="linDir" val="fromT"/>
                      </dgm:alg>
                    </dgm:if>
                    <dgm:if name="Name86" func="var" arg="hierBranch" op="equ" val="hang">
                      <dgm:choose name="Name87">
                        <dgm:if name="Name88" func="var" arg="dir" op="equ" val="norm">
                          <dgm:alg type="hierChild">
                            <dgm:param type="chAlign" val="l"/>
                            <dgm:param type="linDir" val="fromL"/>
                            <dgm:param type="secChAlign" val="t"/>
                            <dgm:param type="secLinDir" val="fromT"/>
                          </dgm:alg>
                        </dgm:if>
                        <dgm:else name="Name89">
                          <dgm:alg type="hierChild">
                            <dgm:param type="chAlign" val="l"/>
                            <dgm:param type="linDir" val="fromR"/>
                            <dgm:param type="secChAlign" val="t"/>
                            <dgm:param type="secLinDir" val="fromT"/>
                          </dgm:alg>
                        </dgm:else>
                      </dgm:choose>
                    </dgm:if>
                    <dgm:if name="Name90" func="var" arg="hierBranch" op="equ" val="std">
                      <dgm:choose name="Name91">
                        <dgm:if name="Name92" func="var" arg="dir" op="equ" val="norm">
                          <dgm:alg type="hierChild"/>
                        </dgm:if>
                        <dgm:else name="Name93">
                          <dgm:alg type="hierChild">
                            <dgm:param type="linDir" val="fromR"/>
                          </dgm:alg>
                        </dgm:else>
                      </dgm:choose>
                    </dgm:if>
                    <dgm:if name="Name94" func="var" arg="hierBranch" op="equ" val="init">
                      <dgm:choose name="Name95">
                        <dgm:if name="Name96" axis="des" func="maxDepth" op="lte" val="1">
                          <dgm:alg type="hierChild">
                            <dgm:param type="chAlign" val="l"/>
                            <dgm:param type="linDir" val="fromT"/>
                          </dgm:alg>
                        </dgm:if>
                        <dgm:else name="Name97">
                          <dgm:choose name="Name98">
                            <dgm:if name="Name99" func="var" arg="dir" op="equ" val="norm">
                              <dgm:alg type="hierChild"/>
                            </dgm:if>
                            <dgm:else name="Name100">
                              <dgm:alg type="hierChild">
                                <dgm:param type="linDir" val="fromR"/>
                              </dgm:alg>
                            </dgm:else>
                          </dgm:choose>
                        </dgm:else>
                      </dgm:choose>
                    </dgm:if>
                    <dgm:else name="Name101"/>
                  </dgm:choose>
                  <dgm:shape xmlns:r="http://schemas.openxmlformats.org/officeDocument/2006/relationships" r:blip="">
                    <dgm:adjLst/>
                  </dgm:shape>
                  <dgm:presOf/>
                  <dgm:constrLst/>
                  <dgm:ruleLst/>
                  <dgm:forEach name="Name102" ref="rep2a"/>
                </dgm:layoutNode>
                <dgm:layoutNode name="hierChild5">
                  <dgm:choose name="Name103">
                    <dgm:if name="Name104" func="var" arg="dir" op="equ" val="norm">
                      <dgm:alg type="hierChild">
                        <dgm:param type="chAlign" val="l"/>
                        <dgm:param type="linDir" val="fromL"/>
                        <dgm:param type="secChAlign" val="t"/>
                        <dgm:param type="secLinDir" val="fromT"/>
                      </dgm:alg>
                    </dgm:if>
                    <dgm:else name="Name105">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06" ref="rep2b"/>
                </dgm:layoutNode>
              </dgm:layoutNode>
            </dgm:forEach>
          </dgm:layoutNode>
          <dgm:layoutNode name="hierChild3">
            <dgm:choose name="Name107">
              <dgm:if name="Name108" func="var" arg="dir" op="equ" val="norm">
                <dgm:alg type="hierChild">
                  <dgm:param type="chAlign" val="l"/>
                  <dgm:param type="linDir" val="fromL"/>
                  <dgm:param type="secChAlign" val="t"/>
                  <dgm:param type="secLinDir" val="fromT"/>
                </dgm:alg>
              </dgm:if>
              <dgm:else name="Name109">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rep2b" axis="ch" ptType="asst">
              <dgm:forEach name="Name110" axis="precedSib" ptType="parTrans" st="-1" cnt="1">
                <dgm:layoutNode name="Name111">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forEach>
              <dgm:layoutNode name="hierRoot3">
                <dgm:varLst>
                  <dgm:hierBranch val="init"/>
                </dgm:varLst>
                <dgm:choose name="Name112">
                  <dgm:if name="Name113" func="var" arg="hierBranch" op="equ" val="l">
                    <dgm:alg type="hierRoot">
                      <dgm:param type="hierAlign" val="tR"/>
                    </dgm:alg>
                    <dgm:shape xmlns:r="http://schemas.openxmlformats.org/officeDocument/2006/relationships" r:blip="">
                      <dgm:adjLst/>
                    </dgm:shape>
                    <dgm:presOf/>
                    <dgm:constrLst>
                      <dgm:constr type="alignOff" val="0.65"/>
                    </dgm:constrLst>
                  </dgm:if>
                  <dgm:if name="Name114" func="var" arg="hierBranch" op="equ" val="r">
                    <dgm:alg type="hierRoot">
                      <dgm:param type="hierAlign" val="tL"/>
                    </dgm:alg>
                    <dgm:shape xmlns:r="http://schemas.openxmlformats.org/officeDocument/2006/relationships" r:blip="">
                      <dgm:adjLst/>
                    </dgm:shape>
                    <dgm:presOf/>
                    <dgm:constrLst>
                      <dgm:constr type="alignOff" val="0.65"/>
                    </dgm:constrLst>
                  </dgm:if>
                  <dgm:if name="Name115" func="var" arg="hierBranch" op="equ" val="hang">
                    <dgm:alg type="hierRoot"/>
                    <dgm:shape xmlns:r="http://schemas.openxmlformats.org/officeDocument/2006/relationships" r:blip="">
                      <dgm:adjLst/>
                    </dgm:shape>
                    <dgm:presOf/>
                    <dgm:constrLst>
                      <dgm:constr type="alignOff" val="0.65"/>
                    </dgm:constrLst>
                  </dgm:if>
                  <dgm:if name="Name116"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117" func="var" arg="hierBranch" op="equ" val="init">
                    <dgm:choose name="Name118">
                      <dgm:if name="Name119" axis="des" func="maxDepth" op="lte" val="1">
                        <dgm:alg type="hierRoot">
                          <dgm:param type="hierAlign" val="tL"/>
                        </dgm:alg>
                        <dgm:shape xmlns:r="http://schemas.openxmlformats.org/officeDocument/2006/relationships" r:blip="">
                          <dgm:adjLst/>
                        </dgm:shape>
                        <dgm:presOf/>
                        <dgm:constrLst>
                          <dgm:constr type="alignOff" val="0.65"/>
                        </dgm:constrLst>
                      </dgm:if>
                      <dgm:else name="Name120">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121"/>
                </dgm:choose>
                <dgm:ruleLst/>
                <dgm:layoutNode name="rootComposite3">
                  <dgm:alg type="composite"/>
                  <dgm:shape xmlns:r="http://schemas.openxmlformats.org/officeDocument/2006/relationships" r:blip="">
                    <dgm:adjLst/>
                  </dgm:shape>
                  <dgm:presOf axis="self" ptType="node" cnt="1"/>
                  <dgm:choose name="Name122">
                    <dgm:if name="Name123" func="var" arg="hierBranch" op="equ" val="init">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if name="Name124" func="var" arg="hierBranch" op="equ" val="l">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if>
                    <dgm:if name="Name125" func="var" arg="hierBranch" op="equ" val="r">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else name="Name126">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else>
                  </dgm:choose>
                  <dgm:ruleLst/>
                  <dgm:layoutNode name="rootText3">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3" moveWith="rootText1">
                    <dgm:alg type="sp"/>
                    <dgm:shape xmlns:r="http://schemas.openxmlformats.org/officeDocument/2006/relationships" type="rect" r:blip="" hideGeom="1">
                      <dgm:adjLst/>
                    </dgm:shape>
                    <dgm:presOf axis="self" ptType="node" cnt="1"/>
                    <dgm:constrLst/>
                    <dgm:ruleLst/>
                  </dgm:layoutNode>
                </dgm:layoutNode>
                <dgm:layoutNode name="hierChild6">
                  <dgm:choose name="Name127">
                    <dgm:if name="Name128" func="var" arg="hierBranch" op="equ" val="l">
                      <dgm:alg type="hierChild">
                        <dgm:param type="chAlign" val="r"/>
                        <dgm:param type="linDir" val="fromT"/>
                      </dgm:alg>
                    </dgm:if>
                    <dgm:if name="Name129" func="var" arg="hierBranch" op="equ" val="r">
                      <dgm:alg type="hierChild">
                        <dgm:param type="chAlign" val="l"/>
                        <dgm:param type="linDir" val="fromT"/>
                      </dgm:alg>
                    </dgm:if>
                    <dgm:if name="Name130" func="var" arg="hierBranch" op="equ" val="hang">
                      <dgm:choose name="Name131">
                        <dgm:if name="Name132" func="var" arg="dir" op="equ" val="norm">
                          <dgm:alg type="hierChild">
                            <dgm:param type="chAlign" val="l"/>
                            <dgm:param type="linDir" val="fromL"/>
                            <dgm:param type="secChAlign" val="t"/>
                            <dgm:param type="secLinDir" val="fromT"/>
                          </dgm:alg>
                        </dgm:if>
                        <dgm:else name="Name133">
                          <dgm:alg type="hierChild">
                            <dgm:param type="chAlign" val="l"/>
                            <dgm:param type="linDir" val="fromR"/>
                            <dgm:param type="secChAlign" val="t"/>
                            <dgm:param type="secLinDir" val="fromT"/>
                          </dgm:alg>
                        </dgm:else>
                      </dgm:choose>
                    </dgm:if>
                    <dgm:if name="Name134" func="var" arg="hierBranch" op="equ" val="std">
                      <dgm:choose name="Name135">
                        <dgm:if name="Name136" func="var" arg="dir" op="equ" val="norm">
                          <dgm:alg type="hierChild"/>
                        </dgm:if>
                        <dgm:else name="Name137">
                          <dgm:alg type="hierChild">
                            <dgm:param type="linDir" val="fromR"/>
                          </dgm:alg>
                        </dgm:else>
                      </dgm:choose>
                    </dgm:if>
                    <dgm:if name="Name138" func="var" arg="hierBranch" op="equ" val="init">
                      <dgm:choose name="Name139">
                        <dgm:if name="Name140" axis="des" func="maxDepth" op="lte" val="1">
                          <dgm:alg type="hierChild">
                            <dgm:param type="chAlign" val="l"/>
                            <dgm:param type="linDir" val="fromT"/>
                          </dgm:alg>
                        </dgm:if>
                        <dgm:else name="Name141">
                          <dgm:alg type="hierChild"/>
                        </dgm:else>
                      </dgm:choose>
                    </dgm:if>
                    <dgm:else name="Name142"/>
                  </dgm:choose>
                  <dgm:shape xmlns:r="http://schemas.openxmlformats.org/officeDocument/2006/relationships" r:blip="">
                    <dgm:adjLst/>
                  </dgm:shape>
                  <dgm:presOf/>
                  <dgm:constrLst/>
                  <dgm:ruleLst/>
                  <dgm:forEach name="Name143" ref="rep2a"/>
                </dgm:layoutNode>
                <dgm:layoutNode name="hierChild7">
                  <dgm:choose name="Name144">
                    <dgm:if name="Name145" func="var" arg="dir" op="equ" val="norm">
                      <dgm:alg type="hierChild">
                        <dgm:param type="chAlign" val="l"/>
                        <dgm:param type="linDir" val="fromL"/>
                        <dgm:param type="secChAlign" val="t"/>
                        <dgm:param type="secLinDir" val="fromT"/>
                      </dgm:alg>
                    </dgm:if>
                    <dgm:else name="Name146">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47" ref="rep2b"/>
                </dgm:layoutNode>
              </dgm:layoutNode>
            </dgm:forEach>
          </dgm:layoutNode>
        </dgm:layoutNode>
      </dgm:forEach>
    </dgm:forEach>
  </dgm:layoutNode>
</dgm:layoutDef>
</file>

<file path=xl/diagrams/layout9.xml><?xml version="1.0" encoding="utf-8"?>
<dgm:layoutDef xmlns:dgm="http://schemas.openxmlformats.org/drawingml/2006/diagram" xmlns:a="http://schemas.openxmlformats.org/drawingml/2006/main" uniqueId="urn:microsoft.com/office/officeart/2005/8/layout/orgChart1">
  <dgm:title val=""/>
  <dgm:desc val=""/>
  <dgm:catLst>
    <dgm:cat type="hierarchy" pri="1000"/>
    <dgm:cat type="convert" pri="6000"/>
  </dgm:catLst>
  <dgm:sampData>
    <dgm:dataModel>
      <dgm:ptLst>
        <dgm:pt modelId="0" type="doc"/>
        <dgm:pt modelId="1">
          <dgm:prSet phldr="1"/>
        </dgm:pt>
        <dgm:pt modelId="2" type="asst">
          <dgm:prSet phldr="1"/>
        </dgm:pt>
        <dgm:pt modelId="3">
          <dgm:prSet phldr="1"/>
        </dgm:pt>
        <dgm:pt modelId="4">
          <dgm:prSet phldr="1"/>
        </dgm:pt>
        <dgm:pt modelId="5">
          <dgm:prSet phldr="1"/>
        </dgm:pt>
      </dgm:ptLst>
      <dgm:cxnLst>
        <dgm:cxn modelId="5" srcId="0" destId="1" srcOrd="0" destOrd="0"/>
        <dgm:cxn modelId="6" srcId="1" destId="2" srcOrd="0" destOrd="0"/>
        <dgm:cxn modelId="7" srcId="1" destId="3" srcOrd="1" destOrd="0"/>
        <dgm:cxn modelId="8" srcId="1" destId="4" srcOrd="2" destOrd="0"/>
        <dgm:cxn modelId="9" srcId="1" destId="5" srcOrd="3" destOrd="0"/>
      </dgm:cxnLst>
      <dgm:bg/>
      <dgm:whole/>
    </dgm:dataModel>
  </dgm:sampData>
  <dgm:styleData>
    <dgm:dataModel>
      <dgm:ptLst>
        <dgm:pt modelId="0" type="doc"/>
        <dgm:pt modelId="1"/>
        <dgm:pt modelId="12"/>
        <dgm:pt modelId="13"/>
      </dgm:ptLst>
      <dgm:cxnLst>
        <dgm:cxn modelId="2" srcId="0" destId="1" srcOrd="0" destOrd="0"/>
        <dgm:cxn modelId="16" srcId="1" destId="12" srcOrd="1" destOrd="0"/>
        <dgm:cxn modelId="17" srcId="1" destId="13" srcOrd="2" destOrd="0"/>
      </dgm:cxnLst>
      <dgm:bg/>
      <dgm:whole/>
    </dgm:dataModel>
  </dgm:styleData>
  <dgm:clrData>
    <dgm:dataModel>
      <dgm:ptLst>
        <dgm:pt modelId="0" type="doc"/>
        <dgm:pt modelId="1"/>
        <dgm:pt modelId="11" type="asst"/>
        <dgm:pt modelId="12"/>
        <dgm:pt modelId="13"/>
        <dgm:pt modelId="14"/>
      </dgm:ptLst>
      <dgm:cxnLst>
        <dgm:cxn modelId="2" srcId="0" destId="1" srcOrd="0" destOrd="0"/>
        <dgm:cxn modelId="15" srcId="1" destId="11" srcOrd="0" destOrd="0"/>
        <dgm:cxn modelId="16" srcId="1" destId="12" srcOrd="1" destOrd="0"/>
        <dgm:cxn modelId="17" srcId="1" destId="13" srcOrd="2" destOrd="0"/>
        <dgm:cxn modelId="18" srcId="1" destId="14" srcOrd="2" destOrd="0"/>
      </dgm:cxnLst>
      <dgm:bg/>
      <dgm:whole/>
    </dgm:dataModel>
  </dgm:clrData>
  <dgm:layoutNode name="hierChild1">
    <dgm:varLst>
      <dgm:orgChart val="1"/>
      <dgm:chPref val="1"/>
      <dgm:dir/>
      <dgm:animOne val="branch"/>
      <dgm:animLvl val="lvl"/>
      <dgm:resizeHandles/>
    </dgm:varLst>
    <dgm:choose name="Name0">
      <dgm:if name="Name1" func="var" arg="dir" op="equ" val="norm">
        <dgm:alg type="hierChild">
          <dgm:param type="linDir" val="fromL"/>
        </dgm:alg>
      </dgm:if>
      <dgm:else name="Name2">
        <dgm:alg type="hierChild">
          <dgm:param type="linDir" val="fromR"/>
        </dgm:alg>
      </dgm:else>
    </dgm:choose>
    <dgm:shape xmlns:r="http://schemas.openxmlformats.org/officeDocument/2006/relationships" r:blip="">
      <dgm:adjLst/>
    </dgm:shape>
    <dgm:presOf/>
    <dgm:constrLst>
      <dgm:constr type="w" for="des" forName="rootComposite1" refType="w" fact="10"/>
      <dgm:constr type="h" for="des" forName="rootComposite1" refType="w" refFor="des" refForName="rootComposite1" fact="0.5"/>
      <dgm:constr type="w" for="des" forName="rootComposite" refType="w" fact="10"/>
      <dgm:constr type="h" for="des" forName="rootComposite" refType="w" refFor="des" refForName="rootComposite1" fact="0.5"/>
      <dgm:constr type="w" for="des" forName="rootComposite3" refType="w" fact="10"/>
      <dgm:constr type="h" for="des" forName="rootComposite3" refType="w" refFor="des" refForName="rootComposite1" fact="0.5"/>
      <dgm:constr type="primFontSz" for="des" ptType="node" op="equ"/>
      <dgm:constr type="sp" for="des" op="equ"/>
      <dgm:constr type="sp" for="des" forName="hierRoot1" refType="w" refFor="des" refForName="rootComposite1" fact="0.21"/>
      <dgm:constr type="sp" for="des" forName="hierRoot2" refType="sp" refFor="des" refForName="hierRoot1"/>
      <dgm:constr type="sp" for="des" forName="hierRoot3" refType="sp" refFor="des" refForName="hierRoot1"/>
      <dgm:constr type="sibSp" refType="w" refFor="des" refForName="rootComposite1" fact="0.21"/>
      <dgm:constr type="sibSp" for="des" forName="hierChild2" refType="sibSp"/>
      <dgm:constr type="sibSp" for="des" forName="hierChild3" refType="sibSp"/>
      <dgm:constr type="sibSp" for="des" forName="hierChild4" refType="sibSp"/>
      <dgm:constr type="sibSp" for="des" forName="hierChild5" refType="sibSp"/>
      <dgm:constr type="sibSp" for="des" forName="hierChild6" refType="sibSp"/>
      <dgm:constr type="sibSp" for="des" forName="hierChild7" refType="sibSp"/>
      <dgm:constr type="secSibSp" refType="w" refFor="des" refForName="rootComposite1" fact="0.21"/>
      <dgm:constr type="secSibSp" for="des" forName="hierChild2" refType="secSibSp"/>
      <dgm:constr type="secSibSp" for="des" forName="hierChild3" refType="secSibSp"/>
      <dgm:constr type="secSibSp" for="des" forName="hierChild4" refType="secSibSp"/>
      <dgm:constr type="secSibSp" for="des" forName="hierChild5" refType="secSibSp"/>
      <dgm:constr type="secSibSp" for="des" forName="hierChild6" refType="secSibSp"/>
      <dgm:constr type="secSibSp" for="des" forName="hierChild7" refType="secSibSp"/>
    </dgm:constrLst>
    <dgm:ruleLst/>
    <dgm:forEach name="Name3" axis="ch">
      <dgm:forEach name="Name4" axis="self" ptType="node">
        <dgm:layoutNode name="hierRoot1">
          <dgm:varLst>
            <dgm:hierBranch val="init"/>
          </dgm:varLst>
          <dgm:choose name="Name5">
            <dgm:if name="Name6" func="var" arg="hierBranch" op="equ" val="l">
              <dgm:choose name="Name7">
                <dgm:if name="Name8" axis="ch" ptType="asst" func="cnt" op="gte" val="1">
                  <dgm:alg type="hierRoot">
                    <dgm:param type="hierAlign" val="tR"/>
                  </dgm:alg>
                  <dgm:constrLst>
                    <dgm:constr type="alignOff" val="0.65"/>
                  </dgm:constrLst>
                </dgm:if>
                <dgm:else name="Name9">
                  <dgm:alg type="hierRoot">
                    <dgm:param type="hierAlign" val="tR"/>
                  </dgm:alg>
                  <dgm:constrLst>
                    <dgm:constr type="alignOff" val="0.25"/>
                  </dgm:constrLst>
                </dgm:else>
              </dgm:choose>
            </dgm:if>
            <dgm:if name="Name10" func="var" arg="hierBranch" op="equ" val="r">
              <dgm:choose name="Name11">
                <dgm:if name="Name12" axis="ch" ptType="asst" func="cnt" op="gte" val="1">
                  <dgm:alg type="hierRoot">
                    <dgm:param type="hierAlign" val="tL"/>
                  </dgm:alg>
                  <dgm:constrLst>
                    <dgm:constr type="alignOff" val="0.65"/>
                  </dgm:constrLst>
                </dgm:if>
                <dgm:else name="Name13">
                  <dgm:alg type="hierRoot">
                    <dgm:param type="hierAlign" val="tL"/>
                  </dgm:alg>
                  <dgm:constrLst>
                    <dgm:constr type="alignOff" val="0.25"/>
                  </dgm:constrLst>
                </dgm:else>
              </dgm:choose>
            </dgm:if>
            <dgm:if name="Name14" func="var" arg="hierBranch" op="equ" val="hang">
              <dgm:alg type="hierRoot"/>
              <dgm:constrLst>
                <dgm:constr type="alignOff" val="0.65"/>
              </dgm:constrLst>
            </dgm:if>
            <dgm:else name="Name15">
              <dgm:alg type="hierRoot"/>
              <dgm:constrLst>
                <dgm:constr type="alignOff"/>
                <dgm:constr type="bendDist" for="des" ptType="parTrans" refType="sp" fact="0.5"/>
              </dgm:constrLst>
            </dgm:else>
          </dgm:choose>
          <dgm:shape xmlns:r="http://schemas.openxmlformats.org/officeDocument/2006/relationships" r:blip="">
            <dgm:adjLst/>
          </dgm:shape>
          <dgm:presOf/>
          <dgm:ruleLst/>
          <dgm:layoutNode name="rootComposite1">
            <dgm:alg type="composite"/>
            <dgm:shape xmlns:r="http://schemas.openxmlformats.org/officeDocument/2006/relationships" r:blip="">
              <dgm:adjLst/>
            </dgm:shape>
            <dgm:presOf axis="self" ptType="node" cnt="1"/>
            <dgm:choose name="Name16">
              <dgm:if name="Name17" func="var" arg="hierBranch" op="equ" val="init">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if name="Name18" func="var" arg="hierBranch" op="equ" val="l">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if>
              <dgm:if name="Name19" func="var" arg="hierBranch" op="equ" val="r">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else name="Name20">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else>
            </dgm:choose>
            <dgm:ruleLst/>
            <dgm:layoutNode name="rootText1" styleLbl="node0">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1" moveWith="rootText1">
              <dgm:alg type="sp"/>
              <dgm:shape xmlns:r="http://schemas.openxmlformats.org/officeDocument/2006/relationships" type="rect" r:blip="" hideGeom="1">
                <dgm:adjLst/>
              </dgm:shape>
              <dgm:presOf axis="self" ptType="node" cnt="1"/>
              <dgm:constrLst/>
              <dgm:ruleLst/>
            </dgm:layoutNode>
          </dgm:layoutNode>
          <dgm:layoutNode name="hierChild2">
            <dgm:choose name="Name21">
              <dgm:if name="Name22" func="var" arg="hierBranch" op="equ" val="l">
                <dgm:alg type="hierChild">
                  <dgm:param type="chAlign" val="r"/>
                  <dgm:param type="linDir" val="fromT"/>
                </dgm:alg>
              </dgm:if>
              <dgm:if name="Name23" func="var" arg="hierBranch" op="equ" val="r">
                <dgm:alg type="hierChild">
                  <dgm:param type="chAlign" val="l"/>
                  <dgm:param type="linDir" val="fromT"/>
                </dgm:alg>
              </dgm:if>
              <dgm:if name="Name24" func="var" arg="hierBranch" op="equ" val="hang">
                <dgm:choose name="Name25">
                  <dgm:if name="Name26" func="var" arg="dir" op="equ" val="norm">
                    <dgm:alg type="hierChild">
                      <dgm:param type="chAlign" val="l"/>
                      <dgm:param type="linDir" val="fromL"/>
                      <dgm:param type="secChAlign" val="t"/>
                      <dgm:param type="secLinDir" val="fromT"/>
                    </dgm:alg>
                  </dgm:if>
                  <dgm:else name="Name27">
                    <dgm:alg type="hierChild">
                      <dgm:param type="chAlign" val="l"/>
                      <dgm:param type="linDir" val="fromR"/>
                      <dgm:param type="secChAlign" val="t"/>
                      <dgm:param type="secLinDir" val="fromT"/>
                    </dgm:alg>
                  </dgm:else>
                </dgm:choose>
              </dgm:if>
              <dgm:else name="Name28">
                <dgm:choose name="Name29">
                  <dgm:if name="Name30" func="var" arg="dir" op="equ" val="norm">
                    <dgm:alg type="hierChild"/>
                  </dgm:if>
                  <dgm:else name="Name31">
                    <dgm:alg type="hierChild">
                      <dgm:param type="linDir" val="fromR"/>
                    </dgm:alg>
                  </dgm:else>
                </dgm:choose>
              </dgm:else>
            </dgm:choose>
            <dgm:shape xmlns:r="http://schemas.openxmlformats.org/officeDocument/2006/relationships" r:blip="">
              <dgm:adjLst/>
            </dgm:shape>
            <dgm:presOf/>
            <dgm:constrLst/>
            <dgm:ruleLst/>
            <dgm:forEach name="rep2a" axis="ch" ptType="nonAsst">
              <dgm:forEach name="Name32" axis="precedSib" ptType="parTrans" st="-1" cnt="1">
                <dgm:choose name="Name33">
                  <dgm:if name="Name34" func="var" arg="hierBranch" op="equ" val="std">
                    <dgm:layoutNode name="Name35">
                      <dgm:alg type="conn">
                        <dgm:param type="connRout" val="bend"/>
                        <dgm:param type="dim" val="1D"/>
                        <dgm:param type="endSty" val="noArr"/>
                        <dgm:param type="begPts" val="bCtr"/>
                        <dgm:param type="endPts" val="tCtr"/>
                        <dgm:param type="bendPt" val="end"/>
                      </dgm:alg>
                      <dgm:shape xmlns:r="http://schemas.openxmlformats.org/officeDocument/2006/relationships" type="conn" r:blip="" zOrderOff="-99999">
                        <dgm:adjLst/>
                      </dgm:shape>
                      <dgm:presOf axis="self"/>
                      <dgm:constrLst>
                        <dgm:constr type="begPad"/>
                        <dgm:constr type="endPad"/>
                      </dgm:constrLst>
                      <dgm:ruleLst/>
                    </dgm:layoutNode>
                  </dgm:if>
                  <dgm:if name="Name36" func="var" arg="hierBranch" op="equ" val="init">
                    <dgm:layoutNode name="Name37">
                      <dgm:choose name="Name38">
                        <dgm:if name="Name39" axis="self" func="depth" op="lte" val="2">
                          <dgm:alg type="conn">
                            <dgm:param type="connRout" val="bend"/>
                            <dgm:param type="dim" val="1D"/>
                            <dgm:param type="endSty" val="noArr"/>
                            <dgm:param type="begPts" val="bCtr"/>
                            <dgm:param type="endPts" val="tCtr"/>
                            <dgm:param type="bendPt" val="end"/>
                          </dgm:alg>
                        </dgm:if>
                        <dgm:else name="Name40">
                          <dgm:choose name="Name41">
                            <dgm:if name="Name42" axis="par des" func="maxDepth" op="lte" val="1">
                              <dgm:choose name="Name43">
                                <dgm:if name="Name44" axis="par ch" ptType="node asst" func="cnt" op="gte" val="1">
                                  <dgm:alg type="conn">
                                    <dgm:param type="connRout" val="bend"/>
                                    <dgm:param type="dim" val="1D"/>
                                    <dgm:param type="endSty" val="noArr"/>
                                    <dgm:param type="begPts" val="bCtr"/>
                                    <dgm:param type="endPts" val="midL midR"/>
                                  </dgm:alg>
                                </dgm:if>
                                <dgm:else name="Name45">
                                  <dgm:alg type="conn">
                                    <dgm:param type="connRout" val="bend"/>
                                    <dgm:param type="dim" val="1D"/>
                                    <dgm:param type="endSty" val="noArr"/>
                                    <dgm:param type="begPts" val="bCtr"/>
                                    <dgm:param type="endPts" val="midL midR"/>
                                    <dgm:param type="srcNode" val="rootConnector"/>
                                  </dgm:alg>
                                </dgm:else>
                              </dgm:choose>
                            </dgm:if>
                            <dgm:else name="Name46">
                              <dgm:alg type="conn">
                                <dgm:param type="connRout" val="bend"/>
                                <dgm:param type="dim" val="1D"/>
                                <dgm:param type="endSty" val="noArr"/>
                                <dgm:param type="begPts" val="bCtr"/>
                                <dgm:param type="endPts" val="tCtr"/>
                                <dgm:param type="bendPt" val="end"/>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if>
                  <dgm:if name="Name47" func="var" arg="hierBranch" op="equ" val="hang">
                    <dgm:layoutNode name="Name48">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if>
                  <dgm:else name="Name49">
                    <dgm:layoutNode name="Name50">
                      <dgm:choose name="Name51">
                        <dgm:if name="Name52" axis="self" func="depth" op="lte" val="2">
                          <dgm:choose name="Name53">
                            <dgm:if name="Name54" axis="par ch" ptType="node asst" func="cnt" op="gte" val="1">
                              <dgm:alg type="conn">
                                <dgm:param type="connRout" val="bend"/>
                                <dgm:param type="dim" val="1D"/>
                                <dgm:param type="endSty" val="noArr"/>
                                <dgm:param type="begPts" val="bCtr"/>
                                <dgm:param type="endPts" val="midL midR"/>
                              </dgm:alg>
                            </dgm:if>
                            <dgm:else name="Name55">
                              <dgm:alg type="conn">
                                <dgm:param type="connRout" val="bend"/>
                                <dgm:param type="dim" val="1D"/>
                                <dgm:param type="endSty" val="noArr"/>
                                <dgm:param type="begPts" val="bCtr"/>
                                <dgm:param type="endPts" val="midL midR"/>
                                <dgm:param type="srcNode" val="rootConnector1"/>
                              </dgm:alg>
                            </dgm:else>
                          </dgm:choose>
                        </dgm:if>
                        <dgm:else name="Name56">
                          <dgm:choose name="Name57">
                            <dgm:if name="Name58" axis="par ch" ptType="node asst" func="cnt" op="gte" val="1">
                              <dgm:alg type="conn">
                                <dgm:param type="connRout" val="bend"/>
                                <dgm:param type="dim" val="1D"/>
                                <dgm:param type="endSty" val="noArr"/>
                                <dgm:param type="begPts" val="bCtr"/>
                                <dgm:param type="endPts" val="midL midR"/>
                              </dgm:alg>
                            </dgm:if>
                            <dgm:else name="Name59">
                              <dgm:alg type="conn">
                                <dgm:param type="connRout" val="bend"/>
                                <dgm:param type="dim" val="1D"/>
                                <dgm:param type="endSty" val="noArr"/>
                                <dgm:param type="begPts" val="bCtr"/>
                                <dgm:param type="endPts" val="midL midR"/>
                                <dgm:param type="srcNode" val="rootConnector"/>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else>
                </dgm:choose>
              </dgm:forEach>
              <dgm:layoutNode name="hierRoot2">
                <dgm:varLst>
                  <dgm:hierBranch val="init"/>
                </dgm:varLst>
                <dgm:choose name="Name60">
                  <dgm:if name="Name61" func="var" arg="hierBranch" op="equ" val="l">
                    <dgm:choose name="Name62">
                      <dgm:if name="Name63" axis="ch" ptType="asst" func="cnt" op="gte" val="1">
                        <dgm:alg type="hierRoot">
                          <dgm:param type="hierAlign" val="tR"/>
                        </dgm:alg>
                        <dgm:shape xmlns:r="http://schemas.openxmlformats.org/officeDocument/2006/relationships" r:blip="">
                          <dgm:adjLst/>
                        </dgm:shape>
                        <dgm:presOf/>
                        <dgm:constrLst>
                          <dgm:constr type="alignOff" val="0.65"/>
                        </dgm:constrLst>
                      </dgm:if>
                      <dgm:else name="Name64">
                        <dgm:alg type="hierRoot">
                          <dgm:param type="hierAlign" val="tR"/>
                        </dgm:alg>
                        <dgm:shape xmlns:r="http://schemas.openxmlformats.org/officeDocument/2006/relationships" r:blip="">
                          <dgm:adjLst/>
                        </dgm:shape>
                        <dgm:presOf/>
                        <dgm:constrLst>
                          <dgm:constr type="alignOff" val="0.25"/>
                        </dgm:constrLst>
                      </dgm:else>
                    </dgm:choose>
                  </dgm:if>
                  <dgm:if name="Name65" func="var" arg="hierBranch" op="equ" val="r">
                    <dgm:choose name="Name66">
                      <dgm:if name="Name67"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68">
                        <dgm:alg type="hierRoot">
                          <dgm:param type="hierAlign" val="tL"/>
                        </dgm:alg>
                        <dgm:shape xmlns:r="http://schemas.openxmlformats.org/officeDocument/2006/relationships" r:blip="">
                          <dgm:adjLst/>
                        </dgm:shape>
                        <dgm:presOf/>
                        <dgm:constrLst>
                          <dgm:constr type="alignOff" val="0.25"/>
                        </dgm:constrLst>
                      </dgm:else>
                    </dgm:choose>
                  </dgm:if>
                  <dgm:if name="Name69"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70" func="var" arg="hierBranch" op="equ" val="init">
                    <dgm:choose name="Name71">
                      <dgm:if name="Name72" axis="des" func="maxDepth" op="lte" val="1">
                        <dgm:choose name="Name73">
                          <dgm:if name="Name74"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75">
                            <dgm:alg type="hierRoot">
                              <dgm:param type="hierAlign" val="tL"/>
                            </dgm:alg>
                            <dgm:shape xmlns:r="http://schemas.openxmlformats.org/officeDocument/2006/relationships" r:blip="">
                              <dgm:adjLst/>
                            </dgm:shape>
                            <dgm:presOf/>
                            <dgm:constrLst>
                              <dgm:constr type="alignOff" val="0.25"/>
                            </dgm:constrLst>
                          </dgm:else>
                        </dgm:choose>
                      </dgm:if>
                      <dgm:else name="Name76">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77">
                    <dgm:alg type="hierRoot"/>
                    <dgm:shape xmlns:r="http://schemas.openxmlformats.org/officeDocument/2006/relationships" r:blip="">
                      <dgm:adjLst/>
                    </dgm:shape>
                    <dgm:presOf/>
                    <dgm:constrLst>
                      <dgm:constr type="alignOff" val="0.65"/>
                    </dgm:constrLst>
                  </dgm:else>
                </dgm:choose>
                <dgm:ruleLst/>
                <dgm:layoutNode name="rootComposite">
                  <dgm:alg type="composite"/>
                  <dgm:shape xmlns:r="http://schemas.openxmlformats.org/officeDocument/2006/relationships" r:blip="">
                    <dgm:adjLst/>
                  </dgm:shape>
                  <dgm:presOf axis="self" ptType="node" cnt="1"/>
                  <dgm:choose name="Name78">
                    <dgm:if name="Name79" func="var" arg="hierBranch" op="equ" val="init">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if name="Name80" func="var" arg="hierBranch" op="equ" val="l">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if>
                    <dgm:if name="Name81" func="var" arg="hierBranch" op="equ" val="r">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else name="Name82">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else>
                  </dgm:choose>
                  <dgm:ruleLst/>
                  <dgm:layoutNode name="rootText">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 moveWith="rootText">
                    <dgm:alg type="sp"/>
                    <dgm:shape xmlns:r="http://schemas.openxmlformats.org/officeDocument/2006/relationships" type="rect" r:blip="" hideGeom="1">
                      <dgm:adjLst/>
                    </dgm:shape>
                    <dgm:presOf axis="self" ptType="node" cnt="1"/>
                    <dgm:constrLst/>
                    <dgm:ruleLst/>
                  </dgm:layoutNode>
                </dgm:layoutNode>
                <dgm:layoutNode name="hierChild4">
                  <dgm:choose name="Name83">
                    <dgm:if name="Name84" func="var" arg="hierBranch" op="equ" val="l">
                      <dgm:alg type="hierChild">
                        <dgm:param type="chAlign" val="r"/>
                        <dgm:param type="linDir" val="fromT"/>
                      </dgm:alg>
                    </dgm:if>
                    <dgm:if name="Name85" func="var" arg="hierBranch" op="equ" val="r">
                      <dgm:alg type="hierChild">
                        <dgm:param type="chAlign" val="l"/>
                        <dgm:param type="linDir" val="fromT"/>
                      </dgm:alg>
                    </dgm:if>
                    <dgm:if name="Name86" func="var" arg="hierBranch" op="equ" val="hang">
                      <dgm:choose name="Name87">
                        <dgm:if name="Name88" func="var" arg="dir" op="equ" val="norm">
                          <dgm:alg type="hierChild">
                            <dgm:param type="chAlign" val="l"/>
                            <dgm:param type="linDir" val="fromL"/>
                            <dgm:param type="secChAlign" val="t"/>
                            <dgm:param type="secLinDir" val="fromT"/>
                          </dgm:alg>
                        </dgm:if>
                        <dgm:else name="Name89">
                          <dgm:alg type="hierChild">
                            <dgm:param type="chAlign" val="l"/>
                            <dgm:param type="linDir" val="fromR"/>
                            <dgm:param type="secChAlign" val="t"/>
                            <dgm:param type="secLinDir" val="fromT"/>
                          </dgm:alg>
                        </dgm:else>
                      </dgm:choose>
                    </dgm:if>
                    <dgm:if name="Name90" func="var" arg="hierBranch" op="equ" val="std">
                      <dgm:choose name="Name91">
                        <dgm:if name="Name92" func="var" arg="dir" op="equ" val="norm">
                          <dgm:alg type="hierChild"/>
                        </dgm:if>
                        <dgm:else name="Name93">
                          <dgm:alg type="hierChild">
                            <dgm:param type="linDir" val="fromR"/>
                          </dgm:alg>
                        </dgm:else>
                      </dgm:choose>
                    </dgm:if>
                    <dgm:if name="Name94" func="var" arg="hierBranch" op="equ" val="init">
                      <dgm:choose name="Name95">
                        <dgm:if name="Name96" axis="des" func="maxDepth" op="lte" val="1">
                          <dgm:alg type="hierChild">
                            <dgm:param type="chAlign" val="l"/>
                            <dgm:param type="linDir" val="fromT"/>
                          </dgm:alg>
                        </dgm:if>
                        <dgm:else name="Name97">
                          <dgm:choose name="Name98">
                            <dgm:if name="Name99" func="var" arg="dir" op="equ" val="norm">
                              <dgm:alg type="hierChild"/>
                            </dgm:if>
                            <dgm:else name="Name100">
                              <dgm:alg type="hierChild">
                                <dgm:param type="linDir" val="fromR"/>
                              </dgm:alg>
                            </dgm:else>
                          </dgm:choose>
                        </dgm:else>
                      </dgm:choose>
                    </dgm:if>
                    <dgm:else name="Name101"/>
                  </dgm:choose>
                  <dgm:shape xmlns:r="http://schemas.openxmlformats.org/officeDocument/2006/relationships" r:blip="">
                    <dgm:adjLst/>
                  </dgm:shape>
                  <dgm:presOf/>
                  <dgm:constrLst/>
                  <dgm:ruleLst/>
                  <dgm:forEach name="Name102" ref="rep2a"/>
                </dgm:layoutNode>
                <dgm:layoutNode name="hierChild5">
                  <dgm:choose name="Name103">
                    <dgm:if name="Name104" func="var" arg="dir" op="equ" val="norm">
                      <dgm:alg type="hierChild">
                        <dgm:param type="chAlign" val="l"/>
                        <dgm:param type="linDir" val="fromL"/>
                        <dgm:param type="secChAlign" val="t"/>
                        <dgm:param type="secLinDir" val="fromT"/>
                      </dgm:alg>
                    </dgm:if>
                    <dgm:else name="Name105">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06" ref="rep2b"/>
                </dgm:layoutNode>
              </dgm:layoutNode>
            </dgm:forEach>
          </dgm:layoutNode>
          <dgm:layoutNode name="hierChild3">
            <dgm:choose name="Name107">
              <dgm:if name="Name108" func="var" arg="dir" op="equ" val="norm">
                <dgm:alg type="hierChild">
                  <dgm:param type="chAlign" val="l"/>
                  <dgm:param type="linDir" val="fromL"/>
                  <dgm:param type="secChAlign" val="t"/>
                  <dgm:param type="secLinDir" val="fromT"/>
                </dgm:alg>
              </dgm:if>
              <dgm:else name="Name109">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rep2b" axis="ch" ptType="asst">
              <dgm:forEach name="Name110" axis="precedSib" ptType="parTrans" st="-1" cnt="1">
                <dgm:layoutNode name="Name111">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forEach>
              <dgm:layoutNode name="hierRoot3">
                <dgm:varLst>
                  <dgm:hierBranch val="init"/>
                </dgm:varLst>
                <dgm:choose name="Name112">
                  <dgm:if name="Name113" func="var" arg="hierBranch" op="equ" val="l">
                    <dgm:alg type="hierRoot">
                      <dgm:param type="hierAlign" val="tR"/>
                    </dgm:alg>
                    <dgm:shape xmlns:r="http://schemas.openxmlformats.org/officeDocument/2006/relationships" r:blip="">
                      <dgm:adjLst/>
                    </dgm:shape>
                    <dgm:presOf/>
                    <dgm:constrLst>
                      <dgm:constr type="alignOff" val="0.65"/>
                    </dgm:constrLst>
                  </dgm:if>
                  <dgm:if name="Name114" func="var" arg="hierBranch" op="equ" val="r">
                    <dgm:alg type="hierRoot">
                      <dgm:param type="hierAlign" val="tL"/>
                    </dgm:alg>
                    <dgm:shape xmlns:r="http://schemas.openxmlformats.org/officeDocument/2006/relationships" r:blip="">
                      <dgm:adjLst/>
                    </dgm:shape>
                    <dgm:presOf/>
                    <dgm:constrLst>
                      <dgm:constr type="alignOff" val="0.65"/>
                    </dgm:constrLst>
                  </dgm:if>
                  <dgm:if name="Name115" func="var" arg="hierBranch" op="equ" val="hang">
                    <dgm:alg type="hierRoot"/>
                    <dgm:shape xmlns:r="http://schemas.openxmlformats.org/officeDocument/2006/relationships" r:blip="">
                      <dgm:adjLst/>
                    </dgm:shape>
                    <dgm:presOf/>
                    <dgm:constrLst>
                      <dgm:constr type="alignOff" val="0.65"/>
                    </dgm:constrLst>
                  </dgm:if>
                  <dgm:if name="Name116"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117" func="var" arg="hierBranch" op="equ" val="init">
                    <dgm:choose name="Name118">
                      <dgm:if name="Name119" axis="des" func="maxDepth" op="lte" val="1">
                        <dgm:alg type="hierRoot">
                          <dgm:param type="hierAlign" val="tL"/>
                        </dgm:alg>
                        <dgm:shape xmlns:r="http://schemas.openxmlformats.org/officeDocument/2006/relationships" r:blip="">
                          <dgm:adjLst/>
                        </dgm:shape>
                        <dgm:presOf/>
                        <dgm:constrLst>
                          <dgm:constr type="alignOff" val="0.65"/>
                        </dgm:constrLst>
                      </dgm:if>
                      <dgm:else name="Name120">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121"/>
                </dgm:choose>
                <dgm:ruleLst/>
                <dgm:layoutNode name="rootComposite3">
                  <dgm:alg type="composite"/>
                  <dgm:shape xmlns:r="http://schemas.openxmlformats.org/officeDocument/2006/relationships" r:blip="">
                    <dgm:adjLst/>
                  </dgm:shape>
                  <dgm:presOf axis="self" ptType="node" cnt="1"/>
                  <dgm:choose name="Name122">
                    <dgm:if name="Name123" func="var" arg="hierBranch" op="equ" val="init">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if name="Name124" func="var" arg="hierBranch" op="equ" val="l">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if>
                    <dgm:if name="Name125" func="var" arg="hierBranch" op="equ" val="r">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else name="Name126">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else>
                  </dgm:choose>
                  <dgm:ruleLst/>
                  <dgm:layoutNode name="rootText3">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3" moveWith="rootText1">
                    <dgm:alg type="sp"/>
                    <dgm:shape xmlns:r="http://schemas.openxmlformats.org/officeDocument/2006/relationships" type="rect" r:blip="" hideGeom="1">
                      <dgm:adjLst/>
                    </dgm:shape>
                    <dgm:presOf axis="self" ptType="node" cnt="1"/>
                    <dgm:constrLst/>
                    <dgm:ruleLst/>
                  </dgm:layoutNode>
                </dgm:layoutNode>
                <dgm:layoutNode name="hierChild6">
                  <dgm:choose name="Name127">
                    <dgm:if name="Name128" func="var" arg="hierBranch" op="equ" val="l">
                      <dgm:alg type="hierChild">
                        <dgm:param type="chAlign" val="r"/>
                        <dgm:param type="linDir" val="fromT"/>
                      </dgm:alg>
                    </dgm:if>
                    <dgm:if name="Name129" func="var" arg="hierBranch" op="equ" val="r">
                      <dgm:alg type="hierChild">
                        <dgm:param type="chAlign" val="l"/>
                        <dgm:param type="linDir" val="fromT"/>
                      </dgm:alg>
                    </dgm:if>
                    <dgm:if name="Name130" func="var" arg="hierBranch" op="equ" val="hang">
                      <dgm:choose name="Name131">
                        <dgm:if name="Name132" func="var" arg="dir" op="equ" val="norm">
                          <dgm:alg type="hierChild">
                            <dgm:param type="chAlign" val="l"/>
                            <dgm:param type="linDir" val="fromL"/>
                            <dgm:param type="secChAlign" val="t"/>
                            <dgm:param type="secLinDir" val="fromT"/>
                          </dgm:alg>
                        </dgm:if>
                        <dgm:else name="Name133">
                          <dgm:alg type="hierChild">
                            <dgm:param type="chAlign" val="l"/>
                            <dgm:param type="linDir" val="fromR"/>
                            <dgm:param type="secChAlign" val="t"/>
                            <dgm:param type="secLinDir" val="fromT"/>
                          </dgm:alg>
                        </dgm:else>
                      </dgm:choose>
                    </dgm:if>
                    <dgm:if name="Name134" func="var" arg="hierBranch" op="equ" val="std">
                      <dgm:choose name="Name135">
                        <dgm:if name="Name136" func="var" arg="dir" op="equ" val="norm">
                          <dgm:alg type="hierChild"/>
                        </dgm:if>
                        <dgm:else name="Name137">
                          <dgm:alg type="hierChild">
                            <dgm:param type="linDir" val="fromR"/>
                          </dgm:alg>
                        </dgm:else>
                      </dgm:choose>
                    </dgm:if>
                    <dgm:if name="Name138" func="var" arg="hierBranch" op="equ" val="init">
                      <dgm:choose name="Name139">
                        <dgm:if name="Name140" axis="des" func="maxDepth" op="lte" val="1">
                          <dgm:alg type="hierChild">
                            <dgm:param type="chAlign" val="l"/>
                            <dgm:param type="linDir" val="fromT"/>
                          </dgm:alg>
                        </dgm:if>
                        <dgm:else name="Name141">
                          <dgm:alg type="hierChild"/>
                        </dgm:else>
                      </dgm:choose>
                    </dgm:if>
                    <dgm:else name="Name142"/>
                  </dgm:choose>
                  <dgm:shape xmlns:r="http://schemas.openxmlformats.org/officeDocument/2006/relationships" r:blip="">
                    <dgm:adjLst/>
                  </dgm:shape>
                  <dgm:presOf/>
                  <dgm:constrLst/>
                  <dgm:ruleLst/>
                  <dgm:forEach name="Name143" ref="rep2a"/>
                </dgm:layoutNode>
                <dgm:layoutNode name="hierChild7">
                  <dgm:choose name="Name144">
                    <dgm:if name="Name145" func="var" arg="dir" op="equ" val="norm">
                      <dgm:alg type="hierChild">
                        <dgm:param type="chAlign" val="l"/>
                        <dgm:param type="linDir" val="fromL"/>
                        <dgm:param type="secChAlign" val="t"/>
                        <dgm:param type="secLinDir" val="fromT"/>
                      </dgm:alg>
                    </dgm:if>
                    <dgm:else name="Name146">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47" ref="rep2b"/>
                </dgm:layoutNode>
              </dgm:layoutNode>
            </dgm:forEach>
          </dgm:layoutNode>
        </dgm:layoutNode>
      </dgm:forEach>
    </dgm:forEach>
  </dgm:layoutNode>
</dgm:layoutDef>
</file>

<file path=xl/diagrams/layout10.xml><?xml version="1.0" encoding="utf-8"?>
<dgm:layoutDef xmlns:dgm="http://schemas.openxmlformats.org/drawingml/2006/diagram" xmlns:a="http://schemas.openxmlformats.org/drawingml/2006/main" uniqueId="urn:microsoft.com/office/officeart/2005/8/layout/orgChart1">
  <dgm:title val=""/>
  <dgm:desc val=""/>
  <dgm:catLst>
    <dgm:cat type="hierarchy" pri="1000"/>
    <dgm:cat type="convert" pri="6000"/>
  </dgm:catLst>
  <dgm:sampData>
    <dgm:dataModel>
      <dgm:ptLst>
        <dgm:pt modelId="0" type="doc"/>
        <dgm:pt modelId="1">
          <dgm:prSet phldr="1"/>
        </dgm:pt>
        <dgm:pt modelId="2" type="asst">
          <dgm:prSet phldr="1"/>
        </dgm:pt>
        <dgm:pt modelId="3">
          <dgm:prSet phldr="1"/>
        </dgm:pt>
        <dgm:pt modelId="4">
          <dgm:prSet phldr="1"/>
        </dgm:pt>
        <dgm:pt modelId="5">
          <dgm:prSet phldr="1"/>
        </dgm:pt>
      </dgm:ptLst>
      <dgm:cxnLst>
        <dgm:cxn modelId="5" srcId="0" destId="1" srcOrd="0" destOrd="0"/>
        <dgm:cxn modelId="6" srcId="1" destId="2" srcOrd="0" destOrd="0"/>
        <dgm:cxn modelId="7" srcId="1" destId="3" srcOrd="1" destOrd="0"/>
        <dgm:cxn modelId="8" srcId="1" destId="4" srcOrd="2" destOrd="0"/>
        <dgm:cxn modelId="9" srcId="1" destId="5" srcOrd="3" destOrd="0"/>
      </dgm:cxnLst>
      <dgm:bg/>
      <dgm:whole/>
    </dgm:dataModel>
  </dgm:sampData>
  <dgm:styleData>
    <dgm:dataModel>
      <dgm:ptLst>
        <dgm:pt modelId="0" type="doc"/>
        <dgm:pt modelId="1"/>
        <dgm:pt modelId="12"/>
        <dgm:pt modelId="13"/>
      </dgm:ptLst>
      <dgm:cxnLst>
        <dgm:cxn modelId="2" srcId="0" destId="1" srcOrd="0" destOrd="0"/>
        <dgm:cxn modelId="16" srcId="1" destId="12" srcOrd="1" destOrd="0"/>
        <dgm:cxn modelId="17" srcId="1" destId="13" srcOrd="2" destOrd="0"/>
      </dgm:cxnLst>
      <dgm:bg/>
      <dgm:whole/>
    </dgm:dataModel>
  </dgm:styleData>
  <dgm:clrData>
    <dgm:dataModel>
      <dgm:ptLst>
        <dgm:pt modelId="0" type="doc"/>
        <dgm:pt modelId="1"/>
        <dgm:pt modelId="11" type="asst"/>
        <dgm:pt modelId="12"/>
        <dgm:pt modelId="13"/>
        <dgm:pt modelId="14"/>
      </dgm:ptLst>
      <dgm:cxnLst>
        <dgm:cxn modelId="2" srcId="0" destId="1" srcOrd="0" destOrd="0"/>
        <dgm:cxn modelId="15" srcId="1" destId="11" srcOrd="0" destOrd="0"/>
        <dgm:cxn modelId="16" srcId="1" destId="12" srcOrd="1" destOrd="0"/>
        <dgm:cxn modelId="17" srcId="1" destId="13" srcOrd="2" destOrd="0"/>
        <dgm:cxn modelId="18" srcId="1" destId="14" srcOrd="2" destOrd="0"/>
      </dgm:cxnLst>
      <dgm:bg/>
      <dgm:whole/>
    </dgm:dataModel>
  </dgm:clrData>
  <dgm:layoutNode name="hierChild1">
    <dgm:varLst>
      <dgm:orgChart val="1"/>
      <dgm:chPref val="1"/>
      <dgm:dir/>
      <dgm:animOne val="branch"/>
      <dgm:animLvl val="lvl"/>
      <dgm:resizeHandles/>
    </dgm:varLst>
    <dgm:choose name="Name0">
      <dgm:if name="Name1" func="var" arg="dir" op="equ" val="norm">
        <dgm:alg type="hierChild">
          <dgm:param type="linDir" val="fromL"/>
        </dgm:alg>
      </dgm:if>
      <dgm:else name="Name2">
        <dgm:alg type="hierChild">
          <dgm:param type="linDir" val="fromR"/>
        </dgm:alg>
      </dgm:else>
    </dgm:choose>
    <dgm:shape xmlns:r="http://schemas.openxmlformats.org/officeDocument/2006/relationships" r:blip="">
      <dgm:adjLst/>
    </dgm:shape>
    <dgm:presOf/>
    <dgm:constrLst>
      <dgm:constr type="w" for="des" forName="rootComposite1" refType="w" fact="10"/>
      <dgm:constr type="h" for="des" forName="rootComposite1" refType="w" refFor="des" refForName="rootComposite1" fact="0.5"/>
      <dgm:constr type="w" for="des" forName="rootComposite" refType="w" fact="10"/>
      <dgm:constr type="h" for="des" forName="rootComposite" refType="w" refFor="des" refForName="rootComposite1" fact="0.5"/>
      <dgm:constr type="w" for="des" forName="rootComposite3" refType="w" fact="10"/>
      <dgm:constr type="h" for="des" forName="rootComposite3" refType="w" refFor="des" refForName="rootComposite1" fact="0.5"/>
      <dgm:constr type="primFontSz" for="des" ptType="node" op="equ"/>
      <dgm:constr type="sp" for="des" op="equ"/>
      <dgm:constr type="sp" for="des" forName="hierRoot1" refType="w" refFor="des" refForName="rootComposite1" fact="0.21"/>
      <dgm:constr type="sp" for="des" forName="hierRoot2" refType="sp" refFor="des" refForName="hierRoot1"/>
      <dgm:constr type="sp" for="des" forName="hierRoot3" refType="sp" refFor="des" refForName="hierRoot1"/>
      <dgm:constr type="sibSp" refType="w" refFor="des" refForName="rootComposite1" fact="0.21"/>
      <dgm:constr type="sibSp" for="des" forName="hierChild2" refType="sibSp"/>
      <dgm:constr type="sibSp" for="des" forName="hierChild3" refType="sibSp"/>
      <dgm:constr type="sibSp" for="des" forName="hierChild4" refType="sibSp"/>
      <dgm:constr type="sibSp" for="des" forName="hierChild5" refType="sibSp"/>
      <dgm:constr type="sibSp" for="des" forName="hierChild6" refType="sibSp"/>
      <dgm:constr type="sibSp" for="des" forName="hierChild7" refType="sibSp"/>
      <dgm:constr type="secSibSp" refType="w" refFor="des" refForName="rootComposite1" fact="0.21"/>
      <dgm:constr type="secSibSp" for="des" forName="hierChild2" refType="secSibSp"/>
      <dgm:constr type="secSibSp" for="des" forName="hierChild3" refType="secSibSp"/>
      <dgm:constr type="secSibSp" for="des" forName="hierChild4" refType="secSibSp"/>
      <dgm:constr type="secSibSp" for="des" forName="hierChild5" refType="secSibSp"/>
      <dgm:constr type="secSibSp" for="des" forName="hierChild6" refType="secSibSp"/>
      <dgm:constr type="secSibSp" for="des" forName="hierChild7" refType="secSibSp"/>
    </dgm:constrLst>
    <dgm:ruleLst/>
    <dgm:forEach name="Name3" axis="ch">
      <dgm:forEach name="Name4" axis="self" ptType="node">
        <dgm:layoutNode name="hierRoot1">
          <dgm:varLst>
            <dgm:hierBranch val="init"/>
          </dgm:varLst>
          <dgm:choose name="Name5">
            <dgm:if name="Name6" func="var" arg="hierBranch" op="equ" val="l">
              <dgm:choose name="Name7">
                <dgm:if name="Name8" axis="ch" ptType="asst" func="cnt" op="gte" val="1">
                  <dgm:alg type="hierRoot">
                    <dgm:param type="hierAlign" val="tR"/>
                  </dgm:alg>
                  <dgm:constrLst>
                    <dgm:constr type="alignOff" val="0.65"/>
                  </dgm:constrLst>
                </dgm:if>
                <dgm:else name="Name9">
                  <dgm:alg type="hierRoot">
                    <dgm:param type="hierAlign" val="tR"/>
                  </dgm:alg>
                  <dgm:constrLst>
                    <dgm:constr type="alignOff" val="0.25"/>
                  </dgm:constrLst>
                </dgm:else>
              </dgm:choose>
            </dgm:if>
            <dgm:if name="Name10" func="var" arg="hierBranch" op="equ" val="r">
              <dgm:choose name="Name11">
                <dgm:if name="Name12" axis="ch" ptType="asst" func="cnt" op="gte" val="1">
                  <dgm:alg type="hierRoot">
                    <dgm:param type="hierAlign" val="tL"/>
                  </dgm:alg>
                  <dgm:constrLst>
                    <dgm:constr type="alignOff" val="0.65"/>
                  </dgm:constrLst>
                </dgm:if>
                <dgm:else name="Name13">
                  <dgm:alg type="hierRoot">
                    <dgm:param type="hierAlign" val="tL"/>
                  </dgm:alg>
                  <dgm:constrLst>
                    <dgm:constr type="alignOff" val="0.25"/>
                  </dgm:constrLst>
                </dgm:else>
              </dgm:choose>
            </dgm:if>
            <dgm:if name="Name14" func="var" arg="hierBranch" op="equ" val="hang">
              <dgm:alg type="hierRoot"/>
              <dgm:constrLst>
                <dgm:constr type="alignOff" val="0.65"/>
              </dgm:constrLst>
            </dgm:if>
            <dgm:else name="Name15">
              <dgm:alg type="hierRoot"/>
              <dgm:constrLst>
                <dgm:constr type="alignOff"/>
                <dgm:constr type="bendDist" for="des" ptType="parTrans" refType="sp" fact="0.5"/>
              </dgm:constrLst>
            </dgm:else>
          </dgm:choose>
          <dgm:shape xmlns:r="http://schemas.openxmlformats.org/officeDocument/2006/relationships" r:blip="">
            <dgm:adjLst/>
          </dgm:shape>
          <dgm:presOf/>
          <dgm:ruleLst/>
          <dgm:layoutNode name="rootComposite1">
            <dgm:alg type="composite"/>
            <dgm:shape xmlns:r="http://schemas.openxmlformats.org/officeDocument/2006/relationships" r:blip="">
              <dgm:adjLst/>
            </dgm:shape>
            <dgm:presOf axis="self" ptType="node" cnt="1"/>
            <dgm:choose name="Name16">
              <dgm:if name="Name17" func="var" arg="hierBranch" op="equ" val="init">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if name="Name18" func="var" arg="hierBranch" op="equ" val="l">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if>
              <dgm:if name="Name19" func="var" arg="hierBranch" op="equ" val="r">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else name="Name20">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else>
            </dgm:choose>
            <dgm:ruleLst/>
            <dgm:layoutNode name="rootText1" styleLbl="node0">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1" moveWith="rootText1">
              <dgm:alg type="sp"/>
              <dgm:shape xmlns:r="http://schemas.openxmlformats.org/officeDocument/2006/relationships" type="rect" r:blip="" hideGeom="1">
                <dgm:adjLst/>
              </dgm:shape>
              <dgm:presOf axis="self" ptType="node" cnt="1"/>
              <dgm:constrLst/>
              <dgm:ruleLst/>
            </dgm:layoutNode>
          </dgm:layoutNode>
          <dgm:layoutNode name="hierChild2">
            <dgm:choose name="Name21">
              <dgm:if name="Name22" func="var" arg="hierBranch" op="equ" val="l">
                <dgm:alg type="hierChild">
                  <dgm:param type="chAlign" val="r"/>
                  <dgm:param type="linDir" val="fromT"/>
                </dgm:alg>
              </dgm:if>
              <dgm:if name="Name23" func="var" arg="hierBranch" op="equ" val="r">
                <dgm:alg type="hierChild">
                  <dgm:param type="chAlign" val="l"/>
                  <dgm:param type="linDir" val="fromT"/>
                </dgm:alg>
              </dgm:if>
              <dgm:if name="Name24" func="var" arg="hierBranch" op="equ" val="hang">
                <dgm:choose name="Name25">
                  <dgm:if name="Name26" func="var" arg="dir" op="equ" val="norm">
                    <dgm:alg type="hierChild">
                      <dgm:param type="chAlign" val="l"/>
                      <dgm:param type="linDir" val="fromL"/>
                      <dgm:param type="secChAlign" val="t"/>
                      <dgm:param type="secLinDir" val="fromT"/>
                    </dgm:alg>
                  </dgm:if>
                  <dgm:else name="Name27">
                    <dgm:alg type="hierChild">
                      <dgm:param type="chAlign" val="l"/>
                      <dgm:param type="linDir" val="fromR"/>
                      <dgm:param type="secChAlign" val="t"/>
                      <dgm:param type="secLinDir" val="fromT"/>
                    </dgm:alg>
                  </dgm:else>
                </dgm:choose>
              </dgm:if>
              <dgm:else name="Name28">
                <dgm:choose name="Name29">
                  <dgm:if name="Name30" func="var" arg="dir" op="equ" val="norm">
                    <dgm:alg type="hierChild"/>
                  </dgm:if>
                  <dgm:else name="Name31">
                    <dgm:alg type="hierChild">
                      <dgm:param type="linDir" val="fromR"/>
                    </dgm:alg>
                  </dgm:else>
                </dgm:choose>
              </dgm:else>
            </dgm:choose>
            <dgm:shape xmlns:r="http://schemas.openxmlformats.org/officeDocument/2006/relationships" r:blip="">
              <dgm:adjLst/>
            </dgm:shape>
            <dgm:presOf/>
            <dgm:constrLst/>
            <dgm:ruleLst/>
            <dgm:forEach name="rep2a" axis="ch" ptType="nonAsst">
              <dgm:forEach name="Name32" axis="precedSib" ptType="parTrans" st="-1" cnt="1">
                <dgm:choose name="Name33">
                  <dgm:if name="Name34" func="var" arg="hierBranch" op="equ" val="std">
                    <dgm:layoutNode name="Name35">
                      <dgm:alg type="conn">
                        <dgm:param type="connRout" val="bend"/>
                        <dgm:param type="dim" val="1D"/>
                        <dgm:param type="endSty" val="noArr"/>
                        <dgm:param type="begPts" val="bCtr"/>
                        <dgm:param type="endPts" val="tCtr"/>
                        <dgm:param type="bendPt" val="end"/>
                      </dgm:alg>
                      <dgm:shape xmlns:r="http://schemas.openxmlformats.org/officeDocument/2006/relationships" type="conn" r:blip="" zOrderOff="-99999">
                        <dgm:adjLst/>
                      </dgm:shape>
                      <dgm:presOf axis="self"/>
                      <dgm:constrLst>
                        <dgm:constr type="begPad"/>
                        <dgm:constr type="endPad"/>
                      </dgm:constrLst>
                      <dgm:ruleLst/>
                    </dgm:layoutNode>
                  </dgm:if>
                  <dgm:if name="Name36" func="var" arg="hierBranch" op="equ" val="init">
                    <dgm:layoutNode name="Name37">
                      <dgm:choose name="Name38">
                        <dgm:if name="Name39" axis="self" func="depth" op="lte" val="2">
                          <dgm:alg type="conn">
                            <dgm:param type="connRout" val="bend"/>
                            <dgm:param type="dim" val="1D"/>
                            <dgm:param type="endSty" val="noArr"/>
                            <dgm:param type="begPts" val="bCtr"/>
                            <dgm:param type="endPts" val="tCtr"/>
                            <dgm:param type="bendPt" val="end"/>
                          </dgm:alg>
                        </dgm:if>
                        <dgm:else name="Name40">
                          <dgm:choose name="Name41">
                            <dgm:if name="Name42" axis="par des" func="maxDepth" op="lte" val="1">
                              <dgm:choose name="Name43">
                                <dgm:if name="Name44" axis="par ch" ptType="node asst" func="cnt" op="gte" val="1">
                                  <dgm:alg type="conn">
                                    <dgm:param type="connRout" val="bend"/>
                                    <dgm:param type="dim" val="1D"/>
                                    <dgm:param type="endSty" val="noArr"/>
                                    <dgm:param type="begPts" val="bCtr"/>
                                    <dgm:param type="endPts" val="midL midR"/>
                                  </dgm:alg>
                                </dgm:if>
                                <dgm:else name="Name45">
                                  <dgm:alg type="conn">
                                    <dgm:param type="connRout" val="bend"/>
                                    <dgm:param type="dim" val="1D"/>
                                    <dgm:param type="endSty" val="noArr"/>
                                    <dgm:param type="begPts" val="bCtr"/>
                                    <dgm:param type="endPts" val="midL midR"/>
                                    <dgm:param type="srcNode" val="rootConnector"/>
                                  </dgm:alg>
                                </dgm:else>
                              </dgm:choose>
                            </dgm:if>
                            <dgm:else name="Name46">
                              <dgm:alg type="conn">
                                <dgm:param type="connRout" val="bend"/>
                                <dgm:param type="dim" val="1D"/>
                                <dgm:param type="endSty" val="noArr"/>
                                <dgm:param type="begPts" val="bCtr"/>
                                <dgm:param type="endPts" val="tCtr"/>
                                <dgm:param type="bendPt" val="end"/>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if>
                  <dgm:if name="Name47" func="var" arg="hierBranch" op="equ" val="hang">
                    <dgm:layoutNode name="Name48">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if>
                  <dgm:else name="Name49">
                    <dgm:layoutNode name="Name50">
                      <dgm:choose name="Name51">
                        <dgm:if name="Name52" axis="self" func="depth" op="lte" val="2">
                          <dgm:choose name="Name53">
                            <dgm:if name="Name54" axis="par ch" ptType="node asst" func="cnt" op="gte" val="1">
                              <dgm:alg type="conn">
                                <dgm:param type="connRout" val="bend"/>
                                <dgm:param type="dim" val="1D"/>
                                <dgm:param type="endSty" val="noArr"/>
                                <dgm:param type="begPts" val="bCtr"/>
                                <dgm:param type="endPts" val="midL midR"/>
                              </dgm:alg>
                            </dgm:if>
                            <dgm:else name="Name55">
                              <dgm:alg type="conn">
                                <dgm:param type="connRout" val="bend"/>
                                <dgm:param type="dim" val="1D"/>
                                <dgm:param type="endSty" val="noArr"/>
                                <dgm:param type="begPts" val="bCtr"/>
                                <dgm:param type="endPts" val="midL midR"/>
                                <dgm:param type="srcNode" val="rootConnector1"/>
                              </dgm:alg>
                            </dgm:else>
                          </dgm:choose>
                        </dgm:if>
                        <dgm:else name="Name56">
                          <dgm:choose name="Name57">
                            <dgm:if name="Name58" axis="par ch" ptType="node asst" func="cnt" op="gte" val="1">
                              <dgm:alg type="conn">
                                <dgm:param type="connRout" val="bend"/>
                                <dgm:param type="dim" val="1D"/>
                                <dgm:param type="endSty" val="noArr"/>
                                <dgm:param type="begPts" val="bCtr"/>
                                <dgm:param type="endPts" val="midL midR"/>
                              </dgm:alg>
                            </dgm:if>
                            <dgm:else name="Name59">
                              <dgm:alg type="conn">
                                <dgm:param type="connRout" val="bend"/>
                                <dgm:param type="dim" val="1D"/>
                                <dgm:param type="endSty" val="noArr"/>
                                <dgm:param type="begPts" val="bCtr"/>
                                <dgm:param type="endPts" val="midL midR"/>
                                <dgm:param type="srcNode" val="rootConnector"/>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else>
                </dgm:choose>
              </dgm:forEach>
              <dgm:layoutNode name="hierRoot2">
                <dgm:varLst>
                  <dgm:hierBranch val="init"/>
                </dgm:varLst>
                <dgm:choose name="Name60">
                  <dgm:if name="Name61" func="var" arg="hierBranch" op="equ" val="l">
                    <dgm:choose name="Name62">
                      <dgm:if name="Name63" axis="ch" ptType="asst" func="cnt" op="gte" val="1">
                        <dgm:alg type="hierRoot">
                          <dgm:param type="hierAlign" val="tR"/>
                        </dgm:alg>
                        <dgm:shape xmlns:r="http://schemas.openxmlformats.org/officeDocument/2006/relationships" r:blip="">
                          <dgm:adjLst/>
                        </dgm:shape>
                        <dgm:presOf/>
                        <dgm:constrLst>
                          <dgm:constr type="alignOff" val="0.65"/>
                        </dgm:constrLst>
                      </dgm:if>
                      <dgm:else name="Name64">
                        <dgm:alg type="hierRoot">
                          <dgm:param type="hierAlign" val="tR"/>
                        </dgm:alg>
                        <dgm:shape xmlns:r="http://schemas.openxmlformats.org/officeDocument/2006/relationships" r:blip="">
                          <dgm:adjLst/>
                        </dgm:shape>
                        <dgm:presOf/>
                        <dgm:constrLst>
                          <dgm:constr type="alignOff" val="0.25"/>
                        </dgm:constrLst>
                      </dgm:else>
                    </dgm:choose>
                  </dgm:if>
                  <dgm:if name="Name65" func="var" arg="hierBranch" op="equ" val="r">
                    <dgm:choose name="Name66">
                      <dgm:if name="Name67"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68">
                        <dgm:alg type="hierRoot">
                          <dgm:param type="hierAlign" val="tL"/>
                        </dgm:alg>
                        <dgm:shape xmlns:r="http://schemas.openxmlformats.org/officeDocument/2006/relationships" r:blip="">
                          <dgm:adjLst/>
                        </dgm:shape>
                        <dgm:presOf/>
                        <dgm:constrLst>
                          <dgm:constr type="alignOff" val="0.25"/>
                        </dgm:constrLst>
                      </dgm:else>
                    </dgm:choose>
                  </dgm:if>
                  <dgm:if name="Name69"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70" func="var" arg="hierBranch" op="equ" val="init">
                    <dgm:choose name="Name71">
                      <dgm:if name="Name72" axis="des" func="maxDepth" op="lte" val="1">
                        <dgm:choose name="Name73">
                          <dgm:if name="Name74"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75">
                            <dgm:alg type="hierRoot">
                              <dgm:param type="hierAlign" val="tL"/>
                            </dgm:alg>
                            <dgm:shape xmlns:r="http://schemas.openxmlformats.org/officeDocument/2006/relationships" r:blip="">
                              <dgm:adjLst/>
                            </dgm:shape>
                            <dgm:presOf/>
                            <dgm:constrLst>
                              <dgm:constr type="alignOff" val="0.25"/>
                            </dgm:constrLst>
                          </dgm:else>
                        </dgm:choose>
                      </dgm:if>
                      <dgm:else name="Name76">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77">
                    <dgm:alg type="hierRoot"/>
                    <dgm:shape xmlns:r="http://schemas.openxmlformats.org/officeDocument/2006/relationships" r:blip="">
                      <dgm:adjLst/>
                    </dgm:shape>
                    <dgm:presOf/>
                    <dgm:constrLst>
                      <dgm:constr type="alignOff" val="0.65"/>
                    </dgm:constrLst>
                  </dgm:else>
                </dgm:choose>
                <dgm:ruleLst/>
                <dgm:layoutNode name="rootComposite">
                  <dgm:alg type="composite"/>
                  <dgm:shape xmlns:r="http://schemas.openxmlformats.org/officeDocument/2006/relationships" r:blip="">
                    <dgm:adjLst/>
                  </dgm:shape>
                  <dgm:presOf axis="self" ptType="node" cnt="1"/>
                  <dgm:choose name="Name78">
                    <dgm:if name="Name79" func="var" arg="hierBranch" op="equ" val="init">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if name="Name80" func="var" arg="hierBranch" op="equ" val="l">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if>
                    <dgm:if name="Name81" func="var" arg="hierBranch" op="equ" val="r">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else name="Name82">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else>
                  </dgm:choose>
                  <dgm:ruleLst/>
                  <dgm:layoutNode name="rootText">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 moveWith="rootText">
                    <dgm:alg type="sp"/>
                    <dgm:shape xmlns:r="http://schemas.openxmlformats.org/officeDocument/2006/relationships" type="rect" r:blip="" hideGeom="1">
                      <dgm:adjLst/>
                    </dgm:shape>
                    <dgm:presOf axis="self" ptType="node" cnt="1"/>
                    <dgm:constrLst/>
                    <dgm:ruleLst/>
                  </dgm:layoutNode>
                </dgm:layoutNode>
                <dgm:layoutNode name="hierChild4">
                  <dgm:choose name="Name83">
                    <dgm:if name="Name84" func="var" arg="hierBranch" op="equ" val="l">
                      <dgm:alg type="hierChild">
                        <dgm:param type="chAlign" val="r"/>
                        <dgm:param type="linDir" val="fromT"/>
                      </dgm:alg>
                    </dgm:if>
                    <dgm:if name="Name85" func="var" arg="hierBranch" op="equ" val="r">
                      <dgm:alg type="hierChild">
                        <dgm:param type="chAlign" val="l"/>
                        <dgm:param type="linDir" val="fromT"/>
                      </dgm:alg>
                    </dgm:if>
                    <dgm:if name="Name86" func="var" arg="hierBranch" op="equ" val="hang">
                      <dgm:choose name="Name87">
                        <dgm:if name="Name88" func="var" arg="dir" op="equ" val="norm">
                          <dgm:alg type="hierChild">
                            <dgm:param type="chAlign" val="l"/>
                            <dgm:param type="linDir" val="fromL"/>
                            <dgm:param type="secChAlign" val="t"/>
                            <dgm:param type="secLinDir" val="fromT"/>
                          </dgm:alg>
                        </dgm:if>
                        <dgm:else name="Name89">
                          <dgm:alg type="hierChild">
                            <dgm:param type="chAlign" val="l"/>
                            <dgm:param type="linDir" val="fromR"/>
                            <dgm:param type="secChAlign" val="t"/>
                            <dgm:param type="secLinDir" val="fromT"/>
                          </dgm:alg>
                        </dgm:else>
                      </dgm:choose>
                    </dgm:if>
                    <dgm:if name="Name90" func="var" arg="hierBranch" op="equ" val="std">
                      <dgm:choose name="Name91">
                        <dgm:if name="Name92" func="var" arg="dir" op="equ" val="norm">
                          <dgm:alg type="hierChild"/>
                        </dgm:if>
                        <dgm:else name="Name93">
                          <dgm:alg type="hierChild">
                            <dgm:param type="linDir" val="fromR"/>
                          </dgm:alg>
                        </dgm:else>
                      </dgm:choose>
                    </dgm:if>
                    <dgm:if name="Name94" func="var" arg="hierBranch" op="equ" val="init">
                      <dgm:choose name="Name95">
                        <dgm:if name="Name96" axis="des" func="maxDepth" op="lte" val="1">
                          <dgm:alg type="hierChild">
                            <dgm:param type="chAlign" val="l"/>
                            <dgm:param type="linDir" val="fromT"/>
                          </dgm:alg>
                        </dgm:if>
                        <dgm:else name="Name97">
                          <dgm:choose name="Name98">
                            <dgm:if name="Name99" func="var" arg="dir" op="equ" val="norm">
                              <dgm:alg type="hierChild"/>
                            </dgm:if>
                            <dgm:else name="Name100">
                              <dgm:alg type="hierChild">
                                <dgm:param type="linDir" val="fromR"/>
                              </dgm:alg>
                            </dgm:else>
                          </dgm:choose>
                        </dgm:else>
                      </dgm:choose>
                    </dgm:if>
                    <dgm:else name="Name101"/>
                  </dgm:choose>
                  <dgm:shape xmlns:r="http://schemas.openxmlformats.org/officeDocument/2006/relationships" r:blip="">
                    <dgm:adjLst/>
                  </dgm:shape>
                  <dgm:presOf/>
                  <dgm:constrLst/>
                  <dgm:ruleLst/>
                  <dgm:forEach name="Name102" ref="rep2a"/>
                </dgm:layoutNode>
                <dgm:layoutNode name="hierChild5">
                  <dgm:choose name="Name103">
                    <dgm:if name="Name104" func="var" arg="dir" op="equ" val="norm">
                      <dgm:alg type="hierChild">
                        <dgm:param type="chAlign" val="l"/>
                        <dgm:param type="linDir" val="fromL"/>
                        <dgm:param type="secChAlign" val="t"/>
                        <dgm:param type="secLinDir" val="fromT"/>
                      </dgm:alg>
                    </dgm:if>
                    <dgm:else name="Name105">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06" ref="rep2b"/>
                </dgm:layoutNode>
              </dgm:layoutNode>
            </dgm:forEach>
          </dgm:layoutNode>
          <dgm:layoutNode name="hierChild3">
            <dgm:choose name="Name107">
              <dgm:if name="Name108" func="var" arg="dir" op="equ" val="norm">
                <dgm:alg type="hierChild">
                  <dgm:param type="chAlign" val="l"/>
                  <dgm:param type="linDir" val="fromL"/>
                  <dgm:param type="secChAlign" val="t"/>
                  <dgm:param type="secLinDir" val="fromT"/>
                </dgm:alg>
              </dgm:if>
              <dgm:else name="Name109">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rep2b" axis="ch" ptType="asst">
              <dgm:forEach name="Name110" axis="precedSib" ptType="parTrans" st="-1" cnt="1">
                <dgm:layoutNode name="Name111">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forEach>
              <dgm:layoutNode name="hierRoot3">
                <dgm:varLst>
                  <dgm:hierBranch val="init"/>
                </dgm:varLst>
                <dgm:choose name="Name112">
                  <dgm:if name="Name113" func="var" arg="hierBranch" op="equ" val="l">
                    <dgm:alg type="hierRoot">
                      <dgm:param type="hierAlign" val="tR"/>
                    </dgm:alg>
                    <dgm:shape xmlns:r="http://schemas.openxmlformats.org/officeDocument/2006/relationships" r:blip="">
                      <dgm:adjLst/>
                    </dgm:shape>
                    <dgm:presOf/>
                    <dgm:constrLst>
                      <dgm:constr type="alignOff" val="0.65"/>
                    </dgm:constrLst>
                  </dgm:if>
                  <dgm:if name="Name114" func="var" arg="hierBranch" op="equ" val="r">
                    <dgm:alg type="hierRoot">
                      <dgm:param type="hierAlign" val="tL"/>
                    </dgm:alg>
                    <dgm:shape xmlns:r="http://schemas.openxmlformats.org/officeDocument/2006/relationships" r:blip="">
                      <dgm:adjLst/>
                    </dgm:shape>
                    <dgm:presOf/>
                    <dgm:constrLst>
                      <dgm:constr type="alignOff" val="0.65"/>
                    </dgm:constrLst>
                  </dgm:if>
                  <dgm:if name="Name115" func="var" arg="hierBranch" op="equ" val="hang">
                    <dgm:alg type="hierRoot"/>
                    <dgm:shape xmlns:r="http://schemas.openxmlformats.org/officeDocument/2006/relationships" r:blip="">
                      <dgm:adjLst/>
                    </dgm:shape>
                    <dgm:presOf/>
                    <dgm:constrLst>
                      <dgm:constr type="alignOff" val="0.65"/>
                    </dgm:constrLst>
                  </dgm:if>
                  <dgm:if name="Name116"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117" func="var" arg="hierBranch" op="equ" val="init">
                    <dgm:choose name="Name118">
                      <dgm:if name="Name119" axis="des" func="maxDepth" op="lte" val="1">
                        <dgm:alg type="hierRoot">
                          <dgm:param type="hierAlign" val="tL"/>
                        </dgm:alg>
                        <dgm:shape xmlns:r="http://schemas.openxmlformats.org/officeDocument/2006/relationships" r:blip="">
                          <dgm:adjLst/>
                        </dgm:shape>
                        <dgm:presOf/>
                        <dgm:constrLst>
                          <dgm:constr type="alignOff" val="0.65"/>
                        </dgm:constrLst>
                      </dgm:if>
                      <dgm:else name="Name120">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121"/>
                </dgm:choose>
                <dgm:ruleLst/>
                <dgm:layoutNode name="rootComposite3">
                  <dgm:alg type="composite"/>
                  <dgm:shape xmlns:r="http://schemas.openxmlformats.org/officeDocument/2006/relationships" r:blip="">
                    <dgm:adjLst/>
                  </dgm:shape>
                  <dgm:presOf axis="self" ptType="node" cnt="1"/>
                  <dgm:choose name="Name122">
                    <dgm:if name="Name123" func="var" arg="hierBranch" op="equ" val="init">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if name="Name124" func="var" arg="hierBranch" op="equ" val="l">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if>
                    <dgm:if name="Name125" func="var" arg="hierBranch" op="equ" val="r">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else name="Name126">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else>
                  </dgm:choose>
                  <dgm:ruleLst/>
                  <dgm:layoutNode name="rootText3">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3" moveWith="rootText1">
                    <dgm:alg type="sp"/>
                    <dgm:shape xmlns:r="http://schemas.openxmlformats.org/officeDocument/2006/relationships" type="rect" r:blip="" hideGeom="1">
                      <dgm:adjLst/>
                    </dgm:shape>
                    <dgm:presOf axis="self" ptType="node" cnt="1"/>
                    <dgm:constrLst/>
                    <dgm:ruleLst/>
                  </dgm:layoutNode>
                </dgm:layoutNode>
                <dgm:layoutNode name="hierChild6">
                  <dgm:choose name="Name127">
                    <dgm:if name="Name128" func="var" arg="hierBranch" op="equ" val="l">
                      <dgm:alg type="hierChild">
                        <dgm:param type="chAlign" val="r"/>
                        <dgm:param type="linDir" val="fromT"/>
                      </dgm:alg>
                    </dgm:if>
                    <dgm:if name="Name129" func="var" arg="hierBranch" op="equ" val="r">
                      <dgm:alg type="hierChild">
                        <dgm:param type="chAlign" val="l"/>
                        <dgm:param type="linDir" val="fromT"/>
                      </dgm:alg>
                    </dgm:if>
                    <dgm:if name="Name130" func="var" arg="hierBranch" op="equ" val="hang">
                      <dgm:choose name="Name131">
                        <dgm:if name="Name132" func="var" arg="dir" op="equ" val="norm">
                          <dgm:alg type="hierChild">
                            <dgm:param type="chAlign" val="l"/>
                            <dgm:param type="linDir" val="fromL"/>
                            <dgm:param type="secChAlign" val="t"/>
                            <dgm:param type="secLinDir" val="fromT"/>
                          </dgm:alg>
                        </dgm:if>
                        <dgm:else name="Name133">
                          <dgm:alg type="hierChild">
                            <dgm:param type="chAlign" val="l"/>
                            <dgm:param type="linDir" val="fromR"/>
                            <dgm:param type="secChAlign" val="t"/>
                            <dgm:param type="secLinDir" val="fromT"/>
                          </dgm:alg>
                        </dgm:else>
                      </dgm:choose>
                    </dgm:if>
                    <dgm:if name="Name134" func="var" arg="hierBranch" op="equ" val="std">
                      <dgm:choose name="Name135">
                        <dgm:if name="Name136" func="var" arg="dir" op="equ" val="norm">
                          <dgm:alg type="hierChild"/>
                        </dgm:if>
                        <dgm:else name="Name137">
                          <dgm:alg type="hierChild">
                            <dgm:param type="linDir" val="fromR"/>
                          </dgm:alg>
                        </dgm:else>
                      </dgm:choose>
                    </dgm:if>
                    <dgm:if name="Name138" func="var" arg="hierBranch" op="equ" val="init">
                      <dgm:choose name="Name139">
                        <dgm:if name="Name140" axis="des" func="maxDepth" op="lte" val="1">
                          <dgm:alg type="hierChild">
                            <dgm:param type="chAlign" val="l"/>
                            <dgm:param type="linDir" val="fromT"/>
                          </dgm:alg>
                        </dgm:if>
                        <dgm:else name="Name141">
                          <dgm:alg type="hierChild"/>
                        </dgm:else>
                      </dgm:choose>
                    </dgm:if>
                    <dgm:else name="Name142"/>
                  </dgm:choose>
                  <dgm:shape xmlns:r="http://schemas.openxmlformats.org/officeDocument/2006/relationships" r:blip="">
                    <dgm:adjLst/>
                  </dgm:shape>
                  <dgm:presOf/>
                  <dgm:constrLst/>
                  <dgm:ruleLst/>
                  <dgm:forEach name="Name143" ref="rep2a"/>
                </dgm:layoutNode>
                <dgm:layoutNode name="hierChild7">
                  <dgm:choose name="Name144">
                    <dgm:if name="Name145" func="var" arg="dir" op="equ" val="norm">
                      <dgm:alg type="hierChild">
                        <dgm:param type="chAlign" val="l"/>
                        <dgm:param type="linDir" val="fromL"/>
                        <dgm:param type="secChAlign" val="t"/>
                        <dgm:param type="secLinDir" val="fromT"/>
                      </dgm:alg>
                    </dgm:if>
                    <dgm:else name="Name146">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47" ref="rep2b"/>
                </dgm:layoutNode>
              </dgm:layoutNode>
            </dgm:forEach>
          </dgm:layoutNode>
        </dgm:layoutNode>
      </dgm:forEach>
    </dgm:forEach>
  </dgm:layoutNode>
</dgm:layoutDef>
</file>

<file path=xl/diagrams/layout11.xml><?xml version="1.0" encoding="utf-8"?>
<dgm:layoutDef xmlns:dgm="http://schemas.openxmlformats.org/drawingml/2006/diagram" xmlns:a="http://schemas.openxmlformats.org/drawingml/2006/main" uniqueId="urn:microsoft.com/office/officeart/2005/8/layout/orgChart1">
  <dgm:title val=""/>
  <dgm:desc val=""/>
  <dgm:catLst>
    <dgm:cat type="hierarchy" pri="1000"/>
    <dgm:cat type="convert" pri="6000"/>
  </dgm:catLst>
  <dgm:sampData>
    <dgm:dataModel>
      <dgm:ptLst>
        <dgm:pt modelId="0" type="doc"/>
        <dgm:pt modelId="1">
          <dgm:prSet phldr="1"/>
        </dgm:pt>
        <dgm:pt modelId="2" type="asst">
          <dgm:prSet phldr="1"/>
        </dgm:pt>
        <dgm:pt modelId="3">
          <dgm:prSet phldr="1"/>
        </dgm:pt>
        <dgm:pt modelId="4">
          <dgm:prSet phldr="1"/>
        </dgm:pt>
        <dgm:pt modelId="5">
          <dgm:prSet phldr="1"/>
        </dgm:pt>
      </dgm:ptLst>
      <dgm:cxnLst>
        <dgm:cxn modelId="5" srcId="0" destId="1" srcOrd="0" destOrd="0"/>
        <dgm:cxn modelId="6" srcId="1" destId="2" srcOrd="0" destOrd="0"/>
        <dgm:cxn modelId="7" srcId="1" destId="3" srcOrd="1" destOrd="0"/>
        <dgm:cxn modelId="8" srcId="1" destId="4" srcOrd="2" destOrd="0"/>
        <dgm:cxn modelId="9" srcId="1" destId="5" srcOrd="3" destOrd="0"/>
      </dgm:cxnLst>
      <dgm:bg/>
      <dgm:whole/>
    </dgm:dataModel>
  </dgm:sampData>
  <dgm:styleData>
    <dgm:dataModel>
      <dgm:ptLst>
        <dgm:pt modelId="0" type="doc"/>
        <dgm:pt modelId="1"/>
        <dgm:pt modelId="12"/>
        <dgm:pt modelId="13"/>
      </dgm:ptLst>
      <dgm:cxnLst>
        <dgm:cxn modelId="2" srcId="0" destId="1" srcOrd="0" destOrd="0"/>
        <dgm:cxn modelId="16" srcId="1" destId="12" srcOrd="1" destOrd="0"/>
        <dgm:cxn modelId="17" srcId="1" destId="13" srcOrd="2" destOrd="0"/>
      </dgm:cxnLst>
      <dgm:bg/>
      <dgm:whole/>
    </dgm:dataModel>
  </dgm:styleData>
  <dgm:clrData>
    <dgm:dataModel>
      <dgm:ptLst>
        <dgm:pt modelId="0" type="doc"/>
        <dgm:pt modelId="1"/>
        <dgm:pt modelId="11" type="asst"/>
        <dgm:pt modelId="12"/>
        <dgm:pt modelId="13"/>
        <dgm:pt modelId="14"/>
      </dgm:ptLst>
      <dgm:cxnLst>
        <dgm:cxn modelId="2" srcId="0" destId="1" srcOrd="0" destOrd="0"/>
        <dgm:cxn modelId="15" srcId="1" destId="11" srcOrd="0" destOrd="0"/>
        <dgm:cxn modelId="16" srcId="1" destId="12" srcOrd="1" destOrd="0"/>
        <dgm:cxn modelId="17" srcId="1" destId="13" srcOrd="2" destOrd="0"/>
        <dgm:cxn modelId="18" srcId="1" destId="14" srcOrd="2" destOrd="0"/>
      </dgm:cxnLst>
      <dgm:bg/>
      <dgm:whole/>
    </dgm:dataModel>
  </dgm:clrData>
  <dgm:layoutNode name="hierChild1">
    <dgm:varLst>
      <dgm:orgChart val="1"/>
      <dgm:chPref val="1"/>
      <dgm:dir/>
      <dgm:animOne val="branch"/>
      <dgm:animLvl val="lvl"/>
      <dgm:resizeHandles/>
    </dgm:varLst>
    <dgm:choose name="Name0">
      <dgm:if name="Name1" func="var" arg="dir" op="equ" val="norm">
        <dgm:alg type="hierChild">
          <dgm:param type="linDir" val="fromL"/>
        </dgm:alg>
      </dgm:if>
      <dgm:else name="Name2">
        <dgm:alg type="hierChild">
          <dgm:param type="linDir" val="fromR"/>
        </dgm:alg>
      </dgm:else>
    </dgm:choose>
    <dgm:shape xmlns:r="http://schemas.openxmlformats.org/officeDocument/2006/relationships" r:blip="">
      <dgm:adjLst/>
    </dgm:shape>
    <dgm:presOf/>
    <dgm:constrLst>
      <dgm:constr type="w" for="des" forName="rootComposite1" refType="w" fact="10"/>
      <dgm:constr type="h" for="des" forName="rootComposite1" refType="w" refFor="des" refForName="rootComposite1" fact="0.5"/>
      <dgm:constr type="w" for="des" forName="rootComposite" refType="w" fact="10"/>
      <dgm:constr type="h" for="des" forName="rootComposite" refType="w" refFor="des" refForName="rootComposite1" fact="0.5"/>
      <dgm:constr type="w" for="des" forName="rootComposite3" refType="w" fact="10"/>
      <dgm:constr type="h" for="des" forName="rootComposite3" refType="w" refFor="des" refForName="rootComposite1" fact="0.5"/>
      <dgm:constr type="primFontSz" for="des" ptType="node" op="equ"/>
      <dgm:constr type="sp" for="des" op="equ"/>
      <dgm:constr type="sp" for="des" forName="hierRoot1" refType="w" refFor="des" refForName="rootComposite1" fact="0.21"/>
      <dgm:constr type="sp" for="des" forName="hierRoot2" refType="sp" refFor="des" refForName="hierRoot1"/>
      <dgm:constr type="sp" for="des" forName="hierRoot3" refType="sp" refFor="des" refForName="hierRoot1"/>
      <dgm:constr type="sibSp" refType="w" refFor="des" refForName="rootComposite1" fact="0.21"/>
      <dgm:constr type="sibSp" for="des" forName="hierChild2" refType="sibSp"/>
      <dgm:constr type="sibSp" for="des" forName="hierChild3" refType="sibSp"/>
      <dgm:constr type="sibSp" for="des" forName="hierChild4" refType="sibSp"/>
      <dgm:constr type="sibSp" for="des" forName="hierChild5" refType="sibSp"/>
      <dgm:constr type="sibSp" for="des" forName="hierChild6" refType="sibSp"/>
      <dgm:constr type="sibSp" for="des" forName="hierChild7" refType="sibSp"/>
      <dgm:constr type="secSibSp" refType="w" refFor="des" refForName="rootComposite1" fact="0.21"/>
      <dgm:constr type="secSibSp" for="des" forName="hierChild2" refType="secSibSp"/>
      <dgm:constr type="secSibSp" for="des" forName="hierChild3" refType="secSibSp"/>
      <dgm:constr type="secSibSp" for="des" forName="hierChild4" refType="secSibSp"/>
      <dgm:constr type="secSibSp" for="des" forName="hierChild5" refType="secSibSp"/>
      <dgm:constr type="secSibSp" for="des" forName="hierChild6" refType="secSibSp"/>
      <dgm:constr type="secSibSp" for="des" forName="hierChild7" refType="secSibSp"/>
    </dgm:constrLst>
    <dgm:ruleLst/>
    <dgm:forEach name="Name3" axis="ch">
      <dgm:forEach name="Name4" axis="self" ptType="node">
        <dgm:layoutNode name="hierRoot1">
          <dgm:varLst>
            <dgm:hierBranch val="init"/>
          </dgm:varLst>
          <dgm:choose name="Name5">
            <dgm:if name="Name6" func="var" arg="hierBranch" op="equ" val="l">
              <dgm:choose name="Name7">
                <dgm:if name="Name8" axis="ch" ptType="asst" func="cnt" op="gte" val="1">
                  <dgm:alg type="hierRoot">
                    <dgm:param type="hierAlign" val="tR"/>
                  </dgm:alg>
                  <dgm:constrLst>
                    <dgm:constr type="alignOff" val="0.65"/>
                  </dgm:constrLst>
                </dgm:if>
                <dgm:else name="Name9">
                  <dgm:alg type="hierRoot">
                    <dgm:param type="hierAlign" val="tR"/>
                  </dgm:alg>
                  <dgm:constrLst>
                    <dgm:constr type="alignOff" val="0.25"/>
                  </dgm:constrLst>
                </dgm:else>
              </dgm:choose>
            </dgm:if>
            <dgm:if name="Name10" func="var" arg="hierBranch" op="equ" val="r">
              <dgm:choose name="Name11">
                <dgm:if name="Name12" axis="ch" ptType="asst" func="cnt" op="gte" val="1">
                  <dgm:alg type="hierRoot">
                    <dgm:param type="hierAlign" val="tL"/>
                  </dgm:alg>
                  <dgm:constrLst>
                    <dgm:constr type="alignOff" val="0.65"/>
                  </dgm:constrLst>
                </dgm:if>
                <dgm:else name="Name13">
                  <dgm:alg type="hierRoot">
                    <dgm:param type="hierAlign" val="tL"/>
                  </dgm:alg>
                  <dgm:constrLst>
                    <dgm:constr type="alignOff" val="0.25"/>
                  </dgm:constrLst>
                </dgm:else>
              </dgm:choose>
            </dgm:if>
            <dgm:if name="Name14" func="var" arg="hierBranch" op="equ" val="hang">
              <dgm:alg type="hierRoot"/>
              <dgm:constrLst>
                <dgm:constr type="alignOff" val="0.65"/>
              </dgm:constrLst>
            </dgm:if>
            <dgm:else name="Name15">
              <dgm:alg type="hierRoot"/>
              <dgm:constrLst>
                <dgm:constr type="alignOff"/>
                <dgm:constr type="bendDist" for="des" ptType="parTrans" refType="sp" fact="0.5"/>
              </dgm:constrLst>
            </dgm:else>
          </dgm:choose>
          <dgm:shape xmlns:r="http://schemas.openxmlformats.org/officeDocument/2006/relationships" r:blip="">
            <dgm:adjLst/>
          </dgm:shape>
          <dgm:presOf/>
          <dgm:ruleLst/>
          <dgm:layoutNode name="rootComposite1">
            <dgm:alg type="composite"/>
            <dgm:shape xmlns:r="http://schemas.openxmlformats.org/officeDocument/2006/relationships" r:blip="">
              <dgm:adjLst/>
            </dgm:shape>
            <dgm:presOf axis="self" ptType="node" cnt="1"/>
            <dgm:choose name="Name16">
              <dgm:if name="Name17" func="var" arg="hierBranch" op="equ" val="init">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if name="Name18" func="var" arg="hierBranch" op="equ" val="l">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if>
              <dgm:if name="Name19" func="var" arg="hierBranch" op="equ" val="r">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else name="Name20">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else>
            </dgm:choose>
            <dgm:ruleLst/>
            <dgm:layoutNode name="rootText1" styleLbl="node0">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1" moveWith="rootText1">
              <dgm:alg type="sp"/>
              <dgm:shape xmlns:r="http://schemas.openxmlformats.org/officeDocument/2006/relationships" type="rect" r:blip="" hideGeom="1">
                <dgm:adjLst/>
              </dgm:shape>
              <dgm:presOf axis="self" ptType="node" cnt="1"/>
              <dgm:constrLst/>
              <dgm:ruleLst/>
            </dgm:layoutNode>
          </dgm:layoutNode>
          <dgm:layoutNode name="hierChild2">
            <dgm:choose name="Name21">
              <dgm:if name="Name22" func="var" arg="hierBranch" op="equ" val="l">
                <dgm:alg type="hierChild">
                  <dgm:param type="chAlign" val="r"/>
                  <dgm:param type="linDir" val="fromT"/>
                </dgm:alg>
              </dgm:if>
              <dgm:if name="Name23" func="var" arg="hierBranch" op="equ" val="r">
                <dgm:alg type="hierChild">
                  <dgm:param type="chAlign" val="l"/>
                  <dgm:param type="linDir" val="fromT"/>
                </dgm:alg>
              </dgm:if>
              <dgm:if name="Name24" func="var" arg="hierBranch" op="equ" val="hang">
                <dgm:choose name="Name25">
                  <dgm:if name="Name26" func="var" arg="dir" op="equ" val="norm">
                    <dgm:alg type="hierChild">
                      <dgm:param type="chAlign" val="l"/>
                      <dgm:param type="linDir" val="fromL"/>
                      <dgm:param type="secChAlign" val="t"/>
                      <dgm:param type="secLinDir" val="fromT"/>
                    </dgm:alg>
                  </dgm:if>
                  <dgm:else name="Name27">
                    <dgm:alg type="hierChild">
                      <dgm:param type="chAlign" val="l"/>
                      <dgm:param type="linDir" val="fromR"/>
                      <dgm:param type="secChAlign" val="t"/>
                      <dgm:param type="secLinDir" val="fromT"/>
                    </dgm:alg>
                  </dgm:else>
                </dgm:choose>
              </dgm:if>
              <dgm:else name="Name28">
                <dgm:choose name="Name29">
                  <dgm:if name="Name30" func="var" arg="dir" op="equ" val="norm">
                    <dgm:alg type="hierChild"/>
                  </dgm:if>
                  <dgm:else name="Name31">
                    <dgm:alg type="hierChild">
                      <dgm:param type="linDir" val="fromR"/>
                    </dgm:alg>
                  </dgm:else>
                </dgm:choose>
              </dgm:else>
            </dgm:choose>
            <dgm:shape xmlns:r="http://schemas.openxmlformats.org/officeDocument/2006/relationships" r:blip="">
              <dgm:adjLst/>
            </dgm:shape>
            <dgm:presOf/>
            <dgm:constrLst/>
            <dgm:ruleLst/>
            <dgm:forEach name="rep2a" axis="ch" ptType="nonAsst">
              <dgm:forEach name="Name32" axis="precedSib" ptType="parTrans" st="-1" cnt="1">
                <dgm:choose name="Name33">
                  <dgm:if name="Name34" func="var" arg="hierBranch" op="equ" val="std">
                    <dgm:layoutNode name="Name35">
                      <dgm:alg type="conn">
                        <dgm:param type="connRout" val="bend"/>
                        <dgm:param type="dim" val="1D"/>
                        <dgm:param type="endSty" val="noArr"/>
                        <dgm:param type="begPts" val="bCtr"/>
                        <dgm:param type="endPts" val="tCtr"/>
                        <dgm:param type="bendPt" val="end"/>
                      </dgm:alg>
                      <dgm:shape xmlns:r="http://schemas.openxmlformats.org/officeDocument/2006/relationships" type="conn" r:blip="" zOrderOff="-99999">
                        <dgm:adjLst/>
                      </dgm:shape>
                      <dgm:presOf axis="self"/>
                      <dgm:constrLst>
                        <dgm:constr type="begPad"/>
                        <dgm:constr type="endPad"/>
                      </dgm:constrLst>
                      <dgm:ruleLst/>
                    </dgm:layoutNode>
                  </dgm:if>
                  <dgm:if name="Name36" func="var" arg="hierBranch" op="equ" val="init">
                    <dgm:layoutNode name="Name37">
                      <dgm:choose name="Name38">
                        <dgm:if name="Name39" axis="self" func="depth" op="lte" val="2">
                          <dgm:alg type="conn">
                            <dgm:param type="connRout" val="bend"/>
                            <dgm:param type="dim" val="1D"/>
                            <dgm:param type="endSty" val="noArr"/>
                            <dgm:param type="begPts" val="bCtr"/>
                            <dgm:param type="endPts" val="tCtr"/>
                            <dgm:param type="bendPt" val="end"/>
                          </dgm:alg>
                        </dgm:if>
                        <dgm:else name="Name40">
                          <dgm:choose name="Name41">
                            <dgm:if name="Name42" axis="par des" func="maxDepth" op="lte" val="1">
                              <dgm:choose name="Name43">
                                <dgm:if name="Name44" axis="par ch" ptType="node asst" func="cnt" op="gte" val="1">
                                  <dgm:alg type="conn">
                                    <dgm:param type="connRout" val="bend"/>
                                    <dgm:param type="dim" val="1D"/>
                                    <dgm:param type="endSty" val="noArr"/>
                                    <dgm:param type="begPts" val="bCtr"/>
                                    <dgm:param type="endPts" val="midL midR"/>
                                  </dgm:alg>
                                </dgm:if>
                                <dgm:else name="Name45">
                                  <dgm:alg type="conn">
                                    <dgm:param type="connRout" val="bend"/>
                                    <dgm:param type="dim" val="1D"/>
                                    <dgm:param type="endSty" val="noArr"/>
                                    <dgm:param type="begPts" val="bCtr"/>
                                    <dgm:param type="endPts" val="midL midR"/>
                                    <dgm:param type="srcNode" val="rootConnector"/>
                                  </dgm:alg>
                                </dgm:else>
                              </dgm:choose>
                            </dgm:if>
                            <dgm:else name="Name46">
                              <dgm:alg type="conn">
                                <dgm:param type="connRout" val="bend"/>
                                <dgm:param type="dim" val="1D"/>
                                <dgm:param type="endSty" val="noArr"/>
                                <dgm:param type="begPts" val="bCtr"/>
                                <dgm:param type="endPts" val="tCtr"/>
                                <dgm:param type="bendPt" val="end"/>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if>
                  <dgm:if name="Name47" func="var" arg="hierBranch" op="equ" val="hang">
                    <dgm:layoutNode name="Name48">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if>
                  <dgm:else name="Name49">
                    <dgm:layoutNode name="Name50">
                      <dgm:choose name="Name51">
                        <dgm:if name="Name52" axis="self" func="depth" op="lte" val="2">
                          <dgm:choose name="Name53">
                            <dgm:if name="Name54" axis="par ch" ptType="node asst" func="cnt" op="gte" val="1">
                              <dgm:alg type="conn">
                                <dgm:param type="connRout" val="bend"/>
                                <dgm:param type="dim" val="1D"/>
                                <dgm:param type="endSty" val="noArr"/>
                                <dgm:param type="begPts" val="bCtr"/>
                                <dgm:param type="endPts" val="midL midR"/>
                              </dgm:alg>
                            </dgm:if>
                            <dgm:else name="Name55">
                              <dgm:alg type="conn">
                                <dgm:param type="connRout" val="bend"/>
                                <dgm:param type="dim" val="1D"/>
                                <dgm:param type="endSty" val="noArr"/>
                                <dgm:param type="begPts" val="bCtr"/>
                                <dgm:param type="endPts" val="midL midR"/>
                                <dgm:param type="srcNode" val="rootConnector1"/>
                              </dgm:alg>
                            </dgm:else>
                          </dgm:choose>
                        </dgm:if>
                        <dgm:else name="Name56">
                          <dgm:choose name="Name57">
                            <dgm:if name="Name58" axis="par ch" ptType="node asst" func="cnt" op="gte" val="1">
                              <dgm:alg type="conn">
                                <dgm:param type="connRout" val="bend"/>
                                <dgm:param type="dim" val="1D"/>
                                <dgm:param type="endSty" val="noArr"/>
                                <dgm:param type="begPts" val="bCtr"/>
                                <dgm:param type="endPts" val="midL midR"/>
                              </dgm:alg>
                            </dgm:if>
                            <dgm:else name="Name59">
                              <dgm:alg type="conn">
                                <dgm:param type="connRout" val="bend"/>
                                <dgm:param type="dim" val="1D"/>
                                <dgm:param type="endSty" val="noArr"/>
                                <dgm:param type="begPts" val="bCtr"/>
                                <dgm:param type="endPts" val="midL midR"/>
                                <dgm:param type="srcNode" val="rootConnector"/>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else>
                </dgm:choose>
              </dgm:forEach>
              <dgm:layoutNode name="hierRoot2">
                <dgm:varLst>
                  <dgm:hierBranch val="init"/>
                </dgm:varLst>
                <dgm:choose name="Name60">
                  <dgm:if name="Name61" func="var" arg="hierBranch" op="equ" val="l">
                    <dgm:choose name="Name62">
                      <dgm:if name="Name63" axis="ch" ptType="asst" func="cnt" op="gte" val="1">
                        <dgm:alg type="hierRoot">
                          <dgm:param type="hierAlign" val="tR"/>
                        </dgm:alg>
                        <dgm:shape xmlns:r="http://schemas.openxmlformats.org/officeDocument/2006/relationships" r:blip="">
                          <dgm:adjLst/>
                        </dgm:shape>
                        <dgm:presOf/>
                        <dgm:constrLst>
                          <dgm:constr type="alignOff" val="0.65"/>
                        </dgm:constrLst>
                      </dgm:if>
                      <dgm:else name="Name64">
                        <dgm:alg type="hierRoot">
                          <dgm:param type="hierAlign" val="tR"/>
                        </dgm:alg>
                        <dgm:shape xmlns:r="http://schemas.openxmlformats.org/officeDocument/2006/relationships" r:blip="">
                          <dgm:adjLst/>
                        </dgm:shape>
                        <dgm:presOf/>
                        <dgm:constrLst>
                          <dgm:constr type="alignOff" val="0.25"/>
                        </dgm:constrLst>
                      </dgm:else>
                    </dgm:choose>
                  </dgm:if>
                  <dgm:if name="Name65" func="var" arg="hierBranch" op="equ" val="r">
                    <dgm:choose name="Name66">
                      <dgm:if name="Name67"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68">
                        <dgm:alg type="hierRoot">
                          <dgm:param type="hierAlign" val="tL"/>
                        </dgm:alg>
                        <dgm:shape xmlns:r="http://schemas.openxmlformats.org/officeDocument/2006/relationships" r:blip="">
                          <dgm:adjLst/>
                        </dgm:shape>
                        <dgm:presOf/>
                        <dgm:constrLst>
                          <dgm:constr type="alignOff" val="0.25"/>
                        </dgm:constrLst>
                      </dgm:else>
                    </dgm:choose>
                  </dgm:if>
                  <dgm:if name="Name69"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70" func="var" arg="hierBranch" op="equ" val="init">
                    <dgm:choose name="Name71">
                      <dgm:if name="Name72" axis="des" func="maxDepth" op="lte" val="1">
                        <dgm:choose name="Name73">
                          <dgm:if name="Name74"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75">
                            <dgm:alg type="hierRoot">
                              <dgm:param type="hierAlign" val="tL"/>
                            </dgm:alg>
                            <dgm:shape xmlns:r="http://schemas.openxmlformats.org/officeDocument/2006/relationships" r:blip="">
                              <dgm:adjLst/>
                            </dgm:shape>
                            <dgm:presOf/>
                            <dgm:constrLst>
                              <dgm:constr type="alignOff" val="0.25"/>
                            </dgm:constrLst>
                          </dgm:else>
                        </dgm:choose>
                      </dgm:if>
                      <dgm:else name="Name76">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77">
                    <dgm:alg type="hierRoot"/>
                    <dgm:shape xmlns:r="http://schemas.openxmlformats.org/officeDocument/2006/relationships" r:blip="">
                      <dgm:adjLst/>
                    </dgm:shape>
                    <dgm:presOf/>
                    <dgm:constrLst>
                      <dgm:constr type="alignOff" val="0.65"/>
                    </dgm:constrLst>
                  </dgm:else>
                </dgm:choose>
                <dgm:ruleLst/>
                <dgm:layoutNode name="rootComposite">
                  <dgm:alg type="composite"/>
                  <dgm:shape xmlns:r="http://schemas.openxmlformats.org/officeDocument/2006/relationships" r:blip="">
                    <dgm:adjLst/>
                  </dgm:shape>
                  <dgm:presOf axis="self" ptType="node" cnt="1"/>
                  <dgm:choose name="Name78">
                    <dgm:if name="Name79" func="var" arg="hierBranch" op="equ" val="init">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if name="Name80" func="var" arg="hierBranch" op="equ" val="l">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if>
                    <dgm:if name="Name81" func="var" arg="hierBranch" op="equ" val="r">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else name="Name82">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else>
                  </dgm:choose>
                  <dgm:ruleLst/>
                  <dgm:layoutNode name="rootText">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 moveWith="rootText">
                    <dgm:alg type="sp"/>
                    <dgm:shape xmlns:r="http://schemas.openxmlformats.org/officeDocument/2006/relationships" type="rect" r:blip="" hideGeom="1">
                      <dgm:adjLst/>
                    </dgm:shape>
                    <dgm:presOf axis="self" ptType="node" cnt="1"/>
                    <dgm:constrLst/>
                    <dgm:ruleLst/>
                  </dgm:layoutNode>
                </dgm:layoutNode>
                <dgm:layoutNode name="hierChild4">
                  <dgm:choose name="Name83">
                    <dgm:if name="Name84" func="var" arg="hierBranch" op="equ" val="l">
                      <dgm:alg type="hierChild">
                        <dgm:param type="chAlign" val="r"/>
                        <dgm:param type="linDir" val="fromT"/>
                      </dgm:alg>
                    </dgm:if>
                    <dgm:if name="Name85" func="var" arg="hierBranch" op="equ" val="r">
                      <dgm:alg type="hierChild">
                        <dgm:param type="chAlign" val="l"/>
                        <dgm:param type="linDir" val="fromT"/>
                      </dgm:alg>
                    </dgm:if>
                    <dgm:if name="Name86" func="var" arg="hierBranch" op="equ" val="hang">
                      <dgm:choose name="Name87">
                        <dgm:if name="Name88" func="var" arg="dir" op="equ" val="norm">
                          <dgm:alg type="hierChild">
                            <dgm:param type="chAlign" val="l"/>
                            <dgm:param type="linDir" val="fromL"/>
                            <dgm:param type="secChAlign" val="t"/>
                            <dgm:param type="secLinDir" val="fromT"/>
                          </dgm:alg>
                        </dgm:if>
                        <dgm:else name="Name89">
                          <dgm:alg type="hierChild">
                            <dgm:param type="chAlign" val="l"/>
                            <dgm:param type="linDir" val="fromR"/>
                            <dgm:param type="secChAlign" val="t"/>
                            <dgm:param type="secLinDir" val="fromT"/>
                          </dgm:alg>
                        </dgm:else>
                      </dgm:choose>
                    </dgm:if>
                    <dgm:if name="Name90" func="var" arg="hierBranch" op="equ" val="std">
                      <dgm:choose name="Name91">
                        <dgm:if name="Name92" func="var" arg="dir" op="equ" val="norm">
                          <dgm:alg type="hierChild"/>
                        </dgm:if>
                        <dgm:else name="Name93">
                          <dgm:alg type="hierChild">
                            <dgm:param type="linDir" val="fromR"/>
                          </dgm:alg>
                        </dgm:else>
                      </dgm:choose>
                    </dgm:if>
                    <dgm:if name="Name94" func="var" arg="hierBranch" op="equ" val="init">
                      <dgm:choose name="Name95">
                        <dgm:if name="Name96" axis="des" func="maxDepth" op="lte" val="1">
                          <dgm:alg type="hierChild">
                            <dgm:param type="chAlign" val="l"/>
                            <dgm:param type="linDir" val="fromT"/>
                          </dgm:alg>
                        </dgm:if>
                        <dgm:else name="Name97">
                          <dgm:choose name="Name98">
                            <dgm:if name="Name99" func="var" arg="dir" op="equ" val="norm">
                              <dgm:alg type="hierChild"/>
                            </dgm:if>
                            <dgm:else name="Name100">
                              <dgm:alg type="hierChild">
                                <dgm:param type="linDir" val="fromR"/>
                              </dgm:alg>
                            </dgm:else>
                          </dgm:choose>
                        </dgm:else>
                      </dgm:choose>
                    </dgm:if>
                    <dgm:else name="Name101"/>
                  </dgm:choose>
                  <dgm:shape xmlns:r="http://schemas.openxmlformats.org/officeDocument/2006/relationships" r:blip="">
                    <dgm:adjLst/>
                  </dgm:shape>
                  <dgm:presOf/>
                  <dgm:constrLst/>
                  <dgm:ruleLst/>
                  <dgm:forEach name="Name102" ref="rep2a"/>
                </dgm:layoutNode>
                <dgm:layoutNode name="hierChild5">
                  <dgm:choose name="Name103">
                    <dgm:if name="Name104" func="var" arg="dir" op="equ" val="norm">
                      <dgm:alg type="hierChild">
                        <dgm:param type="chAlign" val="l"/>
                        <dgm:param type="linDir" val="fromL"/>
                        <dgm:param type="secChAlign" val="t"/>
                        <dgm:param type="secLinDir" val="fromT"/>
                      </dgm:alg>
                    </dgm:if>
                    <dgm:else name="Name105">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06" ref="rep2b"/>
                </dgm:layoutNode>
              </dgm:layoutNode>
            </dgm:forEach>
          </dgm:layoutNode>
          <dgm:layoutNode name="hierChild3">
            <dgm:choose name="Name107">
              <dgm:if name="Name108" func="var" arg="dir" op="equ" val="norm">
                <dgm:alg type="hierChild">
                  <dgm:param type="chAlign" val="l"/>
                  <dgm:param type="linDir" val="fromL"/>
                  <dgm:param type="secChAlign" val="t"/>
                  <dgm:param type="secLinDir" val="fromT"/>
                </dgm:alg>
              </dgm:if>
              <dgm:else name="Name109">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rep2b" axis="ch" ptType="asst">
              <dgm:forEach name="Name110" axis="precedSib" ptType="parTrans" st="-1" cnt="1">
                <dgm:layoutNode name="Name111">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forEach>
              <dgm:layoutNode name="hierRoot3">
                <dgm:varLst>
                  <dgm:hierBranch val="init"/>
                </dgm:varLst>
                <dgm:choose name="Name112">
                  <dgm:if name="Name113" func="var" arg="hierBranch" op="equ" val="l">
                    <dgm:alg type="hierRoot">
                      <dgm:param type="hierAlign" val="tR"/>
                    </dgm:alg>
                    <dgm:shape xmlns:r="http://schemas.openxmlformats.org/officeDocument/2006/relationships" r:blip="">
                      <dgm:adjLst/>
                    </dgm:shape>
                    <dgm:presOf/>
                    <dgm:constrLst>
                      <dgm:constr type="alignOff" val="0.65"/>
                    </dgm:constrLst>
                  </dgm:if>
                  <dgm:if name="Name114" func="var" arg="hierBranch" op="equ" val="r">
                    <dgm:alg type="hierRoot">
                      <dgm:param type="hierAlign" val="tL"/>
                    </dgm:alg>
                    <dgm:shape xmlns:r="http://schemas.openxmlformats.org/officeDocument/2006/relationships" r:blip="">
                      <dgm:adjLst/>
                    </dgm:shape>
                    <dgm:presOf/>
                    <dgm:constrLst>
                      <dgm:constr type="alignOff" val="0.65"/>
                    </dgm:constrLst>
                  </dgm:if>
                  <dgm:if name="Name115" func="var" arg="hierBranch" op="equ" val="hang">
                    <dgm:alg type="hierRoot"/>
                    <dgm:shape xmlns:r="http://schemas.openxmlformats.org/officeDocument/2006/relationships" r:blip="">
                      <dgm:adjLst/>
                    </dgm:shape>
                    <dgm:presOf/>
                    <dgm:constrLst>
                      <dgm:constr type="alignOff" val="0.65"/>
                    </dgm:constrLst>
                  </dgm:if>
                  <dgm:if name="Name116"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117" func="var" arg="hierBranch" op="equ" val="init">
                    <dgm:choose name="Name118">
                      <dgm:if name="Name119" axis="des" func="maxDepth" op="lte" val="1">
                        <dgm:alg type="hierRoot">
                          <dgm:param type="hierAlign" val="tL"/>
                        </dgm:alg>
                        <dgm:shape xmlns:r="http://schemas.openxmlformats.org/officeDocument/2006/relationships" r:blip="">
                          <dgm:adjLst/>
                        </dgm:shape>
                        <dgm:presOf/>
                        <dgm:constrLst>
                          <dgm:constr type="alignOff" val="0.65"/>
                        </dgm:constrLst>
                      </dgm:if>
                      <dgm:else name="Name120">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121"/>
                </dgm:choose>
                <dgm:ruleLst/>
                <dgm:layoutNode name="rootComposite3">
                  <dgm:alg type="composite"/>
                  <dgm:shape xmlns:r="http://schemas.openxmlformats.org/officeDocument/2006/relationships" r:blip="">
                    <dgm:adjLst/>
                  </dgm:shape>
                  <dgm:presOf axis="self" ptType="node" cnt="1"/>
                  <dgm:choose name="Name122">
                    <dgm:if name="Name123" func="var" arg="hierBranch" op="equ" val="init">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if name="Name124" func="var" arg="hierBranch" op="equ" val="l">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if>
                    <dgm:if name="Name125" func="var" arg="hierBranch" op="equ" val="r">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else name="Name126">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else>
                  </dgm:choose>
                  <dgm:ruleLst/>
                  <dgm:layoutNode name="rootText3">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3" moveWith="rootText1">
                    <dgm:alg type="sp"/>
                    <dgm:shape xmlns:r="http://schemas.openxmlformats.org/officeDocument/2006/relationships" type="rect" r:blip="" hideGeom="1">
                      <dgm:adjLst/>
                    </dgm:shape>
                    <dgm:presOf axis="self" ptType="node" cnt="1"/>
                    <dgm:constrLst/>
                    <dgm:ruleLst/>
                  </dgm:layoutNode>
                </dgm:layoutNode>
                <dgm:layoutNode name="hierChild6">
                  <dgm:choose name="Name127">
                    <dgm:if name="Name128" func="var" arg="hierBranch" op="equ" val="l">
                      <dgm:alg type="hierChild">
                        <dgm:param type="chAlign" val="r"/>
                        <dgm:param type="linDir" val="fromT"/>
                      </dgm:alg>
                    </dgm:if>
                    <dgm:if name="Name129" func="var" arg="hierBranch" op="equ" val="r">
                      <dgm:alg type="hierChild">
                        <dgm:param type="chAlign" val="l"/>
                        <dgm:param type="linDir" val="fromT"/>
                      </dgm:alg>
                    </dgm:if>
                    <dgm:if name="Name130" func="var" arg="hierBranch" op="equ" val="hang">
                      <dgm:choose name="Name131">
                        <dgm:if name="Name132" func="var" arg="dir" op="equ" val="norm">
                          <dgm:alg type="hierChild">
                            <dgm:param type="chAlign" val="l"/>
                            <dgm:param type="linDir" val="fromL"/>
                            <dgm:param type="secChAlign" val="t"/>
                            <dgm:param type="secLinDir" val="fromT"/>
                          </dgm:alg>
                        </dgm:if>
                        <dgm:else name="Name133">
                          <dgm:alg type="hierChild">
                            <dgm:param type="chAlign" val="l"/>
                            <dgm:param type="linDir" val="fromR"/>
                            <dgm:param type="secChAlign" val="t"/>
                            <dgm:param type="secLinDir" val="fromT"/>
                          </dgm:alg>
                        </dgm:else>
                      </dgm:choose>
                    </dgm:if>
                    <dgm:if name="Name134" func="var" arg="hierBranch" op="equ" val="std">
                      <dgm:choose name="Name135">
                        <dgm:if name="Name136" func="var" arg="dir" op="equ" val="norm">
                          <dgm:alg type="hierChild"/>
                        </dgm:if>
                        <dgm:else name="Name137">
                          <dgm:alg type="hierChild">
                            <dgm:param type="linDir" val="fromR"/>
                          </dgm:alg>
                        </dgm:else>
                      </dgm:choose>
                    </dgm:if>
                    <dgm:if name="Name138" func="var" arg="hierBranch" op="equ" val="init">
                      <dgm:choose name="Name139">
                        <dgm:if name="Name140" axis="des" func="maxDepth" op="lte" val="1">
                          <dgm:alg type="hierChild">
                            <dgm:param type="chAlign" val="l"/>
                            <dgm:param type="linDir" val="fromT"/>
                          </dgm:alg>
                        </dgm:if>
                        <dgm:else name="Name141">
                          <dgm:alg type="hierChild"/>
                        </dgm:else>
                      </dgm:choose>
                    </dgm:if>
                    <dgm:else name="Name142"/>
                  </dgm:choose>
                  <dgm:shape xmlns:r="http://schemas.openxmlformats.org/officeDocument/2006/relationships" r:blip="">
                    <dgm:adjLst/>
                  </dgm:shape>
                  <dgm:presOf/>
                  <dgm:constrLst/>
                  <dgm:ruleLst/>
                  <dgm:forEach name="Name143" ref="rep2a"/>
                </dgm:layoutNode>
                <dgm:layoutNode name="hierChild7">
                  <dgm:choose name="Name144">
                    <dgm:if name="Name145" func="var" arg="dir" op="equ" val="norm">
                      <dgm:alg type="hierChild">
                        <dgm:param type="chAlign" val="l"/>
                        <dgm:param type="linDir" val="fromL"/>
                        <dgm:param type="secChAlign" val="t"/>
                        <dgm:param type="secLinDir" val="fromT"/>
                      </dgm:alg>
                    </dgm:if>
                    <dgm:else name="Name146">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47" ref="rep2b"/>
                </dgm:layoutNode>
              </dgm:layoutNode>
            </dgm:forEach>
          </dgm:layoutNode>
        </dgm:layoutNode>
      </dgm:forEach>
    </dgm:forEach>
  </dgm:layoutNode>
</dgm:layoutDef>
</file>

<file path=xl/diagrams/layout12.xml><?xml version="1.0" encoding="utf-8"?>
<dgm:layoutDef xmlns:dgm="http://schemas.openxmlformats.org/drawingml/2006/diagram" xmlns:a="http://schemas.openxmlformats.org/drawingml/2006/main" uniqueId="urn:microsoft.com/office/officeart/2005/8/layout/orgChart1">
  <dgm:title val=""/>
  <dgm:desc val=""/>
  <dgm:catLst>
    <dgm:cat type="hierarchy" pri="1000"/>
    <dgm:cat type="convert" pri="6000"/>
  </dgm:catLst>
  <dgm:sampData>
    <dgm:dataModel>
      <dgm:ptLst>
        <dgm:pt modelId="0" type="doc"/>
        <dgm:pt modelId="1">
          <dgm:prSet phldr="1"/>
        </dgm:pt>
        <dgm:pt modelId="2" type="asst">
          <dgm:prSet phldr="1"/>
        </dgm:pt>
        <dgm:pt modelId="3">
          <dgm:prSet phldr="1"/>
        </dgm:pt>
        <dgm:pt modelId="4">
          <dgm:prSet phldr="1"/>
        </dgm:pt>
        <dgm:pt modelId="5">
          <dgm:prSet phldr="1"/>
        </dgm:pt>
      </dgm:ptLst>
      <dgm:cxnLst>
        <dgm:cxn modelId="5" srcId="0" destId="1" srcOrd="0" destOrd="0"/>
        <dgm:cxn modelId="6" srcId="1" destId="2" srcOrd="0" destOrd="0"/>
        <dgm:cxn modelId="7" srcId="1" destId="3" srcOrd="1" destOrd="0"/>
        <dgm:cxn modelId="8" srcId="1" destId="4" srcOrd="2" destOrd="0"/>
        <dgm:cxn modelId="9" srcId="1" destId="5" srcOrd="3" destOrd="0"/>
      </dgm:cxnLst>
      <dgm:bg/>
      <dgm:whole/>
    </dgm:dataModel>
  </dgm:sampData>
  <dgm:styleData>
    <dgm:dataModel>
      <dgm:ptLst>
        <dgm:pt modelId="0" type="doc"/>
        <dgm:pt modelId="1"/>
        <dgm:pt modelId="12"/>
        <dgm:pt modelId="13"/>
      </dgm:ptLst>
      <dgm:cxnLst>
        <dgm:cxn modelId="2" srcId="0" destId="1" srcOrd="0" destOrd="0"/>
        <dgm:cxn modelId="16" srcId="1" destId="12" srcOrd="1" destOrd="0"/>
        <dgm:cxn modelId="17" srcId="1" destId="13" srcOrd="2" destOrd="0"/>
      </dgm:cxnLst>
      <dgm:bg/>
      <dgm:whole/>
    </dgm:dataModel>
  </dgm:styleData>
  <dgm:clrData>
    <dgm:dataModel>
      <dgm:ptLst>
        <dgm:pt modelId="0" type="doc"/>
        <dgm:pt modelId="1"/>
        <dgm:pt modelId="11" type="asst"/>
        <dgm:pt modelId="12"/>
        <dgm:pt modelId="13"/>
        <dgm:pt modelId="14"/>
      </dgm:ptLst>
      <dgm:cxnLst>
        <dgm:cxn modelId="2" srcId="0" destId="1" srcOrd="0" destOrd="0"/>
        <dgm:cxn modelId="15" srcId="1" destId="11" srcOrd="0" destOrd="0"/>
        <dgm:cxn modelId="16" srcId="1" destId="12" srcOrd="1" destOrd="0"/>
        <dgm:cxn modelId="17" srcId="1" destId="13" srcOrd="2" destOrd="0"/>
        <dgm:cxn modelId="18" srcId="1" destId="14" srcOrd="2" destOrd="0"/>
      </dgm:cxnLst>
      <dgm:bg/>
      <dgm:whole/>
    </dgm:dataModel>
  </dgm:clrData>
  <dgm:layoutNode name="hierChild1">
    <dgm:varLst>
      <dgm:orgChart val="1"/>
      <dgm:chPref val="1"/>
      <dgm:dir/>
      <dgm:animOne val="branch"/>
      <dgm:animLvl val="lvl"/>
      <dgm:resizeHandles/>
    </dgm:varLst>
    <dgm:choose name="Name0">
      <dgm:if name="Name1" func="var" arg="dir" op="equ" val="norm">
        <dgm:alg type="hierChild">
          <dgm:param type="linDir" val="fromL"/>
        </dgm:alg>
      </dgm:if>
      <dgm:else name="Name2">
        <dgm:alg type="hierChild">
          <dgm:param type="linDir" val="fromR"/>
        </dgm:alg>
      </dgm:else>
    </dgm:choose>
    <dgm:shape xmlns:r="http://schemas.openxmlformats.org/officeDocument/2006/relationships" r:blip="">
      <dgm:adjLst/>
    </dgm:shape>
    <dgm:presOf/>
    <dgm:constrLst>
      <dgm:constr type="w" for="des" forName="rootComposite1" refType="w" fact="10"/>
      <dgm:constr type="h" for="des" forName="rootComposite1" refType="w" refFor="des" refForName="rootComposite1" fact="0.5"/>
      <dgm:constr type="w" for="des" forName="rootComposite" refType="w" fact="10"/>
      <dgm:constr type="h" for="des" forName="rootComposite" refType="w" refFor="des" refForName="rootComposite1" fact="0.5"/>
      <dgm:constr type="w" for="des" forName="rootComposite3" refType="w" fact="10"/>
      <dgm:constr type="h" for="des" forName="rootComposite3" refType="w" refFor="des" refForName="rootComposite1" fact="0.5"/>
      <dgm:constr type="primFontSz" for="des" ptType="node" op="equ"/>
      <dgm:constr type="sp" for="des" op="equ"/>
      <dgm:constr type="sp" for="des" forName="hierRoot1" refType="w" refFor="des" refForName="rootComposite1" fact="0.21"/>
      <dgm:constr type="sp" for="des" forName="hierRoot2" refType="sp" refFor="des" refForName="hierRoot1"/>
      <dgm:constr type="sp" for="des" forName="hierRoot3" refType="sp" refFor="des" refForName="hierRoot1"/>
      <dgm:constr type="sibSp" refType="w" refFor="des" refForName="rootComposite1" fact="0.21"/>
      <dgm:constr type="sibSp" for="des" forName="hierChild2" refType="sibSp"/>
      <dgm:constr type="sibSp" for="des" forName="hierChild3" refType="sibSp"/>
      <dgm:constr type="sibSp" for="des" forName="hierChild4" refType="sibSp"/>
      <dgm:constr type="sibSp" for="des" forName="hierChild5" refType="sibSp"/>
      <dgm:constr type="sibSp" for="des" forName="hierChild6" refType="sibSp"/>
      <dgm:constr type="sibSp" for="des" forName="hierChild7" refType="sibSp"/>
      <dgm:constr type="secSibSp" refType="w" refFor="des" refForName="rootComposite1" fact="0.21"/>
      <dgm:constr type="secSibSp" for="des" forName="hierChild2" refType="secSibSp"/>
      <dgm:constr type="secSibSp" for="des" forName="hierChild3" refType="secSibSp"/>
      <dgm:constr type="secSibSp" for="des" forName="hierChild4" refType="secSibSp"/>
      <dgm:constr type="secSibSp" for="des" forName="hierChild5" refType="secSibSp"/>
      <dgm:constr type="secSibSp" for="des" forName="hierChild6" refType="secSibSp"/>
      <dgm:constr type="secSibSp" for="des" forName="hierChild7" refType="secSibSp"/>
    </dgm:constrLst>
    <dgm:ruleLst/>
    <dgm:forEach name="Name3" axis="ch">
      <dgm:forEach name="Name4" axis="self" ptType="node">
        <dgm:layoutNode name="hierRoot1">
          <dgm:varLst>
            <dgm:hierBranch val="init"/>
          </dgm:varLst>
          <dgm:choose name="Name5">
            <dgm:if name="Name6" func="var" arg="hierBranch" op="equ" val="l">
              <dgm:choose name="Name7">
                <dgm:if name="Name8" axis="ch" ptType="asst" func="cnt" op="gte" val="1">
                  <dgm:alg type="hierRoot">
                    <dgm:param type="hierAlign" val="tR"/>
                  </dgm:alg>
                  <dgm:constrLst>
                    <dgm:constr type="alignOff" val="0.65"/>
                  </dgm:constrLst>
                </dgm:if>
                <dgm:else name="Name9">
                  <dgm:alg type="hierRoot">
                    <dgm:param type="hierAlign" val="tR"/>
                  </dgm:alg>
                  <dgm:constrLst>
                    <dgm:constr type="alignOff" val="0.25"/>
                  </dgm:constrLst>
                </dgm:else>
              </dgm:choose>
            </dgm:if>
            <dgm:if name="Name10" func="var" arg="hierBranch" op="equ" val="r">
              <dgm:choose name="Name11">
                <dgm:if name="Name12" axis="ch" ptType="asst" func="cnt" op="gte" val="1">
                  <dgm:alg type="hierRoot">
                    <dgm:param type="hierAlign" val="tL"/>
                  </dgm:alg>
                  <dgm:constrLst>
                    <dgm:constr type="alignOff" val="0.65"/>
                  </dgm:constrLst>
                </dgm:if>
                <dgm:else name="Name13">
                  <dgm:alg type="hierRoot">
                    <dgm:param type="hierAlign" val="tL"/>
                  </dgm:alg>
                  <dgm:constrLst>
                    <dgm:constr type="alignOff" val="0.25"/>
                  </dgm:constrLst>
                </dgm:else>
              </dgm:choose>
            </dgm:if>
            <dgm:if name="Name14" func="var" arg="hierBranch" op="equ" val="hang">
              <dgm:alg type="hierRoot"/>
              <dgm:constrLst>
                <dgm:constr type="alignOff" val="0.65"/>
              </dgm:constrLst>
            </dgm:if>
            <dgm:else name="Name15">
              <dgm:alg type="hierRoot"/>
              <dgm:constrLst>
                <dgm:constr type="alignOff"/>
                <dgm:constr type="bendDist" for="des" ptType="parTrans" refType="sp" fact="0.5"/>
              </dgm:constrLst>
            </dgm:else>
          </dgm:choose>
          <dgm:shape xmlns:r="http://schemas.openxmlformats.org/officeDocument/2006/relationships" r:blip="">
            <dgm:adjLst/>
          </dgm:shape>
          <dgm:presOf/>
          <dgm:ruleLst/>
          <dgm:layoutNode name="rootComposite1">
            <dgm:alg type="composite"/>
            <dgm:shape xmlns:r="http://schemas.openxmlformats.org/officeDocument/2006/relationships" r:blip="">
              <dgm:adjLst/>
            </dgm:shape>
            <dgm:presOf axis="self" ptType="node" cnt="1"/>
            <dgm:choose name="Name16">
              <dgm:if name="Name17" func="var" arg="hierBranch" op="equ" val="init">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if name="Name18" func="var" arg="hierBranch" op="equ" val="l">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if>
              <dgm:if name="Name19" func="var" arg="hierBranch" op="equ" val="r">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else name="Name20">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else>
            </dgm:choose>
            <dgm:ruleLst/>
            <dgm:layoutNode name="rootText1" styleLbl="node0">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1" moveWith="rootText1">
              <dgm:alg type="sp"/>
              <dgm:shape xmlns:r="http://schemas.openxmlformats.org/officeDocument/2006/relationships" type="rect" r:blip="" hideGeom="1">
                <dgm:adjLst/>
              </dgm:shape>
              <dgm:presOf axis="self" ptType="node" cnt="1"/>
              <dgm:constrLst/>
              <dgm:ruleLst/>
            </dgm:layoutNode>
          </dgm:layoutNode>
          <dgm:layoutNode name="hierChild2">
            <dgm:choose name="Name21">
              <dgm:if name="Name22" func="var" arg="hierBranch" op="equ" val="l">
                <dgm:alg type="hierChild">
                  <dgm:param type="chAlign" val="r"/>
                  <dgm:param type="linDir" val="fromT"/>
                </dgm:alg>
              </dgm:if>
              <dgm:if name="Name23" func="var" arg="hierBranch" op="equ" val="r">
                <dgm:alg type="hierChild">
                  <dgm:param type="chAlign" val="l"/>
                  <dgm:param type="linDir" val="fromT"/>
                </dgm:alg>
              </dgm:if>
              <dgm:if name="Name24" func="var" arg="hierBranch" op="equ" val="hang">
                <dgm:choose name="Name25">
                  <dgm:if name="Name26" func="var" arg="dir" op="equ" val="norm">
                    <dgm:alg type="hierChild">
                      <dgm:param type="chAlign" val="l"/>
                      <dgm:param type="linDir" val="fromL"/>
                      <dgm:param type="secChAlign" val="t"/>
                      <dgm:param type="secLinDir" val="fromT"/>
                    </dgm:alg>
                  </dgm:if>
                  <dgm:else name="Name27">
                    <dgm:alg type="hierChild">
                      <dgm:param type="chAlign" val="l"/>
                      <dgm:param type="linDir" val="fromR"/>
                      <dgm:param type="secChAlign" val="t"/>
                      <dgm:param type="secLinDir" val="fromT"/>
                    </dgm:alg>
                  </dgm:else>
                </dgm:choose>
              </dgm:if>
              <dgm:else name="Name28">
                <dgm:choose name="Name29">
                  <dgm:if name="Name30" func="var" arg="dir" op="equ" val="norm">
                    <dgm:alg type="hierChild"/>
                  </dgm:if>
                  <dgm:else name="Name31">
                    <dgm:alg type="hierChild">
                      <dgm:param type="linDir" val="fromR"/>
                    </dgm:alg>
                  </dgm:else>
                </dgm:choose>
              </dgm:else>
            </dgm:choose>
            <dgm:shape xmlns:r="http://schemas.openxmlformats.org/officeDocument/2006/relationships" r:blip="">
              <dgm:adjLst/>
            </dgm:shape>
            <dgm:presOf/>
            <dgm:constrLst/>
            <dgm:ruleLst/>
            <dgm:forEach name="rep2a" axis="ch" ptType="nonAsst">
              <dgm:forEach name="Name32" axis="precedSib" ptType="parTrans" st="-1" cnt="1">
                <dgm:choose name="Name33">
                  <dgm:if name="Name34" func="var" arg="hierBranch" op="equ" val="std">
                    <dgm:layoutNode name="Name35">
                      <dgm:alg type="conn">
                        <dgm:param type="connRout" val="bend"/>
                        <dgm:param type="dim" val="1D"/>
                        <dgm:param type="endSty" val="noArr"/>
                        <dgm:param type="begPts" val="bCtr"/>
                        <dgm:param type="endPts" val="tCtr"/>
                        <dgm:param type="bendPt" val="end"/>
                      </dgm:alg>
                      <dgm:shape xmlns:r="http://schemas.openxmlformats.org/officeDocument/2006/relationships" type="conn" r:blip="" zOrderOff="-99999">
                        <dgm:adjLst/>
                      </dgm:shape>
                      <dgm:presOf axis="self"/>
                      <dgm:constrLst>
                        <dgm:constr type="begPad"/>
                        <dgm:constr type="endPad"/>
                      </dgm:constrLst>
                      <dgm:ruleLst/>
                    </dgm:layoutNode>
                  </dgm:if>
                  <dgm:if name="Name36" func="var" arg="hierBranch" op="equ" val="init">
                    <dgm:layoutNode name="Name37">
                      <dgm:choose name="Name38">
                        <dgm:if name="Name39" axis="self" func="depth" op="lte" val="2">
                          <dgm:alg type="conn">
                            <dgm:param type="connRout" val="bend"/>
                            <dgm:param type="dim" val="1D"/>
                            <dgm:param type="endSty" val="noArr"/>
                            <dgm:param type="begPts" val="bCtr"/>
                            <dgm:param type="endPts" val="tCtr"/>
                            <dgm:param type="bendPt" val="end"/>
                          </dgm:alg>
                        </dgm:if>
                        <dgm:else name="Name40">
                          <dgm:choose name="Name41">
                            <dgm:if name="Name42" axis="par des" func="maxDepth" op="lte" val="1">
                              <dgm:choose name="Name43">
                                <dgm:if name="Name44" axis="par ch" ptType="node asst" func="cnt" op="gte" val="1">
                                  <dgm:alg type="conn">
                                    <dgm:param type="connRout" val="bend"/>
                                    <dgm:param type="dim" val="1D"/>
                                    <dgm:param type="endSty" val="noArr"/>
                                    <dgm:param type="begPts" val="bCtr"/>
                                    <dgm:param type="endPts" val="midL midR"/>
                                  </dgm:alg>
                                </dgm:if>
                                <dgm:else name="Name45">
                                  <dgm:alg type="conn">
                                    <dgm:param type="connRout" val="bend"/>
                                    <dgm:param type="dim" val="1D"/>
                                    <dgm:param type="endSty" val="noArr"/>
                                    <dgm:param type="begPts" val="bCtr"/>
                                    <dgm:param type="endPts" val="midL midR"/>
                                    <dgm:param type="srcNode" val="rootConnector"/>
                                  </dgm:alg>
                                </dgm:else>
                              </dgm:choose>
                            </dgm:if>
                            <dgm:else name="Name46">
                              <dgm:alg type="conn">
                                <dgm:param type="connRout" val="bend"/>
                                <dgm:param type="dim" val="1D"/>
                                <dgm:param type="endSty" val="noArr"/>
                                <dgm:param type="begPts" val="bCtr"/>
                                <dgm:param type="endPts" val="tCtr"/>
                                <dgm:param type="bendPt" val="end"/>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if>
                  <dgm:if name="Name47" func="var" arg="hierBranch" op="equ" val="hang">
                    <dgm:layoutNode name="Name48">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if>
                  <dgm:else name="Name49">
                    <dgm:layoutNode name="Name50">
                      <dgm:choose name="Name51">
                        <dgm:if name="Name52" axis="self" func="depth" op="lte" val="2">
                          <dgm:choose name="Name53">
                            <dgm:if name="Name54" axis="par ch" ptType="node asst" func="cnt" op="gte" val="1">
                              <dgm:alg type="conn">
                                <dgm:param type="connRout" val="bend"/>
                                <dgm:param type="dim" val="1D"/>
                                <dgm:param type="endSty" val="noArr"/>
                                <dgm:param type="begPts" val="bCtr"/>
                                <dgm:param type="endPts" val="midL midR"/>
                              </dgm:alg>
                            </dgm:if>
                            <dgm:else name="Name55">
                              <dgm:alg type="conn">
                                <dgm:param type="connRout" val="bend"/>
                                <dgm:param type="dim" val="1D"/>
                                <dgm:param type="endSty" val="noArr"/>
                                <dgm:param type="begPts" val="bCtr"/>
                                <dgm:param type="endPts" val="midL midR"/>
                                <dgm:param type="srcNode" val="rootConnector1"/>
                              </dgm:alg>
                            </dgm:else>
                          </dgm:choose>
                        </dgm:if>
                        <dgm:else name="Name56">
                          <dgm:choose name="Name57">
                            <dgm:if name="Name58" axis="par ch" ptType="node asst" func="cnt" op="gte" val="1">
                              <dgm:alg type="conn">
                                <dgm:param type="connRout" val="bend"/>
                                <dgm:param type="dim" val="1D"/>
                                <dgm:param type="endSty" val="noArr"/>
                                <dgm:param type="begPts" val="bCtr"/>
                                <dgm:param type="endPts" val="midL midR"/>
                              </dgm:alg>
                            </dgm:if>
                            <dgm:else name="Name59">
                              <dgm:alg type="conn">
                                <dgm:param type="connRout" val="bend"/>
                                <dgm:param type="dim" val="1D"/>
                                <dgm:param type="endSty" val="noArr"/>
                                <dgm:param type="begPts" val="bCtr"/>
                                <dgm:param type="endPts" val="midL midR"/>
                                <dgm:param type="srcNode" val="rootConnector"/>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else>
                </dgm:choose>
              </dgm:forEach>
              <dgm:layoutNode name="hierRoot2">
                <dgm:varLst>
                  <dgm:hierBranch val="init"/>
                </dgm:varLst>
                <dgm:choose name="Name60">
                  <dgm:if name="Name61" func="var" arg="hierBranch" op="equ" val="l">
                    <dgm:choose name="Name62">
                      <dgm:if name="Name63" axis="ch" ptType="asst" func="cnt" op="gte" val="1">
                        <dgm:alg type="hierRoot">
                          <dgm:param type="hierAlign" val="tR"/>
                        </dgm:alg>
                        <dgm:shape xmlns:r="http://schemas.openxmlformats.org/officeDocument/2006/relationships" r:blip="">
                          <dgm:adjLst/>
                        </dgm:shape>
                        <dgm:presOf/>
                        <dgm:constrLst>
                          <dgm:constr type="alignOff" val="0.65"/>
                        </dgm:constrLst>
                      </dgm:if>
                      <dgm:else name="Name64">
                        <dgm:alg type="hierRoot">
                          <dgm:param type="hierAlign" val="tR"/>
                        </dgm:alg>
                        <dgm:shape xmlns:r="http://schemas.openxmlformats.org/officeDocument/2006/relationships" r:blip="">
                          <dgm:adjLst/>
                        </dgm:shape>
                        <dgm:presOf/>
                        <dgm:constrLst>
                          <dgm:constr type="alignOff" val="0.25"/>
                        </dgm:constrLst>
                      </dgm:else>
                    </dgm:choose>
                  </dgm:if>
                  <dgm:if name="Name65" func="var" arg="hierBranch" op="equ" val="r">
                    <dgm:choose name="Name66">
                      <dgm:if name="Name67"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68">
                        <dgm:alg type="hierRoot">
                          <dgm:param type="hierAlign" val="tL"/>
                        </dgm:alg>
                        <dgm:shape xmlns:r="http://schemas.openxmlformats.org/officeDocument/2006/relationships" r:blip="">
                          <dgm:adjLst/>
                        </dgm:shape>
                        <dgm:presOf/>
                        <dgm:constrLst>
                          <dgm:constr type="alignOff" val="0.25"/>
                        </dgm:constrLst>
                      </dgm:else>
                    </dgm:choose>
                  </dgm:if>
                  <dgm:if name="Name69"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70" func="var" arg="hierBranch" op="equ" val="init">
                    <dgm:choose name="Name71">
                      <dgm:if name="Name72" axis="des" func="maxDepth" op="lte" val="1">
                        <dgm:choose name="Name73">
                          <dgm:if name="Name74"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75">
                            <dgm:alg type="hierRoot">
                              <dgm:param type="hierAlign" val="tL"/>
                            </dgm:alg>
                            <dgm:shape xmlns:r="http://schemas.openxmlformats.org/officeDocument/2006/relationships" r:blip="">
                              <dgm:adjLst/>
                            </dgm:shape>
                            <dgm:presOf/>
                            <dgm:constrLst>
                              <dgm:constr type="alignOff" val="0.25"/>
                            </dgm:constrLst>
                          </dgm:else>
                        </dgm:choose>
                      </dgm:if>
                      <dgm:else name="Name76">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77">
                    <dgm:alg type="hierRoot"/>
                    <dgm:shape xmlns:r="http://schemas.openxmlformats.org/officeDocument/2006/relationships" r:blip="">
                      <dgm:adjLst/>
                    </dgm:shape>
                    <dgm:presOf/>
                    <dgm:constrLst>
                      <dgm:constr type="alignOff" val="0.65"/>
                    </dgm:constrLst>
                  </dgm:else>
                </dgm:choose>
                <dgm:ruleLst/>
                <dgm:layoutNode name="rootComposite">
                  <dgm:alg type="composite"/>
                  <dgm:shape xmlns:r="http://schemas.openxmlformats.org/officeDocument/2006/relationships" r:blip="">
                    <dgm:adjLst/>
                  </dgm:shape>
                  <dgm:presOf axis="self" ptType="node" cnt="1"/>
                  <dgm:choose name="Name78">
                    <dgm:if name="Name79" func="var" arg="hierBranch" op="equ" val="init">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if name="Name80" func="var" arg="hierBranch" op="equ" val="l">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if>
                    <dgm:if name="Name81" func="var" arg="hierBranch" op="equ" val="r">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else name="Name82">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else>
                  </dgm:choose>
                  <dgm:ruleLst/>
                  <dgm:layoutNode name="rootText">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 moveWith="rootText">
                    <dgm:alg type="sp"/>
                    <dgm:shape xmlns:r="http://schemas.openxmlformats.org/officeDocument/2006/relationships" type="rect" r:blip="" hideGeom="1">
                      <dgm:adjLst/>
                    </dgm:shape>
                    <dgm:presOf axis="self" ptType="node" cnt="1"/>
                    <dgm:constrLst/>
                    <dgm:ruleLst/>
                  </dgm:layoutNode>
                </dgm:layoutNode>
                <dgm:layoutNode name="hierChild4">
                  <dgm:choose name="Name83">
                    <dgm:if name="Name84" func="var" arg="hierBranch" op="equ" val="l">
                      <dgm:alg type="hierChild">
                        <dgm:param type="chAlign" val="r"/>
                        <dgm:param type="linDir" val="fromT"/>
                      </dgm:alg>
                    </dgm:if>
                    <dgm:if name="Name85" func="var" arg="hierBranch" op="equ" val="r">
                      <dgm:alg type="hierChild">
                        <dgm:param type="chAlign" val="l"/>
                        <dgm:param type="linDir" val="fromT"/>
                      </dgm:alg>
                    </dgm:if>
                    <dgm:if name="Name86" func="var" arg="hierBranch" op="equ" val="hang">
                      <dgm:choose name="Name87">
                        <dgm:if name="Name88" func="var" arg="dir" op="equ" val="norm">
                          <dgm:alg type="hierChild">
                            <dgm:param type="chAlign" val="l"/>
                            <dgm:param type="linDir" val="fromL"/>
                            <dgm:param type="secChAlign" val="t"/>
                            <dgm:param type="secLinDir" val="fromT"/>
                          </dgm:alg>
                        </dgm:if>
                        <dgm:else name="Name89">
                          <dgm:alg type="hierChild">
                            <dgm:param type="chAlign" val="l"/>
                            <dgm:param type="linDir" val="fromR"/>
                            <dgm:param type="secChAlign" val="t"/>
                            <dgm:param type="secLinDir" val="fromT"/>
                          </dgm:alg>
                        </dgm:else>
                      </dgm:choose>
                    </dgm:if>
                    <dgm:if name="Name90" func="var" arg="hierBranch" op="equ" val="std">
                      <dgm:choose name="Name91">
                        <dgm:if name="Name92" func="var" arg="dir" op="equ" val="norm">
                          <dgm:alg type="hierChild"/>
                        </dgm:if>
                        <dgm:else name="Name93">
                          <dgm:alg type="hierChild">
                            <dgm:param type="linDir" val="fromR"/>
                          </dgm:alg>
                        </dgm:else>
                      </dgm:choose>
                    </dgm:if>
                    <dgm:if name="Name94" func="var" arg="hierBranch" op="equ" val="init">
                      <dgm:choose name="Name95">
                        <dgm:if name="Name96" axis="des" func="maxDepth" op="lte" val="1">
                          <dgm:alg type="hierChild">
                            <dgm:param type="chAlign" val="l"/>
                            <dgm:param type="linDir" val="fromT"/>
                          </dgm:alg>
                        </dgm:if>
                        <dgm:else name="Name97">
                          <dgm:choose name="Name98">
                            <dgm:if name="Name99" func="var" arg="dir" op="equ" val="norm">
                              <dgm:alg type="hierChild"/>
                            </dgm:if>
                            <dgm:else name="Name100">
                              <dgm:alg type="hierChild">
                                <dgm:param type="linDir" val="fromR"/>
                              </dgm:alg>
                            </dgm:else>
                          </dgm:choose>
                        </dgm:else>
                      </dgm:choose>
                    </dgm:if>
                    <dgm:else name="Name101"/>
                  </dgm:choose>
                  <dgm:shape xmlns:r="http://schemas.openxmlformats.org/officeDocument/2006/relationships" r:blip="">
                    <dgm:adjLst/>
                  </dgm:shape>
                  <dgm:presOf/>
                  <dgm:constrLst/>
                  <dgm:ruleLst/>
                  <dgm:forEach name="Name102" ref="rep2a"/>
                </dgm:layoutNode>
                <dgm:layoutNode name="hierChild5">
                  <dgm:choose name="Name103">
                    <dgm:if name="Name104" func="var" arg="dir" op="equ" val="norm">
                      <dgm:alg type="hierChild">
                        <dgm:param type="chAlign" val="l"/>
                        <dgm:param type="linDir" val="fromL"/>
                        <dgm:param type="secChAlign" val="t"/>
                        <dgm:param type="secLinDir" val="fromT"/>
                      </dgm:alg>
                    </dgm:if>
                    <dgm:else name="Name105">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06" ref="rep2b"/>
                </dgm:layoutNode>
              </dgm:layoutNode>
            </dgm:forEach>
          </dgm:layoutNode>
          <dgm:layoutNode name="hierChild3">
            <dgm:choose name="Name107">
              <dgm:if name="Name108" func="var" arg="dir" op="equ" val="norm">
                <dgm:alg type="hierChild">
                  <dgm:param type="chAlign" val="l"/>
                  <dgm:param type="linDir" val="fromL"/>
                  <dgm:param type="secChAlign" val="t"/>
                  <dgm:param type="secLinDir" val="fromT"/>
                </dgm:alg>
              </dgm:if>
              <dgm:else name="Name109">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rep2b" axis="ch" ptType="asst">
              <dgm:forEach name="Name110" axis="precedSib" ptType="parTrans" st="-1" cnt="1">
                <dgm:layoutNode name="Name111">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forEach>
              <dgm:layoutNode name="hierRoot3">
                <dgm:varLst>
                  <dgm:hierBranch val="init"/>
                </dgm:varLst>
                <dgm:choose name="Name112">
                  <dgm:if name="Name113" func="var" arg="hierBranch" op="equ" val="l">
                    <dgm:alg type="hierRoot">
                      <dgm:param type="hierAlign" val="tR"/>
                    </dgm:alg>
                    <dgm:shape xmlns:r="http://schemas.openxmlformats.org/officeDocument/2006/relationships" r:blip="">
                      <dgm:adjLst/>
                    </dgm:shape>
                    <dgm:presOf/>
                    <dgm:constrLst>
                      <dgm:constr type="alignOff" val="0.65"/>
                    </dgm:constrLst>
                  </dgm:if>
                  <dgm:if name="Name114" func="var" arg="hierBranch" op="equ" val="r">
                    <dgm:alg type="hierRoot">
                      <dgm:param type="hierAlign" val="tL"/>
                    </dgm:alg>
                    <dgm:shape xmlns:r="http://schemas.openxmlformats.org/officeDocument/2006/relationships" r:blip="">
                      <dgm:adjLst/>
                    </dgm:shape>
                    <dgm:presOf/>
                    <dgm:constrLst>
                      <dgm:constr type="alignOff" val="0.65"/>
                    </dgm:constrLst>
                  </dgm:if>
                  <dgm:if name="Name115" func="var" arg="hierBranch" op="equ" val="hang">
                    <dgm:alg type="hierRoot"/>
                    <dgm:shape xmlns:r="http://schemas.openxmlformats.org/officeDocument/2006/relationships" r:blip="">
                      <dgm:adjLst/>
                    </dgm:shape>
                    <dgm:presOf/>
                    <dgm:constrLst>
                      <dgm:constr type="alignOff" val="0.65"/>
                    </dgm:constrLst>
                  </dgm:if>
                  <dgm:if name="Name116"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117" func="var" arg="hierBranch" op="equ" val="init">
                    <dgm:choose name="Name118">
                      <dgm:if name="Name119" axis="des" func="maxDepth" op="lte" val="1">
                        <dgm:alg type="hierRoot">
                          <dgm:param type="hierAlign" val="tL"/>
                        </dgm:alg>
                        <dgm:shape xmlns:r="http://schemas.openxmlformats.org/officeDocument/2006/relationships" r:blip="">
                          <dgm:adjLst/>
                        </dgm:shape>
                        <dgm:presOf/>
                        <dgm:constrLst>
                          <dgm:constr type="alignOff" val="0.65"/>
                        </dgm:constrLst>
                      </dgm:if>
                      <dgm:else name="Name120">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121"/>
                </dgm:choose>
                <dgm:ruleLst/>
                <dgm:layoutNode name="rootComposite3">
                  <dgm:alg type="composite"/>
                  <dgm:shape xmlns:r="http://schemas.openxmlformats.org/officeDocument/2006/relationships" r:blip="">
                    <dgm:adjLst/>
                  </dgm:shape>
                  <dgm:presOf axis="self" ptType="node" cnt="1"/>
                  <dgm:choose name="Name122">
                    <dgm:if name="Name123" func="var" arg="hierBranch" op="equ" val="init">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if name="Name124" func="var" arg="hierBranch" op="equ" val="l">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if>
                    <dgm:if name="Name125" func="var" arg="hierBranch" op="equ" val="r">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else name="Name126">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else>
                  </dgm:choose>
                  <dgm:ruleLst/>
                  <dgm:layoutNode name="rootText3">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3" moveWith="rootText1">
                    <dgm:alg type="sp"/>
                    <dgm:shape xmlns:r="http://schemas.openxmlformats.org/officeDocument/2006/relationships" type="rect" r:blip="" hideGeom="1">
                      <dgm:adjLst/>
                    </dgm:shape>
                    <dgm:presOf axis="self" ptType="node" cnt="1"/>
                    <dgm:constrLst/>
                    <dgm:ruleLst/>
                  </dgm:layoutNode>
                </dgm:layoutNode>
                <dgm:layoutNode name="hierChild6">
                  <dgm:choose name="Name127">
                    <dgm:if name="Name128" func="var" arg="hierBranch" op="equ" val="l">
                      <dgm:alg type="hierChild">
                        <dgm:param type="chAlign" val="r"/>
                        <dgm:param type="linDir" val="fromT"/>
                      </dgm:alg>
                    </dgm:if>
                    <dgm:if name="Name129" func="var" arg="hierBranch" op="equ" val="r">
                      <dgm:alg type="hierChild">
                        <dgm:param type="chAlign" val="l"/>
                        <dgm:param type="linDir" val="fromT"/>
                      </dgm:alg>
                    </dgm:if>
                    <dgm:if name="Name130" func="var" arg="hierBranch" op="equ" val="hang">
                      <dgm:choose name="Name131">
                        <dgm:if name="Name132" func="var" arg="dir" op="equ" val="norm">
                          <dgm:alg type="hierChild">
                            <dgm:param type="chAlign" val="l"/>
                            <dgm:param type="linDir" val="fromL"/>
                            <dgm:param type="secChAlign" val="t"/>
                            <dgm:param type="secLinDir" val="fromT"/>
                          </dgm:alg>
                        </dgm:if>
                        <dgm:else name="Name133">
                          <dgm:alg type="hierChild">
                            <dgm:param type="chAlign" val="l"/>
                            <dgm:param type="linDir" val="fromR"/>
                            <dgm:param type="secChAlign" val="t"/>
                            <dgm:param type="secLinDir" val="fromT"/>
                          </dgm:alg>
                        </dgm:else>
                      </dgm:choose>
                    </dgm:if>
                    <dgm:if name="Name134" func="var" arg="hierBranch" op="equ" val="std">
                      <dgm:choose name="Name135">
                        <dgm:if name="Name136" func="var" arg="dir" op="equ" val="norm">
                          <dgm:alg type="hierChild"/>
                        </dgm:if>
                        <dgm:else name="Name137">
                          <dgm:alg type="hierChild">
                            <dgm:param type="linDir" val="fromR"/>
                          </dgm:alg>
                        </dgm:else>
                      </dgm:choose>
                    </dgm:if>
                    <dgm:if name="Name138" func="var" arg="hierBranch" op="equ" val="init">
                      <dgm:choose name="Name139">
                        <dgm:if name="Name140" axis="des" func="maxDepth" op="lte" val="1">
                          <dgm:alg type="hierChild">
                            <dgm:param type="chAlign" val="l"/>
                            <dgm:param type="linDir" val="fromT"/>
                          </dgm:alg>
                        </dgm:if>
                        <dgm:else name="Name141">
                          <dgm:alg type="hierChild"/>
                        </dgm:else>
                      </dgm:choose>
                    </dgm:if>
                    <dgm:else name="Name142"/>
                  </dgm:choose>
                  <dgm:shape xmlns:r="http://schemas.openxmlformats.org/officeDocument/2006/relationships" r:blip="">
                    <dgm:adjLst/>
                  </dgm:shape>
                  <dgm:presOf/>
                  <dgm:constrLst/>
                  <dgm:ruleLst/>
                  <dgm:forEach name="Name143" ref="rep2a"/>
                </dgm:layoutNode>
                <dgm:layoutNode name="hierChild7">
                  <dgm:choose name="Name144">
                    <dgm:if name="Name145" func="var" arg="dir" op="equ" val="norm">
                      <dgm:alg type="hierChild">
                        <dgm:param type="chAlign" val="l"/>
                        <dgm:param type="linDir" val="fromL"/>
                        <dgm:param type="secChAlign" val="t"/>
                        <dgm:param type="secLinDir" val="fromT"/>
                      </dgm:alg>
                    </dgm:if>
                    <dgm:else name="Name146">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47" ref="rep2b"/>
                </dgm:layoutNode>
              </dgm:layoutNode>
            </dgm:forEach>
          </dgm:layoutNode>
        </dgm:layoutNode>
      </dgm:forEach>
    </dgm:forEach>
  </dgm:layoutNode>
</dgm:layoutDef>
</file>

<file path=xl/diagrams/layout13.xml><?xml version="1.0" encoding="utf-8"?>
<dgm:layoutDef xmlns:dgm="http://schemas.openxmlformats.org/drawingml/2006/diagram" xmlns:a="http://schemas.openxmlformats.org/drawingml/2006/main" uniqueId="urn:microsoft.com/office/officeart/2005/8/layout/orgChart1">
  <dgm:title val=""/>
  <dgm:desc val=""/>
  <dgm:catLst>
    <dgm:cat type="hierarchy" pri="1000"/>
    <dgm:cat type="convert" pri="6000"/>
  </dgm:catLst>
  <dgm:sampData>
    <dgm:dataModel>
      <dgm:ptLst>
        <dgm:pt modelId="0" type="doc"/>
        <dgm:pt modelId="1">
          <dgm:prSet phldr="1"/>
        </dgm:pt>
        <dgm:pt modelId="2" type="asst">
          <dgm:prSet phldr="1"/>
        </dgm:pt>
        <dgm:pt modelId="3">
          <dgm:prSet phldr="1"/>
        </dgm:pt>
        <dgm:pt modelId="4">
          <dgm:prSet phldr="1"/>
        </dgm:pt>
        <dgm:pt modelId="5">
          <dgm:prSet phldr="1"/>
        </dgm:pt>
      </dgm:ptLst>
      <dgm:cxnLst>
        <dgm:cxn modelId="5" srcId="0" destId="1" srcOrd="0" destOrd="0"/>
        <dgm:cxn modelId="6" srcId="1" destId="2" srcOrd="0" destOrd="0"/>
        <dgm:cxn modelId="7" srcId="1" destId="3" srcOrd="1" destOrd="0"/>
        <dgm:cxn modelId="8" srcId="1" destId="4" srcOrd="2" destOrd="0"/>
        <dgm:cxn modelId="9" srcId="1" destId="5" srcOrd="3" destOrd="0"/>
      </dgm:cxnLst>
      <dgm:bg/>
      <dgm:whole/>
    </dgm:dataModel>
  </dgm:sampData>
  <dgm:styleData>
    <dgm:dataModel>
      <dgm:ptLst>
        <dgm:pt modelId="0" type="doc"/>
        <dgm:pt modelId="1"/>
        <dgm:pt modelId="12"/>
        <dgm:pt modelId="13"/>
      </dgm:ptLst>
      <dgm:cxnLst>
        <dgm:cxn modelId="2" srcId="0" destId="1" srcOrd="0" destOrd="0"/>
        <dgm:cxn modelId="16" srcId="1" destId="12" srcOrd="1" destOrd="0"/>
        <dgm:cxn modelId="17" srcId="1" destId="13" srcOrd="2" destOrd="0"/>
      </dgm:cxnLst>
      <dgm:bg/>
      <dgm:whole/>
    </dgm:dataModel>
  </dgm:styleData>
  <dgm:clrData>
    <dgm:dataModel>
      <dgm:ptLst>
        <dgm:pt modelId="0" type="doc"/>
        <dgm:pt modelId="1"/>
        <dgm:pt modelId="11" type="asst"/>
        <dgm:pt modelId="12"/>
        <dgm:pt modelId="13"/>
        <dgm:pt modelId="14"/>
      </dgm:ptLst>
      <dgm:cxnLst>
        <dgm:cxn modelId="2" srcId="0" destId="1" srcOrd="0" destOrd="0"/>
        <dgm:cxn modelId="15" srcId="1" destId="11" srcOrd="0" destOrd="0"/>
        <dgm:cxn modelId="16" srcId="1" destId="12" srcOrd="1" destOrd="0"/>
        <dgm:cxn modelId="17" srcId="1" destId="13" srcOrd="2" destOrd="0"/>
        <dgm:cxn modelId="18" srcId="1" destId="14" srcOrd="2" destOrd="0"/>
      </dgm:cxnLst>
      <dgm:bg/>
      <dgm:whole/>
    </dgm:dataModel>
  </dgm:clrData>
  <dgm:layoutNode name="hierChild1">
    <dgm:varLst>
      <dgm:orgChart val="1"/>
      <dgm:chPref val="1"/>
      <dgm:dir/>
      <dgm:animOne val="branch"/>
      <dgm:animLvl val="lvl"/>
      <dgm:resizeHandles/>
    </dgm:varLst>
    <dgm:choose name="Name0">
      <dgm:if name="Name1" func="var" arg="dir" op="equ" val="norm">
        <dgm:alg type="hierChild">
          <dgm:param type="linDir" val="fromL"/>
        </dgm:alg>
      </dgm:if>
      <dgm:else name="Name2">
        <dgm:alg type="hierChild">
          <dgm:param type="linDir" val="fromR"/>
        </dgm:alg>
      </dgm:else>
    </dgm:choose>
    <dgm:shape xmlns:r="http://schemas.openxmlformats.org/officeDocument/2006/relationships" r:blip="">
      <dgm:adjLst/>
    </dgm:shape>
    <dgm:presOf/>
    <dgm:constrLst>
      <dgm:constr type="w" for="des" forName="rootComposite1" refType="w" fact="10"/>
      <dgm:constr type="h" for="des" forName="rootComposite1" refType="w" refFor="des" refForName="rootComposite1" fact="0.5"/>
      <dgm:constr type="w" for="des" forName="rootComposite" refType="w" fact="10"/>
      <dgm:constr type="h" for="des" forName="rootComposite" refType="w" refFor="des" refForName="rootComposite1" fact="0.5"/>
      <dgm:constr type="w" for="des" forName="rootComposite3" refType="w" fact="10"/>
      <dgm:constr type="h" for="des" forName="rootComposite3" refType="w" refFor="des" refForName="rootComposite1" fact="0.5"/>
      <dgm:constr type="primFontSz" for="des" ptType="node" op="equ"/>
      <dgm:constr type="sp" for="des" op="equ"/>
      <dgm:constr type="sp" for="des" forName="hierRoot1" refType="w" refFor="des" refForName="rootComposite1" fact="0.21"/>
      <dgm:constr type="sp" for="des" forName="hierRoot2" refType="sp" refFor="des" refForName="hierRoot1"/>
      <dgm:constr type="sp" for="des" forName="hierRoot3" refType="sp" refFor="des" refForName="hierRoot1"/>
      <dgm:constr type="sibSp" refType="w" refFor="des" refForName="rootComposite1" fact="0.21"/>
      <dgm:constr type="sibSp" for="des" forName="hierChild2" refType="sibSp"/>
      <dgm:constr type="sibSp" for="des" forName="hierChild3" refType="sibSp"/>
      <dgm:constr type="sibSp" for="des" forName="hierChild4" refType="sibSp"/>
      <dgm:constr type="sibSp" for="des" forName="hierChild5" refType="sibSp"/>
      <dgm:constr type="sibSp" for="des" forName="hierChild6" refType="sibSp"/>
      <dgm:constr type="sibSp" for="des" forName="hierChild7" refType="sibSp"/>
      <dgm:constr type="secSibSp" refType="w" refFor="des" refForName="rootComposite1" fact="0.21"/>
      <dgm:constr type="secSibSp" for="des" forName="hierChild2" refType="secSibSp"/>
      <dgm:constr type="secSibSp" for="des" forName="hierChild3" refType="secSibSp"/>
      <dgm:constr type="secSibSp" for="des" forName="hierChild4" refType="secSibSp"/>
      <dgm:constr type="secSibSp" for="des" forName="hierChild5" refType="secSibSp"/>
      <dgm:constr type="secSibSp" for="des" forName="hierChild6" refType="secSibSp"/>
      <dgm:constr type="secSibSp" for="des" forName="hierChild7" refType="secSibSp"/>
    </dgm:constrLst>
    <dgm:ruleLst/>
    <dgm:forEach name="Name3" axis="ch">
      <dgm:forEach name="Name4" axis="self" ptType="node">
        <dgm:layoutNode name="hierRoot1">
          <dgm:varLst>
            <dgm:hierBranch val="init"/>
          </dgm:varLst>
          <dgm:choose name="Name5">
            <dgm:if name="Name6" func="var" arg="hierBranch" op="equ" val="l">
              <dgm:choose name="Name7">
                <dgm:if name="Name8" axis="ch" ptType="asst" func="cnt" op="gte" val="1">
                  <dgm:alg type="hierRoot">
                    <dgm:param type="hierAlign" val="tR"/>
                  </dgm:alg>
                  <dgm:constrLst>
                    <dgm:constr type="alignOff" val="0.65"/>
                  </dgm:constrLst>
                </dgm:if>
                <dgm:else name="Name9">
                  <dgm:alg type="hierRoot">
                    <dgm:param type="hierAlign" val="tR"/>
                  </dgm:alg>
                  <dgm:constrLst>
                    <dgm:constr type="alignOff" val="0.25"/>
                  </dgm:constrLst>
                </dgm:else>
              </dgm:choose>
            </dgm:if>
            <dgm:if name="Name10" func="var" arg="hierBranch" op="equ" val="r">
              <dgm:choose name="Name11">
                <dgm:if name="Name12" axis="ch" ptType="asst" func="cnt" op="gte" val="1">
                  <dgm:alg type="hierRoot">
                    <dgm:param type="hierAlign" val="tL"/>
                  </dgm:alg>
                  <dgm:constrLst>
                    <dgm:constr type="alignOff" val="0.65"/>
                  </dgm:constrLst>
                </dgm:if>
                <dgm:else name="Name13">
                  <dgm:alg type="hierRoot">
                    <dgm:param type="hierAlign" val="tL"/>
                  </dgm:alg>
                  <dgm:constrLst>
                    <dgm:constr type="alignOff" val="0.25"/>
                  </dgm:constrLst>
                </dgm:else>
              </dgm:choose>
            </dgm:if>
            <dgm:if name="Name14" func="var" arg="hierBranch" op="equ" val="hang">
              <dgm:alg type="hierRoot"/>
              <dgm:constrLst>
                <dgm:constr type="alignOff" val="0.65"/>
              </dgm:constrLst>
            </dgm:if>
            <dgm:else name="Name15">
              <dgm:alg type="hierRoot"/>
              <dgm:constrLst>
                <dgm:constr type="alignOff"/>
                <dgm:constr type="bendDist" for="des" ptType="parTrans" refType="sp" fact="0.5"/>
              </dgm:constrLst>
            </dgm:else>
          </dgm:choose>
          <dgm:shape xmlns:r="http://schemas.openxmlformats.org/officeDocument/2006/relationships" r:blip="">
            <dgm:adjLst/>
          </dgm:shape>
          <dgm:presOf/>
          <dgm:ruleLst/>
          <dgm:layoutNode name="rootComposite1">
            <dgm:alg type="composite"/>
            <dgm:shape xmlns:r="http://schemas.openxmlformats.org/officeDocument/2006/relationships" r:blip="">
              <dgm:adjLst/>
            </dgm:shape>
            <dgm:presOf axis="self" ptType="node" cnt="1"/>
            <dgm:choose name="Name16">
              <dgm:if name="Name17" func="var" arg="hierBranch" op="equ" val="init">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if name="Name18" func="var" arg="hierBranch" op="equ" val="l">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if>
              <dgm:if name="Name19" func="var" arg="hierBranch" op="equ" val="r">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else name="Name20">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else>
            </dgm:choose>
            <dgm:ruleLst/>
            <dgm:layoutNode name="rootText1" styleLbl="node0">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1" moveWith="rootText1">
              <dgm:alg type="sp"/>
              <dgm:shape xmlns:r="http://schemas.openxmlformats.org/officeDocument/2006/relationships" type="rect" r:blip="" hideGeom="1">
                <dgm:adjLst/>
              </dgm:shape>
              <dgm:presOf axis="self" ptType="node" cnt="1"/>
              <dgm:constrLst/>
              <dgm:ruleLst/>
            </dgm:layoutNode>
          </dgm:layoutNode>
          <dgm:layoutNode name="hierChild2">
            <dgm:choose name="Name21">
              <dgm:if name="Name22" func="var" arg="hierBranch" op="equ" val="l">
                <dgm:alg type="hierChild">
                  <dgm:param type="chAlign" val="r"/>
                  <dgm:param type="linDir" val="fromT"/>
                </dgm:alg>
              </dgm:if>
              <dgm:if name="Name23" func="var" arg="hierBranch" op="equ" val="r">
                <dgm:alg type="hierChild">
                  <dgm:param type="chAlign" val="l"/>
                  <dgm:param type="linDir" val="fromT"/>
                </dgm:alg>
              </dgm:if>
              <dgm:if name="Name24" func="var" arg="hierBranch" op="equ" val="hang">
                <dgm:choose name="Name25">
                  <dgm:if name="Name26" func="var" arg="dir" op="equ" val="norm">
                    <dgm:alg type="hierChild">
                      <dgm:param type="chAlign" val="l"/>
                      <dgm:param type="linDir" val="fromL"/>
                      <dgm:param type="secChAlign" val="t"/>
                      <dgm:param type="secLinDir" val="fromT"/>
                    </dgm:alg>
                  </dgm:if>
                  <dgm:else name="Name27">
                    <dgm:alg type="hierChild">
                      <dgm:param type="chAlign" val="l"/>
                      <dgm:param type="linDir" val="fromR"/>
                      <dgm:param type="secChAlign" val="t"/>
                      <dgm:param type="secLinDir" val="fromT"/>
                    </dgm:alg>
                  </dgm:else>
                </dgm:choose>
              </dgm:if>
              <dgm:else name="Name28">
                <dgm:choose name="Name29">
                  <dgm:if name="Name30" func="var" arg="dir" op="equ" val="norm">
                    <dgm:alg type="hierChild"/>
                  </dgm:if>
                  <dgm:else name="Name31">
                    <dgm:alg type="hierChild">
                      <dgm:param type="linDir" val="fromR"/>
                    </dgm:alg>
                  </dgm:else>
                </dgm:choose>
              </dgm:else>
            </dgm:choose>
            <dgm:shape xmlns:r="http://schemas.openxmlformats.org/officeDocument/2006/relationships" r:blip="">
              <dgm:adjLst/>
            </dgm:shape>
            <dgm:presOf/>
            <dgm:constrLst/>
            <dgm:ruleLst/>
            <dgm:forEach name="rep2a" axis="ch" ptType="nonAsst">
              <dgm:forEach name="Name32" axis="precedSib" ptType="parTrans" st="-1" cnt="1">
                <dgm:choose name="Name33">
                  <dgm:if name="Name34" func="var" arg="hierBranch" op="equ" val="std">
                    <dgm:layoutNode name="Name35">
                      <dgm:alg type="conn">
                        <dgm:param type="connRout" val="bend"/>
                        <dgm:param type="dim" val="1D"/>
                        <dgm:param type="endSty" val="noArr"/>
                        <dgm:param type="begPts" val="bCtr"/>
                        <dgm:param type="endPts" val="tCtr"/>
                        <dgm:param type="bendPt" val="end"/>
                      </dgm:alg>
                      <dgm:shape xmlns:r="http://schemas.openxmlformats.org/officeDocument/2006/relationships" type="conn" r:blip="" zOrderOff="-99999">
                        <dgm:adjLst/>
                      </dgm:shape>
                      <dgm:presOf axis="self"/>
                      <dgm:constrLst>
                        <dgm:constr type="begPad"/>
                        <dgm:constr type="endPad"/>
                      </dgm:constrLst>
                      <dgm:ruleLst/>
                    </dgm:layoutNode>
                  </dgm:if>
                  <dgm:if name="Name36" func="var" arg="hierBranch" op="equ" val="init">
                    <dgm:layoutNode name="Name37">
                      <dgm:choose name="Name38">
                        <dgm:if name="Name39" axis="self" func="depth" op="lte" val="2">
                          <dgm:alg type="conn">
                            <dgm:param type="connRout" val="bend"/>
                            <dgm:param type="dim" val="1D"/>
                            <dgm:param type="endSty" val="noArr"/>
                            <dgm:param type="begPts" val="bCtr"/>
                            <dgm:param type="endPts" val="tCtr"/>
                            <dgm:param type="bendPt" val="end"/>
                          </dgm:alg>
                        </dgm:if>
                        <dgm:else name="Name40">
                          <dgm:choose name="Name41">
                            <dgm:if name="Name42" axis="par des" func="maxDepth" op="lte" val="1">
                              <dgm:choose name="Name43">
                                <dgm:if name="Name44" axis="par ch" ptType="node asst" func="cnt" op="gte" val="1">
                                  <dgm:alg type="conn">
                                    <dgm:param type="connRout" val="bend"/>
                                    <dgm:param type="dim" val="1D"/>
                                    <dgm:param type="endSty" val="noArr"/>
                                    <dgm:param type="begPts" val="bCtr"/>
                                    <dgm:param type="endPts" val="midL midR"/>
                                  </dgm:alg>
                                </dgm:if>
                                <dgm:else name="Name45">
                                  <dgm:alg type="conn">
                                    <dgm:param type="connRout" val="bend"/>
                                    <dgm:param type="dim" val="1D"/>
                                    <dgm:param type="endSty" val="noArr"/>
                                    <dgm:param type="begPts" val="bCtr"/>
                                    <dgm:param type="endPts" val="midL midR"/>
                                    <dgm:param type="srcNode" val="rootConnector"/>
                                  </dgm:alg>
                                </dgm:else>
                              </dgm:choose>
                            </dgm:if>
                            <dgm:else name="Name46">
                              <dgm:alg type="conn">
                                <dgm:param type="connRout" val="bend"/>
                                <dgm:param type="dim" val="1D"/>
                                <dgm:param type="endSty" val="noArr"/>
                                <dgm:param type="begPts" val="bCtr"/>
                                <dgm:param type="endPts" val="tCtr"/>
                                <dgm:param type="bendPt" val="end"/>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if>
                  <dgm:if name="Name47" func="var" arg="hierBranch" op="equ" val="hang">
                    <dgm:layoutNode name="Name48">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if>
                  <dgm:else name="Name49">
                    <dgm:layoutNode name="Name50">
                      <dgm:choose name="Name51">
                        <dgm:if name="Name52" axis="self" func="depth" op="lte" val="2">
                          <dgm:choose name="Name53">
                            <dgm:if name="Name54" axis="par ch" ptType="node asst" func="cnt" op="gte" val="1">
                              <dgm:alg type="conn">
                                <dgm:param type="connRout" val="bend"/>
                                <dgm:param type="dim" val="1D"/>
                                <dgm:param type="endSty" val="noArr"/>
                                <dgm:param type="begPts" val="bCtr"/>
                                <dgm:param type="endPts" val="midL midR"/>
                              </dgm:alg>
                            </dgm:if>
                            <dgm:else name="Name55">
                              <dgm:alg type="conn">
                                <dgm:param type="connRout" val="bend"/>
                                <dgm:param type="dim" val="1D"/>
                                <dgm:param type="endSty" val="noArr"/>
                                <dgm:param type="begPts" val="bCtr"/>
                                <dgm:param type="endPts" val="midL midR"/>
                                <dgm:param type="srcNode" val="rootConnector1"/>
                              </dgm:alg>
                            </dgm:else>
                          </dgm:choose>
                        </dgm:if>
                        <dgm:else name="Name56">
                          <dgm:choose name="Name57">
                            <dgm:if name="Name58" axis="par ch" ptType="node asst" func="cnt" op="gte" val="1">
                              <dgm:alg type="conn">
                                <dgm:param type="connRout" val="bend"/>
                                <dgm:param type="dim" val="1D"/>
                                <dgm:param type="endSty" val="noArr"/>
                                <dgm:param type="begPts" val="bCtr"/>
                                <dgm:param type="endPts" val="midL midR"/>
                              </dgm:alg>
                            </dgm:if>
                            <dgm:else name="Name59">
                              <dgm:alg type="conn">
                                <dgm:param type="connRout" val="bend"/>
                                <dgm:param type="dim" val="1D"/>
                                <dgm:param type="endSty" val="noArr"/>
                                <dgm:param type="begPts" val="bCtr"/>
                                <dgm:param type="endPts" val="midL midR"/>
                                <dgm:param type="srcNode" val="rootConnector"/>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else>
                </dgm:choose>
              </dgm:forEach>
              <dgm:layoutNode name="hierRoot2">
                <dgm:varLst>
                  <dgm:hierBranch val="init"/>
                </dgm:varLst>
                <dgm:choose name="Name60">
                  <dgm:if name="Name61" func="var" arg="hierBranch" op="equ" val="l">
                    <dgm:choose name="Name62">
                      <dgm:if name="Name63" axis="ch" ptType="asst" func="cnt" op="gte" val="1">
                        <dgm:alg type="hierRoot">
                          <dgm:param type="hierAlign" val="tR"/>
                        </dgm:alg>
                        <dgm:shape xmlns:r="http://schemas.openxmlformats.org/officeDocument/2006/relationships" r:blip="">
                          <dgm:adjLst/>
                        </dgm:shape>
                        <dgm:presOf/>
                        <dgm:constrLst>
                          <dgm:constr type="alignOff" val="0.65"/>
                        </dgm:constrLst>
                      </dgm:if>
                      <dgm:else name="Name64">
                        <dgm:alg type="hierRoot">
                          <dgm:param type="hierAlign" val="tR"/>
                        </dgm:alg>
                        <dgm:shape xmlns:r="http://schemas.openxmlformats.org/officeDocument/2006/relationships" r:blip="">
                          <dgm:adjLst/>
                        </dgm:shape>
                        <dgm:presOf/>
                        <dgm:constrLst>
                          <dgm:constr type="alignOff" val="0.25"/>
                        </dgm:constrLst>
                      </dgm:else>
                    </dgm:choose>
                  </dgm:if>
                  <dgm:if name="Name65" func="var" arg="hierBranch" op="equ" val="r">
                    <dgm:choose name="Name66">
                      <dgm:if name="Name67"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68">
                        <dgm:alg type="hierRoot">
                          <dgm:param type="hierAlign" val="tL"/>
                        </dgm:alg>
                        <dgm:shape xmlns:r="http://schemas.openxmlformats.org/officeDocument/2006/relationships" r:blip="">
                          <dgm:adjLst/>
                        </dgm:shape>
                        <dgm:presOf/>
                        <dgm:constrLst>
                          <dgm:constr type="alignOff" val="0.25"/>
                        </dgm:constrLst>
                      </dgm:else>
                    </dgm:choose>
                  </dgm:if>
                  <dgm:if name="Name69"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70" func="var" arg="hierBranch" op="equ" val="init">
                    <dgm:choose name="Name71">
                      <dgm:if name="Name72" axis="des" func="maxDepth" op="lte" val="1">
                        <dgm:choose name="Name73">
                          <dgm:if name="Name74"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75">
                            <dgm:alg type="hierRoot">
                              <dgm:param type="hierAlign" val="tL"/>
                            </dgm:alg>
                            <dgm:shape xmlns:r="http://schemas.openxmlformats.org/officeDocument/2006/relationships" r:blip="">
                              <dgm:adjLst/>
                            </dgm:shape>
                            <dgm:presOf/>
                            <dgm:constrLst>
                              <dgm:constr type="alignOff" val="0.25"/>
                            </dgm:constrLst>
                          </dgm:else>
                        </dgm:choose>
                      </dgm:if>
                      <dgm:else name="Name76">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77">
                    <dgm:alg type="hierRoot"/>
                    <dgm:shape xmlns:r="http://schemas.openxmlformats.org/officeDocument/2006/relationships" r:blip="">
                      <dgm:adjLst/>
                    </dgm:shape>
                    <dgm:presOf/>
                    <dgm:constrLst>
                      <dgm:constr type="alignOff" val="0.65"/>
                    </dgm:constrLst>
                  </dgm:else>
                </dgm:choose>
                <dgm:ruleLst/>
                <dgm:layoutNode name="rootComposite">
                  <dgm:alg type="composite"/>
                  <dgm:shape xmlns:r="http://schemas.openxmlformats.org/officeDocument/2006/relationships" r:blip="">
                    <dgm:adjLst/>
                  </dgm:shape>
                  <dgm:presOf axis="self" ptType="node" cnt="1"/>
                  <dgm:choose name="Name78">
                    <dgm:if name="Name79" func="var" arg="hierBranch" op="equ" val="init">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if name="Name80" func="var" arg="hierBranch" op="equ" val="l">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if>
                    <dgm:if name="Name81" func="var" arg="hierBranch" op="equ" val="r">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else name="Name82">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else>
                  </dgm:choose>
                  <dgm:ruleLst/>
                  <dgm:layoutNode name="rootText">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 moveWith="rootText">
                    <dgm:alg type="sp"/>
                    <dgm:shape xmlns:r="http://schemas.openxmlformats.org/officeDocument/2006/relationships" type="rect" r:blip="" hideGeom="1">
                      <dgm:adjLst/>
                    </dgm:shape>
                    <dgm:presOf axis="self" ptType="node" cnt="1"/>
                    <dgm:constrLst/>
                    <dgm:ruleLst/>
                  </dgm:layoutNode>
                </dgm:layoutNode>
                <dgm:layoutNode name="hierChild4">
                  <dgm:choose name="Name83">
                    <dgm:if name="Name84" func="var" arg="hierBranch" op="equ" val="l">
                      <dgm:alg type="hierChild">
                        <dgm:param type="chAlign" val="r"/>
                        <dgm:param type="linDir" val="fromT"/>
                      </dgm:alg>
                    </dgm:if>
                    <dgm:if name="Name85" func="var" arg="hierBranch" op="equ" val="r">
                      <dgm:alg type="hierChild">
                        <dgm:param type="chAlign" val="l"/>
                        <dgm:param type="linDir" val="fromT"/>
                      </dgm:alg>
                    </dgm:if>
                    <dgm:if name="Name86" func="var" arg="hierBranch" op="equ" val="hang">
                      <dgm:choose name="Name87">
                        <dgm:if name="Name88" func="var" arg="dir" op="equ" val="norm">
                          <dgm:alg type="hierChild">
                            <dgm:param type="chAlign" val="l"/>
                            <dgm:param type="linDir" val="fromL"/>
                            <dgm:param type="secChAlign" val="t"/>
                            <dgm:param type="secLinDir" val="fromT"/>
                          </dgm:alg>
                        </dgm:if>
                        <dgm:else name="Name89">
                          <dgm:alg type="hierChild">
                            <dgm:param type="chAlign" val="l"/>
                            <dgm:param type="linDir" val="fromR"/>
                            <dgm:param type="secChAlign" val="t"/>
                            <dgm:param type="secLinDir" val="fromT"/>
                          </dgm:alg>
                        </dgm:else>
                      </dgm:choose>
                    </dgm:if>
                    <dgm:if name="Name90" func="var" arg="hierBranch" op="equ" val="std">
                      <dgm:choose name="Name91">
                        <dgm:if name="Name92" func="var" arg="dir" op="equ" val="norm">
                          <dgm:alg type="hierChild"/>
                        </dgm:if>
                        <dgm:else name="Name93">
                          <dgm:alg type="hierChild">
                            <dgm:param type="linDir" val="fromR"/>
                          </dgm:alg>
                        </dgm:else>
                      </dgm:choose>
                    </dgm:if>
                    <dgm:if name="Name94" func="var" arg="hierBranch" op="equ" val="init">
                      <dgm:choose name="Name95">
                        <dgm:if name="Name96" axis="des" func="maxDepth" op="lte" val="1">
                          <dgm:alg type="hierChild">
                            <dgm:param type="chAlign" val="l"/>
                            <dgm:param type="linDir" val="fromT"/>
                          </dgm:alg>
                        </dgm:if>
                        <dgm:else name="Name97">
                          <dgm:choose name="Name98">
                            <dgm:if name="Name99" func="var" arg="dir" op="equ" val="norm">
                              <dgm:alg type="hierChild"/>
                            </dgm:if>
                            <dgm:else name="Name100">
                              <dgm:alg type="hierChild">
                                <dgm:param type="linDir" val="fromR"/>
                              </dgm:alg>
                            </dgm:else>
                          </dgm:choose>
                        </dgm:else>
                      </dgm:choose>
                    </dgm:if>
                    <dgm:else name="Name101"/>
                  </dgm:choose>
                  <dgm:shape xmlns:r="http://schemas.openxmlformats.org/officeDocument/2006/relationships" r:blip="">
                    <dgm:adjLst/>
                  </dgm:shape>
                  <dgm:presOf/>
                  <dgm:constrLst/>
                  <dgm:ruleLst/>
                  <dgm:forEach name="Name102" ref="rep2a"/>
                </dgm:layoutNode>
                <dgm:layoutNode name="hierChild5">
                  <dgm:choose name="Name103">
                    <dgm:if name="Name104" func="var" arg="dir" op="equ" val="norm">
                      <dgm:alg type="hierChild">
                        <dgm:param type="chAlign" val="l"/>
                        <dgm:param type="linDir" val="fromL"/>
                        <dgm:param type="secChAlign" val="t"/>
                        <dgm:param type="secLinDir" val="fromT"/>
                      </dgm:alg>
                    </dgm:if>
                    <dgm:else name="Name105">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06" ref="rep2b"/>
                </dgm:layoutNode>
              </dgm:layoutNode>
            </dgm:forEach>
          </dgm:layoutNode>
          <dgm:layoutNode name="hierChild3">
            <dgm:choose name="Name107">
              <dgm:if name="Name108" func="var" arg="dir" op="equ" val="norm">
                <dgm:alg type="hierChild">
                  <dgm:param type="chAlign" val="l"/>
                  <dgm:param type="linDir" val="fromL"/>
                  <dgm:param type="secChAlign" val="t"/>
                  <dgm:param type="secLinDir" val="fromT"/>
                </dgm:alg>
              </dgm:if>
              <dgm:else name="Name109">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rep2b" axis="ch" ptType="asst">
              <dgm:forEach name="Name110" axis="precedSib" ptType="parTrans" st="-1" cnt="1">
                <dgm:layoutNode name="Name111">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forEach>
              <dgm:layoutNode name="hierRoot3">
                <dgm:varLst>
                  <dgm:hierBranch val="init"/>
                </dgm:varLst>
                <dgm:choose name="Name112">
                  <dgm:if name="Name113" func="var" arg="hierBranch" op="equ" val="l">
                    <dgm:alg type="hierRoot">
                      <dgm:param type="hierAlign" val="tR"/>
                    </dgm:alg>
                    <dgm:shape xmlns:r="http://schemas.openxmlformats.org/officeDocument/2006/relationships" r:blip="">
                      <dgm:adjLst/>
                    </dgm:shape>
                    <dgm:presOf/>
                    <dgm:constrLst>
                      <dgm:constr type="alignOff" val="0.65"/>
                    </dgm:constrLst>
                  </dgm:if>
                  <dgm:if name="Name114" func="var" arg="hierBranch" op="equ" val="r">
                    <dgm:alg type="hierRoot">
                      <dgm:param type="hierAlign" val="tL"/>
                    </dgm:alg>
                    <dgm:shape xmlns:r="http://schemas.openxmlformats.org/officeDocument/2006/relationships" r:blip="">
                      <dgm:adjLst/>
                    </dgm:shape>
                    <dgm:presOf/>
                    <dgm:constrLst>
                      <dgm:constr type="alignOff" val="0.65"/>
                    </dgm:constrLst>
                  </dgm:if>
                  <dgm:if name="Name115" func="var" arg="hierBranch" op="equ" val="hang">
                    <dgm:alg type="hierRoot"/>
                    <dgm:shape xmlns:r="http://schemas.openxmlformats.org/officeDocument/2006/relationships" r:blip="">
                      <dgm:adjLst/>
                    </dgm:shape>
                    <dgm:presOf/>
                    <dgm:constrLst>
                      <dgm:constr type="alignOff" val="0.65"/>
                    </dgm:constrLst>
                  </dgm:if>
                  <dgm:if name="Name116"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117" func="var" arg="hierBranch" op="equ" val="init">
                    <dgm:choose name="Name118">
                      <dgm:if name="Name119" axis="des" func="maxDepth" op="lte" val="1">
                        <dgm:alg type="hierRoot">
                          <dgm:param type="hierAlign" val="tL"/>
                        </dgm:alg>
                        <dgm:shape xmlns:r="http://schemas.openxmlformats.org/officeDocument/2006/relationships" r:blip="">
                          <dgm:adjLst/>
                        </dgm:shape>
                        <dgm:presOf/>
                        <dgm:constrLst>
                          <dgm:constr type="alignOff" val="0.65"/>
                        </dgm:constrLst>
                      </dgm:if>
                      <dgm:else name="Name120">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121"/>
                </dgm:choose>
                <dgm:ruleLst/>
                <dgm:layoutNode name="rootComposite3">
                  <dgm:alg type="composite"/>
                  <dgm:shape xmlns:r="http://schemas.openxmlformats.org/officeDocument/2006/relationships" r:blip="">
                    <dgm:adjLst/>
                  </dgm:shape>
                  <dgm:presOf axis="self" ptType="node" cnt="1"/>
                  <dgm:choose name="Name122">
                    <dgm:if name="Name123" func="var" arg="hierBranch" op="equ" val="init">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if name="Name124" func="var" arg="hierBranch" op="equ" val="l">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if>
                    <dgm:if name="Name125" func="var" arg="hierBranch" op="equ" val="r">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else name="Name126">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else>
                  </dgm:choose>
                  <dgm:ruleLst/>
                  <dgm:layoutNode name="rootText3">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3" moveWith="rootText1">
                    <dgm:alg type="sp"/>
                    <dgm:shape xmlns:r="http://schemas.openxmlformats.org/officeDocument/2006/relationships" type="rect" r:blip="" hideGeom="1">
                      <dgm:adjLst/>
                    </dgm:shape>
                    <dgm:presOf axis="self" ptType="node" cnt="1"/>
                    <dgm:constrLst/>
                    <dgm:ruleLst/>
                  </dgm:layoutNode>
                </dgm:layoutNode>
                <dgm:layoutNode name="hierChild6">
                  <dgm:choose name="Name127">
                    <dgm:if name="Name128" func="var" arg="hierBranch" op="equ" val="l">
                      <dgm:alg type="hierChild">
                        <dgm:param type="chAlign" val="r"/>
                        <dgm:param type="linDir" val="fromT"/>
                      </dgm:alg>
                    </dgm:if>
                    <dgm:if name="Name129" func="var" arg="hierBranch" op="equ" val="r">
                      <dgm:alg type="hierChild">
                        <dgm:param type="chAlign" val="l"/>
                        <dgm:param type="linDir" val="fromT"/>
                      </dgm:alg>
                    </dgm:if>
                    <dgm:if name="Name130" func="var" arg="hierBranch" op="equ" val="hang">
                      <dgm:choose name="Name131">
                        <dgm:if name="Name132" func="var" arg="dir" op="equ" val="norm">
                          <dgm:alg type="hierChild">
                            <dgm:param type="chAlign" val="l"/>
                            <dgm:param type="linDir" val="fromL"/>
                            <dgm:param type="secChAlign" val="t"/>
                            <dgm:param type="secLinDir" val="fromT"/>
                          </dgm:alg>
                        </dgm:if>
                        <dgm:else name="Name133">
                          <dgm:alg type="hierChild">
                            <dgm:param type="chAlign" val="l"/>
                            <dgm:param type="linDir" val="fromR"/>
                            <dgm:param type="secChAlign" val="t"/>
                            <dgm:param type="secLinDir" val="fromT"/>
                          </dgm:alg>
                        </dgm:else>
                      </dgm:choose>
                    </dgm:if>
                    <dgm:if name="Name134" func="var" arg="hierBranch" op="equ" val="std">
                      <dgm:choose name="Name135">
                        <dgm:if name="Name136" func="var" arg="dir" op="equ" val="norm">
                          <dgm:alg type="hierChild"/>
                        </dgm:if>
                        <dgm:else name="Name137">
                          <dgm:alg type="hierChild">
                            <dgm:param type="linDir" val="fromR"/>
                          </dgm:alg>
                        </dgm:else>
                      </dgm:choose>
                    </dgm:if>
                    <dgm:if name="Name138" func="var" arg="hierBranch" op="equ" val="init">
                      <dgm:choose name="Name139">
                        <dgm:if name="Name140" axis="des" func="maxDepth" op="lte" val="1">
                          <dgm:alg type="hierChild">
                            <dgm:param type="chAlign" val="l"/>
                            <dgm:param type="linDir" val="fromT"/>
                          </dgm:alg>
                        </dgm:if>
                        <dgm:else name="Name141">
                          <dgm:alg type="hierChild"/>
                        </dgm:else>
                      </dgm:choose>
                    </dgm:if>
                    <dgm:else name="Name142"/>
                  </dgm:choose>
                  <dgm:shape xmlns:r="http://schemas.openxmlformats.org/officeDocument/2006/relationships" r:blip="">
                    <dgm:adjLst/>
                  </dgm:shape>
                  <dgm:presOf/>
                  <dgm:constrLst/>
                  <dgm:ruleLst/>
                  <dgm:forEach name="Name143" ref="rep2a"/>
                </dgm:layoutNode>
                <dgm:layoutNode name="hierChild7">
                  <dgm:choose name="Name144">
                    <dgm:if name="Name145" func="var" arg="dir" op="equ" val="norm">
                      <dgm:alg type="hierChild">
                        <dgm:param type="chAlign" val="l"/>
                        <dgm:param type="linDir" val="fromL"/>
                        <dgm:param type="secChAlign" val="t"/>
                        <dgm:param type="secLinDir" val="fromT"/>
                      </dgm:alg>
                    </dgm:if>
                    <dgm:else name="Name146">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47" ref="rep2b"/>
                </dgm:layoutNode>
              </dgm:layoutNode>
            </dgm:forEach>
          </dgm:layoutNode>
        </dgm:layoutNode>
      </dgm:forEach>
    </dgm:forEach>
  </dgm:layoutNode>
</dgm:layoutDef>
</file>

<file path=xl/diagrams/layout14.xml><?xml version="1.0" encoding="utf-8"?>
<dgm:layoutDef xmlns:dgm="http://schemas.openxmlformats.org/drawingml/2006/diagram" xmlns:a="http://schemas.openxmlformats.org/drawingml/2006/main" uniqueId="urn:microsoft.com/office/officeart/2005/8/layout/orgChart1">
  <dgm:title val=""/>
  <dgm:desc val=""/>
  <dgm:catLst>
    <dgm:cat type="hierarchy" pri="1000"/>
    <dgm:cat type="convert" pri="6000"/>
  </dgm:catLst>
  <dgm:sampData>
    <dgm:dataModel>
      <dgm:ptLst>
        <dgm:pt modelId="0" type="doc"/>
        <dgm:pt modelId="1">
          <dgm:prSet phldr="1"/>
        </dgm:pt>
        <dgm:pt modelId="2" type="asst">
          <dgm:prSet phldr="1"/>
        </dgm:pt>
        <dgm:pt modelId="3">
          <dgm:prSet phldr="1"/>
        </dgm:pt>
        <dgm:pt modelId="4">
          <dgm:prSet phldr="1"/>
        </dgm:pt>
        <dgm:pt modelId="5">
          <dgm:prSet phldr="1"/>
        </dgm:pt>
      </dgm:ptLst>
      <dgm:cxnLst>
        <dgm:cxn modelId="5" srcId="0" destId="1" srcOrd="0" destOrd="0"/>
        <dgm:cxn modelId="6" srcId="1" destId="2" srcOrd="0" destOrd="0"/>
        <dgm:cxn modelId="7" srcId="1" destId="3" srcOrd="1" destOrd="0"/>
        <dgm:cxn modelId="8" srcId="1" destId="4" srcOrd="2" destOrd="0"/>
        <dgm:cxn modelId="9" srcId="1" destId="5" srcOrd="3" destOrd="0"/>
      </dgm:cxnLst>
      <dgm:bg/>
      <dgm:whole/>
    </dgm:dataModel>
  </dgm:sampData>
  <dgm:styleData>
    <dgm:dataModel>
      <dgm:ptLst>
        <dgm:pt modelId="0" type="doc"/>
        <dgm:pt modelId="1"/>
        <dgm:pt modelId="12"/>
        <dgm:pt modelId="13"/>
      </dgm:ptLst>
      <dgm:cxnLst>
        <dgm:cxn modelId="2" srcId="0" destId="1" srcOrd="0" destOrd="0"/>
        <dgm:cxn modelId="16" srcId="1" destId="12" srcOrd="1" destOrd="0"/>
        <dgm:cxn modelId="17" srcId="1" destId="13" srcOrd="2" destOrd="0"/>
      </dgm:cxnLst>
      <dgm:bg/>
      <dgm:whole/>
    </dgm:dataModel>
  </dgm:styleData>
  <dgm:clrData>
    <dgm:dataModel>
      <dgm:ptLst>
        <dgm:pt modelId="0" type="doc"/>
        <dgm:pt modelId="1"/>
        <dgm:pt modelId="11" type="asst"/>
        <dgm:pt modelId="12"/>
        <dgm:pt modelId="13"/>
        <dgm:pt modelId="14"/>
      </dgm:ptLst>
      <dgm:cxnLst>
        <dgm:cxn modelId="2" srcId="0" destId="1" srcOrd="0" destOrd="0"/>
        <dgm:cxn modelId="15" srcId="1" destId="11" srcOrd="0" destOrd="0"/>
        <dgm:cxn modelId="16" srcId="1" destId="12" srcOrd="1" destOrd="0"/>
        <dgm:cxn modelId="17" srcId="1" destId="13" srcOrd="2" destOrd="0"/>
        <dgm:cxn modelId="18" srcId="1" destId="14" srcOrd="2" destOrd="0"/>
      </dgm:cxnLst>
      <dgm:bg/>
      <dgm:whole/>
    </dgm:dataModel>
  </dgm:clrData>
  <dgm:layoutNode name="hierChild1">
    <dgm:varLst>
      <dgm:orgChart val="1"/>
      <dgm:chPref val="1"/>
      <dgm:dir/>
      <dgm:animOne val="branch"/>
      <dgm:animLvl val="lvl"/>
      <dgm:resizeHandles/>
    </dgm:varLst>
    <dgm:choose name="Name0">
      <dgm:if name="Name1" func="var" arg="dir" op="equ" val="norm">
        <dgm:alg type="hierChild">
          <dgm:param type="linDir" val="fromL"/>
        </dgm:alg>
      </dgm:if>
      <dgm:else name="Name2">
        <dgm:alg type="hierChild">
          <dgm:param type="linDir" val="fromR"/>
        </dgm:alg>
      </dgm:else>
    </dgm:choose>
    <dgm:shape xmlns:r="http://schemas.openxmlformats.org/officeDocument/2006/relationships" r:blip="">
      <dgm:adjLst/>
    </dgm:shape>
    <dgm:presOf/>
    <dgm:constrLst>
      <dgm:constr type="w" for="des" forName="rootComposite1" refType="w" fact="10"/>
      <dgm:constr type="h" for="des" forName="rootComposite1" refType="w" refFor="des" refForName="rootComposite1" fact="0.5"/>
      <dgm:constr type="w" for="des" forName="rootComposite" refType="w" fact="10"/>
      <dgm:constr type="h" for="des" forName="rootComposite" refType="w" refFor="des" refForName="rootComposite1" fact="0.5"/>
      <dgm:constr type="w" for="des" forName="rootComposite3" refType="w" fact="10"/>
      <dgm:constr type="h" for="des" forName="rootComposite3" refType="w" refFor="des" refForName="rootComposite1" fact="0.5"/>
      <dgm:constr type="primFontSz" for="des" ptType="node" op="equ"/>
      <dgm:constr type="sp" for="des" op="equ"/>
      <dgm:constr type="sp" for="des" forName="hierRoot1" refType="w" refFor="des" refForName="rootComposite1" fact="0.21"/>
      <dgm:constr type="sp" for="des" forName="hierRoot2" refType="sp" refFor="des" refForName="hierRoot1"/>
      <dgm:constr type="sp" for="des" forName="hierRoot3" refType="sp" refFor="des" refForName="hierRoot1"/>
      <dgm:constr type="sibSp" refType="w" refFor="des" refForName="rootComposite1" fact="0.21"/>
      <dgm:constr type="sibSp" for="des" forName="hierChild2" refType="sibSp"/>
      <dgm:constr type="sibSp" for="des" forName="hierChild3" refType="sibSp"/>
      <dgm:constr type="sibSp" for="des" forName="hierChild4" refType="sibSp"/>
      <dgm:constr type="sibSp" for="des" forName="hierChild5" refType="sibSp"/>
      <dgm:constr type="sibSp" for="des" forName="hierChild6" refType="sibSp"/>
      <dgm:constr type="sibSp" for="des" forName="hierChild7" refType="sibSp"/>
      <dgm:constr type="secSibSp" refType="w" refFor="des" refForName="rootComposite1" fact="0.21"/>
      <dgm:constr type="secSibSp" for="des" forName="hierChild2" refType="secSibSp"/>
      <dgm:constr type="secSibSp" for="des" forName="hierChild3" refType="secSibSp"/>
      <dgm:constr type="secSibSp" for="des" forName="hierChild4" refType="secSibSp"/>
      <dgm:constr type="secSibSp" for="des" forName="hierChild5" refType="secSibSp"/>
      <dgm:constr type="secSibSp" for="des" forName="hierChild6" refType="secSibSp"/>
      <dgm:constr type="secSibSp" for="des" forName="hierChild7" refType="secSibSp"/>
    </dgm:constrLst>
    <dgm:ruleLst/>
    <dgm:forEach name="Name3" axis="ch">
      <dgm:forEach name="Name4" axis="self" ptType="node">
        <dgm:layoutNode name="hierRoot1">
          <dgm:varLst>
            <dgm:hierBranch val="init"/>
          </dgm:varLst>
          <dgm:choose name="Name5">
            <dgm:if name="Name6" func="var" arg="hierBranch" op="equ" val="l">
              <dgm:choose name="Name7">
                <dgm:if name="Name8" axis="ch" ptType="asst" func="cnt" op="gte" val="1">
                  <dgm:alg type="hierRoot">
                    <dgm:param type="hierAlign" val="tR"/>
                  </dgm:alg>
                  <dgm:constrLst>
                    <dgm:constr type="alignOff" val="0.65"/>
                  </dgm:constrLst>
                </dgm:if>
                <dgm:else name="Name9">
                  <dgm:alg type="hierRoot">
                    <dgm:param type="hierAlign" val="tR"/>
                  </dgm:alg>
                  <dgm:constrLst>
                    <dgm:constr type="alignOff" val="0.25"/>
                  </dgm:constrLst>
                </dgm:else>
              </dgm:choose>
            </dgm:if>
            <dgm:if name="Name10" func="var" arg="hierBranch" op="equ" val="r">
              <dgm:choose name="Name11">
                <dgm:if name="Name12" axis="ch" ptType="asst" func="cnt" op="gte" val="1">
                  <dgm:alg type="hierRoot">
                    <dgm:param type="hierAlign" val="tL"/>
                  </dgm:alg>
                  <dgm:constrLst>
                    <dgm:constr type="alignOff" val="0.65"/>
                  </dgm:constrLst>
                </dgm:if>
                <dgm:else name="Name13">
                  <dgm:alg type="hierRoot">
                    <dgm:param type="hierAlign" val="tL"/>
                  </dgm:alg>
                  <dgm:constrLst>
                    <dgm:constr type="alignOff" val="0.25"/>
                  </dgm:constrLst>
                </dgm:else>
              </dgm:choose>
            </dgm:if>
            <dgm:if name="Name14" func="var" arg="hierBranch" op="equ" val="hang">
              <dgm:alg type="hierRoot"/>
              <dgm:constrLst>
                <dgm:constr type="alignOff" val="0.65"/>
              </dgm:constrLst>
            </dgm:if>
            <dgm:else name="Name15">
              <dgm:alg type="hierRoot"/>
              <dgm:constrLst>
                <dgm:constr type="alignOff"/>
                <dgm:constr type="bendDist" for="des" ptType="parTrans" refType="sp" fact="0.5"/>
              </dgm:constrLst>
            </dgm:else>
          </dgm:choose>
          <dgm:shape xmlns:r="http://schemas.openxmlformats.org/officeDocument/2006/relationships" r:blip="">
            <dgm:adjLst/>
          </dgm:shape>
          <dgm:presOf/>
          <dgm:ruleLst/>
          <dgm:layoutNode name="rootComposite1">
            <dgm:alg type="composite"/>
            <dgm:shape xmlns:r="http://schemas.openxmlformats.org/officeDocument/2006/relationships" r:blip="">
              <dgm:adjLst/>
            </dgm:shape>
            <dgm:presOf axis="self" ptType="node" cnt="1"/>
            <dgm:choose name="Name16">
              <dgm:if name="Name17" func="var" arg="hierBranch" op="equ" val="init">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if name="Name18" func="var" arg="hierBranch" op="equ" val="l">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if>
              <dgm:if name="Name19" func="var" arg="hierBranch" op="equ" val="r">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else name="Name20">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else>
            </dgm:choose>
            <dgm:ruleLst/>
            <dgm:layoutNode name="rootText1" styleLbl="node0">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1" moveWith="rootText1">
              <dgm:alg type="sp"/>
              <dgm:shape xmlns:r="http://schemas.openxmlformats.org/officeDocument/2006/relationships" type="rect" r:blip="" hideGeom="1">
                <dgm:adjLst/>
              </dgm:shape>
              <dgm:presOf axis="self" ptType="node" cnt="1"/>
              <dgm:constrLst/>
              <dgm:ruleLst/>
            </dgm:layoutNode>
          </dgm:layoutNode>
          <dgm:layoutNode name="hierChild2">
            <dgm:choose name="Name21">
              <dgm:if name="Name22" func="var" arg="hierBranch" op="equ" val="l">
                <dgm:alg type="hierChild">
                  <dgm:param type="chAlign" val="r"/>
                  <dgm:param type="linDir" val="fromT"/>
                </dgm:alg>
              </dgm:if>
              <dgm:if name="Name23" func="var" arg="hierBranch" op="equ" val="r">
                <dgm:alg type="hierChild">
                  <dgm:param type="chAlign" val="l"/>
                  <dgm:param type="linDir" val="fromT"/>
                </dgm:alg>
              </dgm:if>
              <dgm:if name="Name24" func="var" arg="hierBranch" op="equ" val="hang">
                <dgm:choose name="Name25">
                  <dgm:if name="Name26" func="var" arg="dir" op="equ" val="norm">
                    <dgm:alg type="hierChild">
                      <dgm:param type="chAlign" val="l"/>
                      <dgm:param type="linDir" val="fromL"/>
                      <dgm:param type="secChAlign" val="t"/>
                      <dgm:param type="secLinDir" val="fromT"/>
                    </dgm:alg>
                  </dgm:if>
                  <dgm:else name="Name27">
                    <dgm:alg type="hierChild">
                      <dgm:param type="chAlign" val="l"/>
                      <dgm:param type="linDir" val="fromR"/>
                      <dgm:param type="secChAlign" val="t"/>
                      <dgm:param type="secLinDir" val="fromT"/>
                    </dgm:alg>
                  </dgm:else>
                </dgm:choose>
              </dgm:if>
              <dgm:else name="Name28">
                <dgm:choose name="Name29">
                  <dgm:if name="Name30" func="var" arg="dir" op="equ" val="norm">
                    <dgm:alg type="hierChild"/>
                  </dgm:if>
                  <dgm:else name="Name31">
                    <dgm:alg type="hierChild">
                      <dgm:param type="linDir" val="fromR"/>
                    </dgm:alg>
                  </dgm:else>
                </dgm:choose>
              </dgm:else>
            </dgm:choose>
            <dgm:shape xmlns:r="http://schemas.openxmlformats.org/officeDocument/2006/relationships" r:blip="">
              <dgm:adjLst/>
            </dgm:shape>
            <dgm:presOf/>
            <dgm:constrLst/>
            <dgm:ruleLst/>
            <dgm:forEach name="rep2a" axis="ch" ptType="nonAsst">
              <dgm:forEach name="Name32" axis="precedSib" ptType="parTrans" st="-1" cnt="1">
                <dgm:choose name="Name33">
                  <dgm:if name="Name34" func="var" arg="hierBranch" op="equ" val="std">
                    <dgm:layoutNode name="Name35">
                      <dgm:alg type="conn">
                        <dgm:param type="connRout" val="bend"/>
                        <dgm:param type="dim" val="1D"/>
                        <dgm:param type="endSty" val="noArr"/>
                        <dgm:param type="begPts" val="bCtr"/>
                        <dgm:param type="endPts" val="tCtr"/>
                        <dgm:param type="bendPt" val="end"/>
                      </dgm:alg>
                      <dgm:shape xmlns:r="http://schemas.openxmlformats.org/officeDocument/2006/relationships" type="conn" r:blip="" zOrderOff="-99999">
                        <dgm:adjLst/>
                      </dgm:shape>
                      <dgm:presOf axis="self"/>
                      <dgm:constrLst>
                        <dgm:constr type="begPad"/>
                        <dgm:constr type="endPad"/>
                      </dgm:constrLst>
                      <dgm:ruleLst/>
                    </dgm:layoutNode>
                  </dgm:if>
                  <dgm:if name="Name36" func="var" arg="hierBranch" op="equ" val="init">
                    <dgm:layoutNode name="Name37">
                      <dgm:choose name="Name38">
                        <dgm:if name="Name39" axis="self" func="depth" op="lte" val="2">
                          <dgm:alg type="conn">
                            <dgm:param type="connRout" val="bend"/>
                            <dgm:param type="dim" val="1D"/>
                            <dgm:param type="endSty" val="noArr"/>
                            <dgm:param type="begPts" val="bCtr"/>
                            <dgm:param type="endPts" val="tCtr"/>
                            <dgm:param type="bendPt" val="end"/>
                          </dgm:alg>
                        </dgm:if>
                        <dgm:else name="Name40">
                          <dgm:choose name="Name41">
                            <dgm:if name="Name42" axis="par des" func="maxDepth" op="lte" val="1">
                              <dgm:choose name="Name43">
                                <dgm:if name="Name44" axis="par ch" ptType="node asst" func="cnt" op="gte" val="1">
                                  <dgm:alg type="conn">
                                    <dgm:param type="connRout" val="bend"/>
                                    <dgm:param type="dim" val="1D"/>
                                    <dgm:param type="endSty" val="noArr"/>
                                    <dgm:param type="begPts" val="bCtr"/>
                                    <dgm:param type="endPts" val="midL midR"/>
                                  </dgm:alg>
                                </dgm:if>
                                <dgm:else name="Name45">
                                  <dgm:alg type="conn">
                                    <dgm:param type="connRout" val="bend"/>
                                    <dgm:param type="dim" val="1D"/>
                                    <dgm:param type="endSty" val="noArr"/>
                                    <dgm:param type="begPts" val="bCtr"/>
                                    <dgm:param type="endPts" val="midL midR"/>
                                    <dgm:param type="srcNode" val="rootConnector"/>
                                  </dgm:alg>
                                </dgm:else>
                              </dgm:choose>
                            </dgm:if>
                            <dgm:else name="Name46">
                              <dgm:alg type="conn">
                                <dgm:param type="connRout" val="bend"/>
                                <dgm:param type="dim" val="1D"/>
                                <dgm:param type="endSty" val="noArr"/>
                                <dgm:param type="begPts" val="bCtr"/>
                                <dgm:param type="endPts" val="tCtr"/>
                                <dgm:param type="bendPt" val="end"/>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if>
                  <dgm:if name="Name47" func="var" arg="hierBranch" op="equ" val="hang">
                    <dgm:layoutNode name="Name48">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if>
                  <dgm:else name="Name49">
                    <dgm:layoutNode name="Name50">
                      <dgm:choose name="Name51">
                        <dgm:if name="Name52" axis="self" func="depth" op="lte" val="2">
                          <dgm:choose name="Name53">
                            <dgm:if name="Name54" axis="par ch" ptType="node asst" func="cnt" op="gte" val="1">
                              <dgm:alg type="conn">
                                <dgm:param type="connRout" val="bend"/>
                                <dgm:param type="dim" val="1D"/>
                                <dgm:param type="endSty" val="noArr"/>
                                <dgm:param type="begPts" val="bCtr"/>
                                <dgm:param type="endPts" val="midL midR"/>
                              </dgm:alg>
                            </dgm:if>
                            <dgm:else name="Name55">
                              <dgm:alg type="conn">
                                <dgm:param type="connRout" val="bend"/>
                                <dgm:param type="dim" val="1D"/>
                                <dgm:param type="endSty" val="noArr"/>
                                <dgm:param type="begPts" val="bCtr"/>
                                <dgm:param type="endPts" val="midL midR"/>
                                <dgm:param type="srcNode" val="rootConnector1"/>
                              </dgm:alg>
                            </dgm:else>
                          </dgm:choose>
                        </dgm:if>
                        <dgm:else name="Name56">
                          <dgm:choose name="Name57">
                            <dgm:if name="Name58" axis="par ch" ptType="node asst" func="cnt" op="gte" val="1">
                              <dgm:alg type="conn">
                                <dgm:param type="connRout" val="bend"/>
                                <dgm:param type="dim" val="1D"/>
                                <dgm:param type="endSty" val="noArr"/>
                                <dgm:param type="begPts" val="bCtr"/>
                                <dgm:param type="endPts" val="midL midR"/>
                              </dgm:alg>
                            </dgm:if>
                            <dgm:else name="Name59">
                              <dgm:alg type="conn">
                                <dgm:param type="connRout" val="bend"/>
                                <dgm:param type="dim" val="1D"/>
                                <dgm:param type="endSty" val="noArr"/>
                                <dgm:param type="begPts" val="bCtr"/>
                                <dgm:param type="endPts" val="midL midR"/>
                                <dgm:param type="srcNode" val="rootConnector"/>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else>
                </dgm:choose>
              </dgm:forEach>
              <dgm:layoutNode name="hierRoot2">
                <dgm:varLst>
                  <dgm:hierBranch val="init"/>
                </dgm:varLst>
                <dgm:choose name="Name60">
                  <dgm:if name="Name61" func="var" arg="hierBranch" op="equ" val="l">
                    <dgm:choose name="Name62">
                      <dgm:if name="Name63" axis="ch" ptType="asst" func="cnt" op="gte" val="1">
                        <dgm:alg type="hierRoot">
                          <dgm:param type="hierAlign" val="tR"/>
                        </dgm:alg>
                        <dgm:shape xmlns:r="http://schemas.openxmlformats.org/officeDocument/2006/relationships" r:blip="">
                          <dgm:adjLst/>
                        </dgm:shape>
                        <dgm:presOf/>
                        <dgm:constrLst>
                          <dgm:constr type="alignOff" val="0.65"/>
                        </dgm:constrLst>
                      </dgm:if>
                      <dgm:else name="Name64">
                        <dgm:alg type="hierRoot">
                          <dgm:param type="hierAlign" val="tR"/>
                        </dgm:alg>
                        <dgm:shape xmlns:r="http://schemas.openxmlformats.org/officeDocument/2006/relationships" r:blip="">
                          <dgm:adjLst/>
                        </dgm:shape>
                        <dgm:presOf/>
                        <dgm:constrLst>
                          <dgm:constr type="alignOff" val="0.25"/>
                        </dgm:constrLst>
                      </dgm:else>
                    </dgm:choose>
                  </dgm:if>
                  <dgm:if name="Name65" func="var" arg="hierBranch" op="equ" val="r">
                    <dgm:choose name="Name66">
                      <dgm:if name="Name67"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68">
                        <dgm:alg type="hierRoot">
                          <dgm:param type="hierAlign" val="tL"/>
                        </dgm:alg>
                        <dgm:shape xmlns:r="http://schemas.openxmlformats.org/officeDocument/2006/relationships" r:blip="">
                          <dgm:adjLst/>
                        </dgm:shape>
                        <dgm:presOf/>
                        <dgm:constrLst>
                          <dgm:constr type="alignOff" val="0.25"/>
                        </dgm:constrLst>
                      </dgm:else>
                    </dgm:choose>
                  </dgm:if>
                  <dgm:if name="Name69"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70" func="var" arg="hierBranch" op="equ" val="init">
                    <dgm:choose name="Name71">
                      <dgm:if name="Name72" axis="des" func="maxDepth" op="lte" val="1">
                        <dgm:choose name="Name73">
                          <dgm:if name="Name74"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75">
                            <dgm:alg type="hierRoot">
                              <dgm:param type="hierAlign" val="tL"/>
                            </dgm:alg>
                            <dgm:shape xmlns:r="http://schemas.openxmlformats.org/officeDocument/2006/relationships" r:blip="">
                              <dgm:adjLst/>
                            </dgm:shape>
                            <dgm:presOf/>
                            <dgm:constrLst>
                              <dgm:constr type="alignOff" val="0.25"/>
                            </dgm:constrLst>
                          </dgm:else>
                        </dgm:choose>
                      </dgm:if>
                      <dgm:else name="Name76">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77">
                    <dgm:alg type="hierRoot"/>
                    <dgm:shape xmlns:r="http://schemas.openxmlformats.org/officeDocument/2006/relationships" r:blip="">
                      <dgm:adjLst/>
                    </dgm:shape>
                    <dgm:presOf/>
                    <dgm:constrLst>
                      <dgm:constr type="alignOff" val="0.65"/>
                    </dgm:constrLst>
                  </dgm:else>
                </dgm:choose>
                <dgm:ruleLst/>
                <dgm:layoutNode name="rootComposite">
                  <dgm:alg type="composite"/>
                  <dgm:shape xmlns:r="http://schemas.openxmlformats.org/officeDocument/2006/relationships" r:blip="">
                    <dgm:adjLst/>
                  </dgm:shape>
                  <dgm:presOf axis="self" ptType="node" cnt="1"/>
                  <dgm:choose name="Name78">
                    <dgm:if name="Name79" func="var" arg="hierBranch" op="equ" val="init">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if name="Name80" func="var" arg="hierBranch" op="equ" val="l">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if>
                    <dgm:if name="Name81" func="var" arg="hierBranch" op="equ" val="r">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else name="Name82">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else>
                  </dgm:choose>
                  <dgm:ruleLst/>
                  <dgm:layoutNode name="rootText">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 moveWith="rootText">
                    <dgm:alg type="sp"/>
                    <dgm:shape xmlns:r="http://schemas.openxmlformats.org/officeDocument/2006/relationships" type="rect" r:blip="" hideGeom="1">
                      <dgm:adjLst/>
                    </dgm:shape>
                    <dgm:presOf axis="self" ptType="node" cnt="1"/>
                    <dgm:constrLst/>
                    <dgm:ruleLst/>
                  </dgm:layoutNode>
                </dgm:layoutNode>
                <dgm:layoutNode name="hierChild4">
                  <dgm:choose name="Name83">
                    <dgm:if name="Name84" func="var" arg="hierBranch" op="equ" val="l">
                      <dgm:alg type="hierChild">
                        <dgm:param type="chAlign" val="r"/>
                        <dgm:param type="linDir" val="fromT"/>
                      </dgm:alg>
                    </dgm:if>
                    <dgm:if name="Name85" func="var" arg="hierBranch" op="equ" val="r">
                      <dgm:alg type="hierChild">
                        <dgm:param type="chAlign" val="l"/>
                        <dgm:param type="linDir" val="fromT"/>
                      </dgm:alg>
                    </dgm:if>
                    <dgm:if name="Name86" func="var" arg="hierBranch" op="equ" val="hang">
                      <dgm:choose name="Name87">
                        <dgm:if name="Name88" func="var" arg="dir" op="equ" val="norm">
                          <dgm:alg type="hierChild">
                            <dgm:param type="chAlign" val="l"/>
                            <dgm:param type="linDir" val="fromL"/>
                            <dgm:param type="secChAlign" val="t"/>
                            <dgm:param type="secLinDir" val="fromT"/>
                          </dgm:alg>
                        </dgm:if>
                        <dgm:else name="Name89">
                          <dgm:alg type="hierChild">
                            <dgm:param type="chAlign" val="l"/>
                            <dgm:param type="linDir" val="fromR"/>
                            <dgm:param type="secChAlign" val="t"/>
                            <dgm:param type="secLinDir" val="fromT"/>
                          </dgm:alg>
                        </dgm:else>
                      </dgm:choose>
                    </dgm:if>
                    <dgm:if name="Name90" func="var" arg="hierBranch" op="equ" val="std">
                      <dgm:choose name="Name91">
                        <dgm:if name="Name92" func="var" arg="dir" op="equ" val="norm">
                          <dgm:alg type="hierChild"/>
                        </dgm:if>
                        <dgm:else name="Name93">
                          <dgm:alg type="hierChild">
                            <dgm:param type="linDir" val="fromR"/>
                          </dgm:alg>
                        </dgm:else>
                      </dgm:choose>
                    </dgm:if>
                    <dgm:if name="Name94" func="var" arg="hierBranch" op="equ" val="init">
                      <dgm:choose name="Name95">
                        <dgm:if name="Name96" axis="des" func="maxDepth" op="lte" val="1">
                          <dgm:alg type="hierChild">
                            <dgm:param type="chAlign" val="l"/>
                            <dgm:param type="linDir" val="fromT"/>
                          </dgm:alg>
                        </dgm:if>
                        <dgm:else name="Name97">
                          <dgm:choose name="Name98">
                            <dgm:if name="Name99" func="var" arg="dir" op="equ" val="norm">
                              <dgm:alg type="hierChild"/>
                            </dgm:if>
                            <dgm:else name="Name100">
                              <dgm:alg type="hierChild">
                                <dgm:param type="linDir" val="fromR"/>
                              </dgm:alg>
                            </dgm:else>
                          </dgm:choose>
                        </dgm:else>
                      </dgm:choose>
                    </dgm:if>
                    <dgm:else name="Name101"/>
                  </dgm:choose>
                  <dgm:shape xmlns:r="http://schemas.openxmlformats.org/officeDocument/2006/relationships" r:blip="">
                    <dgm:adjLst/>
                  </dgm:shape>
                  <dgm:presOf/>
                  <dgm:constrLst/>
                  <dgm:ruleLst/>
                  <dgm:forEach name="Name102" ref="rep2a"/>
                </dgm:layoutNode>
                <dgm:layoutNode name="hierChild5">
                  <dgm:choose name="Name103">
                    <dgm:if name="Name104" func="var" arg="dir" op="equ" val="norm">
                      <dgm:alg type="hierChild">
                        <dgm:param type="chAlign" val="l"/>
                        <dgm:param type="linDir" val="fromL"/>
                        <dgm:param type="secChAlign" val="t"/>
                        <dgm:param type="secLinDir" val="fromT"/>
                      </dgm:alg>
                    </dgm:if>
                    <dgm:else name="Name105">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06" ref="rep2b"/>
                </dgm:layoutNode>
              </dgm:layoutNode>
            </dgm:forEach>
          </dgm:layoutNode>
          <dgm:layoutNode name="hierChild3">
            <dgm:choose name="Name107">
              <dgm:if name="Name108" func="var" arg="dir" op="equ" val="norm">
                <dgm:alg type="hierChild">
                  <dgm:param type="chAlign" val="l"/>
                  <dgm:param type="linDir" val="fromL"/>
                  <dgm:param type="secChAlign" val="t"/>
                  <dgm:param type="secLinDir" val="fromT"/>
                </dgm:alg>
              </dgm:if>
              <dgm:else name="Name109">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rep2b" axis="ch" ptType="asst">
              <dgm:forEach name="Name110" axis="precedSib" ptType="parTrans" st="-1" cnt="1">
                <dgm:layoutNode name="Name111">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forEach>
              <dgm:layoutNode name="hierRoot3">
                <dgm:varLst>
                  <dgm:hierBranch val="init"/>
                </dgm:varLst>
                <dgm:choose name="Name112">
                  <dgm:if name="Name113" func="var" arg="hierBranch" op="equ" val="l">
                    <dgm:alg type="hierRoot">
                      <dgm:param type="hierAlign" val="tR"/>
                    </dgm:alg>
                    <dgm:shape xmlns:r="http://schemas.openxmlformats.org/officeDocument/2006/relationships" r:blip="">
                      <dgm:adjLst/>
                    </dgm:shape>
                    <dgm:presOf/>
                    <dgm:constrLst>
                      <dgm:constr type="alignOff" val="0.65"/>
                    </dgm:constrLst>
                  </dgm:if>
                  <dgm:if name="Name114" func="var" arg="hierBranch" op="equ" val="r">
                    <dgm:alg type="hierRoot">
                      <dgm:param type="hierAlign" val="tL"/>
                    </dgm:alg>
                    <dgm:shape xmlns:r="http://schemas.openxmlformats.org/officeDocument/2006/relationships" r:blip="">
                      <dgm:adjLst/>
                    </dgm:shape>
                    <dgm:presOf/>
                    <dgm:constrLst>
                      <dgm:constr type="alignOff" val="0.65"/>
                    </dgm:constrLst>
                  </dgm:if>
                  <dgm:if name="Name115" func="var" arg="hierBranch" op="equ" val="hang">
                    <dgm:alg type="hierRoot"/>
                    <dgm:shape xmlns:r="http://schemas.openxmlformats.org/officeDocument/2006/relationships" r:blip="">
                      <dgm:adjLst/>
                    </dgm:shape>
                    <dgm:presOf/>
                    <dgm:constrLst>
                      <dgm:constr type="alignOff" val="0.65"/>
                    </dgm:constrLst>
                  </dgm:if>
                  <dgm:if name="Name116"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117" func="var" arg="hierBranch" op="equ" val="init">
                    <dgm:choose name="Name118">
                      <dgm:if name="Name119" axis="des" func="maxDepth" op="lte" val="1">
                        <dgm:alg type="hierRoot">
                          <dgm:param type="hierAlign" val="tL"/>
                        </dgm:alg>
                        <dgm:shape xmlns:r="http://schemas.openxmlformats.org/officeDocument/2006/relationships" r:blip="">
                          <dgm:adjLst/>
                        </dgm:shape>
                        <dgm:presOf/>
                        <dgm:constrLst>
                          <dgm:constr type="alignOff" val="0.65"/>
                        </dgm:constrLst>
                      </dgm:if>
                      <dgm:else name="Name120">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121"/>
                </dgm:choose>
                <dgm:ruleLst/>
                <dgm:layoutNode name="rootComposite3">
                  <dgm:alg type="composite"/>
                  <dgm:shape xmlns:r="http://schemas.openxmlformats.org/officeDocument/2006/relationships" r:blip="">
                    <dgm:adjLst/>
                  </dgm:shape>
                  <dgm:presOf axis="self" ptType="node" cnt="1"/>
                  <dgm:choose name="Name122">
                    <dgm:if name="Name123" func="var" arg="hierBranch" op="equ" val="init">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if name="Name124" func="var" arg="hierBranch" op="equ" val="l">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if>
                    <dgm:if name="Name125" func="var" arg="hierBranch" op="equ" val="r">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else name="Name126">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else>
                  </dgm:choose>
                  <dgm:ruleLst/>
                  <dgm:layoutNode name="rootText3">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3" moveWith="rootText1">
                    <dgm:alg type="sp"/>
                    <dgm:shape xmlns:r="http://schemas.openxmlformats.org/officeDocument/2006/relationships" type="rect" r:blip="" hideGeom="1">
                      <dgm:adjLst/>
                    </dgm:shape>
                    <dgm:presOf axis="self" ptType="node" cnt="1"/>
                    <dgm:constrLst/>
                    <dgm:ruleLst/>
                  </dgm:layoutNode>
                </dgm:layoutNode>
                <dgm:layoutNode name="hierChild6">
                  <dgm:choose name="Name127">
                    <dgm:if name="Name128" func="var" arg="hierBranch" op="equ" val="l">
                      <dgm:alg type="hierChild">
                        <dgm:param type="chAlign" val="r"/>
                        <dgm:param type="linDir" val="fromT"/>
                      </dgm:alg>
                    </dgm:if>
                    <dgm:if name="Name129" func="var" arg="hierBranch" op="equ" val="r">
                      <dgm:alg type="hierChild">
                        <dgm:param type="chAlign" val="l"/>
                        <dgm:param type="linDir" val="fromT"/>
                      </dgm:alg>
                    </dgm:if>
                    <dgm:if name="Name130" func="var" arg="hierBranch" op="equ" val="hang">
                      <dgm:choose name="Name131">
                        <dgm:if name="Name132" func="var" arg="dir" op="equ" val="norm">
                          <dgm:alg type="hierChild">
                            <dgm:param type="chAlign" val="l"/>
                            <dgm:param type="linDir" val="fromL"/>
                            <dgm:param type="secChAlign" val="t"/>
                            <dgm:param type="secLinDir" val="fromT"/>
                          </dgm:alg>
                        </dgm:if>
                        <dgm:else name="Name133">
                          <dgm:alg type="hierChild">
                            <dgm:param type="chAlign" val="l"/>
                            <dgm:param type="linDir" val="fromR"/>
                            <dgm:param type="secChAlign" val="t"/>
                            <dgm:param type="secLinDir" val="fromT"/>
                          </dgm:alg>
                        </dgm:else>
                      </dgm:choose>
                    </dgm:if>
                    <dgm:if name="Name134" func="var" arg="hierBranch" op="equ" val="std">
                      <dgm:choose name="Name135">
                        <dgm:if name="Name136" func="var" arg="dir" op="equ" val="norm">
                          <dgm:alg type="hierChild"/>
                        </dgm:if>
                        <dgm:else name="Name137">
                          <dgm:alg type="hierChild">
                            <dgm:param type="linDir" val="fromR"/>
                          </dgm:alg>
                        </dgm:else>
                      </dgm:choose>
                    </dgm:if>
                    <dgm:if name="Name138" func="var" arg="hierBranch" op="equ" val="init">
                      <dgm:choose name="Name139">
                        <dgm:if name="Name140" axis="des" func="maxDepth" op="lte" val="1">
                          <dgm:alg type="hierChild">
                            <dgm:param type="chAlign" val="l"/>
                            <dgm:param type="linDir" val="fromT"/>
                          </dgm:alg>
                        </dgm:if>
                        <dgm:else name="Name141">
                          <dgm:alg type="hierChild"/>
                        </dgm:else>
                      </dgm:choose>
                    </dgm:if>
                    <dgm:else name="Name142"/>
                  </dgm:choose>
                  <dgm:shape xmlns:r="http://schemas.openxmlformats.org/officeDocument/2006/relationships" r:blip="">
                    <dgm:adjLst/>
                  </dgm:shape>
                  <dgm:presOf/>
                  <dgm:constrLst/>
                  <dgm:ruleLst/>
                  <dgm:forEach name="Name143" ref="rep2a"/>
                </dgm:layoutNode>
                <dgm:layoutNode name="hierChild7">
                  <dgm:choose name="Name144">
                    <dgm:if name="Name145" func="var" arg="dir" op="equ" val="norm">
                      <dgm:alg type="hierChild">
                        <dgm:param type="chAlign" val="l"/>
                        <dgm:param type="linDir" val="fromL"/>
                        <dgm:param type="secChAlign" val="t"/>
                        <dgm:param type="secLinDir" val="fromT"/>
                      </dgm:alg>
                    </dgm:if>
                    <dgm:else name="Name146">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47" ref="rep2b"/>
                </dgm:layoutNode>
              </dgm:layoutNode>
            </dgm:forEach>
          </dgm:layoutNode>
        </dgm:layoutNode>
      </dgm:forEach>
    </dgm:forEach>
  </dgm:layoutNode>
</dgm:layoutDef>
</file>

<file path=xl/diagrams/layout15.xml><?xml version="1.0" encoding="utf-8"?>
<dgm:layoutDef xmlns:dgm="http://schemas.openxmlformats.org/drawingml/2006/diagram" xmlns:a="http://schemas.openxmlformats.org/drawingml/2006/main" uniqueId="urn:microsoft.com/office/officeart/2005/8/layout/orgChart1">
  <dgm:title val=""/>
  <dgm:desc val=""/>
  <dgm:catLst>
    <dgm:cat type="hierarchy" pri="1000"/>
    <dgm:cat type="convert" pri="6000"/>
  </dgm:catLst>
  <dgm:sampData>
    <dgm:dataModel>
      <dgm:ptLst>
        <dgm:pt modelId="0" type="doc"/>
        <dgm:pt modelId="1">
          <dgm:prSet phldr="1"/>
        </dgm:pt>
        <dgm:pt modelId="2" type="asst">
          <dgm:prSet phldr="1"/>
        </dgm:pt>
        <dgm:pt modelId="3">
          <dgm:prSet phldr="1"/>
        </dgm:pt>
        <dgm:pt modelId="4">
          <dgm:prSet phldr="1"/>
        </dgm:pt>
        <dgm:pt modelId="5">
          <dgm:prSet phldr="1"/>
        </dgm:pt>
      </dgm:ptLst>
      <dgm:cxnLst>
        <dgm:cxn modelId="5" srcId="0" destId="1" srcOrd="0" destOrd="0"/>
        <dgm:cxn modelId="6" srcId="1" destId="2" srcOrd="0" destOrd="0"/>
        <dgm:cxn modelId="7" srcId="1" destId="3" srcOrd="1" destOrd="0"/>
        <dgm:cxn modelId="8" srcId="1" destId="4" srcOrd="2" destOrd="0"/>
        <dgm:cxn modelId="9" srcId="1" destId="5" srcOrd="3" destOrd="0"/>
      </dgm:cxnLst>
      <dgm:bg/>
      <dgm:whole/>
    </dgm:dataModel>
  </dgm:sampData>
  <dgm:styleData>
    <dgm:dataModel>
      <dgm:ptLst>
        <dgm:pt modelId="0" type="doc"/>
        <dgm:pt modelId="1"/>
        <dgm:pt modelId="12"/>
        <dgm:pt modelId="13"/>
      </dgm:ptLst>
      <dgm:cxnLst>
        <dgm:cxn modelId="2" srcId="0" destId="1" srcOrd="0" destOrd="0"/>
        <dgm:cxn modelId="16" srcId="1" destId="12" srcOrd="1" destOrd="0"/>
        <dgm:cxn modelId="17" srcId="1" destId="13" srcOrd="2" destOrd="0"/>
      </dgm:cxnLst>
      <dgm:bg/>
      <dgm:whole/>
    </dgm:dataModel>
  </dgm:styleData>
  <dgm:clrData>
    <dgm:dataModel>
      <dgm:ptLst>
        <dgm:pt modelId="0" type="doc"/>
        <dgm:pt modelId="1"/>
        <dgm:pt modelId="11" type="asst"/>
        <dgm:pt modelId="12"/>
        <dgm:pt modelId="13"/>
        <dgm:pt modelId="14"/>
      </dgm:ptLst>
      <dgm:cxnLst>
        <dgm:cxn modelId="2" srcId="0" destId="1" srcOrd="0" destOrd="0"/>
        <dgm:cxn modelId="15" srcId="1" destId="11" srcOrd="0" destOrd="0"/>
        <dgm:cxn modelId="16" srcId="1" destId="12" srcOrd="1" destOrd="0"/>
        <dgm:cxn modelId="17" srcId="1" destId="13" srcOrd="2" destOrd="0"/>
        <dgm:cxn modelId="18" srcId="1" destId="14" srcOrd="2" destOrd="0"/>
      </dgm:cxnLst>
      <dgm:bg/>
      <dgm:whole/>
    </dgm:dataModel>
  </dgm:clrData>
  <dgm:layoutNode name="hierChild1">
    <dgm:varLst>
      <dgm:orgChart val="1"/>
      <dgm:chPref val="1"/>
      <dgm:dir/>
      <dgm:animOne val="branch"/>
      <dgm:animLvl val="lvl"/>
      <dgm:resizeHandles/>
    </dgm:varLst>
    <dgm:choose name="Name0">
      <dgm:if name="Name1" func="var" arg="dir" op="equ" val="norm">
        <dgm:alg type="hierChild">
          <dgm:param type="linDir" val="fromL"/>
        </dgm:alg>
      </dgm:if>
      <dgm:else name="Name2">
        <dgm:alg type="hierChild">
          <dgm:param type="linDir" val="fromR"/>
        </dgm:alg>
      </dgm:else>
    </dgm:choose>
    <dgm:shape xmlns:r="http://schemas.openxmlformats.org/officeDocument/2006/relationships" r:blip="">
      <dgm:adjLst/>
    </dgm:shape>
    <dgm:presOf/>
    <dgm:constrLst>
      <dgm:constr type="w" for="des" forName="rootComposite1" refType="w" fact="10"/>
      <dgm:constr type="h" for="des" forName="rootComposite1" refType="w" refFor="des" refForName="rootComposite1" fact="0.5"/>
      <dgm:constr type="w" for="des" forName="rootComposite" refType="w" fact="10"/>
      <dgm:constr type="h" for="des" forName="rootComposite" refType="w" refFor="des" refForName="rootComposite1" fact="0.5"/>
      <dgm:constr type="w" for="des" forName="rootComposite3" refType="w" fact="10"/>
      <dgm:constr type="h" for="des" forName="rootComposite3" refType="w" refFor="des" refForName="rootComposite1" fact="0.5"/>
      <dgm:constr type="primFontSz" for="des" ptType="node" op="equ"/>
      <dgm:constr type="sp" for="des" op="equ"/>
      <dgm:constr type="sp" for="des" forName="hierRoot1" refType="w" refFor="des" refForName="rootComposite1" fact="0.21"/>
      <dgm:constr type="sp" for="des" forName="hierRoot2" refType="sp" refFor="des" refForName="hierRoot1"/>
      <dgm:constr type="sp" for="des" forName="hierRoot3" refType="sp" refFor="des" refForName="hierRoot1"/>
      <dgm:constr type="sibSp" refType="w" refFor="des" refForName="rootComposite1" fact="0.21"/>
      <dgm:constr type="sibSp" for="des" forName="hierChild2" refType="sibSp"/>
      <dgm:constr type="sibSp" for="des" forName="hierChild3" refType="sibSp"/>
      <dgm:constr type="sibSp" for="des" forName="hierChild4" refType="sibSp"/>
      <dgm:constr type="sibSp" for="des" forName="hierChild5" refType="sibSp"/>
      <dgm:constr type="sibSp" for="des" forName="hierChild6" refType="sibSp"/>
      <dgm:constr type="sibSp" for="des" forName="hierChild7" refType="sibSp"/>
      <dgm:constr type="secSibSp" refType="w" refFor="des" refForName="rootComposite1" fact="0.21"/>
      <dgm:constr type="secSibSp" for="des" forName="hierChild2" refType="secSibSp"/>
      <dgm:constr type="secSibSp" for="des" forName="hierChild3" refType="secSibSp"/>
      <dgm:constr type="secSibSp" for="des" forName="hierChild4" refType="secSibSp"/>
      <dgm:constr type="secSibSp" for="des" forName="hierChild5" refType="secSibSp"/>
      <dgm:constr type="secSibSp" for="des" forName="hierChild6" refType="secSibSp"/>
      <dgm:constr type="secSibSp" for="des" forName="hierChild7" refType="secSibSp"/>
    </dgm:constrLst>
    <dgm:ruleLst/>
    <dgm:forEach name="Name3" axis="ch">
      <dgm:forEach name="Name4" axis="self" ptType="node">
        <dgm:layoutNode name="hierRoot1">
          <dgm:varLst>
            <dgm:hierBranch val="init"/>
          </dgm:varLst>
          <dgm:choose name="Name5">
            <dgm:if name="Name6" func="var" arg="hierBranch" op="equ" val="l">
              <dgm:choose name="Name7">
                <dgm:if name="Name8" axis="ch" ptType="asst" func="cnt" op="gte" val="1">
                  <dgm:alg type="hierRoot">
                    <dgm:param type="hierAlign" val="tR"/>
                  </dgm:alg>
                  <dgm:constrLst>
                    <dgm:constr type="alignOff" val="0.65"/>
                  </dgm:constrLst>
                </dgm:if>
                <dgm:else name="Name9">
                  <dgm:alg type="hierRoot">
                    <dgm:param type="hierAlign" val="tR"/>
                  </dgm:alg>
                  <dgm:constrLst>
                    <dgm:constr type="alignOff" val="0.25"/>
                  </dgm:constrLst>
                </dgm:else>
              </dgm:choose>
            </dgm:if>
            <dgm:if name="Name10" func="var" arg="hierBranch" op="equ" val="r">
              <dgm:choose name="Name11">
                <dgm:if name="Name12" axis="ch" ptType="asst" func="cnt" op="gte" val="1">
                  <dgm:alg type="hierRoot">
                    <dgm:param type="hierAlign" val="tL"/>
                  </dgm:alg>
                  <dgm:constrLst>
                    <dgm:constr type="alignOff" val="0.65"/>
                  </dgm:constrLst>
                </dgm:if>
                <dgm:else name="Name13">
                  <dgm:alg type="hierRoot">
                    <dgm:param type="hierAlign" val="tL"/>
                  </dgm:alg>
                  <dgm:constrLst>
                    <dgm:constr type="alignOff" val="0.25"/>
                  </dgm:constrLst>
                </dgm:else>
              </dgm:choose>
            </dgm:if>
            <dgm:if name="Name14" func="var" arg="hierBranch" op="equ" val="hang">
              <dgm:alg type="hierRoot"/>
              <dgm:constrLst>
                <dgm:constr type="alignOff" val="0.65"/>
              </dgm:constrLst>
            </dgm:if>
            <dgm:else name="Name15">
              <dgm:alg type="hierRoot"/>
              <dgm:constrLst>
                <dgm:constr type="alignOff"/>
                <dgm:constr type="bendDist" for="des" ptType="parTrans" refType="sp" fact="0.5"/>
              </dgm:constrLst>
            </dgm:else>
          </dgm:choose>
          <dgm:shape xmlns:r="http://schemas.openxmlformats.org/officeDocument/2006/relationships" r:blip="">
            <dgm:adjLst/>
          </dgm:shape>
          <dgm:presOf/>
          <dgm:ruleLst/>
          <dgm:layoutNode name="rootComposite1">
            <dgm:alg type="composite"/>
            <dgm:shape xmlns:r="http://schemas.openxmlformats.org/officeDocument/2006/relationships" r:blip="">
              <dgm:adjLst/>
            </dgm:shape>
            <dgm:presOf axis="self" ptType="node" cnt="1"/>
            <dgm:choose name="Name16">
              <dgm:if name="Name17" func="var" arg="hierBranch" op="equ" val="init">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if name="Name18" func="var" arg="hierBranch" op="equ" val="l">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if>
              <dgm:if name="Name19" func="var" arg="hierBranch" op="equ" val="r">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else name="Name20">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else>
            </dgm:choose>
            <dgm:ruleLst/>
            <dgm:layoutNode name="rootText1" styleLbl="node0">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1" moveWith="rootText1">
              <dgm:alg type="sp"/>
              <dgm:shape xmlns:r="http://schemas.openxmlformats.org/officeDocument/2006/relationships" type="rect" r:blip="" hideGeom="1">
                <dgm:adjLst/>
              </dgm:shape>
              <dgm:presOf axis="self" ptType="node" cnt="1"/>
              <dgm:constrLst/>
              <dgm:ruleLst/>
            </dgm:layoutNode>
          </dgm:layoutNode>
          <dgm:layoutNode name="hierChild2">
            <dgm:choose name="Name21">
              <dgm:if name="Name22" func="var" arg="hierBranch" op="equ" val="l">
                <dgm:alg type="hierChild">
                  <dgm:param type="chAlign" val="r"/>
                  <dgm:param type="linDir" val="fromT"/>
                </dgm:alg>
              </dgm:if>
              <dgm:if name="Name23" func="var" arg="hierBranch" op="equ" val="r">
                <dgm:alg type="hierChild">
                  <dgm:param type="chAlign" val="l"/>
                  <dgm:param type="linDir" val="fromT"/>
                </dgm:alg>
              </dgm:if>
              <dgm:if name="Name24" func="var" arg="hierBranch" op="equ" val="hang">
                <dgm:choose name="Name25">
                  <dgm:if name="Name26" func="var" arg="dir" op="equ" val="norm">
                    <dgm:alg type="hierChild">
                      <dgm:param type="chAlign" val="l"/>
                      <dgm:param type="linDir" val="fromL"/>
                      <dgm:param type="secChAlign" val="t"/>
                      <dgm:param type="secLinDir" val="fromT"/>
                    </dgm:alg>
                  </dgm:if>
                  <dgm:else name="Name27">
                    <dgm:alg type="hierChild">
                      <dgm:param type="chAlign" val="l"/>
                      <dgm:param type="linDir" val="fromR"/>
                      <dgm:param type="secChAlign" val="t"/>
                      <dgm:param type="secLinDir" val="fromT"/>
                    </dgm:alg>
                  </dgm:else>
                </dgm:choose>
              </dgm:if>
              <dgm:else name="Name28">
                <dgm:choose name="Name29">
                  <dgm:if name="Name30" func="var" arg="dir" op="equ" val="norm">
                    <dgm:alg type="hierChild"/>
                  </dgm:if>
                  <dgm:else name="Name31">
                    <dgm:alg type="hierChild">
                      <dgm:param type="linDir" val="fromR"/>
                    </dgm:alg>
                  </dgm:else>
                </dgm:choose>
              </dgm:else>
            </dgm:choose>
            <dgm:shape xmlns:r="http://schemas.openxmlformats.org/officeDocument/2006/relationships" r:blip="">
              <dgm:adjLst/>
            </dgm:shape>
            <dgm:presOf/>
            <dgm:constrLst/>
            <dgm:ruleLst/>
            <dgm:forEach name="rep2a" axis="ch" ptType="nonAsst">
              <dgm:forEach name="Name32" axis="precedSib" ptType="parTrans" st="-1" cnt="1">
                <dgm:choose name="Name33">
                  <dgm:if name="Name34" func="var" arg="hierBranch" op="equ" val="std">
                    <dgm:layoutNode name="Name35">
                      <dgm:alg type="conn">
                        <dgm:param type="connRout" val="bend"/>
                        <dgm:param type="dim" val="1D"/>
                        <dgm:param type="endSty" val="noArr"/>
                        <dgm:param type="begPts" val="bCtr"/>
                        <dgm:param type="endPts" val="tCtr"/>
                        <dgm:param type="bendPt" val="end"/>
                      </dgm:alg>
                      <dgm:shape xmlns:r="http://schemas.openxmlformats.org/officeDocument/2006/relationships" type="conn" r:blip="" zOrderOff="-99999">
                        <dgm:adjLst/>
                      </dgm:shape>
                      <dgm:presOf axis="self"/>
                      <dgm:constrLst>
                        <dgm:constr type="begPad"/>
                        <dgm:constr type="endPad"/>
                      </dgm:constrLst>
                      <dgm:ruleLst/>
                    </dgm:layoutNode>
                  </dgm:if>
                  <dgm:if name="Name36" func="var" arg="hierBranch" op="equ" val="init">
                    <dgm:layoutNode name="Name37">
                      <dgm:choose name="Name38">
                        <dgm:if name="Name39" axis="self" func="depth" op="lte" val="2">
                          <dgm:alg type="conn">
                            <dgm:param type="connRout" val="bend"/>
                            <dgm:param type="dim" val="1D"/>
                            <dgm:param type="endSty" val="noArr"/>
                            <dgm:param type="begPts" val="bCtr"/>
                            <dgm:param type="endPts" val="tCtr"/>
                            <dgm:param type="bendPt" val="end"/>
                          </dgm:alg>
                        </dgm:if>
                        <dgm:else name="Name40">
                          <dgm:choose name="Name41">
                            <dgm:if name="Name42" axis="par des" func="maxDepth" op="lte" val="1">
                              <dgm:choose name="Name43">
                                <dgm:if name="Name44" axis="par ch" ptType="node asst" func="cnt" op="gte" val="1">
                                  <dgm:alg type="conn">
                                    <dgm:param type="connRout" val="bend"/>
                                    <dgm:param type="dim" val="1D"/>
                                    <dgm:param type="endSty" val="noArr"/>
                                    <dgm:param type="begPts" val="bCtr"/>
                                    <dgm:param type="endPts" val="midL midR"/>
                                  </dgm:alg>
                                </dgm:if>
                                <dgm:else name="Name45">
                                  <dgm:alg type="conn">
                                    <dgm:param type="connRout" val="bend"/>
                                    <dgm:param type="dim" val="1D"/>
                                    <dgm:param type="endSty" val="noArr"/>
                                    <dgm:param type="begPts" val="bCtr"/>
                                    <dgm:param type="endPts" val="midL midR"/>
                                    <dgm:param type="srcNode" val="rootConnector"/>
                                  </dgm:alg>
                                </dgm:else>
                              </dgm:choose>
                            </dgm:if>
                            <dgm:else name="Name46">
                              <dgm:alg type="conn">
                                <dgm:param type="connRout" val="bend"/>
                                <dgm:param type="dim" val="1D"/>
                                <dgm:param type="endSty" val="noArr"/>
                                <dgm:param type="begPts" val="bCtr"/>
                                <dgm:param type="endPts" val="tCtr"/>
                                <dgm:param type="bendPt" val="end"/>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if>
                  <dgm:if name="Name47" func="var" arg="hierBranch" op="equ" val="hang">
                    <dgm:layoutNode name="Name48">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if>
                  <dgm:else name="Name49">
                    <dgm:layoutNode name="Name50">
                      <dgm:choose name="Name51">
                        <dgm:if name="Name52" axis="self" func="depth" op="lte" val="2">
                          <dgm:choose name="Name53">
                            <dgm:if name="Name54" axis="par ch" ptType="node asst" func="cnt" op="gte" val="1">
                              <dgm:alg type="conn">
                                <dgm:param type="connRout" val="bend"/>
                                <dgm:param type="dim" val="1D"/>
                                <dgm:param type="endSty" val="noArr"/>
                                <dgm:param type="begPts" val="bCtr"/>
                                <dgm:param type="endPts" val="midL midR"/>
                              </dgm:alg>
                            </dgm:if>
                            <dgm:else name="Name55">
                              <dgm:alg type="conn">
                                <dgm:param type="connRout" val="bend"/>
                                <dgm:param type="dim" val="1D"/>
                                <dgm:param type="endSty" val="noArr"/>
                                <dgm:param type="begPts" val="bCtr"/>
                                <dgm:param type="endPts" val="midL midR"/>
                                <dgm:param type="srcNode" val="rootConnector1"/>
                              </dgm:alg>
                            </dgm:else>
                          </dgm:choose>
                        </dgm:if>
                        <dgm:else name="Name56">
                          <dgm:choose name="Name57">
                            <dgm:if name="Name58" axis="par ch" ptType="node asst" func="cnt" op="gte" val="1">
                              <dgm:alg type="conn">
                                <dgm:param type="connRout" val="bend"/>
                                <dgm:param type="dim" val="1D"/>
                                <dgm:param type="endSty" val="noArr"/>
                                <dgm:param type="begPts" val="bCtr"/>
                                <dgm:param type="endPts" val="midL midR"/>
                              </dgm:alg>
                            </dgm:if>
                            <dgm:else name="Name59">
                              <dgm:alg type="conn">
                                <dgm:param type="connRout" val="bend"/>
                                <dgm:param type="dim" val="1D"/>
                                <dgm:param type="endSty" val="noArr"/>
                                <dgm:param type="begPts" val="bCtr"/>
                                <dgm:param type="endPts" val="midL midR"/>
                                <dgm:param type="srcNode" val="rootConnector"/>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else>
                </dgm:choose>
              </dgm:forEach>
              <dgm:layoutNode name="hierRoot2">
                <dgm:varLst>
                  <dgm:hierBranch val="init"/>
                </dgm:varLst>
                <dgm:choose name="Name60">
                  <dgm:if name="Name61" func="var" arg="hierBranch" op="equ" val="l">
                    <dgm:choose name="Name62">
                      <dgm:if name="Name63" axis="ch" ptType="asst" func="cnt" op="gte" val="1">
                        <dgm:alg type="hierRoot">
                          <dgm:param type="hierAlign" val="tR"/>
                        </dgm:alg>
                        <dgm:shape xmlns:r="http://schemas.openxmlformats.org/officeDocument/2006/relationships" r:blip="">
                          <dgm:adjLst/>
                        </dgm:shape>
                        <dgm:presOf/>
                        <dgm:constrLst>
                          <dgm:constr type="alignOff" val="0.65"/>
                        </dgm:constrLst>
                      </dgm:if>
                      <dgm:else name="Name64">
                        <dgm:alg type="hierRoot">
                          <dgm:param type="hierAlign" val="tR"/>
                        </dgm:alg>
                        <dgm:shape xmlns:r="http://schemas.openxmlformats.org/officeDocument/2006/relationships" r:blip="">
                          <dgm:adjLst/>
                        </dgm:shape>
                        <dgm:presOf/>
                        <dgm:constrLst>
                          <dgm:constr type="alignOff" val="0.25"/>
                        </dgm:constrLst>
                      </dgm:else>
                    </dgm:choose>
                  </dgm:if>
                  <dgm:if name="Name65" func="var" arg="hierBranch" op="equ" val="r">
                    <dgm:choose name="Name66">
                      <dgm:if name="Name67"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68">
                        <dgm:alg type="hierRoot">
                          <dgm:param type="hierAlign" val="tL"/>
                        </dgm:alg>
                        <dgm:shape xmlns:r="http://schemas.openxmlformats.org/officeDocument/2006/relationships" r:blip="">
                          <dgm:adjLst/>
                        </dgm:shape>
                        <dgm:presOf/>
                        <dgm:constrLst>
                          <dgm:constr type="alignOff" val="0.25"/>
                        </dgm:constrLst>
                      </dgm:else>
                    </dgm:choose>
                  </dgm:if>
                  <dgm:if name="Name69"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70" func="var" arg="hierBranch" op="equ" val="init">
                    <dgm:choose name="Name71">
                      <dgm:if name="Name72" axis="des" func="maxDepth" op="lte" val="1">
                        <dgm:choose name="Name73">
                          <dgm:if name="Name74"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75">
                            <dgm:alg type="hierRoot">
                              <dgm:param type="hierAlign" val="tL"/>
                            </dgm:alg>
                            <dgm:shape xmlns:r="http://schemas.openxmlformats.org/officeDocument/2006/relationships" r:blip="">
                              <dgm:adjLst/>
                            </dgm:shape>
                            <dgm:presOf/>
                            <dgm:constrLst>
                              <dgm:constr type="alignOff" val="0.25"/>
                            </dgm:constrLst>
                          </dgm:else>
                        </dgm:choose>
                      </dgm:if>
                      <dgm:else name="Name76">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77">
                    <dgm:alg type="hierRoot"/>
                    <dgm:shape xmlns:r="http://schemas.openxmlformats.org/officeDocument/2006/relationships" r:blip="">
                      <dgm:adjLst/>
                    </dgm:shape>
                    <dgm:presOf/>
                    <dgm:constrLst>
                      <dgm:constr type="alignOff" val="0.65"/>
                    </dgm:constrLst>
                  </dgm:else>
                </dgm:choose>
                <dgm:ruleLst/>
                <dgm:layoutNode name="rootComposite">
                  <dgm:alg type="composite"/>
                  <dgm:shape xmlns:r="http://schemas.openxmlformats.org/officeDocument/2006/relationships" r:blip="">
                    <dgm:adjLst/>
                  </dgm:shape>
                  <dgm:presOf axis="self" ptType="node" cnt="1"/>
                  <dgm:choose name="Name78">
                    <dgm:if name="Name79" func="var" arg="hierBranch" op="equ" val="init">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if name="Name80" func="var" arg="hierBranch" op="equ" val="l">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if>
                    <dgm:if name="Name81" func="var" arg="hierBranch" op="equ" val="r">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else name="Name82">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else>
                  </dgm:choose>
                  <dgm:ruleLst/>
                  <dgm:layoutNode name="rootText">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 moveWith="rootText">
                    <dgm:alg type="sp"/>
                    <dgm:shape xmlns:r="http://schemas.openxmlformats.org/officeDocument/2006/relationships" type="rect" r:blip="" hideGeom="1">
                      <dgm:adjLst/>
                    </dgm:shape>
                    <dgm:presOf axis="self" ptType="node" cnt="1"/>
                    <dgm:constrLst/>
                    <dgm:ruleLst/>
                  </dgm:layoutNode>
                </dgm:layoutNode>
                <dgm:layoutNode name="hierChild4">
                  <dgm:choose name="Name83">
                    <dgm:if name="Name84" func="var" arg="hierBranch" op="equ" val="l">
                      <dgm:alg type="hierChild">
                        <dgm:param type="chAlign" val="r"/>
                        <dgm:param type="linDir" val="fromT"/>
                      </dgm:alg>
                    </dgm:if>
                    <dgm:if name="Name85" func="var" arg="hierBranch" op="equ" val="r">
                      <dgm:alg type="hierChild">
                        <dgm:param type="chAlign" val="l"/>
                        <dgm:param type="linDir" val="fromT"/>
                      </dgm:alg>
                    </dgm:if>
                    <dgm:if name="Name86" func="var" arg="hierBranch" op="equ" val="hang">
                      <dgm:choose name="Name87">
                        <dgm:if name="Name88" func="var" arg="dir" op="equ" val="norm">
                          <dgm:alg type="hierChild">
                            <dgm:param type="chAlign" val="l"/>
                            <dgm:param type="linDir" val="fromL"/>
                            <dgm:param type="secChAlign" val="t"/>
                            <dgm:param type="secLinDir" val="fromT"/>
                          </dgm:alg>
                        </dgm:if>
                        <dgm:else name="Name89">
                          <dgm:alg type="hierChild">
                            <dgm:param type="chAlign" val="l"/>
                            <dgm:param type="linDir" val="fromR"/>
                            <dgm:param type="secChAlign" val="t"/>
                            <dgm:param type="secLinDir" val="fromT"/>
                          </dgm:alg>
                        </dgm:else>
                      </dgm:choose>
                    </dgm:if>
                    <dgm:if name="Name90" func="var" arg="hierBranch" op="equ" val="std">
                      <dgm:choose name="Name91">
                        <dgm:if name="Name92" func="var" arg="dir" op="equ" val="norm">
                          <dgm:alg type="hierChild"/>
                        </dgm:if>
                        <dgm:else name="Name93">
                          <dgm:alg type="hierChild">
                            <dgm:param type="linDir" val="fromR"/>
                          </dgm:alg>
                        </dgm:else>
                      </dgm:choose>
                    </dgm:if>
                    <dgm:if name="Name94" func="var" arg="hierBranch" op="equ" val="init">
                      <dgm:choose name="Name95">
                        <dgm:if name="Name96" axis="des" func="maxDepth" op="lte" val="1">
                          <dgm:alg type="hierChild">
                            <dgm:param type="chAlign" val="l"/>
                            <dgm:param type="linDir" val="fromT"/>
                          </dgm:alg>
                        </dgm:if>
                        <dgm:else name="Name97">
                          <dgm:choose name="Name98">
                            <dgm:if name="Name99" func="var" arg="dir" op="equ" val="norm">
                              <dgm:alg type="hierChild"/>
                            </dgm:if>
                            <dgm:else name="Name100">
                              <dgm:alg type="hierChild">
                                <dgm:param type="linDir" val="fromR"/>
                              </dgm:alg>
                            </dgm:else>
                          </dgm:choose>
                        </dgm:else>
                      </dgm:choose>
                    </dgm:if>
                    <dgm:else name="Name101"/>
                  </dgm:choose>
                  <dgm:shape xmlns:r="http://schemas.openxmlformats.org/officeDocument/2006/relationships" r:blip="">
                    <dgm:adjLst/>
                  </dgm:shape>
                  <dgm:presOf/>
                  <dgm:constrLst/>
                  <dgm:ruleLst/>
                  <dgm:forEach name="Name102" ref="rep2a"/>
                </dgm:layoutNode>
                <dgm:layoutNode name="hierChild5">
                  <dgm:choose name="Name103">
                    <dgm:if name="Name104" func="var" arg="dir" op="equ" val="norm">
                      <dgm:alg type="hierChild">
                        <dgm:param type="chAlign" val="l"/>
                        <dgm:param type="linDir" val="fromL"/>
                        <dgm:param type="secChAlign" val="t"/>
                        <dgm:param type="secLinDir" val="fromT"/>
                      </dgm:alg>
                    </dgm:if>
                    <dgm:else name="Name105">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06" ref="rep2b"/>
                </dgm:layoutNode>
              </dgm:layoutNode>
            </dgm:forEach>
          </dgm:layoutNode>
          <dgm:layoutNode name="hierChild3">
            <dgm:choose name="Name107">
              <dgm:if name="Name108" func="var" arg="dir" op="equ" val="norm">
                <dgm:alg type="hierChild">
                  <dgm:param type="chAlign" val="l"/>
                  <dgm:param type="linDir" val="fromL"/>
                  <dgm:param type="secChAlign" val="t"/>
                  <dgm:param type="secLinDir" val="fromT"/>
                </dgm:alg>
              </dgm:if>
              <dgm:else name="Name109">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rep2b" axis="ch" ptType="asst">
              <dgm:forEach name="Name110" axis="precedSib" ptType="parTrans" st="-1" cnt="1">
                <dgm:layoutNode name="Name111">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forEach>
              <dgm:layoutNode name="hierRoot3">
                <dgm:varLst>
                  <dgm:hierBranch val="init"/>
                </dgm:varLst>
                <dgm:choose name="Name112">
                  <dgm:if name="Name113" func="var" arg="hierBranch" op="equ" val="l">
                    <dgm:alg type="hierRoot">
                      <dgm:param type="hierAlign" val="tR"/>
                    </dgm:alg>
                    <dgm:shape xmlns:r="http://schemas.openxmlformats.org/officeDocument/2006/relationships" r:blip="">
                      <dgm:adjLst/>
                    </dgm:shape>
                    <dgm:presOf/>
                    <dgm:constrLst>
                      <dgm:constr type="alignOff" val="0.65"/>
                    </dgm:constrLst>
                  </dgm:if>
                  <dgm:if name="Name114" func="var" arg="hierBranch" op="equ" val="r">
                    <dgm:alg type="hierRoot">
                      <dgm:param type="hierAlign" val="tL"/>
                    </dgm:alg>
                    <dgm:shape xmlns:r="http://schemas.openxmlformats.org/officeDocument/2006/relationships" r:blip="">
                      <dgm:adjLst/>
                    </dgm:shape>
                    <dgm:presOf/>
                    <dgm:constrLst>
                      <dgm:constr type="alignOff" val="0.65"/>
                    </dgm:constrLst>
                  </dgm:if>
                  <dgm:if name="Name115" func="var" arg="hierBranch" op="equ" val="hang">
                    <dgm:alg type="hierRoot"/>
                    <dgm:shape xmlns:r="http://schemas.openxmlformats.org/officeDocument/2006/relationships" r:blip="">
                      <dgm:adjLst/>
                    </dgm:shape>
                    <dgm:presOf/>
                    <dgm:constrLst>
                      <dgm:constr type="alignOff" val="0.65"/>
                    </dgm:constrLst>
                  </dgm:if>
                  <dgm:if name="Name116"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117" func="var" arg="hierBranch" op="equ" val="init">
                    <dgm:choose name="Name118">
                      <dgm:if name="Name119" axis="des" func="maxDepth" op="lte" val="1">
                        <dgm:alg type="hierRoot">
                          <dgm:param type="hierAlign" val="tL"/>
                        </dgm:alg>
                        <dgm:shape xmlns:r="http://schemas.openxmlformats.org/officeDocument/2006/relationships" r:blip="">
                          <dgm:adjLst/>
                        </dgm:shape>
                        <dgm:presOf/>
                        <dgm:constrLst>
                          <dgm:constr type="alignOff" val="0.65"/>
                        </dgm:constrLst>
                      </dgm:if>
                      <dgm:else name="Name120">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121"/>
                </dgm:choose>
                <dgm:ruleLst/>
                <dgm:layoutNode name="rootComposite3">
                  <dgm:alg type="composite"/>
                  <dgm:shape xmlns:r="http://schemas.openxmlformats.org/officeDocument/2006/relationships" r:blip="">
                    <dgm:adjLst/>
                  </dgm:shape>
                  <dgm:presOf axis="self" ptType="node" cnt="1"/>
                  <dgm:choose name="Name122">
                    <dgm:if name="Name123" func="var" arg="hierBranch" op="equ" val="init">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if name="Name124" func="var" arg="hierBranch" op="equ" val="l">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if>
                    <dgm:if name="Name125" func="var" arg="hierBranch" op="equ" val="r">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else name="Name126">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else>
                  </dgm:choose>
                  <dgm:ruleLst/>
                  <dgm:layoutNode name="rootText3">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3" moveWith="rootText1">
                    <dgm:alg type="sp"/>
                    <dgm:shape xmlns:r="http://schemas.openxmlformats.org/officeDocument/2006/relationships" type="rect" r:blip="" hideGeom="1">
                      <dgm:adjLst/>
                    </dgm:shape>
                    <dgm:presOf axis="self" ptType="node" cnt="1"/>
                    <dgm:constrLst/>
                    <dgm:ruleLst/>
                  </dgm:layoutNode>
                </dgm:layoutNode>
                <dgm:layoutNode name="hierChild6">
                  <dgm:choose name="Name127">
                    <dgm:if name="Name128" func="var" arg="hierBranch" op="equ" val="l">
                      <dgm:alg type="hierChild">
                        <dgm:param type="chAlign" val="r"/>
                        <dgm:param type="linDir" val="fromT"/>
                      </dgm:alg>
                    </dgm:if>
                    <dgm:if name="Name129" func="var" arg="hierBranch" op="equ" val="r">
                      <dgm:alg type="hierChild">
                        <dgm:param type="chAlign" val="l"/>
                        <dgm:param type="linDir" val="fromT"/>
                      </dgm:alg>
                    </dgm:if>
                    <dgm:if name="Name130" func="var" arg="hierBranch" op="equ" val="hang">
                      <dgm:choose name="Name131">
                        <dgm:if name="Name132" func="var" arg="dir" op="equ" val="norm">
                          <dgm:alg type="hierChild">
                            <dgm:param type="chAlign" val="l"/>
                            <dgm:param type="linDir" val="fromL"/>
                            <dgm:param type="secChAlign" val="t"/>
                            <dgm:param type="secLinDir" val="fromT"/>
                          </dgm:alg>
                        </dgm:if>
                        <dgm:else name="Name133">
                          <dgm:alg type="hierChild">
                            <dgm:param type="chAlign" val="l"/>
                            <dgm:param type="linDir" val="fromR"/>
                            <dgm:param type="secChAlign" val="t"/>
                            <dgm:param type="secLinDir" val="fromT"/>
                          </dgm:alg>
                        </dgm:else>
                      </dgm:choose>
                    </dgm:if>
                    <dgm:if name="Name134" func="var" arg="hierBranch" op="equ" val="std">
                      <dgm:choose name="Name135">
                        <dgm:if name="Name136" func="var" arg="dir" op="equ" val="norm">
                          <dgm:alg type="hierChild"/>
                        </dgm:if>
                        <dgm:else name="Name137">
                          <dgm:alg type="hierChild">
                            <dgm:param type="linDir" val="fromR"/>
                          </dgm:alg>
                        </dgm:else>
                      </dgm:choose>
                    </dgm:if>
                    <dgm:if name="Name138" func="var" arg="hierBranch" op="equ" val="init">
                      <dgm:choose name="Name139">
                        <dgm:if name="Name140" axis="des" func="maxDepth" op="lte" val="1">
                          <dgm:alg type="hierChild">
                            <dgm:param type="chAlign" val="l"/>
                            <dgm:param type="linDir" val="fromT"/>
                          </dgm:alg>
                        </dgm:if>
                        <dgm:else name="Name141">
                          <dgm:alg type="hierChild"/>
                        </dgm:else>
                      </dgm:choose>
                    </dgm:if>
                    <dgm:else name="Name142"/>
                  </dgm:choose>
                  <dgm:shape xmlns:r="http://schemas.openxmlformats.org/officeDocument/2006/relationships" r:blip="">
                    <dgm:adjLst/>
                  </dgm:shape>
                  <dgm:presOf/>
                  <dgm:constrLst/>
                  <dgm:ruleLst/>
                  <dgm:forEach name="Name143" ref="rep2a"/>
                </dgm:layoutNode>
                <dgm:layoutNode name="hierChild7">
                  <dgm:choose name="Name144">
                    <dgm:if name="Name145" func="var" arg="dir" op="equ" val="norm">
                      <dgm:alg type="hierChild">
                        <dgm:param type="chAlign" val="l"/>
                        <dgm:param type="linDir" val="fromL"/>
                        <dgm:param type="secChAlign" val="t"/>
                        <dgm:param type="secLinDir" val="fromT"/>
                      </dgm:alg>
                    </dgm:if>
                    <dgm:else name="Name146">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47" ref="rep2b"/>
                </dgm:layoutNode>
              </dgm:layoutNode>
            </dgm:forEach>
          </dgm:layoutNode>
        </dgm:layoutNode>
      </dgm:forEach>
    </dgm:forEach>
  </dgm:layoutNode>
</dgm:layoutDef>
</file>

<file path=xl/diagrams/layout16.xml><?xml version="1.0" encoding="utf-8"?>
<dgm:layoutDef xmlns:dgm="http://schemas.openxmlformats.org/drawingml/2006/diagram" xmlns:a="http://schemas.openxmlformats.org/drawingml/2006/main" uniqueId="urn:microsoft.com/office/officeart/2005/8/layout/orgChart1">
  <dgm:title val=""/>
  <dgm:desc val=""/>
  <dgm:catLst>
    <dgm:cat type="hierarchy" pri="1000"/>
    <dgm:cat type="convert" pri="6000"/>
  </dgm:catLst>
  <dgm:sampData>
    <dgm:dataModel>
      <dgm:ptLst>
        <dgm:pt modelId="0" type="doc"/>
        <dgm:pt modelId="1">
          <dgm:prSet phldr="1"/>
        </dgm:pt>
        <dgm:pt modelId="2" type="asst">
          <dgm:prSet phldr="1"/>
        </dgm:pt>
        <dgm:pt modelId="3">
          <dgm:prSet phldr="1"/>
        </dgm:pt>
        <dgm:pt modelId="4">
          <dgm:prSet phldr="1"/>
        </dgm:pt>
        <dgm:pt modelId="5">
          <dgm:prSet phldr="1"/>
        </dgm:pt>
      </dgm:ptLst>
      <dgm:cxnLst>
        <dgm:cxn modelId="5" srcId="0" destId="1" srcOrd="0" destOrd="0"/>
        <dgm:cxn modelId="6" srcId="1" destId="2" srcOrd="0" destOrd="0"/>
        <dgm:cxn modelId="7" srcId="1" destId="3" srcOrd="1" destOrd="0"/>
        <dgm:cxn modelId="8" srcId="1" destId="4" srcOrd="2" destOrd="0"/>
        <dgm:cxn modelId="9" srcId="1" destId="5" srcOrd="3" destOrd="0"/>
      </dgm:cxnLst>
      <dgm:bg/>
      <dgm:whole/>
    </dgm:dataModel>
  </dgm:sampData>
  <dgm:styleData>
    <dgm:dataModel>
      <dgm:ptLst>
        <dgm:pt modelId="0" type="doc"/>
        <dgm:pt modelId="1"/>
        <dgm:pt modelId="12"/>
        <dgm:pt modelId="13"/>
      </dgm:ptLst>
      <dgm:cxnLst>
        <dgm:cxn modelId="2" srcId="0" destId="1" srcOrd="0" destOrd="0"/>
        <dgm:cxn modelId="16" srcId="1" destId="12" srcOrd="1" destOrd="0"/>
        <dgm:cxn modelId="17" srcId="1" destId="13" srcOrd="2" destOrd="0"/>
      </dgm:cxnLst>
      <dgm:bg/>
      <dgm:whole/>
    </dgm:dataModel>
  </dgm:styleData>
  <dgm:clrData>
    <dgm:dataModel>
      <dgm:ptLst>
        <dgm:pt modelId="0" type="doc"/>
        <dgm:pt modelId="1"/>
        <dgm:pt modelId="11" type="asst"/>
        <dgm:pt modelId="12"/>
        <dgm:pt modelId="13"/>
        <dgm:pt modelId="14"/>
      </dgm:ptLst>
      <dgm:cxnLst>
        <dgm:cxn modelId="2" srcId="0" destId="1" srcOrd="0" destOrd="0"/>
        <dgm:cxn modelId="15" srcId="1" destId="11" srcOrd="0" destOrd="0"/>
        <dgm:cxn modelId="16" srcId="1" destId="12" srcOrd="1" destOrd="0"/>
        <dgm:cxn modelId="17" srcId="1" destId="13" srcOrd="2" destOrd="0"/>
        <dgm:cxn modelId="18" srcId="1" destId="14" srcOrd="2" destOrd="0"/>
      </dgm:cxnLst>
      <dgm:bg/>
      <dgm:whole/>
    </dgm:dataModel>
  </dgm:clrData>
  <dgm:layoutNode name="hierChild1">
    <dgm:varLst>
      <dgm:orgChart val="1"/>
      <dgm:chPref val="1"/>
      <dgm:dir/>
      <dgm:animOne val="branch"/>
      <dgm:animLvl val="lvl"/>
      <dgm:resizeHandles/>
    </dgm:varLst>
    <dgm:choose name="Name0">
      <dgm:if name="Name1" func="var" arg="dir" op="equ" val="norm">
        <dgm:alg type="hierChild">
          <dgm:param type="linDir" val="fromL"/>
        </dgm:alg>
      </dgm:if>
      <dgm:else name="Name2">
        <dgm:alg type="hierChild">
          <dgm:param type="linDir" val="fromR"/>
        </dgm:alg>
      </dgm:else>
    </dgm:choose>
    <dgm:shape xmlns:r="http://schemas.openxmlformats.org/officeDocument/2006/relationships" r:blip="">
      <dgm:adjLst/>
    </dgm:shape>
    <dgm:presOf/>
    <dgm:constrLst>
      <dgm:constr type="w" for="des" forName="rootComposite1" refType="w" fact="10"/>
      <dgm:constr type="h" for="des" forName="rootComposite1" refType="w" refFor="des" refForName="rootComposite1" fact="0.5"/>
      <dgm:constr type="w" for="des" forName="rootComposite" refType="w" fact="10"/>
      <dgm:constr type="h" for="des" forName="rootComposite" refType="w" refFor="des" refForName="rootComposite1" fact="0.5"/>
      <dgm:constr type="w" for="des" forName="rootComposite3" refType="w" fact="10"/>
      <dgm:constr type="h" for="des" forName="rootComposite3" refType="w" refFor="des" refForName="rootComposite1" fact="0.5"/>
      <dgm:constr type="primFontSz" for="des" ptType="node" op="equ"/>
      <dgm:constr type="sp" for="des" op="equ"/>
      <dgm:constr type="sp" for="des" forName="hierRoot1" refType="w" refFor="des" refForName="rootComposite1" fact="0.21"/>
      <dgm:constr type="sp" for="des" forName="hierRoot2" refType="sp" refFor="des" refForName="hierRoot1"/>
      <dgm:constr type="sp" for="des" forName="hierRoot3" refType="sp" refFor="des" refForName="hierRoot1"/>
      <dgm:constr type="sibSp" refType="w" refFor="des" refForName="rootComposite1" fact="0.21"/>
      <dgm:constr type="sibSp" for="des" forName="hierChild2" refType="sibSp"/>
      <dgm:constr type="sibSp" for="des" forName="hierChild3" refType="sibSp"/>
      <dgm:constr type="sibSp" for="des" forName="hierChild4" refType="sibSp"/>
      <dgm:constr type="sibSp" for="des" forName="hierChild5" refType="sibSp"/>
      <dgm:constr type="sibSp" for="des" forName="hierChild6" refType="sibSp"/>
      <dgm:constr type="sibSp" for="des" forName="hierChild7" refType="sibSp"/>
      <dgm:constr type="secSibSp" refType="w" refFor="des" refForName="rootComposite1" fact="0.21"/>
      <dgm:constr type="secSibSp" for="des" forName="hierChild2" refType="secSibSp"/>
      <dgm:constr type="secSibSp" for="des" forName="hierChild3" refType="secSibSp"/>
      <dgm:constr type="secSibSp" for="des" forName="hierChild4" refType="secSibSp"/>
      <dgm:constr type="secSibSp" for="des" forName="hierChild5" refType="secSibSp"/>
      <dgm:constr type="secSibSp" for="des" forName="hierChild6" refType="secSibSp"/>
      <dgm:constr type="secSibSp" for="des" forName="hierChild7" refType="secSibSp"/>
    </dgm:constrLst>
    <dgm:ruleLst/>
    <dgm:forEach name="Name3" axis="ch">
      <dgm:forEach name="Name4" axis="self" ptType="node">
        <dgm:layoutNode name="hierRoot1">
          <dgm:varLst>
            <dgm:hierBranch val="init"/>
          </dgm:varLst>
          <dgm:choose name="Name5">
            <dgm:if name="Name6" func="var" arg="hierBranch" op="equ" val="l">
              <dgm:choose name="Name7">
                <dgm:if name="Name8" axis="ch" ptType="asst" func="cnt" op="gte" val="1">
                  <dgm:alg type="hierRoot">
                    <dgm:param type="hierAlign" val="tR"/>
                  </dgm:alg>
                  <dgm:constrLst>
                    <dgm:constr type="alignOff" val="0.65"/>
                  </dgm:constrLst>
                </dgm:if>
                <dgm:else name="Name9">
                  <dgm:alg type="hierRoot">
                    <dgm:param type="hierAlign" val="tR"/>
                  </dgm:alg>
                  <dgm:constrLst>
                    <dgm:constr type="alignOff" val="0.25"/>
                  </dgm:constrLst>
                </dgm:else>
              </dgm:choose>
            </dgm:if>
            <dgm:if name="Name10" func="var" arg="hierBranch" op="equ" val="r">
              <dgm:choose name="Name11">
                <dgm:if name="Name12" axis="ch" ptType="asst" func="cnt" op="gte" val="1">
                  <dgm:alg type="hierRoot">
                    <dgm:param type="hierAlign" val="tL"/>
                  </dgm:alg>
                  <dgm:constrLst>
                    <dgm:constr type="alignOff" val="0.65"/>
                  </dgm:constrLst>
                </dgm:if>
                <dgm:else name="Name13">
                  <dgm:alg type="hierRoot">
                    <dgm:param type="hierAlign" val="tL"/>
                  </dgm:alg>
                  <dgm:constrLst>
                    <dgm:constr type="alignOff" val="0.25"/>
                  </dgm:constrLst>
                </dgm:else>
              </dgm:choose>
            </dgm:if>
            <dgm:if name="Name14" func="var" arg="hierBranch" op="equ" val="hang">
              <dgm:alg type="hierRoot"/>
              <dgm:constrLst>
                <dgm:constr type="alignOff" val="0.65"/>
              </dgm:constrLst>
            </dgm:if>
            <dgm:else name="Name15">
              <dgm:alg type="hierRoot"/>
              <dgm:constrLst>
                <dgm:constr type="alignOff"/>
                <dgm:constr type="bendDist" for="des" ptType="parTrans" refType="sp" fact="0.5"/>
              </dgm:constrLst>
            </dgm:else>
          </dgm:choose>
          <dgm:shape xmlns:r="http://schemas.openxmlformats.org/officeDocument/2006/relationships" r:blip="">
            <dgm:adjLst/>
          </dgm:shape>
          <dgm:presOf/>
          <dgm:ruleLst/>
          <dgm:layoutNode name="rootComposite1">
            <dgm:alg type="composite"/>
            <dgm:shape xmlns:r="http://schemas.openxmlformats.org/officeDocument/2006/relationships" r:blip="">
              <dgm:adjLst/>
            </dgm:shape>
            <dgm:presOf axis="self" ptType="node" cnt="1"/>
            <dgm:choose name="Name16">
              <dgm:if name="Name17" func="var" arg="hierBranch" op="equ" val="init">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if name="Name18" func="var" arg="hierBranch" op="equ" val="l">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if>
              <dgm:if name="Name19" func="var" arg="hierBranch" op="equ" val="r">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else name="Name20">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else>
            </dgm:choose>
            <dgm:ruleLst/>
            <dgm:layoutNode name="rootText1" styleLbl="node0">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1" moveWith="rootText1">
              <dgm:alg type="sp"/>
              <dgm:shape xmlns:r="http://schemas.openxmlformats.org/officeDocument/2006/relationships" type="rect" r:blip="" hideGeom="1">
                <dgm:adjLst/>
              </dgm:shape>
              <dgm:presOf axis="self" ptType="node" cnt="1"/>
              <dgm:constrLst/>
              <dgm:ruleLst/>
            </dgm:layoutNode>
          </dgm:layoutNode>
          <dgm:layoutNode name="hierChild2">
            <dgm:choose name="Name21">
              <dgm:if name="Name22" func="var" arg="hierBranch" op="equ" val="l">
                <dgm:alg type="hierChild">
                  <dgm:param type="chAlign" val="r"/>
                  <dgm:param type="linDir" val="fromT"/>
                </dgm:alg>
              </dgm:if>
              <dgm:if name="Name23" func="var" arg="hierBranch" op="equ" val="r">
                <dgm:alg type="hierChild">
                  <dgm:param type="chAlign" val="l"/>
                  <dgm:param type="linDir" val="fromT"/>
                </dgm:alg>
              </dgm:if>
              <dgm:if name="Name24" func="var" arg="hierBranch" op="equ" val="hang">
                <dgm:choose name="Name25">
                  <dgm:if name="Name26" func="var" arg="dir" op="equ" val="norm">
                    <dgm:alg type="hierChild">
                      <dgm:param type="chAlign" val="l"/>
                      <dgm:param type="linDir" val="fromL"/>
                      <dgm:param type="secChAlign" val="t"/>
                      <dgm:param type="secLinDir" val="fromT"/>
                    </dgm:alg>
                  </dgm:if>
                  <dgm:else name="Name27">
                    <dgm:alg type="hierChild">
                      <dgm:param type="chAlign" val="l"/>
                      <dgm:param type="linDir" val="fromR"/>
                      <dgm:param type="secChAlign" val="t"/>
                      <dgm:param type="secLinDir" val="fromT"/>
                    </dgm:alg>
                  </dgm:else>
                </dgm:choose>
              </dgm:if>
              <dgm:else name="Name28">
                <dgm:choose name="Name29">
                  <dgm:if name="Name30" func="var" arg="dir" op="equ" val="norm">
                    <dgm:alg type="hierChild"/>
                  </dgm:if>
                  <dgm:else name="Name31">
                    <dgm:alg type="hierChild">
                      <dgm:param type="linDir" val="fromR"/>
                    </dgm:alg>
                  </dgm:else>
                </dgm:choose>
              </dgm:else>
            </dgm:choose>
            <dgm:shape xmlns:r="http://schemas.openxmlformats.org/officeDocument/2006/relationships" r:blip="">
              <dgm:adjLst/>
            </dgm:shape>
            <dgm:presOf/>
            <dgm:constrLst/>
            <dgm:ruleLst/>
            <dgm:forEach name="rep2a" axis="ch" ptType="nonAsst">
              <dgm:forEach name="Name32" axis="precedSib" ptType="parTrans" st="-1" cnt="1">
                <dgm:choose name="Name33">
                  <dgm:if name="Name34" func="var" arg="hierBranch" op="equ" val="std">
                    <dgm:layoutNode name="Name35">
                      <dgm:alg type="conn">
                        <dgm:param type="connRout" val="bend"/>
                        <dgm:param type="dim" val="1D"/>
                        <dgm:param type="endSty" val="noArr"/>
                        <dgm:param type="begPts" val="bCtr"/>
                        <dgm:param type="endPts" val="tCtr"/>
                        <dgm:param type="bendPt" val="end"/>
                      </dgm:alg>
                      <dgm:shape xmlns:r="http://schemas.openxmlformats.org/officeDocument/2006/relationships" type="conn" r:blip="" zOrderOff="-99999">
                        <dgm:adjLst/>
                      </dgm:shape>
                      <dgm:presOf axis="self"/>
                      <dgm:constrLst>
                        <dgm:constr type="begPad"/>
                        <dgm:constr type="endPad"/>
                      </dgm:constrLst>
                      <dgm:ruleLst/>
                    </dgm:layoutNode>
                  </dgm:if>
                  <dgm:if name="Name36" func="var" arg="hierBranch" op="equ" val="init">
                    <dgm:layoutNode name="Name37">
                      <dgm:choose name="Name38">
                        <dgm:if name="Name39" axis="self" func="depth" op="lte" val="2">
                          <dgm:alg type="conn">
                            <dgm:param type="connRout" val="bend"/>
                            <dgm:param type="dim" val="1D"/>
                            <dgm:param type="endSty" val="noArr"/>
                            <dgm:param type="begPts" val="bCtr"/>
                            <dgm:param type="endPts" val="tCtr"/>
                            <dgm:param type="bendPt" val="end"/>
                          </dgm:alg>
                        </dgm:if>
                        <dgm:else name="Name40">
                          <dgm:choose name="Name41">
                            <dgm:if name="Name42" axis="par des" func="maxDepth" op="lte" val="1">
                              <dgm:choose name="Name43">
                                <dgm:if name="Name44" axis="par ch" ptType="node asst" func="cnt" op="gte" val="1">
                                  <dgm:alg type="conn">
                                    <dgm:param type="connRout" val="bend"/>
                                    <dgm:param type="dim" val="1D"/>
                                    <dgm:param type="endSty" val="noArr"/>
                                    <dgm:param type="begPts" val="bCtr"/>
                                    <dgm:param type="endPts" val="midL midR"/>
                                  </dgm:alg>
                                </dgm:if>
                                <dgm:else name="Name45">
                                  <dgm:alg type="conn">
                                    <dgm:param type="connRout" val="bend"/>
                                    <dgm:param type="dim" val="1D"/>
                                    <dgm:param type="endSty" val="noArr"/>
                                    <dgm:param type="begPts" val="bCtr"/>
                                    <dgm:param type="endPts" val="midL midR"/>
                                    <dgm:param type="srcNode" val="rootConnector"/>
                                  </dgm:alg>
                                </dgm:else>
                              </dgm:choose>
                            </dgm:if>
                            <dgm:else name="Name46">
                              <dgm:alg type="conn">
                                <dgm:param type="connRout" val="bend"/>
                                <dgm:param type="dim" val="1D"/>
                                <dgm:param type="endSty" val="noArr"/>
                                <dgm:param type="begPts" val="bCtr"/>
                                <dgm:param type="endPts" val="tCtr"/>
                                <dgm:param type="bendPt" val="end"/>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if>
                  <dgm:if name="Name47" func="var" arg="hierBranch" op="equ" val="hang">
                    <dgm:layoutNode name="Name48">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if>
                  <dgm:else name="Name49">
                    <dgm:layoutNode name="Name50">
                      <dgm:choose name="Name51">
                        <dgm:if name="Name52" axis="self" func="depth" op="lte" val="2">
                          <dgm:choose name="Name53">
                            <dgm:if name="Name54" axis="par ch" ptType="node asst" func="cnt" op="gte" val="1">
                              <dgm:alg type="conn">
                                <dgm:param type="connRout" val="bend"/>
                                <dgm:param type="dim" val="1D"/>
                                <dgm:param type="endSty" val="noArr"/>
                                <dgm:param type="begPts" val="bCtr"/>
                                <dgm:param type="endPts" val="midL midR"/>
                              </dgm:alg>
                            </dgm:if>
                            <dgm:else name="Name55">
                              <dgm:alg type="conn">
                                <dgm:param type="connRout" val="bend"/>
                                <dgm:param type="dim" val="1D"/>
                                <dgm:param type="endSty" val="noArr"/>
                                <dgm:param type="begPts" val="bCtr"/>
                                <dgm:param type="endPts" val="midL midR"/>
                                <dgm:param type="srcNode" val="rootConnector1"/>
                              </dgm:alg>
                            </dgm:else>
                          </dgm:choose>
                        </dgm:if>
                        <dgm:else name="Name56">
                          <dgm:choose name="Name57">
                            <dgm:if name="Name58" axis="par ch" ptType="node asst" func="cnt" op="gte" val="1">
                              <dgm:alg type="conn">
                                <dgm:param type="connRout" val="bend"/>
                                <dgm:param type="dim" val="1D"/>
                                <dgm:param type="endSty" val="noArr"/>
                                <dgm:param type="begPts" val="bCtr"/>
                                <dgm:param type="endPts" val="midL midR"/>
                              </dgm:alg>
                            </dgm:if>
                            <dgm:else name="Name59">
                              <dgm:alg type="conn">
                                <dgm:param type="connRout" val="bend"/>
                                <dgm:param type="dim" val="1D"/>
                                <dgm:param type="endSty" val="noArr"/>
                                <dgm:param type="begPts" val="bCtr"/>
                                <dgm:param type="endPts" val="midL midR"/>
                                <dgm:param type="srcNode" val="rootConnector"/>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else>
                </dgm:choose>
              </dgm:forEach>
              <dgm:layoutNode name="hierRoot2">
                <dgm:varLst>
                  <dgm:hierBranch val="init"/>
                </dgm:varLst>
                <dgm:choose name="Name60">
                  <dgm:if name="Name61" func="var" arg="hierBranch" op="equ" val="l">
                    <dgm:choose name="Name62">
                      <dgm:if name="Name63" axis="ch" ptType="asst" func="cnt" op="gte" val="1">
                        <dgm:alg type="hierRoot">
                          <dgm:param type="hierAlign" val="tR"/>
                        </dgm:alg>
                        <dgm:shape xmlns:r="http://schemas.openxmlformats.org/officeDocument/2006/relationships" r:blip="">
                          <dgm:adjLst/>
                        </dgm:shape>
                        <dgm:presOf/>
                        <dgm:constrLst>
                          <dgm:constr type="alignOff" val="0.65"/>
                        </dgm:constrLst>
                      </dgm:if>
                      <dgm:else name="Name64">
                        <dgm:alg type="hierRoot">
                          <dgm:param type="hierAlign" val="tR"/>
                        </dgm:alg>
                        <dgm:shape xmlns:r="http://schemas.openxmlformats.org/officeDocument/2006/relationships" r:blip="">
                          <dgm:adjLst/>
                        </dgm:shape>
                        <dgm:presOf/>
                        <dgm:constrLst>
                          <dgm:constr type="alignOff" val="0.25"/>
                        </dgm:constrLst>
                      </dgm:else>
                    </dgm:choose>
                  </dgm:if>
                  <dgm:if name="Name65" func="var" arg="hierBranch" op="equ" val="r">
                    <dgm:choose name="Name66">
                      <dgm:if name="Name67"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68">
                        <dgm:alg type="hierRoot">
                          <dgm:param type="hierAlign" val="tL"/>
                        </dgm:alg>
                        <dgm:shape xmlns:r="http://schemas.openxmlformats.org/officeDocument/2006/relationships" r:blip="">
                          <dgm:adjLst/>
                        </dgm:shape>
                        <dgm:presOf/>
                        <dgm:constrLst>
                          <dgm:constr type="alignOff" val="0.25"/>
                        </dgm:constrLst>
                      </dgm:else>
                    </dgm:choose>
                  </dgm:if>
                  <dgm:if name="Name69"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70" func="var" arg="hierBranch" op="equ" val="init">
                    <dgm:choose name="Name71">
                      <dgm:if name="Name72" axis="des" func="maxDepth" op="lte" val="1">
                        <dgm:choose name="Name73">
                          <dgm:if name="Name74"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75">
                            <dgm:alg type="hierRoot">
                              <dgm:param type="hierAlign" val="tL"/>
                            </dgm:alg>
                            <dgm:shape xmlns:r="http://schemas.openxmlformats.org/officeDocument/2006/relationships" r:blip="">
                              <dgm:adjLst/>
                            </dgm:shape>
                            <dgm:presOf/>
                            <dgm:constrLst>
                              <dgm:constr type="alignOff" val="0.25"/>
                            </dgm:constrLst>
                          </dgm:else>
                        </dgm:choose>
                      </dgm:if>
                      <dgm:else name="Name76">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77">
                    <dgm:alg type="hierRoot"/>
                    <dgm:shape xmlns:r="http://schemas.openxmlformats.org/officeDocument/2006/relationships" r:blip="">
                      <dgm:adjLst/>
                    </dgm:shape>
                    <dgm:presOf/>
                    <dgm:constrLst>
                      <dgm:constr type="alignOff" val="0.65"/>
                    </dgm:constrLst>
                  </dgm:else>
                </dgm:choose>
                <dgm:ruleLst/>
                <dgm:layoutNode name="rootComposite">
                  <dgm:alg type="composite"/>
                  <dgm:shape xmlns:r="http://schemas.openxmlformats.org/officeDocument/2006/relationships" r:blip="">
                    <dgm:adjLst/>
                  </dgm:shape>
                  <dgm:presOf axis="self" ptType="node" cnt="1"/>
                  <dgm:choose name="Name78">
                    <dgm:if name="Name79" func="var" arg="hierBranch" op="equ" val="init">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if name="Name80" func="var" arg="hierBranch" op="equ" val="l">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if>
                    <dgm:if name="Name81" func="var" arg="hierBranch" op="equ" val="r">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else name="Name82">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else>
                  </dgm:choose>
                  <dgm:ruleLst/>
                  <dgm:layoutNode name="rootText">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 moveWith="rootText">
                    <dgm:alg type="sp"/>
                    <dgm:shape xmlns:r="http://schemas.openxmlformats.org/officeDocument/2006/relationships" type="rect" r:blip="" hideGeom="1">
                      <dgm:adjLst/>
                    </dgm:shape>
                    <dgm:presOf axis="self" ptType="node" cnt="1"/>
                    <dgm:constrLst/>
                    <dgm:ruleLst/>
                  </dgm:layoutNode>
                </dgm:layoutNode>
                <dgm:layoutNode name="hierChild4">
                  <dgm:choose name="Name83">
                    <dgm:if name="Name84" func="var" arg="hierBranch" op="equ" val="l">
                      <dgm:alg type="hierChild">
                        <dgm:param type="chAlign" val="r"/>
                        <dgm:param type="linDir" val="fromT"/>
                      </dgm:alg>
                    </dgm:if>
                    <dgm:if name="Name85" func="var" arg="hierBranch" op="equ" val="r">
                      <dgm:alg type="hierChild">
                        <dgm:param type="chAlign" val="l"/>
                        <dgm:param type="linDir" val="fromT"/>
                      </dgm:alg>
                    </dgm:if>
                    <dgm:if name="Name86" func="var" arg="hierBranch" op="equ" val="hang">
                      <dgm:choose name="Name87">
                        <dgm:if name="Name88" func="var" arg="dir" op="equ" val="norm">
                          <dgm:alg type="hierChild">
                            <dgm:param type="chAlign" val="l"/>
                            <dgm:param type="linDir" val="fromL"/>
                            <dgm:param type="secChAlign" val="t"/>
                            <dgm:param type="secLinDir" val="fromT"/>
                          </dgm:alg>
                        </dgm:if>
                        <dgm:else name="Name89">
                          <dgm:alg type="hierChild">
                            <dgm:param type="chAlign" val="l"/>
                            <dgm:param type="linDir" val="fromR"/>
                            <dgm:param type="secChAlign" val="t"/>
                            <dgm:param type="secLinDir" val="fromT"/>
                          </dgm:alg>
                        </dgm:else>
                      </dgm:choose>
                    </dgm:if>
                    <dgm:if name="Name90" func="var" arg="hierBranch" op="equ" val="std">
                      <dgm:choose name="Name91">
                        <dgm:if name="Name92" func="var" arg="dir" op="equ" val="norm">
                          <dgm:alg type="hierChild"/>
                        </dgm:if>
                        <dgm:else name="Name93">
                          <dgm:alg type="hierChild">
                            <dgm:param type="linDir" val="fromR"/>
                          </dgm:alg>
                        </dgm:else>
                      </dgm:choose>
                    </dgm:if>
                    <dgm:if name="Name94" func="var" arg="hierBranch" op="equ" val="init">
                      <dgm:choose name="Name95">
                        <dgm:if name="Name96" axis="des" func="maxDepth" op="lte" val="1">
                          <dgm:alg type="hierChild">
                            <dgm:param type="chAlign" val="l"/>
                            <dgm:param type="linDir" val="fromT"/>
                          </dgm:alg>
                        </dgm:if>
                        <dgm:else name="Name97">
                          <dgm:choose name="Name98">
                            <dgm:if name="Name99" func="var" arg="dir" op="equ" val="norm">
                              <dgm:alg type="hierChild"/>
                            </dgm:if>
                            <dgm:else name="Name100">
                              <dgm:alg type="hierChild">
                                <dgm:param type="linDir" val="fromR"/>
                              </dgm:alg>
                            </dgm:else>
                          </dgm:choose>
                        </dgm:else>
                      </dgm:choose>
                    </dgm:if>
                    <dgm:else name="Name101"/>
                  </dgm:choose>
                  <dgm:shape xmlns:r="http://schemas.openxmlformats.org/officeDocument/2006/relationships" r:blip="">
                    <dgm:adjLst/>
                  </dgm:shape>
                  <dgm:presOf/>
                  <dgm:constrLst/>
                  <dgm:ruleLst/>
                  <dgm:forEach name="Name102" ref="rep2a"/>
                </dgm:layoutNode>
                <dgm:layoutNode name="hierChild5">
                  <dgm:choose name="Name103">
                    <dgm:if name="Name104" func="var" arg="dir" op="equ" val="norm">
                      <dgm:alg type="hierChild">
                        <dgm:param type="chAlign" val="l"/>
                        <dgm:param type="linDir" val="fromL"/>
                        <dgm:param type="secChAlign" val="t"/>
                        <dgm:param type="secLinDir" val="fromT"/>
                      </dgm:alg>
                    </dgm:if>
                    <dgm:else name="Name105">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06" ref="rep2b"/>
                </dgm:layoutNode>
              </dgm:layoutNode>
            </dgm:forEach>
          </dgm:layoutNode>
          <dgm:layoutNode name="hierChild3">
            <dgm:choose name="Name107">
              <dgm:if name="Name108" func="var" arg="dir" op="equ" val="norm">
                <dgm:alg type="hierChild">
                  <dgm:param type="chAlign" val="l"/>
                  <dgm:param type="linDir" val="fromL"/>
                  <dgm:param type="secChAlign" val="t"/>
                  <dgm:param type="secLinDir" val="fromT"/>
                </dgm:alg>
              </dgm:if>
              <dgm:else name="Name109">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rep2b" axis="ch" ptType="asst">
              <dgm:forEach name="Name110" axis="precedSib" ptType="parTrans" st="-1" cnt="1">
                <dgm:layoutNode name="Name111">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forEach>
              <dgm:layoutNode name="hierRoot3">
                <dgm:varLst>
                  <dgm:hierBranch val="init"/>
                </dgm:varLst>
                <dgm:choose name="Name112">
                  <dgm:if name="Name113" func="var" arg="hierBranch" op="equ" val="l">
                    <dgm:alg type="hierRoot">
                      <dgm:param type="hierAlign" val="tR"/>
                    </dgm:alg>
                    <dgm:shape xmlns:r="http://schemas.openxmlformats.org/officeDocument/2006/relationships" r:blip="">
                      <dgm:adjLst/>
                    </dgm:shape>
                    <dgm:presOf/>
                    <dgm:constrLst>
                      <dgm:constr type="alignOff" val="0.65"/>
                    </dgm:constrLst>
                  </dgm:if>
                  <dgm:if name="Name114" func="var" arg="hierBranch" op="equ" val="r">
                    <dgm:alg type="hierRoot">
                      <dgm:param type="hierAlign" val="tL"/>
                    </dgm:alg>
                    <dgm:shape xmlns:r="http://schemas.openxmlformats.org/officeDocument/2006/relationships" r:blip="">
                      <dgm:adjLst/>
                    </dgm:shape>
                    <dgm:presOf/>
                    <dgm:constrLst>
                      <dgm:constr type="alignOff" val="0.65"/>
                    </dgm:constrLst>
                  </dgm:if>
                  <dgm:if name="Name115" func="var" arg="hierBranch" op="equ" val="hang">
                    <dgm:alg type="hierRoot"/>
                    <dgm:shape xmlns:r="http://schemas.openxmlformats.org/officeDocument/2006/relationships" r:blip="">
                      <dgm:adjLst/>
                    </dgm:shape>
                    <dgm:presOf/>
                    <dgm:constrLst>
                      <dgm:constr type="alignOff" val="0.65"/>
                    </dgm:constrLst>
                  </dgm:if>
                  <dgm:if name="Name116"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117" func="var" arg="hierBranch" op="equ" val="init">
                    <dgm:choose name="Name118">
                      <dgm:if name="Name119" axis="des" func="maxDepth" op="lte" val="1">
                        <dgm:alg type="hierRoot">
                          <dgm:param type="hierAlign" val="tL"/>
                        </dgm:alg>
                        <dgm:shape xmlns:r="http://schemas.openxmlformats.org/officeDocument/2006/relationships" r:blip="">
                          <dgm:adjLst/>
                        </dgm:shape>
                        <dgm:presOf/>
                        <dgm:constrLst>
                          <dgm:constr type="alignOff" val="0.65"/>
                        </dgm:constrLst>
                      </dgm:if>
                      <dgm:else name="Name120">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121"/>
                </dgm:choose>
                <dgm:ruleLst/>
                <dgm:layoutNode name="rootComposite3">
                  <dgm:alg type="composite"/>
                  <dgm:shape xmlns:r="http://schemas.openxmlformats.org/officeDocument/2006/relationships" r:blip="">
                    <dgm:adjLst/>
                  </dgm:shape>
                  <dgm:presOf axis="self" ptType="node" cnt="1"/>
                  <dgm:choose name="Name122">
                    <dgm:if name="Name123" func="var" arg="hierBranch" op="equ" val="init">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if name="Name124" func="var" arg="hierBranch" op="equ" val="l">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if>
                    <dgm:if name="Name125" func="var" arg="hierBranch" op="equ" val="r">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else name="Name126">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else>
                  </dgm:choose>
                  <dgm:ruleLst/>
                  <dgm:layoutNode name="rootText3">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3" moveWith="rootText1">
                    <dgm:alg type="sp"/>
                    <dgm:shape xmlns:r="http://schemas.openxmlformats.org/officeDocument/2006/relationships" type="rect" r:blip="" hideGeom="1">
                      <dgm:adjLst/>
                    </dgm:shape>
                    <dgm:presOf axis="self" ptType="node" cnt="1"/>
                    <dgm:constrLst/>
                    <dgm:ruleLst/>
                  </dgm:layoutNode>
                </dgm:layoutNode>
                <dgm:layoutNode name="hierChild6">
                  <dgm:choose name="Name127">
                    <dgm:if name="Name128" func="var" arg="hierBranch" op="equ" val="l">
                      <dgm:alg type="hierChild">
                        <dgm:param type="chAlign" val="r"/>
                        <dgm:param type="linDir" val="fromT"/>
                      </dgm:alg>
                    </dgm:if>
                    <dgm:if name="Name129" func="var" arg="hierBranch" op="equ" val="r">
                      <dgm:alg type="hierChild">
                        <dgm:param type="chAlign" val="l"/>
                        <dgm:param type="linDir" val="fromT"/>
                      </dgm:alg>
                    </dgm:if>
                    <dgm:if name="Name130" func="var" arg="hierBranch" op="equ" val="hang">
                      <dgm:choose name="Name131">
                        <dgm:if name="Name132" func="var" arg="dir" op="equ" val="norm">
                          <dgm:alg type="hierChild">
                            <dgm:param type="chAlign" val="l"/>
                            <dgm:param type="linDir" val="fromL"/>
                            <dgm:param type="secChAlign" val="t"/>
                            <dgm:param type="secLinDir" val="fromT"/>
                          </dgm:alg>
                        </dgm:if>
                        <dgm:else name="Name133">
                          <dgm:alg type="hierChild">
                            <dgm:param type="chAlign" val="l"/>
                            <dgm:param type="linDir" val="fromR"/>
                            <dgm:param type="secChAlign" val="t"/>
                            <dgm:param type="secLinDir" val="fromT"/>
                          </dgm:alg>
                        </dgm:else>
                      </dgm:choose>
                    </dgm:if>
                    <dgm:if name="Name134" func="var" arg="hierBranch" op="equ" val="std">
                      <dgm:choose name="Name135">
                        <dgm:if name="Name136" func="var" arg="dir" op="equ" val="norm">
                          <dgm:alg type="hierChild"/>
                        </dgm:if>
                        <dgm:else name="Name137">
                          <dgm:alg type="hierChild">
                            <dgm:param type="linDir" val="fromR"/>
                          </dgm:alg>
                        </dgm:else>
                      </dgm:choose>
                    </dgm:if>
                    <dgm:if name="Name138" func="var" arg="hierBranch" op="equ" val="init">
                      <dgm:choose name="Name139">
                        <dgm:if name="Name140" axis="des" func="maxDepth" op="lte" val="1">
                          <dgm:alg type="hierChild">
                            <dgm:param type="chAlign" val="l"/>
                            <dgm:param type="linDir" val="fromT"/>
                          </dgm:alg>
                        </dgm:if>
                        <dgm:else name="Name141">
                          <dgm:alg type="hierChild"/>
                        </dgm:else>
                      </dgm:choose>
                    </dgm:if>
                    <dgm:else name="Name142"/>
                  </dgm:choose>
                  <dgm:shape xmlns:r="http://schemas.openxmlformats.org/officeDocument/2006/relationships" r:blip="">
                    <dgm:adjLst/>
                  </dgm:shape>
                  <dgm:presOf/>
                  <dgm:constrLst/>
                  <dgm:ruleLst/>
                  <dgm:forEach name="Name143" ref="rep2a"/>
                </dgm:layoutNode>
                <dgm:layoutNode name="hierChild7">
                  <dgm:choose name="Name144">
                    <dgm:if name="Name145" func="var" arg="dir" op="equ" val="norm">
                      <dgm:alg type="hierChild">
                        <dgm:param type="chAlign" val="l"/>
                        <dgm:param type="linDir" val="fromL"/>
                        <dgm:param type="secChAlign" val="t"/>
                        <dgm:param type="secLinDir" val="fromT"/>
                      </dgm:alg>
                    </dgm:if>
                    <dgm:else name="Name146">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47" ref="rep2b"/>
                </dgm:layoutNode>
              </dgm:layoutNode>
            </dgm:forEach>
          </dgm:layoutNode>
        </dgm:layoutNode>
      </dgm:forEach>
    </dgm:forEach>
  </dgm:layoutNode>
</dgm:layoutDef>
</file>

<file path=xl/diagrams/layout17.xml><?xml version="1.0" encoding="utf-8"?>
<dgm:layoutDef xmlns:dgm="http://schemas.openxmlformats.org/drawingml/2006/diagram" xmlns:a="http://schemas.openxmlformats.org/drawingml/2006/main" uniqueId="urn:microsoft.com/office/officeart/2005/8/layout/orgChart1">
  <dgm:title val=""/>
  <dgm:desc val=""/>
  <dgm:catLst>
    <dgm:cat type="hierarchy" pri="1000"/>
    <dgm:cat type="convert" pri="6000"/>
  </dgm:catLst>
  <dgm:sampData>
    <dgm:dataModel>
      <dgm:ptLst>
        <dgm:pt modelId="0" type="doc"/>
        <dgm:pt modelId="1">
          <dgm:prSet phldr="1"/>
        </dgm:pt>
        <dgm:pt modelId="2" type="asst">
          <dgm:prSet phldr="1"/>
        </dgm:pt>
        <dgm:pt modelId="3">
          <dgm:prSet phldr="1"/>
        </dgm:pt>
        <dgm:pt modelId="4">
          <dgm:prSet phldr="1"/>
        </dgm:pt>
        <dgm:pt modelId="5">
          <dgm:prSet phldr="1"/>
        </dgm:pt>
      </dgm:ptLst>
      <dgm:cxnLst>
        <dgm:cxn modelId="5" srcId="0" destId="1" srcOrd="0" destOrd="0"/>
        <dgm:cxn modelId="6" srcId="1" destId="2" srcOrd="0" destOrd="0"/>
        <dgm:cxn modelId="7" srcId="1" destId="3" srcOrd="1" destOrd="0"/>
        <dgm:cxn modelId="8" srcId="1" destId="4" srcOrd="2" destOrd="0"/>
        <dgm:cxn modelId="9" srcId="1" destId="5" srcOrd="3" destOrd="0"/>
      </dgm:cxnLst>
      <dgm:bg/>
      <dgm:whole/>
    </dgm:dataModel>
  </dgm:sampData>
  <dgm:styleData>
    <dgm:dataModel>
      <dgm:ptLst>
        <dgm:pt modelId="0" type="doc"/>
        <dgm:pt modelId="1"/>
        <dgm:pt modelId="12"/>
        <dgm:pt modelId="13"/>
      </dgm:ptLst>
      <dgm:cxnLst>
        <dgm:cxn modelId="2" srcId="0" destId="1" srcOrd="0" destOrd="0"/>
        <dgm:cxn modelId="16" srcId="1" destId="12" srcOrd="1" destOrd="0"/>
        <dgm:cxn modelId="17" srcId="1" destId="13" srcOrd="2" destOrd="0"/>
      </dgm:cxnLst>
      <dgm:bg/>
      <dgm:whole/>
    </dgm:dataModel>
  </dgm:styleData>
  <dgm:clrData>
    <dgm:dataModel>
      <dgm:ptLst>
        <dgm:pt modelId="0" type="doc"/>
        <dgm:pt modelId="1"/>
        <dgm:pt modelId="11" type="asst"/>
        <dgm:pt modelId="12"/>
        <dgm:pt modelId="13"/>
        <dgm:pt modelId="14"/>
      </dgm:ptLst>
      <dgm:cxnLst>
        <dgm:cxn modelId="2" srcId="0" destId="1" srcOrd="0" destOrd="0"/>
        <dgm:cxn modelId="15" srcId="1" destId="11" srcOrd="0" destOrd="0"/>
        <dgm:cxn modelId="16" srcId="1" destId="12" srcOrd="1" destOrd="0"/>
        <dgm:cxn modelId="17" srcId="1" destId="13" srcOrd="2" destOrd="0"/>
        <dgm:cxn modelId="18" srcId="1" destId="14" srcOrd="2" destOrd="0"/>
      </dgm:cxnLst>
      <dgm:bg/>
      <dgm:whole/>
    </dgm:dataModel>
  </dgm:clrData>
  <dgm:layoutNode name="hierChild1">
    <dgm:varLst>
      <dgm:orgChart val="1"/>
      <dgm:chPref val="1"/>
      <dgm:dir/>
      <dgm:animOne val="branch"/>
      <dgm:animLvl val="lvl"/>
      <dgm:resizeHandles/>
    </dgm:varLst>
    <dgm:choose name="Name0">
      <dgm:if name="Name1" func="var" arg="dir" op="equ" val="norm">
        <dgm:alg type="hierChild">
          <dgm:param type="linDir" val="fromL"/>
        </dgm:alg>
      </dgm:if>
      <dgm:else name="Name2">
        <dgm:alg type="hierChild">
          <dgm:param type="linDir" val="fromR"/>
        </dgm:alg>
      </dgm:else>
    </dgm:choose>
    <dgm:shape xmlns:r="http://schemas.openxmlformats.org/officeDocument/2006/relationships" r:blip="">
      <dgm:adjLst/>
    </dgm:shape>
    <dgm:presOf/>
    <dgm:constrLst>
      <dgm:constr type="w" for="des" forName="rootComposite1" refType="w" fact="10"/>
      <dgm:constr type="h" for="des" forName="rootComposite1" refType="w" refFor="des" refForName="rootComposite1" fact="0.5"/>
      <dgm:constr type="w" for="des" forName="rootComposite" refType="w" fact="10"/>
      <dgm:constr type="h" for="des" forName="rootComposite" refType="w" refFor="des" refForName="rootComposite1" fact="0.5"/>
      <dgm:constr type="w" for="des" forName="rootComposite3" refType="w" fact="10"/>
      <dgm:constr type="h" for="des" forName="rootComposite3" refType="w" refFor="des" refForName="rootComposite1" fact="0.5"/>
      <dgm:constr type="primFontSz" for="des" ptType="node" op="equ"/>
      <dgm:constr type="sp" for="des" op="equ"/>
      <dgm:constr type="sp" for="des" forName="hierRoot1" refType="w" refFor="des" refForName="rootComposite1" fact="0.21"/>
      <dgm:constr type="sp" for="des" forName="hierRoot2" refType="sp" refFor="des" refForName="hierRoot1"/>
      <dgm:constr type="sp" for="des" forName="hierRoot3" refType="sp" refFor="des" refForName="hierRoot1"/>
      <dgm:constr type="sibSp" refType="w" refFor="des" refForName="rootComposite1" fact="0.21"/>
      <dgm:constr type="sibSp" for="des" forName="hierChild2" refType="sibSp"/>
      <dgm:constr type="sibSp" for="des" forName="hierChild3" refType="sibSp"/>
      <dgm:constr type="sibSp" for="des" forName="hierChild4" refType="sibSp"/>
      <dgm:constr type="sibSp" for="des" forName="hierChild5" refType="sibSp"/>
      <dgm:constr type="sibSp" for="des" forName="hierChild6" refType="sibSp"/>
      <dgm:constr type="sibSp" for="des" forName="hierChild7" refType="sibSp"/>
      <dgm:constr type="secSibSp" refType="w" refFor="des" refForName="rootComposite1" fact="0.21"/>
      <dgm:constr type="secSibSp" for="des" forName="hierChild2" refType="secSibSp"/>
      <dgm:constr type="secSibSp" for="des" forName="hierChild3" refType="secSibSp"/>
      <dgm:constr type="secSibSp" for="des" forName="hierChild4" refType="secSibSp"/>
      <dgm:constr type="secSibSp" for="des" forName="hierChild5" refType="secSibSp"/>
      <dgm:constr type="secSibSp" for="des" forName="hierChild6" refType="secSibSp"/>
      <dgm:constr type="secSibSp" for="des" forName="hierChild7" refType="secSibSp"/>
    </dgm:constrLst>
    <dgm:ruleLst/>
    <dgm:forEach name="Name3" axis="ch">
      <dgm:forEach name="Name4" axis="self" ptType="node">
        <dgm:layoutNode name="hierRoot1">
          <dgm:varLst>
            <dgm:hierBranch val="init"/>
          </dgm:varLst>
          <dgm:choose name="Name5">
            <dgm:if name="Name6" func="var" arg="hierBranch" op="equ" val="l">
              <dgm:choose name="Name7">
                <dgm:if name="Name8" axis="ch" ptType="asst" func="cnt" op="gte" val="1">
                  <dgm:alg type="hierRoot">
                    <dgm:param type="hierAlign" val="tR"/>
                  </dgm:alg>
                  <dgm:constrLst>
                    <dgm:constr type="alignOff" val="0.65"/>
                  </dgm:constrLst>
                </dgm:if>
                <dgm:else name="Name9">
                  <dgm:alg type="hierRoot">
                    <dgm:param type="hierAlign" val="tR"/>
                  </dgm:alg>
                  <dgm:constrLst>
                    <dgm:constr type="alignOff" val="0.25"/>
                  </dgm:constrLst>
                </dgm:else>
              </dgm:choose>
            </dgm:if>
            <dgm:if name="Name10" func="var" arg="hierBranch" op="equ" val="r">
              <dgm:choose name="Name11">
                <dgm:if name="Name12" axis="ch" ptType="asst" func="cnt" op="gte" val="1">
                  <dgm:alg type="hierRoot">
                    <dgm:param type="hierAlign" val="tL"/>
                  </dgm:alg>
                  <dgm:constrLst>
                    <dgm:constr type="alignOff" val="0.65"/>
                  </dgm:constrLst>
                </dgm:if>
                <dgm:else name="Name13">
                  <dgm:alg type="hierRoot">
                    <dgm:param type="hierAlign" val="tL"/>
                  </dgm:alg>
                  <dgm:constrLst>
                    <dgm:constr type="alignOff" val="0.25"/>
                  </dgm:constrLst>
                </dgm:else>
              </dgm:choose>
            </dgm:if>
            <dgm:if name="Name14" func="var" arg="hierBranch" op="equ" val="hang">
              <dgm:alg type="hierRoot"/>
              <dgm:constrLst>
                <dgm:constr type="alignOff" val="0.65"/>
              </dgm:constrLst>
            </dgm:if>
            <dgm:else name="Name15">
              <dgm:alg type="hierRoot"/>
              <dgm:constrLst>
                <dgm:constr type="alignOff"/>
                <dgm:constr type="bendDist" for="des" ptType="parTrans" refType="sp" fact="0.5"/>
              </dgm:constrLst>
            </dgm:else>
          </dgm:choose>
          <dgm:shape xmlns:r="http://schemas.openxmlformats.org/officeDocument/2006/relationships" r:blip="">
            <dgm:adjLst/>
          </dgm:shape>
          <dgm:presOf/>
          <dgm:ruleLst/>
          <dgm:layoutNode name="rootComposite1">
            <dgm:alg type="composite"/>
            <dgm:shape xmlns:r="http://schemas.openxmlformats.org/officeDocument/2006/relationships" r:blip="">
              <dgm:adjLst/>
            </dgm:shape>
            <dgm:presOf axis="self" ptType="node" cnt="1"/>
            <dgm:choose name="Name16">
              <dgm:if name="Name17" func="var" arg="hierBranch" op="equ" val="init">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if name="Name18" func="var" arg="hierBranch" op="equ" val="l">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if>
              <dgm:if name="Name19" func="var" arg="hierBranch" op="equ" val="r">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else name="Name20">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else>
            </dgm:choose>
            <dgm:ruleLst/>
            <dgm:layoutNode name="rootText1" styleLbl="node0">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1" moveWith="rootText1">
              <dgm:alg type="sp"/>
              <dgm:shape xmlns:r="http://schemas.openxmlformats.org/officeDocument/2006/relationships" type="rect" r:blip="" hideGeom="1">
                <dgm:adjLst/>
              </dgm:shape>
              <dgm:presOf axis="self" ptType="node" cnt="1"/>
              <dgm:constrLst/>
              <dgm:ruleLst/>
            </dgm:layoutNode>
          </dgm:layoutNode>
          <dgm:layoutNode name="hierChild2">
            <dgm:choose name="Name21">
              <dgm:if name="Name22" func="var" arg="hierBranch" op="equ" val="l">
                <dgm:alg type="hierChild">
                  <dgm:param type="chAlign" val="r"/>
                  <dgm:param type="linDir" val="fromT"/>
                </dgm:alg>
              </dgm:if>
              <dgm:if name="Name23" func="var" arg="hierBranch" op="equ" val="r">
                <dgm:alg type="hierChild">
                  <dgm:param type="chAlign" val="l"/>
                  <dgm:param type="linDir" val="fromT"/>
                </dgm:alg>
              </dgm:if>
              <dgm:if name="Name24" func="var" arg="hierBranch" op="equ" val="hang">
                <dgm:choose name="Name25">
                  <dgm:if name="Name26" func="var" arg="dir" op="equ" val="norm">
                    <dgm:alg type="hierChild">
                      <dgm:param type="chAlign" val="l"/>
                      <dgm:param type="linDir" val="fromL"/>
                      <dgm:param type="secChAlign" val="t"/>
                      <dgm:param type="secLinDir" val="fromT"/>
                    </dgm:alg>
                  </dgm:if>
                  <dgm:else name="Name27">
                    <dgm:alg type="hierChild">
                      <dgm:param type="chAlign" val="l"/>
                      <dgm:param type="linDir" val="fromR"/>
                      <dgm:param type="secChAlign" val="t"/>
                      <dgm:param type="secLinDir" val="fromT"/>
                    </dgm:alg>
                  </dgm:else>
                </dgm:choose>
              </dgm:if>
              <dgm:else name="Name28">
                <dgm:choose name="Name29">
                  <dgm:if name="Name30" func="var" arg="dir" op="equ" val="norm">
                    <dgm:alg type="hierChild"/>
                  </dgm:if>
                  <dgm:else name="Name31">
                    <dgm:alg type="hierChild">
                      <dgm:param type="linDir" val="fromR"/>
                    </dgm:alg>
                  </dgm:else>
                </dgm:choose>
              </dgm:else>
            </dgm:choose>
            <dgm:shape xmlns:r="http://schemas.openxmlformats.org/officeDocument/2006/relationships" r:blip="">
              <dgm:adjLst/>
            </dgm:shape>
            <dgm:presOf/>
            <dgm:constrLst/>
            <dgm:ruleLst/>
            <dgm:forEach name="rep2a" axis="ch" ptType="nonAsst">
              <dgm:forEach name="Name32" axis="precedSib" ptType="parTrans" st="-1" cnt="1">
                <dgm:choose name="Name33">
                  <dgm:if name="Name34" func="var" arg="hierBranch" op="equ" val="std">
                    <dgm:layoutNode name="Name35">
                      <dgm:alg type="conn">
                        <dgm:param type="connRout" val="bend"/>
                        <dgm:param type="dim" val="1D"/>
                        <dgm:param type="endSty" val="noArr"/>
                        <dgm:param type="begPts" val="bCtr"/>
                        <dgm:param type="endPts" val="tCtr"/>
                        <dgm:param type="bendPt" val="end"/>
                      </dgm:alg>
                      <dgm:shape xmlns:r="http://schemas.openxmlformats.org/officeDocument/2006/relationships" type="conn" r:blip="" zOrderOff="-99999">
                        <dgm:adjLst/>
                      </dgm:shape>
                      <dgm:presOf axis="self"/>
                      <dgm:constrLst>
                        <dgm:constr type="begPad"/>
                        <dgm:constr type="endPad"/>
                      </dgm:constrLst>
                      <dgm:ruleLst/>
                    </dgm:layoutNode>
                  </dgm:if>
                  <dgm:if name="Name36" func="var" arg="hierBranch" op="equ" val="init">
                    <dgm:layoutNode name="Name37">
                      <dgm:choose name="Name38">
                        <dgm:if name="Name39" axis="self" func="depth" op="lte" val="2">
                          <dgm:alg type="conn">
                            <dgm:param type="connRout" val="bend"/>
                            <dgm:param type="dim" val="1D"/>
                            <dgm:param type="endSty" val="noArr"/>
                            <dgm:param type="begPts" val="bCtr"/>
                            <dgm:param type="endPts" val="tCtr"/>
                            <dgm:param type="bendPt" val="end"/>
                          </dgm:alg>
                        </dgm:if>
                        <dgm:else name="Name40">
                          <dgm:choose name="Name41">
                            <dgm:if name="Name42" axis="par des" func="maxDepth" op="lte" val="1">
                              <dgm:choose name="Name43">
                                <dgm:if name="Name44" axis="par ch" ptType="node asst" func="cnt" op="gte" val="1">
                                  <dgm:alg type="conn">
                                    <dgm:param type="connRout" val="bend"/>
                                    <dgm:param type="dim" val="1D"/>
                                    <dgm:param type="endSty" val="noArr"/>
                                    <dgm:param type="begPts" val="bCtr"/>
                                    <dgm:param type="endPts" val="midL midR"/>
                                  </dgm:alg>
                                </dgm:if>
                                <dgm:else name="Name45">
                                  <dgm:alg type="conn">
                                    <dgm:param type="connRout" val="bend"/>
                                    <dgm:param type="dim" val="1D"/>
                                    <dgm:param type="endSty" val="noArr"/>
                                    <dgm:param type="begPts" val="bCtr"/>
                                    <dgm:param type="endPts" val="midL midR"/>
                                    <dgm:param type="srcNode" val="rootConnector"/>
                                  </dgm:alg>
                                </dgm:else>
                              </dgm:choose>
                            </dgm:if>
                            <dgm:else name="Name46">
                              <dgm:alg type="conn">
                                <dgm:param type="connRout" val="bend"/>
                                <dgm:param type="dim" val="1D"/>
                                <dgm:param type="endSty" val="noArr"/>
                                <dgm:param type="begPts" val="bCtr"/>
                                <dgm:param type="endPts" val="tCtr"/>
                                <dgm:param type="bendPt" val="end"/>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if>
                  <dgm:if name="Name47" func="var" arg="hierBranch" op="equ" val="hang">
                    <dgm:layoutNode name="Name48">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if>
                  <dgm:else name="Name49">
                    <dgm:layoutNode name="Name50">
                      <dgm:choose name="Name51">
                        <dgm:if name="Name52" axis="self" func="depth" op="lte" val="2">
                          <dgm:choose name="Name53">
                            <dgm:if name="Name54" axis="par ch" ptType="node asst" func="cnt" op="gte" val="1">
                              <dgm:alg type="conn">
                                <dgm:param type="connRout" val="bend"/>
                                <dgm:param type="dim" val="1D"/>
                                <dgm:param type="endSty" val="noArr"/>
                                <dgm:param type="begPts" val="bCtr"/>
                                <dgm:param type="endPts" val="midL midR"/>
                              </dgm:alg>
                            </dgm:if>
                            <dgm:else name="Name55">
                              <dgm:alg type="conn">
                                <dgm:param type="connRout" val="bend"/>
                                <dgm:param type="dim" val="1D"/>
                                <dgm:param type="endSty" val="noArr"/>
                                <dgm:param type="begPts" val="bCtr"/>
                                <dgm:param type="endPts" val="midL midR"/>
                                <dgm:param type="srcNode" val="rootConnector1"/>
                              </dgm:alg>
                            </dgm:else>
                          </dgm:choose>
                        </dgm:if>
                        <dgm:else name="Name56">
                          <dgm:choose name="Name57">
                            <dgm:if name="Name58" axis="par ch" ptType="node asst" func="cnt" op="gte" val="1">
                              <dgm:alg type="conn">
                                <dgm:param type="connRout" val="bend"/>
                                <dgm:param type="dim" val="1D"/>
                                <dgm:param type="endSty" val="noArr"/>
                                <dgm:param type="begPts" val="bCtr"/>
                                <dgm:param type="endPts" val="midL midR"/>
                              </dgm:alg>
                            </dgm:if>
                            <dgm:else name="Name59">
                              <dgm:alg type="conn">
                                <dgm:param type="connRout" val="bend"/>
                                <dgm:param type="dim" val="1D"/>
                                <dgm:param type="endSty" val="noArr"/>
                                <dgm:param type="begPts" val="bCtr"/>
                                <dgm:param type="endPts" val="midL midR"/>
                                <dgm:param type="srcNode" val="rootConnector"/>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else>
                </dgm:choose>
              </dgm:forEach>
              <dgm:layoutNode name="hierRoot2">
                <dgm:varLst>
                  <dgm:hierBranch val="init"/>
                </dgm:varLst>
                <dgm:choose name="Name60">
                  <dgm:if name="Name61" func="var" arg="hierBranch" op="equ" val="l">
                    <dgm:choose name="Name62">
                      <dgm:if name="Name63" axis="ch" ptType="asst" func="cnt" op="gte" val="1">
                        <dgm:alg type="hierRoot">
                          <dgm:param type="hierAlign" val="tR"/>
                        </dgm:alg>
                        <dgm:shape xmlns:r="http://schemas.openxmlformats.org/officeDocument/2006/relationships" r:blip="">
                          <dgm:adjLst/>
                        </dgm:shape>
                        <dgm:presOf/>
                        <dgm:constrLst>
                          <dgm:constr type="alignOff" val="0.65"/>
                        </dgm:constrLst>
                      </dgm:if>
                      <dgm:else name="Name64">
                        <dgm:alg type="hierRoot">
                          <dgm:param type="hierAlign" val="tR"/>
                        </dgm:alg>
                        <dgm:shape xmlns:r="http://schemas.openxmlformats.org/officeDocument/2006/relationships" r:blip="">
                          <dgm:adjLst/>
                        </dgm:shape>
                        <dgm:presOf/>
                        <dgm:constrLst>
                          <dgm:constr type="alignOff" val="0.25"/>
                        </dgm:constrLst>
                      </dgm:else>
                    </dgm:choose>
                  </dgm:if>
                  <dgm:if name="Name65" func="var" arg="hierBranch" op="equ" val="r">
                    <dgm:choose name="Name66">
                      <dgm:if name="Name67"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68">
                        <dgm:alg type="hierRoot">
                          <dgm:param type="hierAlign" val="tL"/>
                        </dgm:alg>
                        <dgm:shape xmlns:r="http://schemas.openxmlformats.org/officeDocument/2006/relationships" r:blip="">
                          <dgm:adjLst/>
                        </dgm:shape>
                        <dgm:presOf/>
                        <dgm:constrLst>
                          <dgm:constr type="alignOff" val="0.25"/>
                        </dgm:constrLst>
                      </dgm:else>
                    </dgm:choose>
                  </dgm:if>
                  <dgm:if name="Name69"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70" func="var" arg="hierBranch" op="equ" val="init">
                    <dgm:choose name="Name71">
                      <dgm:if name="Name72" axis="des" func="maxDepth" op="lte" val="1">
                        <dgm:choose name="Name73">
                          <dgm:if name="Name74"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75">
                            <dgm:alg type="hierRoot">
                              <dgm:param type="hierAlign" val="tL"/>
                            </dgm:alg>
                            <dgm:shape xmlns:r="http://schemas.openxmlformats.org/officeDocument/2006/relationships" r:blip="">
                              <dgm:adjLst/>
                            </dgm:shape>
                            <dgm:presOf/>
                            <dgm:constrLst>
                              <dgm:constr type="alignOff" val="0.25"/>
                            </dgm:constrLst>
                          </dgm:else>
                        </dgm:choose>
                      </dgm:if>
                      <dgm:else name="Name76">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77">
                    <dgm:alg type="hierRoot"/>
                    <dgm:shape xmlns:r="http://schemas.openxmlformats.org/officeDocument/2006/relationships" r:blip="">
                      <dgm:adjLst/>
                    </dgm:shape>
                    <dgm:presOf/>
                    <dgm:constrLst>
                      <dgm:constr type="alignOff" val="0.65"/>
                    </dgm:constrLst>
                  </dgm:else>
                </dgm:choose>
                <dgm:ruleLst/>
                <dgm:layoutNode name="rootComposite">
                  <dgm:alg type="composite"/>
                  <dgm:shape xmlns:r="http://schemas.openxmlformats.org/officeDocument/2006/relationships" r:blip="">
                    <dgm:adjLst/>
                  </dgm:shape>
                  <dgm:presOf axis="self" ptType="node" cnt="1"/>
                  <dgm:choose name="Name78">
                    <dgm:if name="Name79" func="var" arg="hierBranch" op="equ" val="init">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if name="Name80" func="var" arg="hierBranch" op="equ" val="l">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if>
                    <dgm:if name="Name81" func="var" arg="hierBranch" op="equ" val="r">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else name="Name82">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else>
                  </dgm:choose>
                  <dgm:ruleLst/>
                  <dgm:layoutNode name="rootText">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 moveWith="rootText">
                    <dgm:alg type="sp"/>
                    <dgm:shape xmlns:r="http://schemas.openxmlformats.org/officeDocument/2006/relationships" type="rect" r:blip="" hideGeom="1">
                      <dgm:adjLst/>
                    </dgm:shape>
                    <dgm:presOf axis="self" ptType="node" cnt="1"/>
                    <dgm:constrLst/>
                    <dgm:ruleLst/>
                  </dgm:layoutNode>
                </dgm:layoutNode>
                <dgm:layoutNode name="hierChild4">
                  <dgm:choose name="Name83">
                    <dgm:if name="Name84" func="var" arg="hierBranch" op="equ" val="l">
                      <dgm:alg type="hierChild">
                        <dgm:param type="chAlign" val="r"/>
                        <dgm:param type="linDir" val="fromT"/>
                      </dgm:alg>
                    </dgm:if>
                    <dgm:if name="Name85" func="var" arg="hierBranch" op="equ" val="r">
                      <dgm:alg type="hierChild">
                        <dgm:param type="chAlign" val="l"/>
                        <dgm:param type="linDir" val="fromT"/>
                      </dgm:alg>
                    </dgm:if>
                    <dgm:if name="Name86" func="var" arg="hierBranch" op="equ" val="hang">
                      <dgm:choose name="Name87">
                        <dgm:if name="Name88" func="var" arg="dir" op="equ" val="norm">
                          <dgm:alg type="hierChild">
                            <dgm:param type="chAlign" val="l"/>
                            <dgm:param type="linDir" val="fromL"/>
                            <dgm:param type="secChAlign" val="t"/>
                            <dgm:param type="secLinDir" val="fromT"/>
                          </dgm:alg>
                        </dgm:if>
                        <dgm:else name="Name89">
                          <dgm:alg type="hierChild">
                            <dgm:param type="chAlign" val="l"/>
                            <dgm:param type="linDir" val="fromR"/>
                            <dgm:param type="secChAlign" val="t"/>
                            <dgm:param type="secLinDir" val="fromT"/>
                          </dgm:alg>
                        </dgm:else>
                      </dgm:choose>
                    </dgm:if>
                    <dgm:if name="Name90" func="var" arg="hierBranch" op="equ" val="std">
                      <dgm:choose name="Name91">
                        <dgm:if name="Name92" func="var" arg="dir" op="equ" val="norm">
                          <dgm:alg type="hierChild"/>
                        </dgm:if>
                        <dgm:else name="Name93">
                          <dgm:alg type="hierChild">
                            <dgm:param type="linDir" val="fromR"/>
                          </dgm:alg>
                        </dgm:else>
                      </dgm:choose>
                    </dgm:if>
                    <dgm:if name="Name94" func="var" arg="hierBranch" op="equ" val="init">
                      <dgm:choose name="Name95">
                        <dgm:if name="Name96" axis="des" func="maxDepth" op="lte" val="1">
                          <dgm:alg type="hierChild">
                            <dgm:param type="chAlign" val="l"/>
                            <dgm:param type="linDir" val="fromT"/>
                          </dgm:alg>
                        </dgm:if>
                        <dgm:else name="Name97">
                          <dgm:choose name="Name98">
                            <dgm:if name="Name99" func="var" arg="dir" op="equ" val="norm">
                              <dgm:alg type="hierChild"/>
                            </dgm:if>
                            <dgm:else name="Name100">
                              <dgm:alg type="hierChild">
                                <dgm:param type="linDir" val="fromR"/>
                              </dgm:alg>
                            </dgm:else>
                          </dgm:choose>
                        </dgm:else>
                      </dgm:choose>
                    </dgm:if>
                    <dgm:else name="Name101"/>
                  </dgm:choose>
                  <dgm:shape xmlns:r="http://schemas.openxmlformats.org/officeDocument/2006/relationships" r:blip="">
                    <dgm:adjLst/>
                  </dgm:shape>
                  <dgm:presOf/>
                  <dgm:constrLst/>
                  <dgm:ruleLst/>
                  <dgm:forEach name="Name102" ref="rep2a"/>
                </dgm:layoutNode>
                <dgm:layoutNode name="hierChild5">
                  <dgm:choose name="Name103">
                    <dgm:if name="Name104" func="var" arg="dir" op="equ" val="norm">
                      <dgm:alg type="hierChild">
                        <dgm:param type="chAlign" val="l"/>
                        <dgm:param type="linDir" val="fromL"/>
                        <dgm:param type="secChAlign" val="t"/>
                        <dgm:param type="secLinDir" val="fromT"/>
                      </dgm:alg>
                    </dgm:if>
                    <dgm:else name="Name105">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06" ref="rep2b"/>
                </dgm:layoutNode>
              </dgm:layoutNode>
            </dgm:forEach>
          </dgm:layoutNode>
          <dgm:layoutNode name="hierChild3">
            <dgm:choose name="Name107">
              <dgm:if name="Name108" func="var" arg="dir" op="equ" val="norm">
                <dgm:alg type="hierChild">
                  <dgm:param type="chAlign" val="l"/>
                  <dgm:param type="linDir" val="fromL"/>
                  <dgm:param type="secChAlign" val="t"/>
                  <dgm:param type="secLinDir" val="fromT"/>
                </dgm:alg>
              </dgm:if>
              <dgm:else name="Name109">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rep2b" axis="ch" ptType="asst">
              <dgm:forEach name="Name110" axis="precedSib" ptType="parTrans" st="-1" cnt="1">
                <dgm:layoutNode name="Name111">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forEach>
              <dgm:layoutNode name="hierRoot3">
                <dgm:varLst>
                  <dgm:hierBranch val="init"/>
                </dgm:varLst>
                <dgm:choose name="Name112">
                  <dgm:if name="Name113" func="var" arg="hierBranch" op="equ" val="l">
                    <dgm:alg type="hierRoot">
                      <dgm:param type="hierAlign" val="tR"/>
                    </dgm:alg>
                    <dgm:shape xmlns:r="http://schemas.openxmlformats.org/officeDocument/2006/relationships" r:blip="">
                      <dgm:adjLst/>
                    </dgm:shape>
                    <dgm:presOf/>
                    <dgm:constrLst>
                      <dgm:constr type="alignOff" val="0.65"/>
                    </dgm:constrLst>
                  </dgm:if>
                  <dgm:if name="Name114" func="var" arg="hierBranch" op="equ" val="r">
                    <dgm:alg type="hierRoot">
                      <dgm:param type="hierAlign" val="tL"/>
                    </dgm:alg>
                    <dgm:shape xmlns:r="http://schemas.openxmlformats.org/officeDocument/2006/relationships" r:blip="">
                      <dgm:adjLst/>
                    </dgm:shape>
                    <dgm:presOf/>
                    <dgm:constrLst>
                      <dgm:constr type="alignOff" val="0.65"/>
                    </dgm:constrLst>
                  </dgm:if>
                  <dgm:if name="Name115" func="var" arg="hierBranch" op="equ" val="hang">
                    <dgm:alg type="hierRoot"/>
                    <dgm:shape xmlns:r="http://schemas.openxmlformats.org/officeDocument/2006/relationships" r:blip="">
                      <dgm:adjLst/>
                    </dgm:shape>
                    <dgm:presOf/>
                    <dgm:constrLst>
                      <dgm:constr type="alignOff" val="0.65"/>
                    </dgm:constrLst>
                  </dgm:if>
                  <dgm:if name="Name116"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117" func="var" arg="hierBranch" op="equ" val="init">
                    <dgm:choose name="Name118">
                      <dgm:if name="Name119" axis="des" func="maxDepth" op="lte" val="1">
                        <dgm:alg type="hierRoot">
                          <dgm:param type="hierAlign" val="tL"/>
                        </dgm:alg>
                        <dgm:shape xmlns:r="http://schemas.openxmlformats.org/officeDocument/2006/relationships" r:blip="">
                          <dgm:adjLst/>
                        </dgm:shape>
                        <dgm:presOf/>
                        <dgm:constrLst>
                          <dgm:constr type="alignOff" val="0.65"/>
                        </dgm:constrLst>
                      </dgm:if>
                      <dgm:else name="Name120">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121"/>
                </dgm:choose>
                <dgm:ruleLst/>
                <dgm:layoutNode name="rootComposite3">
                  <dgm:alg type="composite"/>
                  <dgm:shape xmlns:r="http://schemas.openxmlformats.org/officeDocument/2006/relationships" r:blip="">
                    <dgm:adjLst/>
                  </dgm:shape>
                  <dgm:presOf axis="self" ptType="node" cnt="1"/>
                  <dgm:choose name="Name122">
                    <dgm:if name="Name123" func="var" arg="hierBranch" op="equ" val="init">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if name="Name124" func="var" arg="hierBranch" op="equ" val="l">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if>
                    <dgm:if name="Name125" func="var" arg="hierBranch" op="equ" val="r">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else name="Name126">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else>
                  </dgm:choose>
                  <dgm:ruleLst/>
                  <dgm:layoutNode name="rootText3">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3" moveWith="rootText1">
                    <dgm:alg type="sp"/>
                    <dgm:shape xmlns:r="http://schemas.openxmlformats.org/officeDocument/2006/relationships" type="rect" r:blip="" hideGeom="1">
                      <dgm:adjLst/>
                    </dgm:shape>
                    <dgm:presOf axis="self" ptType="node" cnt="1"/>
                    <dgm:constrLst/>
                    <dgm:ruleLst/>
                  </dgm:layoutNode>
                </dgm:layoutNode>
                <dgm:layoutNode name="hierChild6">
                  <dgm:choose name="Name127">
                    <dgm:if name="Name128" func="var" arg="hierBranch" op="equ" val="l">
                      <dgm:alg type="hierChild">
                        <dgm:param type="chAlign" val="r"/>
                        <dgm:param type="linDir" val="fromT"/>
                      </dgm:alg>
                    </dgm:if>
                    <dgm:if name="Name129" func="var" arg="hierBranch" op="equ" val="r">
                      <dgm:alg type="hierChild">
                        <dgm:param type="chAlign" val="l"/>
                        <dgm:param type="linDir" val="fromT"/>
                      </dgm:alg>
                    </dgm:if>
                    <dgm:if name="Name130" func="var" arg="hierBranch" op="equ" val="hang">
                      <dgm:choose name="Name131">
                        <dgm:if name="Name132" func="var" arg="dir" op="equ" val="norm">
                          <dgm:alg type="hierChild">
                            <dgm:param type="chAlign" val="l"/>
                            <dgm:param type="linDir" val="fromL"/>
                            <dgm:param type="secChAlign" val="t"/>
                            <dgm:param type="secLinDir" val="fromT"/>
                          </dgm:alg>
                        </dgm:if>
                        <dgm:else name="Name133">
                          <dgm:alg type="hierChild">
                            <dgm:param type="chAlign" val="l"/>
                            <dgm:param type="linDir" val="fromR"/>
                            <dgm:param type="secChAlign" val="t"/>
                            <dgm:param type="secLinDir" val="fromT"/>
                          </dgm:alg>
                        </dgm:else>
                      </dgm:choose>
                    </dgm:if>
                    <dgm:if name="Name134" func="var" arg="hierBranch" op="equ" val="std">
                      <dgm:choose name="Name135">
                        <dgm:if name="Name136" func="var" arg="dir" op="equ" val="norm">
                          <dgm:alg type="hierChild"/>
                        </dgm:if>
                        <dgm:else name="Name137">
                          <dgm:alg type="hierChild">
                            <dgm:param type="linDir" val="fromR"/>
                          </dgm:alg>
                        </dgm:else>
                      </dgm:choose>
                    </dgm:if>
                    <dgm:if name="Name138" func="var" arg="hierBranch" op="equ" val="init">
                      <dgm:choose name="Name139">
                        <dgm:if name="Name140" axis="des" func="maxDepth" op="lte" val="1">
                          <dgm:alg type="hierChild">
                            <dgm:param type="chAlign" val="l"/>
                            <dgm:param type="linDir" val="fromT"/>
                          </dgm:alg>
                        </dgm:if>
                        <dgm:else name="Name141">
                          <dgm:alg type="hierChild"/>
                        </dgm:else>
                      </dgm:choose>
                    </dgm:if>
                    <dgm:else name="Name142"/>
                  </dgm:choose>
                  <dgm:shape xmlns:r="http://schemas.openxmlformats.org/officeDocument/2006/relationships" r:blip="">
                    <dgm:adjLst/>
                  </dgm:shape>
                  <dgm:presOf/>
                  <dgm:constrLst/>
                  <dgm:ruleLst/>
                  <dgm:forEach name="Name143" ref="rep2a"/>
                </dgm:layoutNode>
                <dgm:layoutNode name="hierChild7">
                  <dgm:choose name="Name144">
                    <dgm:if name="Name145" func="var" arg="dir" op="equ" val="norm">
                      <dgm:alg type="hierChild">
                        <dgm:param type="chAlign" val="l"/>
                        <dgm:param type="linDir" val="fromL"/>
                        <dgm:param type="secChAlign" val="t"/>
                        <dgm:param type="secLinDir" val="fromT"/>
                      </dgm:alg>
                    </dgm:if>
                    <dgm:else name="Name146">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47" ref="rep2b"/>
                </dgm:layoutNode>
              </dgm:layoutNode>
            </dgm:forEach>
          </dgm:layoutNode>
        </dgm:layoutNode>
      </dgm:forEach>
    </dgm:forEach>
  </dgm:layoutNode>
</dgm:layoutDef>
</file>

<file path=xl/diagrams/layout18.xml><?xml version="1.0" encoding="utf-8"?>
<dgm:layoutDef xmlns:dgm="http://schemas.openxmlformats.org/drawingml/2006/diagram" xmlns:a="http://schemas.openxmlformats.org/drawingml/2006/main" uniqueId="urn:microsoft.com/office/officeart/2005/8/layout/orgChart1">
  <dgm:title val=""/>
  <dgm:desc val=""/>
  <dgm:catLst>
    <dgm:cat type="hierarchy" pri="1000"/>
    <dgm:cat type="convert" pri="6000"/>
  </dgm:catLst>
  <dgm:sampData>
    <dgm:dataModel>
      <dgm:ptLst>
        <dgm:pt modelId="0" type="doc"/>
        <dgm:pt modelId="1">
          <dgm:prSet phldr="1"/>
        </dgm:pt>
        <dgm:pt modelId="2" type="asst">
          <dgm:prSet phldr="1"/>
        </dgm:pt>
        <dgm:pt modelId="3">
          <dgm:prSet phldr="1"/>
        </dgm:pt>
        <dgm:pt modelId="4">
          <dgm:prSet phldr="1"/>
        </dgm:pt>
        <dgm:pt modelId="5">
          <dgm:prSet phldr="1"/>
        </dgm:pt>
      </dgm:ptLst>
      <dgm:cxnLst>
        <dgm:cxn modelId="5" srcId="0" destId="1" srcOrd="0" destOrd="0"/>
        <dgm:cxn modelId="6" srcId="1" destId="2" srcOrd="0" destOrd="0"/>
        <dgm:cxn modelId="7" srcId="1" destId="3" srcOrd="1" destOrd="0"/>
        <dgm:cxn modelId="8" srcId="1" destId="4" srcOrd="2" destOrd="0"/>
        <dgm:cxn modelId="9" srcId="1" destId="5" srcOrd="3" destOrd="0"/>
      </dgm:cxnLst>
      <dgm:bg/>
      <dgm:whole/>
    </dgm:dataModel>
  </dgm:sampData>
  <dgm:styleData>
    <dgm:dataModel>
      <dgm:ptLst>
        <dgm:pt modelId="0" type="doc"/>
        <dgm:pt modelId="1"/>
        <dgm:pt modelId="12"/>
        <dgm:pt modelId="13"/>
      </dgm:ptLst>
      <dgm:cxnLst>
        <dgm:cxn modelId="2" srcId="0" destId="1" srcOrd="0" destOrd="0"/>
        <dgm:cxn modelId="16" srcId="1" destId="12" srcOrd="1" destOrd="0"/>
        <dgm:cxn modelId="17" srcId="1" destId="13" srcOrd="2" destOrd="0"/>
      </dgm:cxnLst>
      <dgm:bg/>
      <dgm:whole/>
    </dgm:dataModel>
  </dgm:styleData>
  <dgm:clrData>
    <dgm:dataModel>
      <dgm:ptLst>
        <dgm:pt modelId="0" type="doc"/>
        <dgm:pt modelId="1"/>
        <dgm:pt modelId="11" type="asst"/>
        <dgm:pt modelId="12"/>
        <dgm:pt modelId="13"/>
        <dgm:pt modelId="14"/>
      </dgm:ptLst>
      <dgm:cxnLst>
        <dgm:cxn modelId="2" srcId="0" destId="1" srcOrd="0" destOrd="0"/>
        <dgm:cxn modelId="15" srcId="1" destId="11" srcOrd="0" destOrd="0"/>
        <dgm:cxn modelId="16" srcId="1" destId="12" srcOrd="1" destOrd="0"/>
        <dgm:cxn modelId="17" srcId="1" destId="13" srcOrd="2" destOrd="0"/>
        <dgm:cxn modelId="18" srcId="1" destId="14" srcOrd="2" destOrd="0"/>
      </dgm:cxnLst>
      <dgm:bg/>
      <dgm:whole/>
    </dgm:dataModel>
  </dgm:clrData>
  <dgm:layoutNode name="hierChild1">
    <dgm:varLst>
      <dgm:orgChart val="1"/>
      <dgm:chPref val="1"/>
      <dgm:dir/>
      <dgm:animOne val="branch"/>
      <dgm:animLvl val="lvl"/>
      <dgm:resizeHandles/>
    </dgm:varLst>
    <dgm:choose name="Name0">
      <dgm:if name="Name1" func="var" arg="dir" op="equ" val="norm">
        <dgm:alg type="hierChild">
          <dgm:param type="linDir" val="fromL"/>
        </dgm:alg>
      </dgm:if>
      <dgm:else name="Name2">
        <dgm:alg type="hierChild">
          <dgm:param type="linDir" val="fromR"/>
        </dgm:alg>
      </dgm:else>
    </dgm:choose>
    <dgm:shape xmlns:r="http://schemas.openxmlformats.org/officeDocument/2006/relationships" r:blip="">
      <dgm:adjLst/>
    </dgm:shape>
    <dgm:presOf/>
    <dgm:constrLst>
      <dgm:constr type="w" for="des" forName="rootComposite1" refType="w" fact="10"/>
      <dgm:constr type="h" for="des" forName="rootComposite1" refType="w" refFor="des" refForName="rootComposite1" fact="0.5"/>
      <dgm:constr type="w" for="des" forName="rootComposite" refType="w" fact="10"/>
      <dgm:constr type="h" for="des" forName="rootComposite" refType="w" refFor="des" refForName="rootComposite1" fact="0.5"/>
      <dgm:constr type="w" for="des" forName="rootComposite3" refType="w" fact="10"/>
      <dgm:constr type="h" for="des" forName="rootComposite3" refType="w" refFor="des" refForName="rootComposite1" fact="0.5"/>
      <dgm:constr type="primFontSz" for="des" ptType="node" op="equ"/>
      <dgm:constr type="sp" for="des" op="equ"/>
      <dgm:constr type="sp" for="des" forName="hierRoot1" refType="w" refFor="des" refForName="rootComposite1" fact="0.21"/>
      <dgm:constr type="sp" for="des" forName="hierRoot2" refType="sp" refFor="des" refForName="hierRoot1"/>
      <dgm:constr type="sp" for="des" forName="hierRoot3" refType="sp" refFor="des" refForName="hierRoot1"/>
      <dgm:constr type="sibSp" refType="w" refFor="des" refForName="rootComposite1" fact="0.21"/>
      <dgm:constr type="sibSp" for="des" forName="hierChild2" refType="sibSp"/>
      <dgm:constr type="sibSp" for="des" forName="hierChild3" refType="sibSp"/>
      <dgm:constr type="sibSp" for="des" forName="hierChild4" refType="sibSp"/>
      <dgm:constr type="sibSp" for="des" forName="hierChild5" refType="sibSp"/>
      <dgm:constr type="sibSp" for="des" forName="hierChild6" refType="sibSp"/>
      <dgm:constr type="sibSp" for="des" forName="hierChild7" refType="sibSp"/>
      <dgm:constr type="secSibSp" refType="w" refFor="des" refForName="rootComposite1" fact="0.21"/>
      <dgm:constr type="secSibSp" for="des" forName="hierChild2" refType="secSibSp"/>
      <dgm:constr type="secSibSp" for="des" forName="hierChild3" refType="secSibSp"/>
      <dgm:constr type="secSibSp" for="des" forName="hierChild4" refType="secSibSp"/>
      <dgm:constr type="secSibSp" for="des" forName="hierChild5" refType="secSibSp"/>
      <dgm:constr type="secSibSp" for="des" forName="hierChild6" refType="secSibSp"/>
      <dgm:constr type="secSibSp" for="des" forName="hierChild7" refType="secSibSp"/>
    </dgm:constrLst>
    <dgm:ruleLst/>
    <dgm:forEach name="Name3" axis="ch">
      <dgm:forEach name="Name4" axis="self" ptType="node">
        <dgm:layoutNode name="hierRoot1">
          <dgm:varLst>
            <dgm:hierBranch val="init"/>
          </dgm:varLst>
          <dgm:choose name="Name5">
            <dgm:if name="Name6" func="var" arg="hierBranch" op="equ" val="l">
              <dgm:choose name="Name7">
                <dgm:if name="Name8" axis="ch" ptType="asst" func="cnt" op="gte" val="1">
                  <dgm:alg type="hierRoot">
                    <dgm:param type="hierAlign" val="tR"/>
                  </dgm:alg>
                  <dgm:constrLst>
                    <dgm:constr type="alignOff" val="0.65"/>
                  </dgm:constrLst>
                </dgm:if>
                <dgm:else name="Name9">
                  <dgm:alg type="hierRoot">
                    <dgm:param type="hierAlign" val="tR"/>
                  </dgm:alg>
                  <dgm:constrLst>
                    <dgm:constr type="alignOff" val="0.25"/>
                  </dgm:constrLst>
                </dgm:else>
              </dgm:choose>
            </dgm:if>
            <dgm:if name="Name10" func="var" arg="hierBranch" op="equ" val="r">
              <dgm:choose name="Name11">
                <dgm:if name="Name12" axis="ch" ptType="asst" func="cnt" op="gte" val="1">
                  <dgm:alg type="hierRoot">
                    <dgm:param type="hierAlign" val="tL"/>
                  </dgm:alg>
                  <dgm:constrLst>
                    <dgm:constr type="alignOff" val="0.65"/>
                  </dgm:constrLst>
                </dgm:if>
                <dgm:else name="Name13">
                  <dgm:alg type="hierRoot">
                    <dgm:param type="hierAlign" val="tL"/>
                  </dgm:alg>
                  <dgm:constrLst>
                    <dgm:constr type="alignOff" val="0.25"/>
                  </dgm:constrLst>
                </dgm:else>
              </dgm:choose>
            </dgm:if>
            <dgm:if name="Name14" func="var" arg="hierBranch" op="equ" val="hang">
              <dgm:alg type="hierRoot"/>
              <dgm:constrLst>
                <dgm:constr type="alignOff" val="0.65"/>
              </dgm:constrLst>
            </dgm:if>
            <dgm:else name="Name15">
              <dgm:alg type="hierRoot"/>
              <dgm:constrLst>
                <dgm:constr type="alignOff"/>
                <dgm:constr type="bendDist" for="des" ptType="parTrans" refType="sp" fact="0.5"/>
              </dgm:constrLst>
            </dgm:else>
          </dgm:choose>
          <dgm:shape xmlns:r="http://schemas.openxmlformats.org/officeDocument/2006/relationships" r:blip="">
            <dgm:adjLst/>
          </dgm:shape>
          <dgm:presOf/>
          <dgm:ruleLst/>
          <dgm:layoutNode name="rootComposite1">
            <dgm:alg type="composite"/>
            <dgm:shape xmlns:r="http://schemas.openxmlformats.org/officeDocument/2006/relationships" r:blip="">
              <dgm:adjLst/>
            </dgm:shape>
            <dgm:presOf axis="self" ptType="node" cnt="1"/>
            <dgm:choose name="Name16">
              <dgm:if name="Name17" func="var" arg="hierBranch" op="equ" val="init">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if name="Name18" func="var" arg="hierBranch" op="equ" val="l">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if>
              <dgm:if name="Name19" func="var" arg="hierBranch" op="equ" val="r">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else name="Name20">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else>
            </dgm:choose>
            <dgm:ruleLst/>
            <dgm:layoutNode name="rootText1" styleLbl="node0">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1" moveWith="rootText1">
              <dgm:alg type="sp"/>
              <dgm:shape xmlns:r="http://schemas.openxmlformats.org/officeDocument/2006/relationships" type="rect" r:blip="" hideGeom="1">
                <dgm:adjLst/>
              </dgm:shape>
              <dgm:presOf axis="self" ptType="node" cnt="1"/>
              <dgm:constrLst/>
              <dgm:ruleLst/>
            </dgm:layoutNode>
          </dgm:layoutNode>
          <dgm:layoutNode name="hierChild2">
            <dgm:choose name="Name21">
              <dgm:if name="Name22" func="var" arg="hierBranch" op="equ" val="l">
                <dgm:alg type="hierChild">
                  <dgm:param type="chAlign" val="r"/>
                  <dgm:param type="linDir" val="fromT"/>
                </dgm:alg>
              </dgm:if>
              <dgm:if name="Name23" func="var" arg="hierBranch" op="equ" val="r">
                <dgm:alg type="hierChild">
                  <dgm:param type="chAlign" val="l"/>
                  <dgm:param type="linDir" val="fromT"/>
                </dgm:alg>
              </dgm:if>
              <dgm:if name="Name24" func="var" arg="hierBranch" op="equ" val="hang">
                <dgm:choose name="Name25">
                  <dgm:if name="Name26" func="var" arg="dir" op="equ" val="norm">
                    <dgm:alg type="hierChild">
                      <dgm:param type="chAlign" val="l"/>
                      <dgm:param type="linDir" val="fromL"/>
                      <dgm:param type="secChAlign" val="t"/>
                      <dgm:param type="secLinDir" val="fromT"/>
                    </dgm:alg>
                  </dgm:if>
                  <dgm:else name="Name27">
                    <dgm:alg type="hierChild">
                      <dgm:param type="chAlign" val="l"/>
                      <dgm:param type="linDir" val="fromR"/>
                      <dgm:param type="secChAlign" val="t"/>
                      <dgm:param type="secLinDir" val="fromT"/>
                    </dgm:alg>
                  </dgm:else>
                </dgm:choose>
              </dgm:if>
              <dgm:else name="Name28">
                <dgm:choose name="Name29">
                  <dgm:if name="Name30" func="var" arg="dir" op="equ" val="norm">
                    <dgm:alg type="hierChild"/>
                  </dgm:if>
                  <dgm:else name="Name31">
                    <dgm:alg type="hierChild">
                      <dgm:param type="linDir" val="fromR"/>
                    </dgm:alg>
                  </dgm:else>
                </dgm:choose>
              </dgm:else>
            </dgm:choose>
            <dgm:shape xmlns:r="http://schemas.openxmlformats.org/officeDocument/2006/relationships" r:blip="">
              <dgm:adjLst/>
            </dgm:shape>
            <dgm:presOf/>
            <dgm:constrLst/>
            <dgm:ruleLst/>
            <dgm:forEach name="rep2a" axis="ch" ptType="nonAsst">
              <dgm:forEach name="Name32" axis="precedSib" ptType="parTrans" st="-1" cnt="1">
                <dgm:choose name="Name33">
                  <dgm:if name="Name34" func="var" arg="hierBranch" op="equ" val="std">
                    <dgm:layoutNode name="Name35">
                      <dgm:alg type="conn">
                        <dgm:param type="connRout" val="bend"/>
                        <dgm:param type="dim" val="1D"/>
                        <dgm:param type="endSty" val="noArr"/>
                        <dgm:param type="begPts" val="bCtr"/>
                        <dgm:param type="endPts" val="tCtr"/>
                        <dgm:param type="bendPt" val="end"/>
                      </dgm:alg>
                      <dgm:shape xmlns:r="http://schemas.openxmlformats.org/officeDocument/2006/relationships" type="conn" r:blip="" zOrderOff="-99999">
                        <dgm:adjLst/>
                      </dgm:shape>
                      <dgm:presOf axis="self"/>
                      <dgm:constrLst>
                        <dgm:constr type="begPad"/>
                        <dgm:constr type="endPad"/>
                      </dgm:constrLst>
                      <dgm:ruleLst/>
                    </dgm:layoutNode>
                  </dgm:if>
                  <dgm:if name="Name36" func="var" arg="hierBranch" op="equ" val="init">
                    <dgm:layoutNode name="Name37">
                      <dgm:choose name="Name38">
                        <dgm:if name="Name39" axis="self" func="depth" op="lte" val="2">
                          <dgm:alg type="conn">
                            <dgm:param type="connRout" val="bend"/>
                            <dgm:param type="dim" val="1D"/>
                            <dgm:param type="endSty" val="noArr"/>
                            <dgm:param type="begPts" val="bCtr"/>
                            <dgm:param type="endPts" val="tCtr"/>
                            <dgm:param type="bendPt" val="end"/>
                          </dgm:alg>
                        </dgm:if>
                        <dgm:else name="Name40">
                          <dgm:choose name="Name41">
                            <dgm:if name="Name42" axis="par des" func="maxDepth" op="lte" val="1">
                              <dgm:choose name="Name43">
                                <dgm:if name="Name44" axis="par ch" ptType="node asst" func="cnt" op="gte" val="1">
                                  <dgm:alg type="conn">
                                    <dgm:param type="connRout" val="bend"/>
                                    <dgm:param type="dim" val="1D"/>
                                    <dgm:param type="endSty" val="noArr"/>
                                    <dgm:param type="begPts" val="bCtr"/>
                                    <dgm:param type="endPts" val="midL midR"/>
                                  </dgm:alg>
                                </dgm:if>
                                <dgm:else name="Name45">
                                  <dgm:alg type="conn">
                                    <dgm:param type="connRout" val="bend"/>
                                    <dgm:param type="dim" val="1D"/>
                                    <dgm:param type="endSty" val="noArr"/>
                                    <dgm:param type="begPts" val="bCtr"/>
                                    <dgm:param type="endPts" val="midL midR"/>
                                    <dgm:param type="srcNode" val="rootConnector"/>
                                  </dgm:alg>
                                </dgm:else>
                              </dgm:choose>
                            </dgm:if>
                            <dgm:else name="Name46">
                              <dgm:alg type="conn">
                                <dgm:param type="connRout" val="bend"/>
                                <dgm:param type="dim" val="1D"/>
                                <dgm:param type="endSty" val="noArr"/>
                                <dgm:param type="begPts" val="bCtr"/>
                                <dgm:param type="endPts" val="tCtr"/>
                                <dgm:param type="bendPt" val="end"/>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if>
                  <dgm:if name="Name47" func="var" arg="hierBranch" op="equ" val="hang">
                    <dgm:layoutNode name="Name48">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if>
                  <dgm:else name="Name49">
                    <dgm:layoutNode name="Name50">
                      <dgm:choose name="Name51">
                        <dgm:if name="Name52" axis="self" func="depth" op="lte" val="2">
                          <dgm:choose name="Name53">
                            <dgm:if name="Name54" axis="par ch" ptType="node asst" func="cnt" op="gte" val="1">
                              <dgm:alg type="conn">
                                <dgm:param type="connRout" val="bend"/>
                                <dgm:param type="dim" val="1D"/>
                                <dgm:param type="endSty" val="noArr"/>
                                <dgm:param type="begPts" val="bCtr"/>
                                <dgm:param type="endPts" val="midL midR"/>
                              </dgm:alg>
                            </dgm:if>
                            <dgm:else name="Name55">
                              <dgm:alg type="conn">
                                <dgm:param type="connRout" val="bend"/>
                                <dgm:param type="dim" val="1D"/>
                                <dgm:param type="endSty" val="noArr"/>
                                <dgm:param type="begPts" val="bCtr"/>
                                <dgm:param type="endPts" val="midL midR"/>
                                <dgm:param type="srcNode" val="rootConnector1"/>
                              </dgm:alg>
                            </dgm:else>
                          </dgm:choose>
                        </dgm:if>
                        <dgm:else name="Name56">
                          <dgm:choose name="Name57">
                            <dgm:if name="Name58" axis="par ch" ptType="node asst" func="cnt" op="gte" val="1">
                              <dgm:alg type="conn">
                                <dgm:param type="connRout" val="bend"/>
                                <dgm:param type="dim" val="1D"/>
                                <dgm:param type="endSty" val="noArr"/>
                                <dgm:param type="begPts" val="bCtr"/>
                                <dgm:param type="endPts" val="midL midR"/>
                              </dgm:alg>
                            </dgm:if>
                            <dgm:else name="Name59">
                              <dgm:alg type="conn">
                                <dgm:param type="connRout" val="bend"/>
                                <dgm:param type="dim" val="1D"/>
                                <dgm:param type="endSty" val="noArr"/>
                                <dgm:param type="begPts" val="bCtr"/>
                                <dgm:param type="endPts" val="midL midR"/>
                                <dgm:param type="srcNode" val="rootConnector"/>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else>
                </dgm:choose>
              </dgm:forEach>
              <dgm:layoutNode name="hierRoot2">
                <dgm:varLst>
                  <dgm:hierBranch val="init"/>
                </dgm:varLst>
                <dgm:choose name="Name60">
                  <dgm:if name="Name61" func="var" arg="hierBranch" op="equ" val="l">
                    <dgm:choose name="Name62">
                      <dgm:if name="Name63" axis="ch" ptType="asst" func="cnt" op="gte" val="1">
                        <dgm:alg type="hierRoot">
                          <dgm:param type="hierAlign" val="tR"/>
                        </dgm:alg>
                        <dgm:shape xmlns:r="http://schemas.openxmlformats.org/officeDocument/2006/relationships" r:blip="">
                          <dgm:adjLst/>
                        </dgm:shape>
                        <dgm:presOf/>
                        <dgm:constrLst>
                          <dgm:constr type="alignOff" val="0.65"/>
                        </dgm:constrLst>
                      </dgm:if>
                      <dgm:else name="Name64">
                        <dgm:alg type="hierRoot">
                          <dgm:param type="hierAlign" val="tR"/>
                        </dgm:alg>
                        <dgm:shape xmlns:r="http://schemas.openxmlformats.org/officeDocument/2006/relationships" r:blip="">
                          <dgm:adjLst/>
                        </dgm:shape>
                        <dgm:presOf/>
                        <dgm:constrLst>
                          <dgm:constr type="alignOff" val="0.25"/>
                        </dgm:constrLst>
                      </dgm:else>
                    </dgm:choose>
                  </dgm:if>
                  <dgm:if name="Name65" func="var" arg="hierBranch" op="equ" val="r">
                    <dgm:choose name="Name66">
                      <dgm:if name="Name67"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68">
                        <dgm:alg type="hierRoot">
                          <dgm:param type="hierAlign" val="tL"/>
                        </dgm:alg>
                        <dgm:shape xmlns:r="http://schemas.openxmlformats.org/officeDocument/2006/relationships" r:blip="">
                          <dgm:adjLst/>
                        </dgm:shape>
                        <dgm:presOf/>
                        <dgm:constrLst>
                          <dgm:constr type="alignOff" val="0.25"/>
                        </dgm:constrLst>
                      </dgm:else>
                    </dgm:choose>
                  </dgm:if>
                  <dgm:if name="Name69"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70" func="var" arg="hierBranch" op="equ" val="init">
                    <dgm:choose name="Name71">
                      <dgm:if name="Name72" axis="des" func="maxDepth" op="lte" val="1">
                        <dgm:choose name="Name73">
                          <dgm:if name="Name74"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75">
                            <dgm:alg type="hierRoot">
                              <dgm:param type="hierAlign" val="tL"/>
                            </dgm:alg>
                            <dgm:shape xmlns:r="http://schemas.openxmlformats.org/officeDocument/2006/relationships" r:blip="">
                              <dgm:adjLst/>
                            </dgm:shape>
                            <dgm:presOf/>
                            <dgm:constrLst>
                              <dgm:constr type="alignOff" val="0.25"/>
                            </dgm:constrLst>
                          </dgm:else>
                        </dgm:choose>
                      </dgm:if>
                      <dgm:else name="Name76">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77">
                    <dgm:alg type="hierRoot"/>
                    <dgm:shape xmlns:r="http://schemas.openxmlformats.org/officeDocument/2006/relationships" r:blip="">
                      <dgm:adjLst/>
                    </dgm:shape>
                    <dgm:presOf/>
                    <dgm:constrLst>
                      <dgm:constr type="alignOff" val="0.65"/>
                    </dgm:constrLst>
                  </dgm:else>
                </dgm:choose>
                <dgm:ruleLst/>
                <dgm:layoutNode name="rootComposite">
                  <dgm:alg type="composite"/>
                  <dgm:shape xmlns:r="http://schemas.openxmlformats.org/officeDocument/2006/relationships" r:blip="">
                    <dgm:adjLst/>
                  </dgm:shape>
                  <dgm:presOf axis="self" ptType="node" cnt="1"/>
                  <dgm:choose name="Name78">
                    <dgm:if name="Name79" func="var" arg="hierBranch" op="equ" val="init">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if name="Name80" func="var" arg="hierBranch" op="equ" val="l">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if>
                    <dgm:if name="Name81" func="var" arg="hierBranch" op="equ" val="r">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else name="Name82">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else>
                  </dgm:choose>
                  <dgm:ruleLst/>
                  <dgm:layoutNode name="rootText">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 moveWith="rootText">
                    <dgm:alg type="sp"/>
                    <dgm:shape xmlns:r="http://schemas.openxmlformats.org/officeDocument/2006/relationships" type="rect" r:blip="" hideGeom="1">
                      <dgm:adjLst/>
                    </dgm:shape>
                    <dgm:presOf axis="self" ptType="node" cnt="1"/>
                    <dgm:constrLst/>
                    <dgm:ruleLst/>
                  </dgm:layoutNode>
                </dgm:layoutNode>
                <dgm:layoutNode name="hierChild4">
                  <dgm:choose name="Name83">
                    <dgm:if name="Name84" func="var" arg="hierBranch" op="equ" val="l">
                      <dgm:alg type="hierChild">
                        <dgm:param type="chAlign" val="r"/>
                        <dgm:param type="linDir" val="fromT"/>
                      </dgm:alg>
                    </dgm:if>
                    <dgm:if name="Name85" func="var" arg="hierBranch" op="equ" val="r">
                      <dgm:alg type="hierChild">
                        <dgm:param type="chAlign" val="l"/>
                        <dgm:param type="linDir" val="fromT"/>
                      </dgm:alg>
                    </dgm:if>
                    <dgm:if name="Name86" func="var" arg="hierBranch" op="equ" val="hang">
                      <dgm:choose name="Name87">
                        <dgm:if name="Name88" func="var" arg="dir" op="equ" val="norm">
                          <dgm:alg type="hierChild">
                            <dgm:param type="chAlign" val="l"/>
                            <dgm:param type="linDir" val="fromL"/>
                            <dgm:param type="secChAlign" val="t"/>
                            <dgm:param type="secLinDir" val="fromT"/>
                          </dgm:alg>
                        </dgm:if>
                        <dgm:else name="Name89">
                          <dgm:alg type="hierChild">
                            <dgm:param type="chAlign" val="l"/>
                            <dgm:param type="linDir" val="fromR"/>
                            <dgm:param type="secChAlign" val="t"/>
                            <dgm:param type="secLinDir" val="fromT"/>
                          </dgm:alg>
                        </dgm:else>
                      </dgm:choose>
                    </dgm:if>
                    <dgm:if name="Name90" func="var" arg="hierBranch" op="equ" val="std">
                      <dgm:choose name="Name91">
                        <dgm:if name="Name92" func="var" arg="dir" op="equ" val="norm">
                          <dgm:alg type="hierChild"/>
                        </dgm:if>
                        <dgm:else name="Name93">
                          <dgm:alg type="hierChild">
                            <dgm:param type="linDir" val="fromR"/>
                          </dgm:alg>
                        </dgm:else>
                      </dgm:choose>
                    </dgm:if>
                    <dgm:if name="Name94" func="var" arg="hierBranch" op="equ" val="init">
                      <dgm:choose name="Name95">
                        <dgm:if name="Name96" axis="des" func="maxDepth" op="lte" val="1">
                          <dgm:alg type="hierChild">
                            <dgm:param type="chAlign" val="l"/>
                            <dgm:param type="linDir" val="fromT"/>
                          </dgm:alg>
                        </dgm:if>
                        <dgm:else name="Name97">
                          <dgm:choose name="Name98">
                            <dgm:if name="Name99" func="var" arg="dir" op="equ" val="norm">
                              <dgm:alg type="hierChild"/>
                            </dgm:if>
                            <dgm:else name="Name100">
                              <dgm:alg type="hierChild">
                                <dgm:param type="linDir" val="fromR"/>
                              </dgm:alg>
                            </dgm:else>
                          </dgm:choose>
                        </dgm:else>
                      </dgm:choose>
                    </dgm:if>
                    <dgm:else name="Name101"/>
                  </dgm:choose>
                  <dgm:shape xmlns:r="http://schemas.openxmlformats.org/officeDocument/2006/relationships" r:blip="">
                    <dgm:adjLst/>
                  </dgm:shape>
                  <dgm:presOf/>
                  <dgm:constrLst/>
                  <dgm:ruleLst/>
                  <dgm:forEach name="Name102" ref="rep2a"/>
                </dgm:layoutNode>
                <dgm:layoutNode name="hierChild5">
                  <dgm:choose name="Name103">
                    <dgm:if name="Name104" func="var" arg="dir" op="equ" val="norm">
                      <dgm:alg type="hierChild">
                        <dgm:param type="chAlign" val="l"/>
                        <dgm:param type="linDir" val="fromL"/>
                        <dgm:param type="secChAlign" val="t"/>
                        <dgm:param type="secLinDir" val="fromT"/>
                      </dgm:alg>
                    </dgm:if>
                    <dgm:else name="Name105">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06" ref="rep2b"/>
                </dgm:layoutNode>
              </dgm:layoutNode>
            </dgm:forEach>
          </dgm:layoutNode>
          <dgm:layoutNode name="hierChild3">
            <dgm:choose name="Name107">
              <dgm:if name="Name108" func="var" arg="dir" op="equ" val="norm">
                <dgm:alg type="hierChild">
                  <dgm:param type="chAlign" val="l"/>
                  <dgm:param type="linDir" val="fromL"/>
                  <dgm:param type="secChAlign" val="t"/>
                  <dgm:param type="secLinDir" val="fromT"/>
                </dgm:alg>
              </dgm:if>
              <dgm:else name="Name109">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rep2b" axis="ch" ptType="asst">
              <dgm:forEach name="Name110" axis="precedSib" ptType="parTrans" st="-1" cnt="1">
                <dgm:layoutNode name="Name111">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forEach>
              <dgm:layoutNode name="hierRoot3">
                <dgm:varLst>
                  <dgm:hierBranch val="init"/>
                </dgm:varLst>
                <dgm:choose name="Name112">
                  <dgm:if name="Name113" func="var" arg="hierBranch" op="equ" val="l">
                    <dgm:alg type="hierRoot">
                      <dgm:param type="hierAlign" val="tR"/>
                    </dgm:alg>
                    <dgm:shape xmlns:r="http://schemas.openxmlformats.org/officeDocument/2006/relationships" r:blip="">
                      <dgm:adjLst/>
                    </dgm:shape>
                    <dgm:presOf/>
                    <dgm:constrLst>
                      <dgm:constr type="alignOff" val="0.65"/>
                    </dgm:constrLst>
                  </dgm:if>
                  <dgm:if name="Name114" func="var" arg="hierBranch" op="equ" val="r">
                    <dgm:alg type="hierRoot">
                      <dgm:param type="hierAlign" val="tL"/>
                    </dgm:alg>
                    <dgm:shape xmlns:r="http://schemas.openxmlformats.org/officeDocument/2006/relationships" r:blip="">
                      <dgm:adjLst/>
                    </dgm:shape>
                    <dgm:presOf/>
                    <dgm:constrLst>
                      <dgm:constr type="alignOff" val="0.65"/>
                    </dgm:constrLst>
                  </dgm:if>
                  <dgm:if name="Name115" func="var" arg="hierBranch" op="equ" val="hang">
                    <dgm:alg type="hierRoot"/>
                    <dgm:shape xmlns:r="http://schemas.openxmlformats.org/officeDocument/2006/relationships" r:blip="">
                      <dgm:adjLst/>
                    </dgm:shape>
                    <dgm:presOf/>
                    <dgm:constrLst>
                      <dgm:constr type="alignOff" val="0.65"/>
                    </dgm:constrLst>
                  </dgm:if>
                  <dgm:if name="Name116"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117" func="var" arg="hierBranch" op="equ" val="init">
                    <dgm:choose name="Name118">
                      <dgm:if name="Name119" axis="des" func="maxDepth" op="lte" val="1">
                        <dgm:alg type="hierRoot">
                          <dgm:param type="hierAlign" val="tL"/>
                        </dgm:alg>
                        <dgm:shape xmlns:r="http://schemas.openxmlformats.org/officeDocument/2006/relationships" r:blip="">
                          <dgm:adjLst/>
                        </dgm:shape>
                        <dgm:presOf/>
                        <dgm:constrLst>
                          <dgm:constr type="alignOff" val="0.65"/>
                        </dgm:constrLst>
                      </dgm:if>
                      <dgm:else name="Name120">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121"/>
                </dgm:choose>
                <dgm:ruleLst/>
                <dgm:layoutNode name="rootComposite3">
                  <dgm:alg type="composite"/>
                  <dgm:shape xmlns:r="http://schemas.openxmlformats.org/officeDocument/2006/relationships" r:blip="">
                    <dgm:adjLst/>
                  </dgm:shape>
                  <dgm:presOf axis="self" ptType="node" cnt="1"/>
                  <dgm:choose name="Name122">
                    <dgm:if name="Name123" func="var" arg="hierBranch" op="equ" val="init">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if name="Name124" func="var" arg="hierBranch" op="equ" val="l">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if>
                    <dgm:if name="Name125" func="var" arg="hierBranch" op="equ" val="r">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else name="Name126">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else>
                  </dgm:choose>
                  <dgm:ruleLst/>
                  <dgm:layoutNode name="rootText3">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3" moveWith="rootText1">
                    <dgm:alg type="sp"/>
                    <dgm:shape xmlns:r="http://schemas.openxmlformats.org/officeDocument/2006/relationships" type="rect" r:blip="" hideGeom="1">
                      <dgm:adjLst/>
                    </dgm:shape>
                    <dgm:presOf axis="self" ptType="node" cnt="1"/>
                    <dgm:constrLst/>
                    <dgm:ruleLst/>
                  </dgm:layoutNode>
                </dgm:layoutNode>
                <dgm:layoutNode name="hierChild6">
                  <dgm:choose name="Name127">
                    <dgm:if name="Name128" func="var" arg="hierBranch" op="equ" val="l">
                      <dgm:alg type="hierChild">
                        <dgm:param type="chAlign" val="r"/>
                        <dgm:param type="linDir" val="fromT"/>
                      </dgm:alg>
                    </dgm:if>
                    <dgm:if name="Name129" func="var" arg="hierBranch" op="equ" val="r">
                      <dgm:alg type="hierChild">
                        <dgm:param type="chAlign" val="l"/>
                        <dgm:param type="linDir" val="fromT"/>
                      </dgm:alg>
                    </dgm:if>
                    <dgm:if name="Name130" func="var" arg="hierBranch" op="equ" val="hang">
                      <dgm:choose name="Name131">
                        <dgm:if name="Name132" func="var" arg="dir" op="equ" val="norm">
                          <dgm:alg type="hierChild">
                            <dgm:param type="chAlign" val="l"/>
                            <dgm:param type="linDir" val="fromL"/>
                            <dgm:param type="secChAlign" val="t"/>
                            <dgm:param type="secLinDir" val="fromT"/>
                          </dgm:alg>
                        </dgm:if>
                        <dgm:else name="Name133">
                          <dgm:alg type="hierChild">
                            <dgm:param type="chAlign" val="l"/>
                            <dgm:param type="linDir" val="fromR"/>
                            <dgm:param type="secChAlign" val="t"/>
                            <dgm:param type="secLinDir" val="fromT"/>
                          </dgm:alg>
                        </dgm:else>
                      </dgm:choose>
                    </dgm:if>
                    <dgm:if name="Name134" func="var" arg="hierBranch" op="equ" val="std">
                      <dgm:choose name="Name135">
                        <dgm:if name="Name136" func="var" arg="dir" op="equ" val="norm">
                          <dgm:alg type="hierChild"/>
                        </dgm:if>
                        <dgm:else name="Name137">
                          <dgm:alg type="hierChild">
                            <dgm:param type="linDir" val="fromR"/>
                          </dgm:alg>
                        </dgm:else>
                      </dgm:choose>
                    </dgm:if>
                    <dgm:if name="Name138" func="var" arg="hierBranch" op="equ" val="init">
                      <dgm:choose name="Name139">
                        <dgm:if name="Name140" axis="des" func="maxDepth" op="lte" val="1">
                          <dgm:alg type="hierChild">
                            <dgm:param type="chAlign" val="l"/>
                            <dgm:param type="linDir" val="fromT"/>
                          </dgm:alg>
                        </dgm:if>
                        <dgm:else name="Name141">
                          <dgm:alg type="hierChild"/>
                        </dgm:else>
                      </dgm:choose>
                    </dgm:if>
                    <dgm:else name="Name142"/>
                  </dgm:choose>
                  <dgm:shape xmlns:r="http://schemas.openxmlformats.org/officeDocument/2006/relationships" r:blip="">
                    <dgm:adjLst/>
                  </dgm:shape>
                  <dgm:presOf/>
                  <dgm:constrLst/>
                  <dgm:ruleLst/>
                  <dgm:forEach name="Name143" ref="rep2a"/>
                </dgm:layoutNode>
                <dgm:layoutNode name="hierChild7">
                  <dgm:choose name="Name144">
                    <dgm:if name="Name145" func="var" arg="dir" op="equ" val="norm">
                      <dgm:alg type="hierChild">
                        <dgm:param type="chAlign" val="l"/>
                        <dgm:param type="linDir" val="fromL"/>
                        <dgm:param type="secChAlign" val="t"/>
                        <dgm:param type="secLinDir" val="fromT"/>
                      </dgm:alg>
                    </dgm:if>
                    <dgm:else name="Name146">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47" ref="rep2b"/>
                </dgm:layoutNode>
              </dgm:layoutNode>
            </dgm:forEach>
          </dgm:layoutNode>
        </dgm:layoutNode>
      </dgm:forEach>
    </dgm:forEach>
  </dgm:layoutNode>
</dgm:layoutDef>
</file>

<file path=xl/diagrams/layout19.xml><?xml version="1.0" encoding="utf-8"?>
<dgm:layoutDef xmlns:dgm="http://schemas.openxmlformats.org/drawingml/2006/diagram" xmlns:a="http://schemas.openxmlformats.org/drawingml/2006/main" uniqueId="urn:microsoft.com/office/officeart/2005/8/layout/orgChart1">
  <dgm:title val=""/>
  <dgm:desc val=""/>
  <dgm:catLst>
    <dgm:cat type="hierarchy" pri="1000"/>
    <dgm:cat type="convert" pri="6000"/>
  </dgm:catLst>
  <dgm:sampData>
    <dgm:dataModel>
      <dgm:ptLst>
        <dgm:pt modelId="0" type="doc"/>
        <dgm:pt modelId="1">
          <dgm:prSet phldr="1"/>
        </dgm:pt>
        <dgm:pt modelId="2" type="asst">
          <dgm:prSet phldr="1"/>
        </dgm:pt>
        <dgm:pt modelId="3">
          <dgm:prSet phldr="1"/>
        </dgm:pt>
        <dgm:pt modelId="4">
          <dgm:prSet phldr="1"/>
        </dgm:pt>
        <dgm:pt modelId="5">
          <dgm:prSet phldr="1"/>
        </dgm:pt>
      </dgm:ptLst>
      <dgm:cxnLst>
        <dgm:cxn modelId="5" srcId="0" destId="1" srcOrd="0" destOrd="0"/>
        <dgm:cxn modelId="6" srcId="1" destId="2" srcOrd="0" destOrd="0"/>
        <dgm:cxn modelId="7" srcId="1" destId="3" srcOrd="1" destOrd="0"/>
        <dgm:cxn modelId="8" srcId="1" destId="4" srcOrd="2" destOrd="0"/>
        <dgm:cxn modelId="9" srcId="1" destId="5" srcOrd="3" destOrd="0"/>
      </dgm:cxnLst>
      <dgm:bg/>
      <dgm:whole/>
    </dgm:dataModel>
  </dgm:sampData>
  <dgm:styleData>
    <dgm:dataModel>
      <dgm:ptLst>
        <dgm:pt modelId="0" type="doc"/>
        <dgm:pt modelId="1"/>
        <dgm:pt modelId="12"/>
        <dgm:pt modelId="13"/>
      </dgm:ptLst>
      <dgm:cxnLst>
        <dgm:cxn modelId="2" srcId="0" destId="1" srcOrd="0" destOrd="0"/>
        <dgm:cxn modelId="16" srcId="1" destId="12" srcOrd="1" destOrd="0"/>
        <dgm:cxn modelId="17" srcId="1" destId="13" srcOrd="2" destOrd="0"/>
      </dgm:cxnLst>
      <dgm:bg/>
      <dgm:whole/>
    </dgm:dataModel>
  </dgm:styleData>
  <dgm:clrData>
    <dgm:dataModel>
      <dgm:ptLst>
        <dgm:pt modelId="0" type="doc"/>
        <dgm:pt modelId="1"/>
        <dgm:pt modelId="11" type="asst"/>
        <dgm:pt modelId="12"/>
        <dgm:pt modelId="13"/>
        <dgm:pt modelId="14"/>
      </dgm:ptLst>
      <dgm:cxnLst>
        <dgm:cxn modelId="2" srcId="0" destId="1" srcOrd="0" destOrd="0"/>
        <dgm:cxn modelId="15" srcId="1" destId="11" srcOrd="0" destOrd="0"/>
        <dgm:cxn modelId="16" srcId="1" destId="12" srcOrd="1" destOrd="0"/>
        <dgm:cxn modelId="17" srcId="1" destId="13" srcOrd="2" destOrd="0"/>
        <dgm:cxn modelId="18" srcId="1" destId="14" srcOrd="2" destOrd="0"/>
      </dgm:cxnLst>
      <dgm:bg/>
      <dgm:whole/>
    </dgm:dataModel>
  </dgm:clrData>
  <dgm:layoutNode name="hierChild1">
    <dgm:varLst>
      <dgm:orgChart val="1"/>
      <dgm:chPref val="1"/>
      <dgm:dir/>
      <dgm:animOne val="branch"/>
      <dgm:animLvl val="lvl"/>
      <dgm:resizeHandles/>
    </dgm:varLst>
    <dgm:choose name="Name0">
      <dgm:if name="Name1" func="var" arg="dir" op="equ" val="norm">
        <dgm:alg type="hierChild">
          <dgm:param type="linDir" val="fromL"/>
        </dgm:alg>
      </dgm:if>
      <dgm:else name="Name2">
        <dgm:alg type="hierChild">
          <dgm:param type="linDir" val="fromR"/>
        </dgm:alg>
      </dgm:else>
    </dgm:choose>
    <dgm:shape xmlns:r="http://schemas.openxmlformats.org/officeDocument/2006/relationships" r:blip="">
      <dgm:adjLst/>
    </dgm:shape>
    <dgm:presOf/>
    <dgm:constrLst>
      <dgm:constr type="w" for="des" forName="rootComposite1" refType="w" fact="10"/>
      <dgm:constr type="h" for="des" forName="rootComposite1" refType="w" refFor="des" refForName="rootComposite1" fact="0.5"/>
      <dgm:constr type="w" for="des" forName="rootComposite" refType="w" fact="10"/>
      <dgm:constr type="h" for="des" forName="rootComposite" refType="w" refFor="des" refForName="rootComposite1" fact="0.5"/>
      <dgm:constr type="w" for="des" forName="rootComposite3" refType="w" fact="10"/>
      <dgm:constr type="h" for="des" forName="rootComposite3" refType="w" refFor="des" refForName="rootComposite1" fact="0.5"/>
      <dgm:constr type="primFontSz" for="des" ptType="node" op="equ"/>
      <dgm:constr type="sp" for="des" op="equ"/>
      <dgm:constr type="sp" for="des" forName="hierRoot1" refType="w" refFor="des" refForName="rootComposite1" fact="0.21"/>
      <dgm:constr type="sp" for="des" forName="hierRoot2" refType="sp" refFor="des" refForName="hierRoot1"/>
      <dgm:constr type="sp" for="des" forName="hierRoot3" refType="sp" refFor="des" refForName="hierRoot1"/>
      <dgm:constr type="sibSp" refType="w" refFor="des" refForName="rootComposite1" fact="0.21"/>
      <dgm:constr type="sibSp" for="des" forName="hierChild2" refType="sibSp"/>
      <dgm:constr type="sibSp" for="des" forName="hierChild3" refType="sibSp"/>
      <dgm:constr type="sibSp" for="des" forName="hierChild4" refType="sibSp"/>
      <dgm:constr type="sibSp" for="des" forName="hierChild5" refType="sibSp"/>
      <dgm:constr type="sibSp" for="des" forName="hierChild6" refType="sibSp"/>
      <dgm:constr type="sibSp" for="des" forName="hierChild7" refType="sibSp"/>
      <dgm:constr type="secSibSp" refType="w" refFor="des" refForName="rootComposite1" fact="0.21"/>
      <dgm:constr type="secSibSp" for="des" forName="hierChild2" refType="secSibSp"/>
      <dgm:constr type="secSibSp" for="des" forName="hierChild3" refType="secSibSp"/>
      <dgm:constr type="secSibSp" for="des" forName="hierChild4" refType="secSibSp"/>
      <dgm:constr type="secSibSp" for="des" forName="hierChild5" refType="secSibSp"/>
      <dgm:constr type="secSibSp" for="des" forName="hierChild6" refType="secSibSp"/>
      <dgm:constr type="secSibSp" for="des" forName="hierChild7" refType="secSibSp"/>
    </dgm:constrLst>
    <dgm:ruleLst/>
    <dgm:forEach name="Name3" axis="ch">
      <dgm:forEach name="Name4" axis="self" ptType="node">
        <dgm:layoutNode name="hierRoot1">
          <dgm:varLst>
            <dgm:hierBranch val="init"/>
          </dgm:varLst>
          <dgm:choose name="Name5">
            <dgm:if name="Name6" func="var" arg="hierBranch" op="equ" val="l">
              <dgm:choose name="Name7">
                <dgm:if name="Name8" axis="ch" ptType="asst" func="cnt" op="gte" val="1">
                  <dgm:alg type="hierRoot">
                    <dgm:param type="hierAlign" val="tR"/>
                  </dgm:alg>
                  <dgm:constrLst>
                    <dgm:constr type="alignOff" val="0.65"/>
                  </dgm:constrLst>
                </dgm:if>
                <dgm:else name="Name9">
                  <dgm:alg type="hierRoot">
                    <dgm:param type="hierAlign" val="tR"/>
                  </dgm:alg>
                  <dgm:constrLst>
                    <dgm:constr type="alignOff" val="0.25"/>
                  </dgm:constrLst>
                </dgm:else>
              </dgm:choose>
            </dgm:if>
            <dgm:if name="Name10" func="var" arg="hierBranch" op="equ" val="r">
              <dgm:choose name="Name11">
                <dgm:if name="Name12" axis="ch" ptType="asst" func="cnt" op="gte" val="1">
                  <dgm:alg type="hierRoot">
                    <dgm:param type="hierAlign" val="tL"/>
                  </dgm:alg>
                  <dgm:constrLst>
                    <dgm:constr type="alignOff" val="0.65"/>
                  </dgm:constrLst>
                </dgm:if>
                <dgm:else name="Name13">
                  <dgm:alg type="hierRoot">
                    <dgm:param type="hierAlign" val="tL"/>
                  </dgm:alg>
                  <dgm:constrLst>
                    <dgm:constr type="alignOff" val="0.25"/>
                  </dgm:constrLst>
                </dgm:else>
              </dgm:choose>
            </dgm:if>
            <dgm:if name="Name14" func="var" arg="hierBranch" op="equ" val="hang">
              <dgm:alg type="hierRoot"/>
              <dgm:constrLst>
                <dgm:constr type="alignOff" val="0.65"/>
              </dgm:constrLst>
            </dgm:if>
            <dgm:else name="Name15">
              <dgm:alg type="hierRoot"/>
              <dgm:constrLst>
                <dgm:constr type="alignOff"/>
                <dgm:constr type="bendDist" for="des" ptType="parTrans" refType="sp" fact="0.5"/>
              </dgm:constrLst>
            </dgm:else>
          </dgm:choose>
          <dgm:shape xmlns:r="http://schemas.openxmlformats.org/officeDocument/2006/relationships" r:blip="">
            <dgm:adjLst/>
          </dgm:shape>
          <dgm:presOf/>
          <dgm:ruleLst/>
          <dgm:layoutNode name="rootComposite1">
            <dgm:alg type="composite"/>
            <dgm:shape xmlns:r="http://schemas.openxmlformats.org/officeDocument/2006/relationships" r:blip="">
              <dgm:adjLst/>
            </dgm:shape>
            <dgm:presOf axis="self" ptType="node" cnt="1"/>
            <dgm:choose name="Name16">
              <dgm:if name="Name17" func="var" arg="hierBranch" op="equ" val="init">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if name="Name18" func="var" arg="hierBranch" op="equ" val="l">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if>
              <dgm:if name="Name19" func="var" arg="hierBranch" op="equ" val="r">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else name="Name20">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else>
            </dgm:choose>
            <dgm:ruleLst/>
            <dgm:layoutNode name="rootText1" styleLbl="node0">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1" moveWith="rootText1">
              <dgm:alg type="sp"/>
              <dgm:shape xmlns:r="http://schemas.openxmlformats.org/officeDocument/2006/relationships" type="rect" r:blip="" hideGeom="1">
                <dgm:adjLst/>
              </dgm:shape>
              <dgm:presOf axis="self" ptType="node" cnt="1"/>
              <dgm:constrLst/>
              <dgm:ruleLst/>
            </dgm:layoutNode>
          </dgm:layoutNode>
          <dgm:layoutNode name="hierChild2">
            <dgm:choose name="Name21">
              <dgm:if name="Name22" func="var" arg="hierBranch" op="equ" val="l">
                <dgm:alg type="hierChild">
                  <dgm:param type="chAlign" val="r"/>
                  <dgm:param type="linDir" val="fromT"/>
                </dgm:alg>
              </dgm:if>
              <dgm:if name="Name23" func="var" arg="hierBranch" op="equ" val="r">
                <dgm:alg type="hierChild">
                  <dgm:param type="chAlign" val="l"/>
                  <dgm:param type="linDir" val="fromT"/>
                </dgm:alg>
              </dgm:if>
              <dgm:if name="Name24" func="var" arg="hierBranch" op="equ" val="hang">
                <dgm:choose name="Name25">
                  <dgm:if name="Name26" func="var" arg="dir" op="equ" val="norm">
                    <dgm:alg type="hierChild">
                      <dgm:param type="chAlign" val="l"/>
                      <dgm:param type="linDir" val="fromL"/>
                      <dgm:param type="secChAlign" val="t"/>
                      <dgm:param type="secLinDir" val="fromT"/>
                    </dgm:alg>
                  </dgm:if>
                  <dgm:else name="Name27">
                    <dgm:alg type="hierChild">
                      <dgm:param type="chAlign" val="l"/>
                      <dgm:param type="linDir" val="fromR"/>
                      <dgm:param type="secChAlign" val="t"/>
                      <dgm:param type="secLinDir" val="fromT"/>
                    </dgm:alg>
                  </dgm:else>
                </dgm:choose>
              </dgm:if>
              <dgm:else name="Name28">
                <dgm:choose name="Name29">
                  <dgm:if name="Name30" func="var" arg="dir" op="equ" val="norm">
                    <dgm:alg type="hierChild"/>
                  </dgm:if>
                  <dgm:else name="Name31">
                    <dgm:alg type="hierChild">
                      <dgm:param type="linDir" val="fromR"/>
                    </dgm:alg>
                  </dgm:else>
                </dgm:choose>
              </dgm:else>
            </dgm:choose>
            <dgm:shape xmlns:r="http://schemas.openxmlformats.org/officeDocument/2006/relationships" r:blip="">
              <dgm:adjLst/>
            </dgm:shape>
            <dgm:presOf/>
            <dgm:constrLst/>
            <dgm:ruleLst/>
            <dgm:forEach name="rep2a" axis="ch" ptType="nonAsst">
              <dgm:forEach name="Name32" axis="precedSib" ptType="parTrans" st="-1" cnt="1">
                <dgm:choose name="Name33">
                  <dgm:if name="Name34" func="var" arg="hierBranch" op="equ" val="std">
                    <dgm:layoutNode name="Name35">
                      <dgm:alg type="conn">
                        <dgm:param type="connRout" val="bend"/>
                        <dgm:param type="dim" val="1D"/>
                        <dgm:param type="endSty" val="noArr"/>
                        <dgm:param type="begPts" val="bCtr"/>
                        <dgm:param type="endPts" val="tCtr"/>
                        <dgm:param type="bendPt" val="end"/>
                      </dgm:alg>
                      <dgm:shape xmlns:r="http://schemas.openxmlformats.org/officeDocument/2006/relationships" type="conn" r:blip="" zOrderOff="-99999">
                        <dgm:adjLst/>
                      </dgm:shape>
                      <dgm:presOf axis="self"/>
                      <dgm:constrLst>
                        <dgm:constr type="begPad"/>
                        <dgm:constr type="endPad"/>
                      </dgm:constrLst>
                      <dgm:ruleLst/>
                    </dgm:layoutNode>
                  </dgm:if>
                  <dgm:if name="Name36" func="var" arg="hierBranch" op="equ" val="init">
                    <dgm:layoutNode name="Name37">
                      <dgm:choose name="Name38">
                        <dgm:if name="Name39" axis="self" func="depth" op="lte" val="2">
                          <dgm:alg type="conn">
                            <dgm:param type="connRout" val="bend"/>
                            <dgm:param type="dim" val="1D"/>
                            <dgm:param type="endSty" val="noArr"/>
                            <dgm:param type="begPts" val="bCtr"/>
                            <dgm:param type="endPts" val="tCtr"/>
                            <dgm:param type="bendPt" val="end"/>
                          </dgm:alg>
                        </dgm:if>
                        <dgm:else name="Name40">
                          <dgm:choose name="Name41">
                            <dgm:if name="Name42" axis="par des" func="maxDepth" op="lte" val="1">
                              <dgm:choose name="Name43">
                                <dgm:if name="Name44" axis="par ch" ptType="node asst" func="cnt" op="gte" val="1">
                                  <dgm:alg type="conn">
                                    <dgm:param type="connRout" val="bend"/>
                                    <dgm:param type="dim" val="1D"/>
                                    <dgm:param type="endSty" val="noArr"/>
                                    <dgm:param type="begPts" val="bCtr"/>
                                    <dgm:param type="endPts" val="midL midR"/>
                                  </dgm:alg>
                                </dgm:if>
                                <dgm:else name="Name45">
                                  <dgm:alg type="conn">
                                    <dgm:param type="connRout" val="bend"/>
                                    <dgm:param type="dim" val="1D"/>
                                    <dgm:param type="endSty" val="noArr"/>
                                    <dgm:param type="begPts" val="bCtr"/>
                                    <dgm:param type="endPts" val="midL midR"/>
                                    <dgm:param type="srcNode" val="rootConnector"/>
                                  </dgm:alg>
                                </dgm:else>
                              </dgm:choose>
                            </dgm:if>
                            <dgm:else name="Name46">
                              <dgm:alg type="conn">
                                <dgm:param type="connRout" val="bend"/>
                                <dgm:param type="dim" val="1D"/>
                                <dgm:param type="endSty" val="noArr"/>
                                <dgm:param type="begPts" val="bCtr"/>
                                <dgm:param type="endPts" val="tCtr"/>
                                <dgm:param type="bendPt" val="end"/>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if>
                  <dgm:if name="Name47" func="var" arg="hierBranch" op="equ" val="hang">
                    <dgm:layoutNode name="Name48">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if>
                  <dgm:else name="Name49">
                    <dgm:layoutNode name="Name50">
                      <dgm:choose name="Name51">
                        <dgm:if name="Name52" axis="self" func="depth" op="lte" val="2">
                          <dgm:choose name="Name53">
                            <dgm:if name="Name54" axis="par ch" ptType="node asst" func="cnt" op="gte" val="1">
                              <dgm:alg type="conn">
                                <dgm:param type="connRout" val="bend"/>
                                <dgm:param type="dim" val="1D"/>
                                <dgm:param type="endSty" val="noArr"/>
                                <dgm:param type="begPts" val="bCtr"/>
                                <dgm:param type="endPts" val="midL midR"/>
                              </dgm:alg>
                            </dgm:if>
                            <dgm:else name="Name55">
                              <dgm:alg type="conn">
                                <dgm:param type="connRout" val="bend"/>
                                <dgm:param type="dim" val="1D"/>
                                <dgm:param type="endSty" val="noArr"/>
                                <dgm:param type="begPts" val="bCtr"/>
                                <dgm:param type="endPts" val="midL midR"/>
                                <dgm:param type="srcNode" val="rootConnector1"/>
                              </dgm:alg>
                            </dgm:else>
                          </dgm:choose>
                        </dgm:if>
                        <dgm:else name="Name56">
                          <dgm:choose name="Name57">
                            <dgm:if name="Name58" axis="par ch" ptType="node asst" func="cnt" op="gte" val="1">
                              <dgm:alg type="conn">
                                <dgm:param type="connRout" val="bend"/>
                                <dgm:param type="dim" val="1D"/>
                                <dgm:param type="endSty" val="noArr"/>
                                <dgm:param type="begPts" val="bCtr"/>
                                <dgm:param type="endPts" val="midL midR"/>
                              </dgm:alg>
                            </dgm:if>
                            <dgm:else name="Name59">
                              <dgm:alg type="conn">
                                <dgm:param type="connRout" val="bend"/>
                                <dgm:param type="dim" val="1D"/>
                                <dgm:param type="endSty" val="noArr"/>
                                <dgm:param type="begPts" val="bCtr"/>
                                <dgm:param type="endPts" val="midL midR"/>
                                <dgm:param type="srcNode" val="rootConnector"/>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else>
                </dgm:choose>
              </dgm:forEach>
              <dgm:layoutNode name="hierRoot2">
                <dgm:varLst>
                  <dgm:hierBranch val="init"/>
                </dgm:varLst>
                <dgm:choose name="Name60">
                  <dgm:if name="Name61" func="var" arg="hierBranch" op="equ" val="l">
                    <dgm:choose name="Name62">
                      <dgm:if name="Name63" axis="ch" ptType="asst" func="cnt" op="gte" val="1">
                        <dgm:alg type="hierRoot">
                          <dgm:param type="hierAlign" val="tR"/>
                        </dgm:alg>
                        <dgm:shape xmlns:r="http://schemas.openxmlformats.org/officeDocument/2006/relationships" r:blip="">
                          <dgm:adjLst/>
                        </dgm:shape>
                        <dgm:presOf/>
                        <dgm:constrLst>
                          <dgm:constr type="alignOff" val="0.65"/>
                        </dgm:constrLst>
                      </dgm:if>
                      <dgm:else name="Name64">
                        <dgm:alg type="hierRoot">
                          <dgm:param type="hierAlign" val="tR"/>
                        </dgm:alg>
                        <dgm:shape xmlns:r="http://schemas.openxmlformats.org/officeDocument/2006/relationships" r:blip="">
                          <dgm:adjLst/>
                        </dgm:shape>
                        <dgm:presOf/>
                        <dgm:constrLst>
                          <dgm:constr type="alignOff" val="0.25"/>
                        </dgm:constrLst>
                      </dgm:else>
                    </dgm:choose>
                  </dgm:if>
                  <dgm:if name="Name65" func="var" arg="hierBranch" op="equ" val="r">
                    <dgm:choose name="Name66">
                      <dgm:if name="Name67"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68">
                        <dgm:alg type="hierRoot">
                          <dgm:param type="hierAlign" val="tL"/>
                        </dgm:alg>
                        <dgm:shape xmlns:r="http://schemas.openxmlformats.org/officeDocument/2006/relationships" r:blip="">
                          <dgm:adjLst/>
                        </dgm:shape>
                        <dgm:presOf/>
                        <dgm:constrLst>
                          <dgm:constr type="alignOff" val="0.25"/>
                        </dgm:constrLst>
                      </dgm:else>
                    </dgm:choose>
                  </dgm:if>
                  <dgm:if name="Name69"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70" func="var" arg="hierBranch" op="equ" val="init">
                    <dgm:choose name="Name71">
                      <dgm:if name="Name72" axis="des" func="maxDepth" op="lte" val="1">
                        <dgm:choose name="Name73">
                          <dgm:if name="Name74"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75">
                            <dgm:alg type="hierRoot">
                              <dgm:param type="hierAlign" val="tL"/>
                            </dgm:alg>
                            <dgm:shape xmlns:r="http://schemas.openxmlformats.org/officeDocument/2006/relationships" r:blip="">
                              <dgm:adjLst/>
                            </dgm:shape>
                            <dgm:presOf/>
                            <dgm:constrLst>
                              <dgm:constr type="alignOff" val="0.25"/>
                            </dgm:constrLst>
                          </dgm:else>
                        </dgm:choose>
                      </dgm:if>
                      <dgm:else name="Name76">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77">
                    <dgm:alg type="hierRoot"/>
                    <dgm:shape xmlns:r="http://schemas.openxmlformats.org/officeDocument/2006/relationships" r:blip="">
                      <dgm:adjLst/>
                    </dgm:shape>
                    <dgm:presOf/>
                    <dgm:constrLst>
                      <dgm:constr type="alignOff" val="0.65"/>
                    </dgm:constrLst>
                  </dgm:else>
                </dgm:choose>
                <dgm:ruleLst/>
                <dgm:layoutNode name="rootComposite">
                  <dgm:alg type="composite"/>
                  <dgm:shape xmlns:r="http://schemas.openxmlformats.org/officeDocument/2006/relationships" r:blip="">
                    <dgm:adjLst/>
                  </dgm:shape>
                  <dgm:presOf axis="self" ptType="node" cnt="1"/>
                  <dgm:choose name="Name78">
                    <dgm:if name="Name79" func="var" arg="hierBranch" op="equ" val="init">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if name="Name80" func="var" arg="hierBranch" op="equ" val="l">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if>
                    <dgm:if name="Name81" func="var" arg="hierBranch" op="equ" val="r">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else name="Name82">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else>
                  </dgm:choose>
                  <dgm:ruleLst/>
                  <dgm:layoutNode name="rootText">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 moveWith="rootText">
                    <dgm:alg type="sp"/>
                    <dgm:shape xmlns:r="http://schemas.openxmlformats.org/officeDocument/2006/relationships" type="rect" r:blip="" hideGeom="1">
                      <dgm:adjLst/>
                    </dgm:shape>
                    <dgm:presOf axis="self" ptType="node" cnt="1"/>
                    <dgm:constrLst/>
                    <dgm:ruleLst/>
                  </dgm:layoutNode>
                </dgm:layoutNode>
                <dgm:layoutNode name="hierChild4">
                  <dgm:choose name="Name83">
                    <dgm:if name="Name84" func="var" arg="hierBranch" op="equ" val="l">
                      <dgm:alg type="hierChild">
                        <dgm:param type="chAlign" val="r"/>
                        <dgm:param type="linDir" val="fromT"/>
                      </dgm:alg>
                    </dgm:if>
                    <dgm:if name="Name85" func="var" arg="hierBranch" op="equ" val="r">
                      <dgm:alg type="hierChild">
                        <dgm:param type="chAlign" val="l"/>
                        <dgm:param type="linDir" val="fromT"/>
                      </dgm:alg>
                    </dgm:if>
                    <dgm:if name="Name86" func="var" arg="hierBranch" op="equ" val="hang">
                      <dgm:choose name="Name87">
                        <dgm:if name="Name88" func="var" arg="dir" op="equ" val="norm">
                          <dgm:alg type="hierChild">
                            <dgm:param type="chAlign" val="l"/>
                            <dgm:param type="linDir" val="fromL"/>
                            <dgm:param type="secChAlign" val="t"/>
                            <dgm:param type="secLinDir" val="fromT"/>
                          </dgm:alg>
                        </dgm:if>
                        <dgm:else name="Name89">
                          <dgm:alg type="hierChild">
                            <dgm:param type="chAlign" val="l"/>
                            <dgm:param type="linDir" val="fromR"/>
                            <dgm:param type="secChAlign" val="t"/>
                            <dgm:param type="secLinDir" val="fromT"/>
                          </dgm:alg>
                        </dgm:else>
                      </dgm:choose>
                    </dgm:if>
                    <dgm:if name="Name90" func="var" arg="hierBranch" op="equ" val="std">
                      <dgm:choose name="Name91">
                        <dgm:if name="Name92" func="var" arg="dir" op="equ" val="norm">
                          <dgm:alg type="hierChild"/>
                        </dgm:if>
                        <dgm:else name="Name93">
                          <dgm:alg type="hierChild">
                            <dgm:param type="linDir" val="fromR"/>
                          </dgm:alg>
                        </dgm:else>
                      </dgm:choose>
                    </dgm:if>
                    <dgm:if name="Name94" func="var" arg="hierBranch" op="equ" val="init">
                      <dgm:choose name="Name95">
                        <dgm:if name="Name96" axis="des" func="maxDepth" op="lte" val="1">
                          <dgm:alg type="hierChild">
                            <dgm:param type="chAlign" val="l"/>
                            <dgm:param type="linDir" val="fromT"/>
                          </dgm:alg>
                        </dgm:if>
                        <dgm:else name="Name97">
                          <dgm:choose name="Name98">
                            <dgm:if name="Name99" func="var" arg="dir" op="equ" val="norm">
                              <dgm:alg type="hierChild"/>
                            </dgm:if>
                            <dgm:else name="Name100">
                              <dgm:alg type="hierChild">
                                <dgm:param type="linDir" val="fromR"/>
                              </dgm:alg>
                            </dgm:else>
                          </dgm:choose>
                        </dgm:else>
                      </dgm:choose>
                    </dgm:if>
                    <dgm:else name="Name101"/>
                  </dgm:choose>
                  <dgm:shape xmlns:r="http://schemas.openxmlformats.org/officeDocument/2006/relationships" r:blip="">
                    <dgm:adjLst/>
                  </dgm:shape>
                  <dgm:presOf/>
                  <dgm:constrLst/>
                  <dgm:ruleLst/>
                  <dgm:forEach name="Name102" ref="rep2a"/>
                </dgm:layoutNode>
                <dgm:layoutNode name="hierChild5">
                  <dgm:choose name="Name103">
                    <dgm:if name="Name104" func="var" arg="dir" op="equ" val="norm">
                      <dgm:alg type="hierChild">
                        <dgm:param type="chAlign" val="l"/>
                        <dgm:param type="linDir" val="fromL"/>
                        <dgm:param type="secChAlign" val="t"/>
                        <dgm:param type="secLinDir" val="fromT"/>
                      </dgm:alg>
                    </dgm:if>
                    <dgm:else name="Name105">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06" ref="rep2b"/>
                </dgm:layoutNode>
              </dgm:layoutNode>
            </dgm:forEach>
          </dgm:layoutNode>
          <dgm:layoutNode name="hierChild3">
            <dgm:choose name="Name107">
              <dgm:if name="Name108" func="var" arg="dir" op="equ" val="norm">
                <dgm:alg type="hierChild">
                  <dgm:param type="chAlign" val="l"/>
                  <dgm:param type="linDir" val="fromL"/>
                  <dgm:param type="secChAlign" val="t"/>
                  <dgm:param type="secLinDir" val="fromT"/>
                </dgm:alg>
              </dgm:if>
              <dgm:else name="Name109">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rep2b" axis="ch" ptType="asst">
              <dgm:forEach name="Name110" axis="precedSib" ptType="parTrans" st="-1" cnt="1">
                <dgm:layoutNode name="Name111">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forEach>
              <dgm:layoutNode name="hierRoot3">
                <dgm:varLst>
                  <dgm:hierBranch val="init"/>
                </dgm:varLst>
                <dgm:choose name="Name112">
                  <dgm:if name="Name113" func="var" arg="hierBranch" op="equ" val="l">
                    <dgm:alg type="hierRoot">
                      <dgm:param type="hierAlign" val="tR"/>
                    </dgm:alg>
                    <dgm:shape xmlns:r="http://schemas.openxmlformats.org/officeDocument/2006/relationships" r:blip="">
                      <dgm:adjLst/>
                    </dgm:shape>
                    <dgm:presOf/>
                    <dgm:constrLst>
                      <dgm:constr type="alignOff" val="0.65"/>
                    </dgm:constrLst>
                  </dgm:if>
                  <dgm:if name="Name114" func="var" arg="hierBranch" op="equ" val="r">
                    <dgm:alg type="hierRoot">
                      <dgm:param type="hierAlign" val="tL"/>
                    </dgm:alg>
                    <dgm:shape xmlns:r="http://schemas.openxmlformats.org/officeDocument/2006/relationships" r:blip="">
                      <dgm:adjLst/>
                    </dgm:shape>
                    <dgm:presOf/>
                    <dgm:constrLst>
                      <dgm:constr type="alignOff" val="0.65"/>
                    </dgm:constrLst>
                  </dgm:if>
                  <dgm:if name="Name115" func="var" arg="hierBranch" op="equ" val="hang">
                    <dgm:alg type="hierRoot"/>
                    <dgm:shape xmlns:r="http://schemas.openxmlformats.org/officeDocument/2006/relationships" r:blip="">
                      <dgm:adjLst/>
                    </dgm:shape>
                    <dgm:presOf/>
                    <dgm:constrLst>
                      <dgm:constr type="alignOff" val="0.65"/>
                    </dgm:constrLst>
                  </dgm:if>
                  <dgm:if name="Name116"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117" func="var" arg="hierBranch" op="equ" val="init">
                    <dgm:choose name="Name118">
                      <dgm:if name="Name119" axis="des" func="maxDepth" op="lte" val="1">
                        <dgm:alg type="hierRoot">
                          <dgm:param type="hierAlign" val="tL"/>
                        </dgm:alg>
                        <dgm:shape xmlns:r="http://schemas.openxmlformats.org/officeDocument/2006/relationships" r:blip="">
                          <dgm:adjLst/>
                        </dgm:shape>
                        <dgm:presOf/>
                        <dgm:constrLst>
                          <dgm:constr type="alignOff" val="0.65"/>
                        </dgm:constrLst>
                      </dgm:if>
                      <dgm:else name="Name120">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121"/>
                </dgm:choose>
                <dgm:ruleLst/>
                <dgm:layoutNode name="rootComposite3">
                  <dgm:alg type="composite"/>
                  <dgm:shape xmlns:r="http://schemas.openxmlformats.org/officeDocument/2006/relationships" r:blip="">
                    <dgm:adjLst/>
                  </dgm:shape>
                  <dgm:presOf axis="self" ptType="node" cnt="1"/>
                  <dgm:choose name="Name122">
                    <dgm:if name="Name123" func="var" arg="hierBranch" op="equ" val="init">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if name="Name124" func="var" arg="hierBranch" op="equ" val="l">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if>
                    <dgm:if name="Name125" func="var" arg="hierBranch" op="equ" val="r">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else name="Name126">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else>
                  </dgm:choose>
                  <dgm:ruleLst/>
                  <dgm:layoutNode name="rootText3">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3" moveWith="rootText1">
                    <dgm:alg type="sp"/>
                    <dgm:shape xmlns:r="http://schemas.openxmlformats.org/officeDocument/2006/relationships" type="rect" r:blip="" hideGeom="1">
                      <dgm:adjLst/>
                    </dgm:shape>
                    <dgm:presOf axis="self" ptType="node" cnt="1"/>
                    <dgm:constrLst/>
                    <dgm:ruleLst/>
                  </dgm:layoutNode>
                </dgm:layoutNode>
                <dgm:layoutNode name="hierChild6">
                  <dgm:choose name="Name127">
                    <dgm:if name="Name128" func="var" arg="hierBranch" op="equ" val="l">
                      <dgm:alg type="hierChild">
                        <dgm:param type="chAlign" val="r"/>
                        <dgm:param type="linDir" val="fromT"/>
                      </dgm:alg>
                    </dgm:if>
                    <dgm:if name="Name129" func="var" arg="hierBranch" op="equ" val="r">
                      <dgm:alg type="hierChild">
                        <dgm:param type="chAlign" val="l"/>
                        <dgm:param type="linDir" val="fromT"/>
                      </dgm:alg>
                    </dgm:if>
                    <dgm:if name="Name130" func="var" arg="hierBranch" op="equ" val="hang">
                      <dgm:choose name="Name131">
                        <dgm:if name="Name132" func="var" arg="dir" op="equ" val="norm">
                          <dgm:alg type="hierChild">
                            <dgm:param type="chAlign" val="l"/>
                            <dgm:param type="linDir" val="fromL"/>
                            <dgm:param type="secChAlign" val="t"/>
                            <dgm:param type="secLinDir" val="fromT"/>
                          </dgm:alg>
                        </dgm:if>
                        <dgm:else name="Name133">
                          <dgm:alg type="hierChild">
                            <dgm:param type="chAlign" val="l"/>
                            <dgm:param type="linDir" val="fromR"/>
                            <dgm:param type="secChAlign" val="t"/>
                            <dgm:param type="secLinDir" val="fromT"/>
                          </dgm:alg>
                        </dgm:else>
                      </dgm:choose>
                    </dgm:if>
                    <dgm:if name="Name134" func="var" arg="hierBranch" op="equ" val="std">
                      <dgm:choose name="Name135">
                        <dgm:if name="Name136" func="var" arg="dir" op="equ" val="norm">
                          <dgm:alg type="hierChild"/>
                        </dgm:if>
                        <dgm:else name="Name137">
                          <dgm:alg type="hierChild">
                            <dgm:param type="linDir" val="fromR"/>
                          </dgm:alg>
                        </dgm:else>
                      </dgm:choose>
                    </dgm:if>
                    <dgm:if name="Name138" func="var" arg="hierBranch" op="equ" val="init">
                      <dgm:choose name="Name139">
                        <dgm:if name="Name140" axis="des" func="maxDepth" op="lte" val="1">
                          <dgm:alg type="hierChild">
                            <dgm:param type="chAlign" val="l"/>
                            <dgm:param type="linDir" val="fromT"/>
                          </dgm:alg>
                        </dgm:if>
                        <dgm:else name="Name141">
                          <dgm:alg type="hierChild"/>
                        </dgm:else>
                      </dgm:choose>
                    </dgm:if>
                    <dgm:else name="Name142"/>
                  </dgm:choose>
                  <dgm:shape xmlns:r="http://schemas.openxmlformats.org/officeDocument/2006/relationships" r:blip="">
                    <dgm:adjLst/>
                  </dgm:shape>
                  <dgm:presOf/>
                  <dgm:constrLst/>
                  <dgm:ruleLst/>
                  <dgm:forEach name="Name143" ref="rep2a"/>
                </dgm:layoutNode>
                <dgm:layoutNode name="hierChild7">
                  <dgm:choose name="Name144">
                    <dgm:if name="Name145" func="var" arg="dir" op="equ" val="norm">
                      <dgm:alg type="hierChild">
                        <dgm:param type="chAlign" val="l"/>
                        <dgm:param type="linDir" val="fromL"/>
                        <dgm:param type="secChAlign" val="t"/>
                        <dgm:param type="secLinDir" val="fromT"/>
                      </dgm:alg>
                    </dgm:if>
                    <dgm:else name="Name146">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47" ref="rep2b"/>
                </dgm:layoutNode>
              </dgm:layoutNode>
            </dgm:forEach>
          </dgm:layoutNode>
        </dgm:layoutNode>
      </dgm:forEach>
    </dgm:forEach>
  </dgm:layoutNode>
</dgm:layoutDef>
</file>

<file path=xl/diagrams/layout20.xml><?xml version="1.0" encoding="utf-8"?>
<dgm:layoutDef xmlns:dgm="http://schemas.openxmlformats.org/drawingml/2006/diagram" xmlns:a="http://schemas.openxmlformats.org/drawingml/2006/main" uniqueId="urn:microsoft.com/office/officeart/2005/8/layout/orgChart1">
  <dgm:title val=""/>
  <dgm:desc val=""/>
  <dgm:catLst>
    <dgm:cat type="hierarchy" pri="1000"/>
    <dgm:cat type="convert" pri="6000"/>
  </dgm:catLst>
  <dgm:sampData>
    <dgm:dataModel>
      <dgm:ptLst>
        <dgm:pt modelId="0" type="doc"/>
        <dgm:pt modelId="1">
          <dgm:prSet phldr="1"/>
        </dgm:pt>
        <dgm:pt modelId="2" type="asst">
          <dgm:prSet phldr="1"/>
        </dgm:pt>
        <dgm:pt modelId="3">
          <dgm:prSet phldr="1"/>
        </dgm:pt>
        <dgm:pt modelId="4">
          <dgm:prSet phldr="1"/>
        </dgm:pt>
        <dgm:pt modelId="5">
          <dgm:prSet phldr="1"/>
        </dgm:pt>
      </dgm:ptLst>
      <dgm:cxnLst>
        <dgm:cxn modelId="5" srcId="0" destId="1" srcOrd="0" destOrd="0"/>
        <dgm:cxn modelId="6" srcId="1" destId="2" srcOrd="0" destOrd="0"/>
        <dgm:cxn modelId="7" srcId="1" destId="3" srcOrd="1" destOrd="0"/>
        <dgm:cxn modelId="8" srcId="1" destId="4" srcOrd="2" destOrd="0"/>
        <dgm:cxn modelId="9" srcId="1" destId="5" srcOrd="3" destOrd="0"/>
      </dgm:cxnLst>
      <dgm:bg/>
      <dgm:whole/>
    </dgm:dataModel>
  </dgm:sampData>
  <dgm:styleData>
    <dgm:dataModel>
      <dgm:ptLst>
        <dgm:pt modelId="0" type="doc"/>
        <dgm:pt modelId="1"/>
        <dgm:pt modelId="12"/>
        <dgm:pt modelId="13"/>
      </dgm:ptLst>
      <dgm:cxnLst>
        <dgm:cxn modelId="2" srcId="0" destId="1" srcOrd="0" destOrd="0"/>
        <dgm:cxn modelId="16" srcId="1" destId="12" srcOrd="1" destOrd="0"/>
        <dgm:cxn modelId="17" srcId="1" destId="13" srcOrd="2" destOrd="0"/>
      </dgm:cxnLst>
      <dgm:bg/>
      <dgm:whole/>
    </dgm:dataModel>
  </dgm:styleData>
  <dgm:clrData>
    <dgm:dataModel>
      <dgm:ptLst>
        <dgm:pt modelId="0" type="doc"/>
        <dgm:pt modelId="1"/>
        <dgm:pt modelId="11" type="asst"/>
        <dgm:pt modelId="12"/>
        <dgm:pt modelId="13"/>
        <dgm:pt modelId="14"/>
      </dgm:ptLst>
      <dgm:cxnLst>
        <dgm:cxn modelId="2" srcId="0" destId="1" srcOrd="0" destOrd="0"/>
        <dgm:cxn modelId="15" srcId="1" destId="11" srcOrd="0" destOrd="0"/>
        <dgm:cxn modelId="16" srcId="1" destId="12" srcOrd="1" destOrd="0"/>
        <dgm:cxn modelId="17" srcId="1" destId="13" srcOrd="2" destOrd="0"/>
        <dgm:cxn modelId="18" srcId="1" destId="14" srcOrd="2" destOrd="0"/>
      </dgm:cxnLst>
      <dgm:bg/>
      <dgm:whole/>
    </dgm:dataModel>
  </dgm:clrData>
  <dgm:layoutNode name="hierChild1">
    <dgm:varLst>
      <dgm:orgChart val="1"/>
      <dgm:chPref val="1"/>
      <dgm:dir/>
      <dgm:animOne val="branch"/>
      <dgm:animLvl val="lvl"/>
      <dgm:resizeHandles/>
    </dgm:varLst>
    <dgm:choose name="Name0">
      <dgm:if name="Name1" func="var" arg="dir" op="equ" val="norm">
        <dgm:alg type="hierChild">
          <dgm:param type="linDir" val="fromL"/>
        </dgm:alg>
      </dgm:if>
      <dgm:else name="Name2">
        <dgm:alg type="hierChild">
          <dgm:param type="linDir" val="fromR"/>
        </dgm:alg>
      </dgm:else>
    </dgm:choose>
    <dgm:shape xmlns:r="http://schemas.openxmlformats.org/officeDocument/2006/relationships" r:blip="">
      <dgm:adjLst/>
    </dgm:shape>
    <dgm:presOf/>
    <dgm:constrLst>
      <dgm:constr type="w" for="des" forName="rootComposite1" refType="w" fact="10"/>
      <dgm:constr type="h" for="des" forName="rootComposite1" refType="w" refFor="des" refForName="rootComposite1" fact="0.5"/>
      <dgm:constr type="w" for="des" forName="rootComposite" refType="w" fact="10"/>
      <dgm:constr type="h" for="des" forName="rootComposite" refType="w" refFor="des" refForName="rootComposite1" fact="0.5"/>
      <dgm:constr type="w" for="des" forName="rootComposite3" refType="w" fact="10"/>
      <dgm:constr type="h" for="des" forName="rootComposite3" refType="w" refFor="des" refForName="rootComposite1" fact="0.5"/>
      <dgm:constr type="primFontSz" for="des" ptType="node" op="equ"/>
      <dgm:constr type="sp" for="des" op="equ"/>
      <dgm:constr type="sp" for="des" forName="hierRoot1" refType="w" refFor="des" refForName="rootComposite1" fact="0.21"/>
      <dgm:constr type="sp" for="des" forName="hierRoot2" refType="sp" refFor="des" refForName="hierRoot1"/>
      <dgm:constr type="sp" for="des" forName="hierRoot3" refType="sp" refFor="des" refForName="hierRoot1"/>
      <dgm:constr type="sibSp" refType="w" refFor="des" refForName="rootComposite1" fact="0.21"/>
      <dgm:constr type="sibSp" for="des" forName="hierChild2" refType="sibSp"/>
      <dgm:constr type="sibSp" for="des" forName="hierChild3" refType="sibSp"/>
      <dgm:constr type="sibSp" for="des" forName="hierChild4" refType="sibSp"/>
      <dgm:constr type="sibSp" for="des" forName="hierChild5" refType="sibSp"/>
      <dgm:constr type="sibSp" for="des" forName="hierChild6" refType="sibSp"/>
      <dgm:constr type="sibSp" for="des" forName="hierChild7" refType="sibSp"/>
      <dgm:constr type="secSibSp" refType="w" refFor="des" refForName="rootComposite1" fact="0.21"/>
      <dgm:constr type="secSibSp" for="des" forName="hierChild2" refType="secSibSp"/>
      <dgm:constr type="secSibSp" for="des" forName="hierChild3" refType="secSibSp"/>
      <dgm:constr type="secSibSp" for="des" forName="hierChild4" refType="secSibSp"/>
      <dgm:constr type="secSibSp" for="des" forName="hierChild5" refType="secSibSp"/>
      <dgm:constr type="secSibSp" for="des" forName="hierChild6" refType="secSibSp"/>
      <dgm:constr type="secSibSp" for="des" forName="hierChild7" refType="secSibSp"/>
    </dgm:constrLst>
    <dgm:ruleLst/>
    <dgm:forEach name="Name3" axis="ch">
      <dgm:forEach name="Name4" axis="self" ptType="node">
        <dgm:layoutNode name="hierRoot1">
          <dgm:varLst>
            <dgm:hierBranch val="init"/>
          </dgm:varLst>
          <dgm:choose name="Name5">
            <dgm:if name="Name6" func="var" arg="hierBranch" op="equ" val="l">
              <dgm:choose name="Name7">
                <dgm:if name="Name8" axis="ch" ptType="asst" func="cnt" op="gte" val="1">
                  <dgm:alg type="hierRoot">
                    <dgm:param type="hierAlign" val="tR"/>
                  </dgm:alg>
                  <dgm:constrLst>
                    <dgm:constr type="alignOff" val="0.65"/>
                  </dgm:constrLst>
                </dgm:if>
                <dgm:else name="Name9">
                  <dgm:alg type="hierRoot">
                    <dgm:param type="hierAlign" val="tR"/>
                  </dgm:alg>
                  <dgm:constrLst>
                    <dgm:constr type="alignOff" val="0.25"/>
                  </dgm:constrLst>
                </dgm:else>
              </dgm:choose>
            </dgm:if>
            <dgm:if name="Name10" func="var" arg="hierBranch" op="equ" val="r">
              <dgm:choose name="Name11">
                <dgm:if name="Name12" axis="ch" ptType="asst" func="cnt" op="gte" val="1">
                  <dgm:alg type="hierRoot">
                    <dgm:param type="hierAlign" val="tL"/>
                  </dgm:alg>
                  <dgm:constrLst>
                    <dgm:constr type="alignOff" val="0.65"/>
                  </dgm:constrLst>
                </dgm:if>
                <dgm:else name="Name13">
                  <dgm:alg type="hierRoot">
                    <dgm:param type="hierAlign" val="tL"/>
                  </dgm:alg>
                  <dgm:constrLst>
                    <dgm:constr type="alignOff" val="0.25"/>
                  </dgm:constrLst>
                </dgm:else>
              </dgm:choose>
            </dgm:if>
            <dgm:if name="Name14" func="var" arg="hierBranch" op="equ" val="hang">
              <dgm:alg type="hierRoot"/>
              <dgm:constrLst>
                <dgm:constr type="alignOff" val="0.65"/>
              </dgm:constrLst>
            </dgm:if>
            <dgm:else name="Name15">
              <dgm:alg type="hierRoot"/>
              <dgm:constrLst>
                <dgm:constr type="alignOff"/>
                <dgm:constr type="bendDist" for="des" ptType="parTrans" refType="sp" fact="0.5"/>
              </dgm:constrLst>
            </dgm:else>
          </dgm:choose>
          <dgm:shape xmlns:r="http://schemas.openxmlformats.org/officeDocument/2006/relationships" r:blip="">
            <dgm:adjLst/>
          </dgm:shape>
          <dgm:presOf/>
          <dgm:ruleLst/>
          <dgm:layoutNode name="rootComposite1">
            <dgm:alg type="composite"/>
            <dgm:shape xmlns:r="http://schemas.openxmlformats.org/officeDocument/2006/relationships" r:blip="">
              <dgm:adjLst/>
            </dgm:shape>
            <dgm:presOf axis="self" ptType="node" cnt="1"/>
            <dgm:choose name="Name16">
              <dgm:if name="Name17" func="var" arg="hierBranch" op="equ" val="init">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if name="Name18" func="var" arg="hierBranch" op="equ" val="l">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if>
              <dgm:if name="Name19" func="var" arg="hierBranch" op="equ" val="r">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else name="Name20">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else>
            </dgm:choose>
            <dgm:ruleLst/>
            <dgm:layoutNode name="rootText1" styleLbl="node0">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1" moveWith="rootText1">
              <dgm:alg type="sp"/>
              <dgm:shape xmlns:r="http://schemas.openxmlformats.org/officeDocument/2006/relationships" type="rect" r:blip="" hideGeom="1">
                <dgm:adjLst/>
              </dgm:shape>
              <dgm:presOf axis="self" ptType="node" cnt="1"/>
              <dgm:constrLst/>
              <dgm:ruleLst/>
            </dgm:layoutNode>
          </dgm:layoutNode>
          <dgm:layoutNode name="hierChild2">
            <dgm:choose name="Name21">
              <dgm:if name="Name22" func="var" arg="hierBranch" op="equ" val="l">
                <dgm:alg type="hierChild">
                  <dgm:param type="chAlign" val="r"/>
                  <dgm:param type="linDir" val="fromT"/>
                </dgm:alg>
              </dgm:if>
              <dgm:if name="Name23" func="var" arg="hierBranch" op="equ" val="r">
                <dgm:alg type="hierChild">
                  <dgm:param type="chAlign" val="l"/>
                  <dgm:param type="linDir" val="fromT"/>
                </dgm:alg>
              </dgm:if>
              <dgm:if name="Name24" func="var" arg="hierBranch" op="equ" val="hang">
                <dgm:choose name="Name25">
                  <dgm:if name="Name26" func="var" arg="dir" op="equ" val="norm">
                    <dgm:alg type="hierChild">
                      <dgm:param type="chAlign" val="l"/>
                      <dgm:param type="linDir" val="fromL"/>
                      <dgm:param type="secChAlign" val="t"/>
                      <dgm:param type="secLinDir" val="fromT"/>
                    </dgm:alg>
                  </dgm:if>
                  <dgm:else name="Name27">
                    <dgm:alg type="hierChild">
                      <dgm:param type="chAlign" val="l"/>
                      <dgm:param type="linDir" val="fromR"/>
                      <dgm:param type="secChAlign" val="t"/>
                      <dgm:param type="secLinDir" val="fromT"/>
                    </dgm:alg>
                  </dgm:else>
                </dgm:choose>
              </dgm:if>
              <dgm:else name="Name28">
                <dgm:choose name="Name29">
                  <dgm:if name="Name30" func="var" arg="dir" op="equ" val="norm">
                    <dgm:alg type="hierChild"/>
                  </dgm:if>
                  <dgm:else name="Name31">
                    <dgm:alg type="hierChild">
                      <dgm:param type="linDir" val="fromR"/>
                    </dgm:alg>
                  </dgm:else>
                </dgm:choose>
              </dgm:else>
            </dgm:choose>
            <dgm:shape xmlns:r="http://schemas.openxmlformats.org/officeDocument/2006/relationships" r:blip="">
              <dgm:adjLst/>
            </dgm:shape>
            <dgm:presOf/>
            <dgm:constrLst/>
            <dgm:ruleLst/>
            <dgm:forEach name="rep2a" axis="ch" ptType="nonAsst">
              <dgm:forEach name="Name32" axis="precedSib" ptType="parTrans" st="-1" cnt="1">
                <dgm:choose name="Name33">
                  <dgm:if name="Name34" func="var" arg="hierBranch" op="equ" val="std">
                    <dgm:layoutNode name="Name35">
                      <dgm:alg type="conn">
                        <dgm:param type="connRout" val="bend"/>
                        <dgm:param type="dim" val="1D"/>
                        <dgm:param type="endSty" val="noArr"/>
                        <dgm:param type="begPts" val="bCtr"/>
                        <dgm:param type="endPts" val="tCtr"/>
                        <dgm:param type="bendPt" val="end"/>
                      </dgm:alg>
                      <dgm:shape xmlns:r="http://schemas.openxmlformats.org/officeDocument/2006/relationships" type="conn" r:blip="" zOrderOff="-99999">
                        <dgm:adjLst/>
                      </dgm:shape>
                      <dgm:presOf axis="self"/>
                      <dgm:constrLst>
                        <dgm:constr type="begPad"/>
                        <dgm:constr type="endPad"/>
                      </dgm:constrLst>
                      <dgm:ruleLst/>
                    </dgm:layoutNode>
                  </dgm:if>
                  <dgm:if name="Name36" func="var" arg="hierBranch" op="equ" val="init">
                    <dgm:layoutNode name="Name37">
                      <dgm:choose name="Name38">
                        <dgm:if name="Name39" axis="self" func="depth" op="lte" val="2">
                          <dgm:alg type="conn">
                            <dgm:param type="connRout" val="bend"/>
                            <dgm:param type="dim" val="1D"/>
                            <dgm:param type="endSty" val="noArr"/>
                            <dgm:param type="begPts" val="bCtr"/>
                            <dgm:param type="endPts" val="tCtr"/>
                            <dgm:param type="bendPt" val="end"/>
                          </dgm:alg>
                        </dgm:if>
                        <dgm:else name="Name40">
                          <dgm:choose name="Name41">
                            <dgm:if name="Name42" axis="par des" func="maxDepth" op="lte" val="1">
                              <dgm:choose name="Name43">
                                <dgm:if name="Name44" axis="par ch" ptType="node asst" func="cnt" op="gte" val="1">
                                  <dgm:alg type="conn">
                                    <dgm:param type="connRout" val="bend"/>
                                    <dgm:param type="dim" val="1D"/>
                                    <dgm:param type="endSty" val="noArr"/>
                                    <dgm:param type="begPts" val="bCtr"/>
                                    <dgm:param type="endPts" val="midL midR"/>
                                  </dgm:alg>
                                </dgm:if>
                                <dgm:else name="Name45">
                                  <dgm:alg type="conn">
                                    <dgm:param type="connRout" val="bend"/>
                                    <dgm:param type="dim" val="1D"/>
                                    <dgm:param type="endSty" val="noArr"/>
                                    <dgm:param type="begPts" val="bCtr"/>
                                    <dgm:param type="endPts" val="midL midR"/>
                                    <dgm:param type="srcNode" val="rootConnector"/>
                                  </dgm:alg>
                                </dgm:else>
                              </dgm:choose>
                            </dgm:if>
                            <dgm:else name="Name46">
                              <dgm:alg type="conn">
                                <dgm:param type="connRout" val="bend"/>
                                <dgm:param type="dim" val="1D"/>
                                <dgm:param type="endSty" val="noArr"/>
                                <dgm:param type="begPts" val="bCtr"/>
                                <dgm:param type="endPts" val="tCtr"/>
                                <dgm:param type="bendPt" val="end"/>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if>
                  <dgm:if name="Name47" func="var" arg="hierBranch" op="equ" val="hang">
                    <dgm:layoutNode name="Name48">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if>
                  <dgm:else name="Name49">
                    <dgm:layoutNode name="Name50">
                      <dgm:choose name="Name51">
                        <dgm:if name="Name52" axis="self" func="depth" op="lte" val="2">
                          <dgm:choose name="Name53">
                            <dgm:if name="Name54" axis="par ch" ptType="node asst" func="cnt" op="gte" val="1">
                              <dgm:alg type="conn">
                                <dgm:param type="connRout" val="bend"/>
                                <dgm:param type="dim" val="1D"/>
                                <dgm:param type="endSty" val="noArr"/>
                                <dgm:param type="begPts" val="bCtr"/>
                                <dgm:param type="endPts" val="midL midR"/>
                              </dgm:alg>
                            </dgm:if>
                            <dgm:else name="Name55">
                              <dgm:alg type="conn">
                                <dgm:param type="connRout" val="bend"/>
                                <dgm:param type="dim" val="1D"/>
                                <dgm:param type="endSty" val="noArr"/>
                                <dgm:param type="begPts" val="bCtr"/>
                                <dgm:param type="endPts" val="midL midR"/>
                                <dgm:param type="srcNode" val="rootConnector1"/>
                              </dgm:alg>
                            </dgm:else>
                          </dgm:choose>
                        </dgm:if>
                        <dgm:else name="Name56">
                          <dgm:choose name="Name57">
                            <dgm:if name="Name58" axis="par ch" ptType="node asst" func="cnt" op="gte" val="1">
                              <dgm:alg type="conn">
                                <dgm:param type="connRout" val="bend"/>
                                <dgm:param type="dim" val="1D"/>
                                <dgm:param type="endSty" val="noArr"/>
                                <dgm:param type="begPts" val="bCtr"/>
                                <dgm:param type="endPts" val="midL midR"/>
                              </dgm:alg>
                            </dgm:if>
                            <dgm:else name="Name59">
                              <dgm:alg type="conn">
                                <dgm:param type="connRout" val="bend"/>
                                <dgm:param type="dim" val="1D"/>
                                <dgm:param type="endSty" val="noArr"/>
                                <dgm:param type="begPts" val="bCtr"/>
                                <dgm:param type="endPts" val="midL midR"/>
                                <dgm:param type="srcNode" val="rootConnector"/>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else>
                </dgm:choose>
              </dgm:forEach>
              <dgm:layoutNode name="hierRoot2">
                <dgm:varLst>
                  <dgm:hierBranch val="init"/>
                </dgm:varLst>
                <dgm:choose name="Name60">
                  <dgm:if name="Name61" func="var" arg="hierBranch" op="equ" val="l">
                    <dgm:choose name="Name62">
                      <dgm:if name="Name63" axis="ch" ptType="asst" func="cnt" op="gte" val="1">
                        <dgm:alg type="hierRoot">
                          <dgm:param type="hierAlign" val="tR"/>
                        </dgm:alg>
                        <dgm:shape xmlns:r="http://schemas.openxmlformats.org/officeDocument/2006/relationships" r:blip="">
                          <dgm:adjLst/>
                        </dgm:shape>
                        <dgm:presOf/>
                        <dgm:constrLst>
                          <dgm:constr type="alignOff" val="0.65"/>
                        </dgm:constrLst>
                      </dgm:if>
                      <dgm:else name="Name64">
                        <dgm:alg type="hierRoot">
                          <dgm:param type="hierAlign" val="tR"/>
                        </dgm:alg>
                        <dgm:shape xmlns:r="http://schemas.openxmlformats.org/officeDocument/2006/relationships" r:blip="">
                          <dgm:adjLst/>
                        </dgm:shape>
                        <dgm:presOf/>
                        <dgm:constrLst>
                          <dgm:constr type="alignOff" val="0.25"/>
                        </dgm:constrLst>
                      </dgm:else>
                    </dgm:choose>
                  </dgm:if>
                  <dgm:if name="Name65" func="var" arg="hierBranch" op="equ" val="r">
                    <dgm:choose name="Name66">
                      <dgm:if name="Name67"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68">
                        <dgm:alg type="hierRoot">
                          <dgm:param type="hierAlign" val="tL"/>
                        </dgm:alg>
                        <dgm:shape xmlns:r="http://schemas.openxmlformats.org/officeDocument/2006/relationships" r:blip="">
                          <dgm:adjLst/>
                        </dgm:shape>
                        <dgm:presOf/>
                        <dgm:constrLst>
                          <dgm:constr type="alignOff" val="0.25"/>
                        </dgm:constrLst>
                      </dgm:else>
                    </dgm:choose>
                  </dgm:if>
                  <dgm:if name="Name69"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70" func="var" arg="hierBranch" op="equ" val="init">
                    <dgm:choose name="Name71">
                      <dgm:if name="Name72" axis="des" func="maxDepth" op="lte" val="1">
                        <dgm:choose name="Name73">
                          <dgm:if name="Name74"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75">
                            <dgm:alg type="hierRoot">
                              <dgm:param type="hierAlign" val="tL"/>
                            </dgm:alg>
                            <dgm:shape xmlns:r="http://schemas.openxmlformats.org/officeDocument/2006/relationships" r:blip="">
                              <dgm:adjLst/>
                            </dgm:shape>
                            <dgm:presOf/>
                            <dgm:constrLst>
                              <dgm:constr type="alignOff" val="0.25"/>
                            </dgm:constrLst>
                          </dgm:else>
                        </dgm:choose>
                      </dgm:if>
                      <dgm:else name="Name76">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77">
                    <dgm:alg type="hierRoot"/>
                    <dgm:shape xmlns:r="http://schemas.openxmlformats.org/officeDocument/2006/relationships" r:blip="">
                      <dgm:adjLst/>
                    </dgm:shape>
                    <dgm:presOf/>
                    <dgm:constrLst>
                      <dgm:constr type="alignOff" val="0.65"/>
                    </dgm:constrLst>
                  </dgm:else>
                </dgm:choose>
                <dgm:ruleLst/>
                <dgm:layoutNode name="rootComposite">
                  <dgm:alg type="composite"/>
                  <dgm:shape xmlns:r="http://schemas.openxmlformats.org/officeDocument/2006/relationships" r:blip="">
                    <dgm:adjLst/>
                  </dgm:shape>
                  <dgm:presOf axis="self" ptType="node" cnt="1"/>
                  <dgm:choose name="Name78">
                    <dgm:if name="Name79" func="var" arg="hierBranch" op="equ" val="init">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if name="Name80" func="var" arg="hierBranch" op="equ" val="l">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if>
                    <dgm:if name="Name81" func="var" arg="hierBranch" op="equ" val="r">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else name="Name82">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else>
                  </dgm:choose>
                  <dgm:ruleLst/>
                  <dgm:layoutNode name="rootText">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 moveWith="rootText">
                    <dgm:alg type="sp"/>
                    <dgm:shape xmlns:r="http://schemas.openxmlformats.org/officeDocument/2006/relationships" type="rect" r:blip="" hideGeom="1">
                      <dgm:adjLst/>
                    </dgm:shape>
                    <dgm:presOf axis="self" ptType="node" cnt="1"/>
                    <dgm:constrLst/>
                    <dgm:ruleLst/>
                  </dgm:layoutNode>
                </dgm:layoutNode>
                <dgm:layoutNode name="hierChild4">
                  <dgm:choose name="Name83">
                    <dgm:if name="Name84" func="var" arg="hierBranch" op="equ" val="l">
                      <dgm:alg type="hierChild">
                        <dgm:param type="chAlign" val="r"/>
                        <dgm:param type="linDir" val="fromT"/>
                      </dgm:alg>
                    </dgm:if>
                    <dgm:if name="Name85" func="var" arg="hierBranch" op="equ" val="r">
                      <dgm:alg type="hierChild">
                        <dgm:param type="chAlign" val="l"/>
                        <dgm:param type="linDir" val="fromT"/>
                      </dgm:alg>
                    </dgm:if>
                    <dgm:if name="Name86" func="var" arg="hierBranch" op="equ" val="hang">
                      <dgm:choose name="Name87">
                        <dgm:if name="Name88" func="var" arg="dir" op="equ" val="norm">
                          <dgm:alg type="hierChild">
                            <dgm:param type="chAlign" val="l"/>
                            <dgm:param type="linDir" val="fromL"/>
                            <dgm:param type="secChAlign" val="t"/>
                            <dgm:param type="secLinDir" val="fromT"/>
                          </dgm:alg>
                        </dgm:if>
                        <dgm:else name="Name89">
                          <dgm:alg type="hierChild">
                            <dgm:param type="chAlign" val="l"/>
                            <dgm:param type="linDir" val="fromR"/>
                            <dgm:param type="secChAlign" val="t"/>
                            <dgm:param type="secLinDir" val="fromT"/>
                          </dgm:alg>
                        </dgm:else>
                      </dgm:choose>
                    </dgm:if>
                    <dgm:if name="Name90" func="var" arg="hierBranch" op="equ" val="std">
                      <dgm:choose name="Name91">
                        <dgm:if name="Name92" func="var" arg="dir" op="equ" val="norm">
                          <dgm:alg type="hierChild"/>
                        </dgm:if>
                        <dgm:else name="Name93">
                          <dgm:alg type="hierChild">
                            <dgm:param type="linDir" val="fromR"/>
                          </dgm:alg>
                        </dgm:else>
                      </dgm:choose>
                    </dgm:if>
                    <dgm:if name="Name94" func="var" arg="hierBranch" op="equ" val="init">
                      <dgm:choose name="Name95">
                        <dgm:if name="Name96" axis="des" func="maxDepth" op="lte" val="1">
                          <dgm:alg type="hierChild">
                            <dgm:param type="chAlign" val="l"/>
                            <dgm:param type="linDir" val="fromT"/>
                          </dgm:alg>
                        </dgm:if>
                        <dgm:else name="Name97">
                          <dgm:choose name="Name98">
                            <dgm:if name="Name99" func="var" arg="dir" op="equ" val="norm">
                              <dgm:alg type="hierChild"/>
                            </dgm:if>
                            <dgm:else name="Name100">
                              <dgm:alg type="hierChild">
                                <dgm:param type="linDir" val="fromR"/>
                              </dgm:alg>
                            </dgm:else>
                          </dgm:choose>
                        </dgm:else>
                      </dgm:choose>
                    </dgm:if>
                    <dgm:else name="Name101"/>
                  </dgm:choose>
                  <dgm:shape xmlns:r="http://schemas.openxmlformats.org/officeDocument/2006/relationships" r:blip="">
                    <dgm:adjLst/>
                  </dgm:shape>
                  <dgm:presOf/>
                  <dgm:constrLst/>
                  <dgm:ruleLst/>
                  <dgm:forEach name="Name102" ref="rep2a"/>
                </dgm:layoutNode>
                <dgm:layoutNode name="hierChild5">
                  <dgm:choose name="Name103">
                    <dgm:if name="Name104" func="var" arg="dir" op="equ" val="norm">
                      <dgm:alg type="hierChild">
                        <dgm:param type="chAlign" val="l"/>
                        <dgm:param type="linDir" val="fromL"/>
                        <dgm:param type="secChAlign" val="t"/>
                        <dgm:param type="secLinDir" val="fromT"/>
                      </dgm:alg>
                    </dgm:if>
                    <dgm:else name="Name105">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06" ref="rep2b"/>
                </dgm:layoutNode>
              </dgm:layoutNode>
            </dgm:forEach>
          </dgm:layoutNode>
          <dgm:layoutNode name="hierChild3">
            <dgm:choose name="Name107">
              <dgm:if name="Name108" func="var" arg="dir" op="equ" val="norm">
                <dgm:alg type="hierChild">
                  <dgm:param type="chAlign" val="l"/>
                  <dgm:param type="linDir" val="fromL"/>
                  <dgm:param type="secChAlign" val="t"/>
                  <dgm:param type="secLinDir" val="fromT"/>
                </dgm:alg>
              </dgm:if>
              <dgm:else name="Name109">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rep2b" axis="ch" ptType="asst">
              <dgm:forEach name="Name110" axis="precedSib" ptType="parTrans" st="-1" cnt="1">
                <dgm:layoutNode name="Name111">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forEach>
              <dgm:layoutNode name="hierRoot3">
                <dgm:varLst>
                  <dgm:hierBranch val="init"/>
                </dgm:varLst>
                <dgm:choose name="Name112">
                  <dgm:if name="Name113" func="var" arg="hierBranch" op="equ" val="l">
                    <dgm:alg type="hierRoot">
                      <dgm:param type="hierAlign" val="tR"/>
                    </dgm:alg>
                    <dgm:shape xmlns:r="http://schemas.openxmlformats.org/officeDocument/2006/relationships" r:blip="">
                      <dgm:adjLst/>
                    </dgm:shape>
                    <dgm:presOf/>
                    <dgm:constrLst>
                      <dgm:constr type="alignOff" val="0.65"/>
                    </dgm:constrLst>
                  </dgm:if>
                  <dgm:if name="Name114" func="var" arg="hierBranch" op="equ" val="r">
                    <dgm:alg type="hierRoot">
                      <dgm:param type="hierAlign" val="tL"/>
                    </dgm:alg>
                    <dgm:shape xmlns:r="http://schemas.openxmlformats.org/officeDocument/2006/relationships" r:blip="">
                      <dgm:adjLst/>
                    </dgm:shape>
                    <dgm:presOf/>
                    <dgm:constrLst>
                      <dgm:constr type="alignOff" val="0.65"/>
                    </dgm:constrLst>
                  </dgm:if>
                  <dgm:if name="Name115" func="var" arg="hierBranch" op="equ" val="hang">
                    <dgm:alg type="hierRoot"/>
                    <dgm:shape xmlns:r="http://schemas.openxmlformats.org/officeDocument/2006/relationships" r:blip="">
                      <dgm:adjLst/>
                    </dgm:shape>
                    <dgm:presOf/>
                    <dgm:constrLst>
                      <dgm:constr type="alignOff" val="0.65"/>
                    </dgm:constrLst>
                  </dgm:if>
                  <dgm:if name="Name116"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117" func="var" arg="hierBranch" op="equ" val="init">
                    <dgm:choose name="Name118">
                      <dgm:if name="Name119" axis="des" func="maxDepth" op="lte" val="1">
                        <dgm:alg type="hierRoot">
                          <dgm:param type="hierAlign" val="tL"/>
                        </dgm:alg>
                        <dgm:shape xmlns:r="http://schemas.openxmlformats.org/officeDocument/2006/relationships" r:blip="">
                          <dgm:adjLst/>
                        </dgm:shape>
                        <dgm:presOf/>
                        <dgm:constrLst>
                          <dgm:constr type="alignOff" val="0.65"/>
                        </dgm:constrLst>
                      </dgm:if>
                      <dgm:else name="Name120">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121"/>
                </dgm:choose>
                <dgm:ruleLst/>
                <dgm:layoutNode name="rootComposite3">
                  <dgm:alg type="composite"/>
                  <dgm:shape xmlns:r="http://schemas.openxmlformats.org/officeDocument/2006/relationships" r:blip="">
                    <dgm:adjLst/>
                  </dgm:shape>
                  <dgm:presOf axis="self" ptType="node" cnt="1"/>
                  <dgm:choose name="Name122">
                    <dgm:if name="Name123" func="var" arg="hierBranch" op="equ" val="init">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if name="Name124" func="var" arg="hierBranch" op="equ" val="l">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if>
                    <dgm:if name="Name125" func="var" arg="hierBranch" op="equ" val="r">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else name="Name126">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else>
                  </dgm:choose>
                  <dgm:ruleLst/>
                  <dgm:layoutNode name="rootText3">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3" moveWith="rootText1">
                    <dgm:alg type="sp"/>
                    <dgm:shape xmlns:r="http://schemas.openxmlformats.org/officeDocument/2006/relationships" type="rect" r:blip="" hideGeom="1">
                      <dgm:adjLst/>
                    </dgm:shape>
                    <dgm:presOf axis="self" ptType="node" cnt="1"/>
                    <dgm:constrLst/>
                    <dgm:ruleLst/>
                  </dgm:layoutNode>
                </dgm:layoutNode>
                <dgm:layoutNode name="hierChild6">
                  <dgm:choose name="Name127">
                    <dgm:if name="Name128" func="var" arg="hierBranch" op="equ" val="l">
                      <dgm:alg type="hierChild">
                        <dgm:param type="chAlign" val="r"/>
                        <dgm:param type="linDir" val="fromT"/>
                      </dgm:alg>
                    </dgm:if>
                    <dgm:if name="Name129" func="var" arg="hierBranch" op="equ" val="r">
                      <dgm:alg type="hierChild">
                        <dgm:param type="chAlign" val="l"/>
                        <dgm:param type="linDir" val="fromT"/>
                      </dgm:alg>
                    </dgm:if>
                    <dgm:if name="Name130" func="var" arg="hierBranch" op="equ" val="hang">
                      <dgm:choose name="Name131">
                        <dgm:if name="Name132" func="var" arg="dir" op="equ" val="norm">
                          <dgm:alg type="hierChild">
                            <dgm:param type="chAlign" val="l"/>
                            <dgm:param type="linDir" val="fromL"/>
                            <dgm:param type="secChAlign" val="t"/>
                            <dgm:param type="secLinDir" val="fromT"/>
                          </dgm:alg>
                        </dgm:if>
                        <dgm:else name="Name133">
                          <dgm:alg type="hierChild">
                            <dgm:param type="chAlign" val="l"/>
                            <dgm:param type="linDir" val="fromR"/>
                            <dgm:param type="secChAlign" val="t"/>
                            <dgm:param type="secLinDir" val="fromT"/>
                          </dgm:alg>
                        </dgm:else>
                      </dgm:choose>
                    </dgm:if>
                    <dgm:if name="Name134" func="var" arg="hierBranch" op="equ" val="std">
                      <dgm:choose name="Name135">
                        <dgm:if name="Name136" func="var" arg="dir" op="equ" val="norm">
                          <dgm:alg type="hierChild"/>
                        </dgm:if>
                        <dgm:else name="Name137">
                          <dgm:alg type="hierChild">
                            <dgm:param type="linDir" val="fromR"/>
                          </dgm:alg>
                        </dgm:else>
                      </dgm:choose>
                    </dgm:if>
                    <dgm:if name="Name138" func="var" arg="hierBranch" op="equ" val="init">
                      <dgm:choose name="Name139">
                        <dgm:if name="Name140" axis="des" func="maxDepth" op="lte" val="1">
                          <dgm:alg type="hierChild">
                            <dgm:param type="chAlign" val="l"/>
                            <dgm:param type="linDir" val="fromT"/>
                          </dgm:alg>
                        </dgm:if>
                        <dgm:else name="Name141">
                          <dgm:alg type="hierChild"/>
                        </dgm:else>
                      </dgm:choose>
                    </dgm:if>
                    <dgm:else name="Name142"/>
                  </dgm:choose>
                  <dgm:shape xmlns:r="http://schemas.openxmlformats.org/officeDocument/2006/relationships" r:blip="">
                    <dgm:adjLst/>
                  </dgm:shape>
                  <dgm:presOf/>
                  <dgm:constrLst/>
                  <dgm:ruleLst/>
                  <dgm:forEach name="Name143" ref="rep2a"/>
                </dgm:layoutNode>
                <dgm:layoutNode name="hierChild7">
                  <dgm:choose name="Name144">
                    <dgm:if name="Name145" func="var" arg="dir" op="equ" val="norm">
                      <dgm:alg type="hierChild">
                        <dgm:param type="chAlign" val="l"/>
                        <dgm:param type="linDir" val="fromL"/>
                        <dgm:param type="secChAlign" val="t"/>
                        <dgm:param type="secLinDir" val="fromT"/>
                      </dgm:alg>
                    </dgm:if>
                    <dgm:else name="Name146">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47" ref="rep2b"/>
                </dgm:layoutNode>
              </dgm:layoutNode>
            </dgm:forEach>
          </dgm:layoutNode>
        </dgm:layoutNode>
      </dgm:forEach>
    </dgm:forEach>
  </dgm:layoutNode>
</dgm:layoutDef>
</file>

<file path=xl/diagrams/layout21.xml><?xml version="1.0" encoding="utf-8"?>
<dgm:layoutDef xmlns:dgm="http://schemas.openxmlformats.org/drawingml/2006/diagram" xmlns:a="http://schemas.openxmlformats.org/drawingml/2006/main" uniqueId="urn:microsoft.com/office/officeart/2005/8/layout/orgChart1">
  <dgm:title val=""/>
  <dgm:desc val=""/>
  <dgm:catLst>
    <dgm:cat type="hierarchy" pri="1000"/>
    <dgm:cat type="convert" pri="6000"/>
  </dgm:catLst>
  <dgm:sampData>
    <dgm:dataModel>
      <dgm:ptLst>
        <dgm:pt modelId="0" type="doc"/>
        <dgm:pt modelId="1">
          <dgm:prSet phldr="1"/>
        </dgm:pt>
        <dgm:pt modelId="2" type="asst">
          <dgm:prSet phldr="1"/>
        </dgm:pt>
        <dgm:pt modelId="3">
          <dgm:prSet phldr="1"/>
        </dgm:pt>
        <dgm:pt modelId="4">
          <dgm:prSet phldr="1"/>
        </dgm:pt>
        <dgm:pt modelId="5">
          <dgm:prSet phldr="1"/>
        </dgm:pt>
      </dgm:ptLst>
      <dgm:cxnLst>
        <dgm:cxn modelId="5" srcId="0" destId="1" srcOrd="0" destOrd="0"/>
        <dgm:cxn modelId="6" srcId="1" destId="2" srcOrd="0" destOrd="0"/>
        <dgm:cxn modelId="7" srcId="1" destId="3" srcOrd="1" destOrd="0"/>
        <dgm:cxn modelId="8" srcId="1" destId="4" srcOrd="2" destOrd="0"/>
        <dgm:cxn modelId="9" srcId="1" destId="5" srcOrd="3" destOrd="0"/>
      </dgm:cxnLst>
      <dgm:bg/>
      <dgm:whole/>
    </dgm:dataModel>
  </dgm:sampData>
  <dgm:styleData>
    <dgm:dataModel>
      <dgm:ptLst>
        <dgm:pt modelId="0" type="doc"/>
        <dgm:pt modelId="1"/>
        <dgm:pt modelId="12"/>
        <dgm:pt modelId="13"/>
      </dgm:ptLst>
      <dgm:cxnLst>
        <dgm:cxn modelId="2" srcId="0" destId="1" srcOrd="0" destOrd="0"/>
        <dgm:cxn modelId="16" srcId="1" destId="12" srcOrd="1" destOrd="0"/>
        <dgm:cxn modelId="17" srcId="1" destId="13" srcOrd="2" destOrd="0"/>
      </dgm:cxnLst>
      <dgm:bg/>
      <dgm:whole/>
    </dgm:dataModel>
  </dgm:styleData>
  <dgm:clrData>
    <dgm:dataModel>
      <dgm:ptLst>
        <dgm:pt modelId="0" type="doc"/>
        <dgm:pt modelId="1"/>
        <dgm:pt modelId="11" type="asst"/>
        <dgm:pt modelId="12"/>
        <dgm:pt modelId="13"/>
        <dgm:pt modelId="14"/>
      </dgm:ptLst>
      <dgm:cxnLst>
        <dgm:cxn modelId="2" srcId="0" destId="1" srcOrd="0" destOrd="0"/>
        <dgm:cxn modelId="15" srcId="1" destId="11" srcOrd="0" destOrd="0"/>
        <dgm:cxn modelId="16" srcId="1" destId="12" srcOrd="1" destOrd="0"/>
        <dgm:cxn modelId="17" srcId="1" destId="13" srcOrd="2" destOrd="0"/>
        <dgm:cxn modelId="18" srcId="1" destId="14" srcOrd="2" destOrd="0"/>
      </dgm:cxnLst>
      <dgm:bg/>
      <dgm:whole/>
    </dgm:dataModel>
  </dgm:clrData>
  <dgm:layoutNode name="hierChild1">
    <dgm:varLst>
      <dgm:orgChart val="1"/>
      <dgm:chPref val="1"/>
      <dgm:dir/>
      <dgm:animOne val="branch"/>
      <dgm:animLvl val="lvl"/>
      <dgm:resizeHandles/>
    </dgm:varLst>
    <dgm:choose name="Name0">
      <dgm:if name="Name1" func="var" arg="dir" op="equ" val="norm">
        <dgm:alg type="hierChild">
          <dgm:param type="linDir" val="fromL"/>
        </dgm:alg>
      </dgm:if>
      <dgm:else name="Name2">
        <dgm:alg type="hierChild">
          <dgm:param type="linDir" val="fromR"/>
        </dgm:alg>
      </dgm:else>
    </dgm:choose>
    <dgm:shape xmlns:r="http://schemas.openxmlformats.org/officeDocument/2006/relationships" r:blip="">
      <dgm:adjLst/>
    </dgm:shape>
    <dgm:presOf/>
    <dgm:constrLst>
      <dgm:constr type="w" for="des" forName="rootComposite1" refType="w" fact="10"/>
      <dgm:constr type="h" for="des" forName="rootComposite1" refType="w" refFor="des" refForName="rootComposite1" fact="0.5"/>
      <dgm:constr type="w" for="des" forName="rootComposite" refType="w" fact="10"/>
      <dgm:constr type="h" for="des" forName="rootComposite" refType="w" refFor="des" refForName="rootComposite1" fact="0.5"/>
      <dgm:constr type="w" for="des" forName="rootComposite3" refType="w" fact="10"/>
      <dgm:constr type="h" for="des" forName="rootComposite3" refType="w" refFor="des" refForName="rootComposite1" fact="0.5"/>
      <dgm:constr type="primFontSz" for="des" ptType="node" op="equ"/>
      <dgm:constr type="sp" for="des" op="equ"/>
      <dgm:constr type="sp" for="des" forName="hierRoot1" refType="w" refFor="des" refForName="rootComposite1" fact="0.21"/>
      <dgm:constr type="sp" for="des" forName="hierRoot2" refType="sp" refFor="des" refForName="hierRoot1"/>
      <dgm:constr type="sp" for="des" forName="hierRoot3" refType="sp" refFor="des" refForName="hierRoot1"/>
      <dgm:constr type="sibSp" refType="w" refFor="des" refForName="rootComposite1" fact="0.21"/>
      <dgm:constr type="sibSp" for="des" forName="hierChild2" refType="sibSp"/>
      <dgm:constr type="sibSp" for="des" forName="hierChild3" refType="sibSp"/>
      <dgm:constr type="sibSp" for="des" forName="hierChild4" refType="sibSp"/>
      <dgm:constr type="sibSp" for="des" forName="hierChild5" refType="sibSp"/>
      <dgm:constr type="sibSp" for="des" forName="hierChild6" refType="sibSp"/>
      <dgm:constr type="sibSp" for="des" forName="hierChild7" refType="sibSp"/>
      <dgm:constr type="secSibSp" refType="w" refFor="des" refForName="rootComposite1" fact="0.21"/>
      <dgm:constr type="secSibSp" for="des" forName="hierChild2" refType="secSibSp"/>
      <dgm:constr type="secSibSp" for="des" forName="hierChild3" refType="secSibSp"/>
      <dgm:constr type="secSibSp" for="des" forName="hierChild4" refType="secSibSp"/>
      <dgm:constr type="secSibSp" for="des" forName="hierChild5" refType="secSibSp"/>
      <dgm:constr type="secSibSp" for="des" forName="hierChild6" refType="secSibSp"/>
      <dgm:constr type="secSibSp" for="des" forName="hierChild7" refType="secSibSp"/>
    </dgm:constrLst>
    <dgm:ruleLst/>
    <dgm:forEach name="Name3" axis="ch">
      <dgm:forEach name="Name4" axis="self" ptType="node">
        <dgm:layoutNode name="hierRoot1">
          <dgm:varLst>
            <dgm:hierBranch val="init"/>
          </dgm:varLst>
          <dgm:choose name="Name5">
            <dgm:if name="Name6" func="var" arg="hierBranch" op="equ" val="l">
              <dgm:choose name="Name7">
                <dgm:if name="Name8" axis="ch" ptType="asst" func="cnt" op="gte" val="1">
                  <dgm:alg type="hierRoot">
                    <dgm:param type="hierAlign" val="tR"/>
                  </dgm:alg>
                  <dgm:constrLst>
                    <dgm:constr type="alignOff" val="0.65"/>
                  </dgm:constrLst>
                </dgm:if>
                <dgm:else name="Name9">
                  <dgm:alg type="hierRoot">
                    <dgm:param type="hierAlign" val="tR"/>
                  </dgm:alg>
                  <dgm:constrLst>
                    <dgm:constr type="alignOff" val="0.25"/>
                  </dgm:constrLst>
                </dgm:else>
              </dgm:choose>
            </dgm:if>
            <dgm:if name="Name10" func="var" arg="hierBranch" op="equ" val="r">
              <dgm:choose name="Name11">
                <dgm:if name="Name12" axis="ch" ptType="asst" func="cnt" op="gte" val="1">
                  <dgm:alg type="hierRoot">
                    <dgm:param type="hierAlign" val="tL"/>
                  </dgm:alg>
                  <dgm:constrLst>
                    <dgm:constr type="alignOff" val="0.65"/>
                  </dgm:constrLst>
                </dgm:if>
                <dgm:else name="Name13">
                  <dgm:alg type="hierRoot">
                    <dgm:param type="hierAlign" val="tL"/>
                  </dgm:alg>
                  <dgm:constrLst>
                    <dgm:constr type="alignOff" val="0.25"/>
                  </dgm:constrLst>
                </dgm:else>
              </dgm:choose>
            </dgm:if>
            <dgm:if name="Name14" func="var" arg="hierBranch" op="equ" val="hang">
              <dgm:alg type="hierRoot"/>
              <dgm:constrLst>
                <dgm:constr type="alignOff" val="0.65"/>
              </dgm:constrLst>
            </dgm:if>
            <dgm:else name="Name15">
              <dgm:alg type="hierRoot"/>
              <dgm:constrLst>
                <dgm:constr type="alignOff"/>
                <dgm:constr type="bendDist" for="des" ptType="parTrans" refType="sp" fact="0.5"/>
              </dgm:constrLst>
            </dgm:else>
          </dgm:choose>
          <dgm:shape xmlns:r="http://schemas.openxmlformats.org/officeDocument/2006/relationships" r:blip="">
            <dgm:adjLst/>
          </dgm:shape>
          <dgm:presOf/>
          <dgm:ruleLst/>
          <dgm:layoutNode name="rootComposite1">
            <dgm:alg type="composite"/>
            <dgm:shape xmlns:r="http://schemas.openxmlformats.org/officeDocument/2006/relationships" r:blip="">
              <dgm:adjLst/>
            </dgm:shape>
            <dgm:presOf axis="self" ptType="node" cnt="1"/>
            <dgm:choose name="Name16">
              <dgm:if name="Name17" func="var" arg="hierBranch" op="equ" val="init">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if name="Name18" func="var" arg="hierBranch" op="equ" val="l">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if>
              <dgm:if name="Name19" func="var" arg="hierBranch" op="equ" val="r">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else name="Name20">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else>
            </dgm:choose>
            <dgm:ruleLst/>
            <dgm:layoutNode name="rootText1" styleLbl="node0">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1" moveWith="rootText1">
              <dgm:alg type="sp"/>
              <dgm:shape xmlns:r="http://schemas.openxmlformats.org/officeDocument/2006/relationships" type="rect" r:blip="" hideGeom="1">
                <dgm:adjLst/>
              </dgm:shape>
              <dgm:presOf axis="self" ptType="node" cnt="1"/>
              <dgm:constrLst/>
              <dgm:ruleLst/>
            </dgm:layoutNode>
          </dgm:layoutNode>
          <dgm:layoutNode name="hierChild2">
            <dgm:choose name="Name21">
              <dgm:if name="Name22" func="var" arg="hierBranch" op="equ" val="l">
                <dgm:alg type="hierChild">
                  <dgm:param type="chAlign" val="r"/>
                  <dgm:param type="linDir" val="fromT"/>
                </dgm:alg>
              </dgm:if>
              <dgm:if name="Name23" func="var" arg="hierBranch" op="equ" val="r">
                <dgm:alg type="hierChild">
                  <dgm:param type="chAlign" val="l"/>
                  <dgm:param type="linDir" val="fromT"/>
                </dgm:alg>
              </dgm:if>
              <dgm:if name="Name24" func="var" arg="hierBranch" op="equ" val="hang">
                <dgm:choose name="Name25">
                  <dgm:if name="Name26" func="var" arg="dir" op="equ" val="norm">
                    <dgm:alg type="hierChild">
                      <dgm:param type="chAlign" val="l"/>
                      <dgm:param type="linDir" val="fromL"/>
                      <dgm:param type="secChAlign" val="t"/>
                      <dgm:param type="secLinDir" val="fromT"/>
                    </dgm:alg>
                  </dgm:if>
                  <dgm:else name="Name27">
                    <dgm:alg type="hierChild">
                      <dgm:param type="chAlign" val="l"/>
                      <dgm:param type="linDir" val="fromR"/>
                      <dgm:param type="secChAlign" val="t"/>
                      <dgm:param type="secLinDir" val="fromT"/>
                    </dgm:alg>
                  </dgm:else>
                </dgm:choose>
              </dgm:if>
              <dgm:else name="Name28">
                <dgm:choose name="Name29">
                  <dgm:if name="Name30" func="var" arg="dir" op="equ" val="norm">
                    <dgm:alg type="hierChild"/>
                  </dgm:if>
                  <dgm:else name="Name31">
                    <dgm:alg type="hierChild">
                      <dgm:param type="linDir" val="fromR"/>
                    </dgm:alg>
                  </dgm:else>
                </dgm:choose>
              </dgm:else>
            </dgm:choose>
            <dgm:shape xmlns:r="http://schemas.openxmlformats.org/officeDocument/2006/relationships" r:blip="">
              <dgm:adjLst/>
            </dgm:shape>
            <dgm:presOf/>
            <dgm:constrLst/>
            <dgm:ruleLst/>
            <dgm:forEach name="rep2a" axis="ch" ptType="nonAsst">
              <dgm:forEach name="Name32" axis="precedSib" ptType="parTrans" st="-1" cnt="1">
                <dgm:choose name="Name33">
                  <dgm:if name="Name34" func="var" arg="hierBranch" op="equ" val="std">
                    <dgm:layoutNode name="Name35">
                      <dgm:alg type="conn">
                        <dgm:param type="connRout" val="bend"/>
                        <dgm:param type="dim" val="1D"/>
                        <dgm:param type="endSty" val="noArr"/>
                        <dgm:param type="begPts" val="bCtr"/>
                        <dgm:param type="endPts" val="tCtr"/>
                        <dgm:param type="bendPt" val="end"/>
                      </dgm:alg>
                      <dgm:shape xmlns:r="http://schemas.openxmlformats.org/officeDocument/2006/relationships" type="conn" r:blip="" zOrderOff="-99999">
                        <dgm:adjLst/>
                      </dgm:shape>
                      <dgm:presOf axis="self"/>
                      <dgm:constrLst>
                        <dgm:constr type="begPad"/>
                        <dgm:constr type="endPad"/>
                      </dgm:constrLst>
                      <dgm:ruleLst/>
                    </dgm:layoutNode>
                  </dgm:if>
                  <dgm:if name="Name36" func="var" arg="hierBranch" op="equ" val="init">
                    <dgm:layoutNode name="Name37">
                      <dgm:choose name="Name38">
                        <dgm:if name="Name39" axis="self" func="depth" op="lte" val="2">
                          <dgm:alg type="conn">
                            <dgm:param type="connRout" val="bend"/>
                            <dgm:param type="dim" val="1D"/>
                            <dgm:param type="endSty" val="noArr"/>
                            <dgm:param type="begPts" val="bCtr"/>
                            <dgm:param type="endPts" val="tCtr"/>
                            <dgm:param type="bendPt" val="end"/>
                          </dgm:alg>
                        </dgm:if>
                        <dgm:else name="Name40">
                          <dgm:choose name="Name41">
                            <dgm:if name="Name42" axis="par des" func="maxDepth" op="lte" val="1">
                              <dgm:choose name="Name43">
                                <dgm:if name="Name44" axis="par ch" ptType="node asst" func="cnt" op="gte" val="1">
                                  <dgm:alg type="conn">
                                    <dgm:param type="connRout" val="bend"/>
                                    <dgm:param type="dim" val="1D"/>
                                    <dgm:param type="endSty" val="noArr"/>
                                    <dgm:param type="begPts" val="bCtr"/>
                                    <dgm:param type="endPts" val="midL midR"/>
                                  </dgm:alg>
                                </dgm:if>
                                <dgm:else name="Name45">
                                  <dgm:alg type="conn">
                                    <dgm:param type="connRout" val="bend"/>
                                    <dgm:param type="dim" val="1D"/>
                                    <dgm:param type="endSty" val="noArr"/>
                                    <dgm:param type="begPts" val="bCtr"/>
                                    <dgm:param type="endPts" val="midL midR"/>
                                    <dgm:param type="srcNode" val="rootConnector"/>
                                  </dgm:alg>
                                </dgm:else>
                              </dgm:choose>
                            </dgm:if>
                            <dgm:else name="Name46">
                              <dgm:alg type="conn">
                                <dgm:param type="connRout" val="bend"/>
                                <dgm:param type="dim" val="1D"/>
                                <dgm:param type="endSty" val="noArr"/>
                                <dgm:param type="begPts" val="bCtr"/>
                                <dgm:param type="endPts" val="tCtr"/>
                                <dgm:param type="bendPt" val="end"/>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if>
                  <dgm:if name="Name47" func="var" arg="hierBranch" op="equ" val="hang">
                    <dgm:layoutNode name="Name48">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if>
                  <dgm:else name="Name49">
                    <dgm:layoutNode name="Name50">
                      <dgm:choose name="Name51">
                        <dgm:if name="Name52" axis="self" func="depth" op="lte" val="2">
                          <dgm:choose name="Name53">
                            <dgm:if name="Name54" axis="par ch" ptType="node asst" func="cnt" op="gte" val="1">
                              <dgm:alg type="conn">
                                <dgm:param type="connRout" val="bend"/>
                                <dgm:param type="dim" val="1D"/>
                                <dgm:param type="endSty" val="noArr"/>
                                <dgm:param type="begPts" val="bCtr"/>
                                <dgm:param type="endPts" val="midL midR"/>
                              </dgm:alg>
                            </dgm:if>
                            <dgm:else name="Name55">
                              <dgm:alg type="conn">
                                <dgm:param type="connRout" val="bend"/>
                                <dgm:param type="dim" val="1D"/>
                                <dgm:param type="endSty" val="noArr"/>
                                <dgm:param type="begPts" val="bCtr"/>
                                <dgm:param type="endPts" val="midL midR"/>
                                <dgm:param type="srcNode" val="rootConnector1"/>
                              </dgm:alg>
                            </dgm:else>
                          </dgm:choose>
                        </dgm:if>
                        <dgm:else name="Name56">
                          <dgm:choose name="Name57">
                            <dgm:if name="Name58" axis="par ch" ptType="node asst" func="cnt" op="gte" val="1">
                              <dgm:alg type="conn">
                                <dgm:param type="connRout" val="bend"/>
                                <dgm:param type="dim" val="1D"/>
                                <dgm:param type="endSty" val="noArr"/>
                                <dgm:param type="begPts" val="bCtr"/>
                                <dgm:param type="endPts" val="midL midR"/>
                              </dgm:alg>
                            </dgm:if>
                            <dgm:else name="Name59">
                              <dgm:alg type="conn">
                                <dgm:param type="connRout" val="bend"/>
                                <dgm:param type="dim" val="1D"/>
                                <dgm:param type="endSty" val="noArr"/>
                                <dgm:param type="begPts" val="bCtr"/>
                                <dgm:param type="endPts" val="midL midR"/>
                                <dgm:param type="srcNode" val="rootConnector"/>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else>
                </dgm:choose>
              </dgm:forEach>
              <dgm:layoutNode name="hierRoot2">
                <dgm:varLst>
                  <dgm:hierBranch val="init"/>
                </dgm:varLst>
                <dgm:choose name="Name60">
                  <dgm:if name="Name61" func="var" arg="hierBranch" op="equ" val="l">
                    <dgm:choose name="Name62">
                      <dgm:if name="Name63" axis="ch" ptType="asst" func="cnt" op="gte" val="1">
                        <dgm:alg type="hierRoot">
                          <dgm:param type="hierAlign" val="tR"/>
                        </dgm:alg>
                        <dgm:shape xmlns:r="http://schemas.openxmlformats.org/officeDocument/2006/relationships" r:blip="">
                          <dgm:adjLst/>
                        </dgm:shape>
                        <dgm:presOf/>
                        <dgm:constrLst>
                          <dgm:constr type="alignOff" val="0.65"/>
                        </dgm:constrLst>
                      </dgm:if>
                      <dgm:else name="Name64">
                        <dgm:alg type="hierRoot">
                          <dgm:param type="hierAlign" val="tR"/>
                        </dgm:alg>
                        <dgm:shape xmlns:r="http://schemas.openxmlformats.org/officeDocument/2006/relationships" r:blip="">
                          <dgm:adjLst/>
                        </dgm:shape>
                        <dgm:presOf/>
                        <dgm:constrLst>
                          <dgm:constr type="alignOff" val="0.25"/>
                        </dgm:constrLst>
                      </dgm:else>
                    </dgm:choose>
                  </dgm:if>
                  <dgm:if name="Name65" func="var" arg="hierBranch" op="equ" val="r">
                    <dgm:choose name="Name66">
                      <dgm:if name="Name67"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68">
                        <dgm:alg type="hierRoot">
                          <dgm:param type="hierAlign" val="tL"/>
                        </dgm:alg>
                        <dgm:shape xmlns:r="http://schemas.openxmlformats.org/officeDocument/2006/relationships" r:blip="">
                          <dgm:adjLst/>
                        </dgm:shape>
                        <dgm:presOf/>
                        <dgm:constrLst>
                          <dgm:constr type="alignOff" val="0.25"/>
                        </dgm:constrLst>
                      </dgm:else>
                    </dgm:choose>
                  </dgm:if>
                  <dgm:if name="Name69"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70" func="var" arg="hierBranch" op="equ" val="init">
                    <dgm:choose name="Name71">
                      <dgm:if name="Name72" axis="des" func="maxDepth" op="lte" val="1">
                        <dgm:choose name="Name73">
                          <dgm:if name="Name74"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75">
                            <dgm:alg type="hierRoot">
                              <dgm:param type="hierAlign" val="tL"/>
                            </dgm:alg>
                            <dgm:shape xmlns:r="http://schemas.openxmlformats.org/officeDocument/2006/relationships" r:blip="">
                              <dgm:adjLst/>
                            </dgm:shape>
                            <dgm:presOf/>
                            <dgm:constrLst>
                              <dgm:constr type="alignOff" val="0.25"/>
                            </dgm:constrLst>
                          </dgm:else>
                        </dgm:choose>
                      </dgm:if>
                      <dgm:else name="Name76">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77">
                    <dgm:alg type="hierRoot"/>
                    <dgm:shape xmlns:r="http://schemas.openxmlformats.org/officeDocument/2006/relationships" r:blip="">
                      <dgm:adjLst/>
                    </dgm:shape>
                    <dgm:presOf/>
                    <dgm:constrLst>
                      <dgm:constr type="alignOff" val="0.65"/>
                    </dgm:constrLst>
                  </dgm:else>
                </dgm:choose>
                <dgm:ruleLst/>
                <dgm:layoutNode name="rootComposite">
                  <dgm:alg type="composite"/>
                  <dgm:shape xmlns:r="http://schemas.openxmlformats.org/officeDocument/2006/relationships" r:blip="">
                    <dgm:adjLst/>
                  </dgm:shape>
                  <dgm:presOf axis="self" ptType="node" cnt="1"/>
                  <dgm:choose name="Name78">
                    <dgm:if name="Name79" func="var" arg="hierBranch" op="equ" val="init">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if name="Name80" func="var" arg="hierBranch" op="equ" val="l">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if>
                    <dgm:if name="Name81" func="var" arg="hierBranch" op="equ" val="r">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else name="Name82">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else>
                  </dgm:choose>
                  <dgm:ruleLst/>
                  <dgm:layoutNode name="rootText">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 moveWith="rootText">
                    <dgm:alg type="sp"/>
                    <dgm:shape xmlns:r="http://schemas.openxmlformats.org/officeDocument/2006/relationships" type="rect" r:blip="" hideGeom="1">
                      <dgm:adjLst/>
                    </dgm:shape>
                    <dgm:presOf axis="self" ptType="node" cnt="1"/>
                    <dgm:constrLst/>
                    <dgm:ruleLst/>
                  </dgm:layoutNode>
                </dgm:layoutNode>
                <dgm:layoutNode name="hierChild4">
                  <dgm:choose name="Name83">
                    <dgm:if name="Name84" func="var" arg="hierBranch" op="equ" val="l">
                      <dgm:alg type="hierChild">
                        <dgm:param type="chAlign" val="r"/>
                        <dgm:param type="linDir" val="fromT"/>
                      </dgm:alg>
                    </dgm:if>
                    <dgm:if name="Name85" func="var" arg="hierBranch" op="equ" val="r">
                      <dgm:alg type="hierChild">
                        <dgm:param type="chAlign" val="l"/>
                        <dgm:param type="linDir" val="fromT"/>
                      </dgm:alg>
                    </dgm:if>
                    <dgm:if name="Name86" func="var" arg="hierBranch" op="equ" val="hang">
                      <dgm:choose name="Name87">
                        <dgm:if name="Name88" func="var" arg="dir" op="equ" val="norm">
                          <dgm:alg type="hierChild">
                            <dgm:param type="chAlign" val="l"/>
                            <dgm:param type="linDir" val="fromL"/>
                            <dgm:param type="secChAlign" val="t"/>
                            <dgm:param type="secLinDir" val="fromT"/>
                          </dgm:alg>
                        </dgm:if>
                        <dgm:else name="Name89">
                          <dgm:alg type="hierChild">
                            <dgm:param type="chAlign" val="l"/>
                            <dgm:param type="linDir" val="fromR"/>
                            <dgm:param type="secChAlign" val="t"/>
                            <dgm:param type="secLinDir" val="fromT"/>
                          </dgm:alg>
                        </dgm:else>
                      </dgm:choose>
                    </dgm:if>
                    <dgm:if name="Name90" func="var" arg="hierBranch" op="equ" val="std">
                      <dgm:choose name="Name91">
                        <dgm:if name="Name92" func="var" arg="dir" op="equ" val="norm">
                          <dgm:alg type="hierChild"/>
                        </dgm:if>
                        <dgm:else name="Name93">
                          <dgm:alg type="hierChild">
                            <dgm:param type="linDir" val="fromR"/>
                          </dgm:alg>
                        </dgm:else>
                      </dgm:choose>
                    </dgm:if>
                    <dgm:if name="Name94" func="var" arg="hierBranch" op="equ" val="init">
                      <dgm:choose name="Name95">
                        <dgm:if name="Name96" axis="des" func="maxDepth" op="lte" val="1">
                          <dgm:alg type="hierChild">
                            <dgm:param type="chAlign" val="l"/>
                            <dgm:param type="linDir" val="fromT"/>
                          </dgm:alg>
                        </dgm:if>
                        <dgm:else name="Name97">
                          <dgm:choose name="Name98">
                            <dgm:if name="Name99" func="var" arg="dir" op="equ" val="norm">
                              <dgm:alg type="hierChild"/>
                            </dgm:if>
                            <dgm:else name="Name100">
                              <dgm:alg type="hierChild">
                                <dgm:param type="linDir" val="fromR"/>
                              </dgm:alg>
                            </dgm:else>
                          </dgm:choose>
                        </dgm:else>
                      </dgm:choose>
                    </dgm:if>
                    <dgm:else name="Name101"/>
                  </dgm:choose>
                  <dgm:shape xmlns:r="http://schemas.openxmlformats.org/officeDocument/2006/relationships" r:blip="">
                    <dgm:adjLst/>
                  </dgm:shape>
                  <dgm:presOf/>
                  <dgm:constrLst/>
                  <dgm:ruleLst/>
                  <dgm:forEach name="Name102" ref="rep2a"/>
                </dgm:layoutNode>
                <dgm:layoutNode name="hierChild5">
                  <dgm:choose name="Name103">
                    <dgm:if name="Name104" func="var" arg="dir" op="equ" val="norm">
                      <dgm:alg type="hierChild">
                        <dgm:param type="chAlign" val="l"/>
                        <dgm:param type="linDir" val="fromL"/>
                        <dgm:param type="secChAlign" val="t"/>
                        <dgm:param type="secLinDir" val="fromT"/>
                      </dgm:alg>
                    </dgm:if>
                    <dgm:else name="Name105">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06" ref="rep2b"/>
                </dgm:layoutNode>
              </dgm:layoutNode>
            </dgm:forEach>
          </dgm:layoutNode>
          <dgm:layoutNode name="hierChild3">
            <dgm:choose name="Name107">
              <dgm:if name="Name108" func="var" arg="dir" op="equ" val="norm">
                <dgm:alg type="hierChild">
                  <dgm:param type="chAlign" val="l"/>
                  <dgm:param type="linDir" val="fromL"/>
                  <dgm:param type="secChAlign" val="t"/>
                  <dgm:param type="secLinDir" val="fromT"/>
                </dgm:alg>
              </dgm:if>
              <dgm:else name="Name109">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rep2b" axis="ch" ptType="asst">
              <dgm:forEach name="Name110" axis="precedSib" ptType="parTrans" st="-1" cnt="1">
                <dgm:layoutNode name="Name111">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forEach>
              <dgm:layoutNode name="hierRoot3">
                <dgm:varLst>
                  <dgm:hierBranch val="init"/>
                </dgm:varLst>
                <dgm:choose name="Name112">
                  <dgm:if name="Name113" func="var" arg="hierBranch" op="equ" val="l">
                    <dgm:alg type="hierRoot">
                      <dgm:param type="hierAlign" val="tR"/>
                    </dgm:alg>
                    <dgm:shape xmlns:r="http://schemas.openxmlformats.org/officeDocument/2006/relationships" r:blip="">
                      <dgm:adjLst/>
                    </dgm:shape>
                    <dgm:presOf/>
                    <dgm:constrLst>
                      <dgm:constr type="alignOff" val="0.65"/>
                    </dgm:constrLst>
                  </dgm:if>
                  <dgm:if name="Name114" func="var" arg="hierBranch" op="equ" val="r">
                    <dgm:alg type="hierRoot">
                      <dgm:param type="hierAlign" val="tL"/>
                    </dgm:alg>
                    <dgm:shape xmlns:r="http://schemas.openxmlformats.org/officeDocument/2006/relationships" r:blip="">
                      <dgm:adjLst/>
                    </dgm:shape>
                    <dgm:presOf/>
                    <dgm:constrLst>
                      <dgm:constr type="alignOff" val="0.65"/>
                    </dgm:constrLst>
                  </dgm:if>
                  <dgm:if name="Name115" func="var" arg="hierBranch" op="equ" val="hang">
                    <dgm:alg type="hierRoot"/>
                    <dgm:shape xmlns:r="http://schemas.openxmlformats.org/officeDocument/2006/relationships" r:blip="">
                      <dgm:adjLst/>
                    </dgm:shape>
                    <dgm:presOf/>
                    <dgm:constrLst>
                      <dgm:constr type="alignOff" val="0.65"/>
                    </dgm:constrLst>
                  </dgm:if>
                  <dgm:if name="Name116"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117" func="var" arg="hierBranch" op="equ" val="init">
                    <dgm:choose name="Name118">
                      <dgm:if name="Name119" axis="des" func="maxDepth" op="lte" val="1">
                        <dgm:alg type="hierRoot">
                          <dgm:param type="hierAlign" val="tL"/>
                        </dgm:alg>
                        <dgm:shape xmlns:r="http://schemas.openxmlformats.org/officeDocument/2006/relationships" r:blip="">
                          <dgm:adjLst/>
                        </dgm:shape>
                        <dgm:presOf/>
                        <dgm:constrLst>
                          <dgm:constr type="alignOff" val="0.65"/>
                        </dgm:constrLst>
                      </dgm:if>
                      <dgm:else name="Name120">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121"/>
                </dgm:choose>
                <dgm:ruleLst/>
                <dgm:layoutNode name="rootComposite3">
                  <dgm:alg type="composite"/>
                  <dgm:shape xmlns:r="http://schemas.openxmlformats.org/officeDocument/2006/relationships" r:blip="">
                    <dgm:adjLst/>
                  </dgm:shape>
                  <dgm:presOf axis="self" ptType="node" cnt="1"/>
                  <dgm:choose name="Name122">
                    <dgm:if name="Name123" func="var" arg="hierBranch" op="equ" val="init">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if name="Name124" func="var" arg="hierBranch" op="equ" val="l">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if>
                    <dgm:if name="Name125" func="var" arg="hierBranch" op="equ" val="r">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else name="Name126">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else>
                  </dgm:choose>
                  <dgm:ruleLst/>
                  <dgm:layoutNode name="rootText3">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3" moveWith="rootText1">
                    <dgm:alg type="sp"/>
                    <dgm:shape xmlns:r="http://schemas.openxmlformats.org/officeDocument/2006/relationships" type="rect" r:blip="" hideGeom="1">
                      <dgm:adjLst/>
                    </dgm:shape>
                    <dgm:presOf axis="self" ptType="node" cnt="1"/>
                    <dgm:constrLst/>
                    <dgm:ruleLst/>
                  </dgm:layoutNode>
                </dgm:layoutNode>
                <dgm:layoutNode name="hierChild6">
                  <dgm:choose name="Name127">
                    <dgm:if name="Name128" func="var" arg="hierBranch" op="equ" val="l">
                      <dgm:alg type="hierChild">
                        <dgm:param type="chAlign" val="r"/>
                        <dgm:param type="linDir" val="fromT"/>
                      </dgm:alg>
                    </dgm:if>
                    <dgm:if name="Name129" func="var" arg="hierBranch" op="equ" val="r">
                      <dgm:alg type="hierChild">
                        <dgm:param type="chAlign" val="l"/>
                        <dgm:param type="linDir" val="fromT"/>
                      </dgm:alg>
                    </dgm:if>
                    <dgm:if name="Name130" func="var" arg="hierBranch" op="equ" val="hang">
                      <dgm:choose name="Name131">
                        <dgm:if name="Name132" func="var" arg="dir" op="equ" val="norm">
                          <dgm:alg type="hierChild">
                            <dgm:param type="chAlign" val="l"/>
                            <dgm:param type="linDir" val="fromL"/>
                            <dgm:param type="secChAlign" val="t"/>
                            <dgm:param type="secLinDir" val="fromT"/>
                          </dgm:alg>
                        </dgm:if>
                        <dgm:else name="Name133">
                          <dgm:alg type="hierChild">
                            <dgm:param type="chAlign" val="l"/>
                            <dgm:param type="linDir" val="fromR"/>
                            <dgm:param type="secChAlign" val="t"/>
                            <dgm:param type="secLinDir" val="fromT"/>
                          </dgm:alg>
                        </dgm:else>
                      </dgm:choose>
                    </dgm:if>
                    <dgm:if name="Name134" func="var" arg="hierBranch" op="equ" val="std">
                      <dgm:choose name="Name135">
                        <dgm:if name="Name136" func="var" arg="dir" op="equ" val="norm">
                          <dgm:alg type="hierChild"/>
                        </dgm:if>
                        <dgm:else name="Name137">
                          <dgm:alg type="hierChild">
                            <dgm:param type="linDir" val="fromR"/>
                          </dgm:alg>
                        </dgm:else>
                      </dgm:choose>
                    </dgm:if>
                    <dgm:if name="Name138" func="var" arg="hierBranch" op="equ" val="init">
                      <dgm:choose name="Name139">
                        <dgm:if name="Name140" axis="des" func="maxDepth" op="lte" val="1">
                          <dgm:alg type="hierChild">
                            <dgm:param type="chAlign" val="l"/>
                            <dgm:param type="linDir" val="fromT"/>
                          </dgm:alg>
                        </dgm:if>
                        <dgm:else name="Name141">
                          <dgm:alg type="hierChild"/>
                        </dgm:else>
                      </dgm:choose>
                    </dgm:if>
                    <dgm:else name="Name142"/>
                  </dgm:choose>
                  <dgm:shape xmlns:r="http://schemas.openxmlformats.org/officeDocument/2006/relationships" r:blip="">
                    <dgm:adjLst/>
                  </dgm:shape>
                  <dgm:presOf/>
                  <dgm:constrLst/>
                  <dgm:ruleLst/>
                  <dgm:forEach name="Name143" ref="rep2a"/>
                </dgm:layoutNode>
                <dgm:layoutNode name="hierChild7">
                  <dgm:choose name="Name144">
                    <dgm:if name="Name145" func="var" arg="dir" op="equ" val="norm">
                      <dgm:alg type="hierChild">
                        <dgm:param type="chAlign" val="l"/>
                        <dgm:param type="linDir" val="fromL"/>
                        <dgm:param type="secChAlign" val="t"/>
                        <dgm:param type="secLinDir" val="fromT"/>
                      </dgm:alg>
                    </dgm:if>
                    <dgm:else name="Name146">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47" ref="rep2b"/>
                </dgm:layoutNode>
              </dgm:layoutNode>
            </dgm:forEach>
          </dgm:layoutNode>
        </dgm:layoutNode>
      </dgm:forEach>
    </dgm:forEach>
  </dgm:layoutNode>
</dgm:layoutDef>
</file>

<file path=xl/diagrams/layout22.xml><?xml version="1.0" encoding="utf-8"?>
<dgm:layoutDef xmlns:dgm="http://schemas.openxmlformats.org/drawingml/2006/diagram" xmlns:a="http://schemas.openxmlformats.org/drawingml/2006/main" uniqueId="urn:microsoft.com/office/officeart/2005/8/layout/orgChart1">
  <dgm:title val=""/>
  <dgm:desc val=""/>
  <dgm:catLst>
    <dgm:cat type="hierarchy" pri="1000"/>
    <dgm:cat type="convert" pri="6000"/>
  </dgm:catLst>
  <dgm:sampData>
    <dgm:dataModel>
      <dgm:ptLst>
        <dgm:pt modelId="0" type="doc"/>
        <dgm:pt modelId="1">
          <dgm:prSet phldr="1"/>
        </dgm:pt>
        <dgm:pt modelId="2" type="asst">
          <dgm:prSet phldr="1"/>
        </dgm:pt>
        <dgm:pt modelId="3">
          <dgm:prSet phldr="1"/>
        </dgm:pt>
        <dgm:pt modelId="4">
          <dgm:prSet phldr="1"/>
        </dgm:pt>
        <dgm:pt modelId="5">
          <dgm:prSet phldr="1"/>
        </dgm:pt>
      </dgm:ptLst>
      <dgm:cxnLst>
        <dgm:cxn modelId="5" srcId="0" destId="1" srcOrd="0" destOrd="0"/>
        <dgm:cxn modelId="6" srcId="1" destId="2" srcOrd="0" destOrd="0"/>
        <dgm:cxn modelId="7" srcId="1" destId="3" srcOrd="1" destOrd="0"/>
        <dgm:cxn modelId="8" srcId="1" destId="4" srcOrd="2" destOrd="0"/>
        <dgm:cxn modelId="9" srcId="1" destId="5" srcOrd="3" destOrd="0"/>
      </dgm:cxnLst>
      <dgm:bg/>
      <dgm:whole/>
    </dgm:dataModel>
  </dgm:sampData>
  <dgm:styleData>
    <dgm:dataModel>
      <dgm:ptLst>
        <dgm:pt modelId="0" type="doc"/>
        <dgm:pt modelId="1"/>
        <dgm:pt modelId="12"/>
        <dgm:pt modelId="13"/>
      </dgm:ptLst>
      <dgm:cxnLst>
        <dgm:cxn modelId="2" srcId="0" destId="1" srcOrd="0" destOrd="0"/>
        <dgm:cxn modelId="16" srcId="1" destId="12" srcOrd="1" destOrd="0"/>
        <dgm:cxn modelId="17" srcId="1" destId="13" srcOrd="2" destOrd="0"/>
      </dgm:cxnLst>
      <dgm:bg/>
      <dgm:whole/>
    </dgm:dataModel>
  </dgm:styleData>
  <dgm:clrData>
    <dgm:dataModel>
      <dgm:ptLst>
        <dgm:pt modelId="0" type="doc"/>
        <dgm:pt modelId="1"/>
        <dgm:pt modelId="11" type="asst"/>
        <dgm:pt modelId="12"/>
        <dgm:pt modelId="13"/>
        <dgm:pt modelId="14"/>
      </dgm:ptLst>
      <dgm:cxnLst>
        <dgm:cxn modelId="2" srcId="0" destId="1" srcOrd="0" destOrd="0"/>
        <dgm:cxn modelId="15" srcId="1" destId="11" srcOrd="0" destOrd="0"/>
        <dgm:cxn modelId="16" srcId="1" destId="12" srcOrd="1" destOrd="0"/>
        <dgm:cxn modelId="17" srcId="1" destId="13" srcOrd="2" destOrd="0"/>
        <dgm:cxn modelId="18" srcId="1" destId="14" srcOrd="2" destOrd="0"/>
      </dgm:cxnLst>
      <dgm:bg/>
      <dgm:whole/>
    </dgm:dataModel>
  </dgm:clrData>
  <dgm:layoutNode name="hierChild1">
    <dgm:varLst>
      <dgm:orgChart val="1"/>
      <dgm:chPref val="1"/>
      <dgm:dir/>
      <dgm:animOne val="branch"/>
      <dgm:animLvl val="lvl"/>
      <dgm:resizeHandles/>
    </dgm:varLst>
    <dgm:choose name="Name0">
      <dgm:if name="Name1" func="var" arg="dir" op="equ" val="norm">
        <dgm:alg type="hierChild">
          <dgm:param type="linDir" val="fromL"/>
        </dgm:alg>
      </dgm:if>
      <dgm:else name="Name2">
        <dgm:alg type="hierChild">
          <dgm:param type="linDir" val="fromR"/>
        </dgm:alg>
      </dgm:else>
    </dgm:choose>
    <dgm:shape xmlns:r="http://schemas.openxmlformats.org/officeDocument/2006/relationships" r:blip="">
      <dgm:adjLst/>
    </dgm:shape>
    <dgm:presOf/>
    <dgm:constrLst>
      <dgm:constr type="w" for="des" forName="rootComposite1" refType="w" fact="10"/>
      <dgm:constr type="h" for="des" forName="rootComposite1" refType="w" refFor="des" refForName="rootComposite1" fact="0.5"/>
      <dgm:constr type="w" for="des" forName="rootComposite" refType="w" fact="10"/>
      <dgm:constr type="h" for="des" forName="rootComposite" refType="w" refFor="des" refForName="rootComposite1" fact="0.5"/>
      <dgm:constr type="w" for="des" forName="rootComposite3" refType="w" fact="10"/>
      <dgm:constr type="h" for="des" forName="rootComposite3" refType="w" refFor="des" refForName="rootComposite1" fact="0.5"/>
      <dgm:constr type="primFontSz" for="des" ptType="node" op="equ"/>
      <dgm:constr type="sp" for="des" op="equ"/>
      <dgm:constr type="sp" for="des" forName="hierRoot1" refType="w" refFor="des" refForName="rootComposite1" fact="0.21"/>
      <dgm:constr type="sp" for="des" forName="hierRoot2" refType="sp" refFor="des" refForName="hierRoot1"/>
      <dgm:constr type="sp" for="des" forName="hierRoot3" refType="sp" refFor="des" refForName="hierRoot1"/>
      <dgm:constr type="sibSp" refType="w" refFor="des" refForName="rootComposite1" fact="0.21"/>
      <dgm:constr type="sibSp" for="des" forName="hierChild2" refType="sibSp"/>
      <dgm:constr type="sibSp" for="des" forName="hierChild3" refType="sibSp"/>
      <dgm:constr type="sibSp" for="des" forName="hierChild4" refType="sibSp"/>
      <dgm:constr type="sibSp" for="des" forName="hierChild5" refType="sibSp"/>
      <dgm:constr type="sibSp" for="des" forName="hierChild6" refType="sibSp"/>
      <dgm:constr type="sibSp" for="des" forName="hierChild7" refType="sibSp"/>
      <dgm:constr type="secSibSp" refType="w" refFor="des" refForName="rootComposite1" fact="0.21"/>
      <dgm:constr type="secSibSp" for="des" forName="hierChild2" refType="secSibSp"/>
      <dgm:constr type="secSibSp" for="des" forName="hierChild3" refType="secSibSp"/>
      <dgm:constr type="secSibSp" for="des" forName="hierChild4" refType="secSibSp"/>
      <dgm:constr type="secSibSp" for="des" forName="hierChild5" refType="secSibSp"/>
      <dgm:constr type="secSibSp" for="des" forName="hierChild6" refType="secSibSp"/>
      <dgm:constr type="secSibSp" for="des" forName="hierChild7" refType="secSibSp"/>
    </dgm:constrLst>
    <dgm:ruleLst/>
    <dgm:forEach name="Name3" axis="ch">
      <dgm:forEach name="Name4" axis="self" ptType="node">
        <dgm:layoutNode name="hierRoot1">
          <dgm:varLst>
            <dgm:hierBranch val="init"/>
          </dgm:varLst>
          <dgm:choose name="Name5">
            <dgm:if name="Name6" func="var" arg="hierBranch" op="equ" val="l">
              <dgm:choose name="Name7">
                <dgm:if name="Name8" axis="ch" ptType="asst" func="cnt" op="gte" val="1">
                  <dgm:alg type="hierRoot">
                    <dgm:param type="hierAlign" val="tR"/>
                  </dgm:alg>
                  <dgm:constrLst>
                    <dgm:constr type="alignOff" val="0.65"/>
                  </dgm:constrLst>
                </dgm:if>
                <dgm:else name="Name9">
                  <dgm:alg type="hierRoot">
                    <dgm:param type="hierAlign" val="tR"/>
                  </dgm:alg>
                  <dgm:constrLst>
                    <dgm:constr type="alignOff" val="0.25"/>
                  </dgm:constrLst>
                </dgm:else>
              </dgm:choose>
            </dgm:if>
            <dgm:if name="Name10" func="var" arg="hierBranch" op="equ" val="r">
              <dgm:choose name="Name11">
                <dgm:if name="Name12" axis="ch" ptType="asst" func="cnt" op="gte" val="1">
                  <dgm:alg type="hierRoot">
                    <dgm:param type="hierAlign" val="tL"/>
                  </dgm:alg>
                  <dgm:constrLst>
                    <dgm:constr type="alignOff" val="0.65"/>
                  </dgm:constrLst>
                </dgm:if>
                <dgm:else name="Name13">
                  <dgm:alg type="hierRoot">
                    <dgm:param type="hierAlign" val="tL"/>
                  </dgm:alg>
                  <dgm:constrLst>
                    <dgm:constr type="alignOff" val="0.25"/>
                  </dgm:constrLst>
                </dgm:else>
              </dgm:choose>
            </dgm:if>
            <dgm:if name="Name14" func="var" arg="hierBranch" op="equ" val="hang">
              <dgm:alg type="hierRoot"/>
              <dgm:constrLst>
                <dgm:constr type="alignOff" val="0.65"/>
              </dgm:constrLst>
            </dgm:if>
            <dgm:else name="Name15">
              <dgm:alg type="hierRoot"/>
              <dgm:constrLst>
                <dgm:constr type="alignOff"/>
                <dgm:constr type="bendDist" for="des" ptType="parTrans" refType="sp" fact="0.5"/>
              </dgm:constrLst>
            </dgm:else>
          </dgm:choose>
          <dgm:shape xmlns:r="http://schemas.openxmlformats.org/officeDocument/2006/relationships" r:blip="">
            <dgm:adjLst/>
          </dgm:shape>
          <dgm:presOf/>
          <dgm:ruleLst/>
          <dgm:layoutNode name="rootComposite1">
            <dgm:alg type="composite"/>
            <dgm:shape xmlns:r="http://schemas.openxmlformats.org/officeDocument/2006/relationships" r:blip="">
              <dgm:adjLst/>
            </dgm:shape>
            <dgm:presOf axis="self" ptType="node" cnt="1"/>
            <dgm:choose name="Name16">
              <dgm:if name="Name17" func="var" arg="hierBranch" op="equ" val="init">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if name="Name18" func="var" arg="hierBranch" op="equ" val="l">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if>
              <dgm:if name="Name19" func="var" arg="hierBranch" op="equ" val="r">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else name="Name20">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else>
            </dgm:choose>
            <dgm:ruleLst/>
            <dgm:layoutNode name="rootText1" styleLbl="node0">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1" moveWith="rootText1">
              <dgm:alg type="sp"/>
              <dgm:shape xmlns:r="http://schemas.openxmlformats.org/officeDocument/2006/relationships" type="rect" r:blip="" hideGeom="1">
                <dgm:adjLst/>
              </dgm:shape>
              <dgm:presOf axis="self" ptType="node" cnt="1"/>
              <dgm:constrLst/>
              <dgm:ruleLst/>
            </dgm:layoutNode>
          </dgm:layoutNode>
          <dgm:layoutNode name="hierChild2">
            <dgm:choose name="Name21">
              <dgm:if name="Name22" func="var" arg="hierBranch" op="equ" val="l">
                <dgm:alg type="hierChild">
                  <dgm:param type="chAlign" val="r"/>
                  <dgm:param type="linDir" val="fromT"/>
                </dgm:alg>
              </dgm:if>
              <dgm:if name="Name23" func="var" arg="hierBranch" op="equ" val="r">
                <dgm:alg type="hierChild">
                  <dgm:param type="chAlign" val="l"/>
                  <dgm:param type="linDir" val="fromT"/>
                </dgm:alg>
              </dgm:if>
              <dgm:if name="Name24" func="var" arg="hierBranch" op="equ" val="hang">
                <dgm:choose name="Name25">
                  <dgm:if name="Name26" func="var" arg="dir" op="equ" val="norm">
                    <dgm:alg type="hierChild">
                      <dgm:param type="chAlign" val="l"/>
                      <dgm:param type="linDir" val="fromL"/>
                      <dgm:param type="secChAlign" val="t"/>
                      <dgm:param type="secLinDir" val="fromT"/>
                    </dgm:alg>
                  </dgm:if>
                  <dgm:else name="Name27">
                    <dgm:alg type="hierChild">
                      <dgm:param type="chAlign" val="l"/>
                      <dgm:param type="linDir" val="fromR"/>
                      <dgm:param type="secChAlign" val="t"/>
                      <dgm:param type="secLinDir" val="fromT"/>
                    </dgm:alg>
                  </dgm:else>
                </dgm:choose>
              </dgm:if>
              <dgm:else name="Name28">
                <dgm:choose name="Name29">
                  <dgm:if name="Name30" func="var" arg="dir" op="equ" val="norm">
                    <dgm:alg type="hierChild"/>
                  </dgm:if>
                  <dgm:else name="Name31">
                    <dgm:alg type="hierChild">
                      <dgm:param type="linDir" val="fromR"/>
                    </dgm:alg>
                  </dgm:else>
                </dgm:choose>
              </dgm:else>
            </dgm:choose>
            <dgm:shape xmlns:r="http://schemas.openxmlformats.org/officeDocument/2006/relationships" r:blip="">
              <dgm:adjLst/>
            </dgm:shape>
            <dgm:presOf/>
            <dgm:constrLst/>
            <dgm:ruleLst/>
            <dgm:forEach name="rep2a" axis="ch" ptType="nonAsst">
              <dgm:forEach name="Name32" axis="precedSib" ptType="parTrans" st="-1" cnt="1">
                <dgm:choose name="Name33">
                  <dgm:if name="Name34" func="var" arg="hierBranch" op="equ" val="std">
                    <dgm:layoutNode name="Name35">
                      <dgm:alg type="conn">
                        <dgm:param type="connRout" val="bend"/>
                        <dgm:param type="dim" val="1D"/>
                        <dgm:param type="endSty" val="noArr"/>
                        <dgm:param type="begPts" val="bCtr"/>
                        <dgm:param type="endPts" val="tCtr"/>
                        <dgm:param type="bendPt" val="end"/>
                      </dgm:alg>
                      <dgm:shape xmlns:r="http://schemas.openxmlformats.org/officeDocument/2006/relationships" type="conn" r:blip="" zOrderOff="-99999">
                        <dgm:adjLst/>
                      </dgm:shape>
                      <dgm:presOf axis="self"/>
                      <dgm:constrLst>
                        <dgm:constr type="begPad"/>
                        <dgm:constr type="endPad"/>
                      </dgm:constrLst>
                      <dgm:ruleLst/>
                    </dgm:layoutNode>
                  </dgm:if>
                  <dgm:if name="Name36" func="var" arg="hierBranch" op="equ" val="init">
                    <dgm:layoutNode name="Name37">
                      <dgm:choose name="Name38">
                        <dgm:if name="Name39" axis="self" func="depth" op="lte" val="2">
                          <dgm:alg type="conn">
                            <dgm:param type="connRout" val="bend"/>
                            <dgm:param type="dim" val="1D"/>
                            <dgm:param type="endSty" val="noArr"/>
                            <dgm:param type="begPts" val="bCtr"/>
                            <dgm:param type="endPts" val="tCtr"/>
                            <dgm:param type="bendPt" val="end"/>
                          </dgm:alg>
                        </dgm:if>
                        <dgm:else name="Name40">
                          <dgm:choose name="Name41">
                            <dgm:if name="Name42" axis="par des" func="maxDepth" op="lte" val="1">
                              <dgm:choose name="Name43">
                                <dgm:if name="Name44" axis="par ch" ptType="node asst" func="cnt" op="gte" val="1">
                                  <dgm:alg type="conn">
                                    <dgm:param type="connRout" val="bend"/>
                                    <dgm:param type="dim" val="1D"/>
                                    <dgm:param type="endSty" val="noArr"/>
                                    <dgm:param type="begPts" val="bCtr"/>
                                    <dgm:param type="endPts" val="midL midR"/>
                                  </dgm:alg>
                                </dgm:if>
                                <dgm:else name="Name45">
                                  <dgm:alg type="conn">
                                    <dgm:param type="connRout" val="bend"/>
                                    <dgm:param type="dim" val="1D"/>
                                    <dgm:param type="endSty" val="noArr"/>
                                    <dgm:param type="begPts" val="bCtr"/>
                                    <dgm:param type="endPts" val="midL midR"/>
                                    <dgm:param type="srcNode" val="rootConnector"/>
                                  </dgm:alg>
                                </dgm:else>
                              </dgm:choose>
                            </dgm:if>
                            <dgm:else name="Name46">
                              <dgm:alg type="conn">
                                <dgm:param type="connRout" val="bend"/>
                                <dgm:param type="dim" val="1D"/>
                                <dgm:param type="endSty" val="noArr"/>
                                <dgm:param type="begPts" val="bCtr"/>
                                <dgm:param type="endPts" val="tCtr"/>
                                <dgm:param type="bendPt" val="end"/>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if>
                  <dgm:if name="Name47" func="var" arg="hierBranch" op="equ" val="hang">
                    <dgm:layoutNode name="Name48">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if>
                  <dgm:else name="Name49">
                    <dgm:layoutNode name="Name50">
                      <dgm:choose name="Name51">
                        <dgm:if name="Name52" axis="self" func="depth" op="lte" val="2">
                          <dgm:choose name="Name53">
                            <dgm:if name="Name54" axis="par ch" ptType="node asst" func="cnt" op="gte" val="1">
                              <dgm:alg type="conn">
                                <dgm:param type="connRout" val="bend"/>
                                <dgm:param type="dim" val="1D"/>
                                <dgm:param type="endSty" val="noArr"/>
                                <dgm:param type="begPts" val="bCtr"/>
                                <dgm:param type="endPts" val="midL midR"/>
                              </dgm:alg>
                            </dgm:if>
                            <dgm:else name="Name55">
                              <dgm:alg type="conn">
                                <dgm:param type="connRout" val="bend"/>
                                <dgm:param type="dim" val="1D"/>
                                <dgm:param type="endSty" val="noArr"/>
                                <dgm:param type="begPts" val="bCtr"/>
                                <dgm:param type="endPts" val="midL midR"/>
                                <dgm:param type="srcNode" val="rootConnector1"/>
                              </dgm:alg>
                            </dgm:else>
                          </dgm:choose>
                        </dgm:if>
                        <dgm:else name="Name56">
                          <dgm:choose name="Name57">
                            <dgm:if name="Name58" axis="par ch" ptType="node asst" func="cnt" op="gte" val="1">
                              <dgm:alg type="conn">
                                <dgm:param type="connRout" val="bend"/>
                                <dgm:param type="dim" val="1D"/>
                                <dgm:param type="endSty" val="noArr"/>
                                <dgm:param type="begPts" val="bCtr"/>
                                <dgm:param type="endPts" val="midL midR"/>
                              </dgm:alg>
                            </dgm:if>
                            <dgm:else name="Name59">
                              <dgm:alg type="conn">
                                <dgm:param type="connRout" val="bend"/>
                                <dgm:param type="dim" val="1D"/>
                                <dgm:param type="endSty" val="noArr"/>
                                <dgm:param type="begPts" val="bCtr"/>
                                <dgm:param type="endPts" val="midL midR"/>
                                <dgm:param type="srcNode" val="rootConnector"/>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else>
                </dgm:choose>
              </dgm:forEach>
              <dgm:layoutNode name="hierRoot2">
                <dgm:varLst>
                  <dgm:hierBranch val="init"/>
                </dgm:varLst>
                <dgm:choose name="Name60">
                  <dgm:if name="Name61" func="var" arg="hierBranch" op="equ" val="l">
                    <dgm:choose name="Name62">
                      <dgm:if name="Name63" axis="ch" ptType="asst" func="cnt" op="gte" val="1">
                        <dgm:alg type="hierRoot">
                          <dgm:param type="hierAlign" val="tR"/>
                        </dgm:alg>
                        <dgm:shape xmlns:r="http://schemas.openxmlformats.org/officeDocument/2006/relationships" r:blip="">
                          <dgm:adjLst/>
                        </dgm:shape>
                        <dgm:presOf/>
                        <dgm:constrLst>
                          <dgm:constr type="alignOff" val="0.65"/>
                        </dgm:constrLst>
                      </dgm:if>
                      <dgm:else name="Name64">
                        <dgm:alg type="hierRoot">
                          <dgm:param type="hierAlign" val="tR"/>
                        </dgm:alg>
                        <dgm:shape xmlns:r="http://schemas.openxmlformats.org/officeDocument/2006/relationships" r:blip="">
                          <dgm:adjLst/>
                        </dgm:shape>
                        <dgm:presOf/>
                        <dgm:constrLst>
                          <dgm:constr type="alignOff" val="0.25"/>
                        </dgm:constrLst>
                      </dgm:else>
                    </dgm:choose>
                  </dgm:if>
                  <dgm:if name="Name65" func="var" arg="hierBranch" op="equ" val="r">
                    <dgm:choose name="Name66">
                      <dgm:if name="Name67"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68">
                        <dgm:alg type="hierRoot">
                          <dgm:param type="hierAlign" val="tL"/>
                        </dgm:alg>
                        <dgm:shape xmlns:r="http://schemas.openxmlformats.org/officeDocument/2006/relationships" r:blip="">
                          <dgm:adjLst/>
                        </dgm:shape>
                        <dgm:presOf/>
                        <dgm:constrLst>
                          <dgm:constr type="alignOff" val="0.25"/>
                        </dgm:constrLst>
                      </dgm:else>
                    </dgm:choose>
                  </dgm:if>
                  <dgm:if name="Name69"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70" func="var" arg="hierBranch" op="equ" val="init">
                    <dgm:choose name="Name71">
                      <dgm:if name="Name72" axis="des" func="maxDepth" op="lte" val="1">
                        <dgm:choose name="Name73">
                          <dgm:if name="Name74"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75">
                            <dgm:alg type="hierRoot">
                              <dgm:param type="hierAlign" val="tL"/>
                            </dgm:alg>
                            <dgm:shape xmlns:r="http://schemas.openxmlformats.org/officeDocument/2006/relationships" r:blip="">
                              <dgm:adjLst/>
                            </dgm:shape>
                            <dgm:presOf/>
                            <dgm:constrLst>
                              <dgm:constr type="alignOff" val="0.25"/>
                            </dgm:constrLst>
                          </dgm:else>
                        </dgm:choose>
                      </dgm:if>
                      <dgm:else name="Name76">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77">
                    <dgm:alg type="hierRoot"/>
                    <dgm:shape xmlns:r="http://schemas.openxmlformats.org/officeDocument/2006/relationships" r:blip="">
                      <dgm:adjLst/>
                    </dgm:shape>
                    <dgm:presOf/>
                    <dgm:constrLst>
                      <dgm:constr type="alignOff" val="0.65"/>
                    </dgm:constrLst>
                  </dgm:else>
                </dgm:choose>
                <dgm:ruleLst/>
                <dgm:layoutNode name="rootComposite">
                  <dgm:alg type="composite"/>
                  <dgm:shape xmlns:r="http://schemas.openxmlformats.org/officeDocument/2006/relationships" r:blip="">
                    <dgm:adjLst/>
                  </dgm:shape>
                  <dgm:presOf axis="self" ptType="node" cnt="1"/>
                  <dgm:choose name="Name78">
                    <dgm:if name="Name79" func="var" arg="hierBranch" op="equ" val="init">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if name="Name80" func="var" arg="hierBranch" op="equ" val="l">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if>
                    <dgm:if name="Name81" func="var" arg="hierBranch" op="equ" val="r">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else name="Name82">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else>
                  </dgm:choose>
                  <dgm:ruleLst/>
                  <dgm:layoutNode name="rootText">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 moveWith="rootText">
                    <dgm:alg type="sp"/>
                    <dgm:shape xmlns:r="http://schemas.openxmlformats.org/officeDocument/2006/relationships" type="rect" r:blip="" hideGeom="1">
                      <dgm:adjLst/>
                    </dgm:shape>
                    <dgm:presOf axis="self" ptType="node" cnt="1"/>
                    <dgm:constrLst/>
                    <dgm:ruleLst/>
                  </dgm:layoutNode>
                </dgm:layoutNode>
                <dgm:layoutNode name="hierChild4">
                  <dgm:choose name="Name83">
                    <dgm:if name="Name84" func="var" arg="hierBranch" op="equ" val="l">
                      <dgm:alg type="hierChild">
                        <dgm:param type="chAlign" val="r"/>
                        <dgm:param type="linDir" val="fromT"/>
                      </dgm:alg>
                    </dgm:if>
                    <dgm:if name="Name85" func="var" arg="hierBranch" op="equ" val="r">
                      <dgm:alg type="hierChild">
                        <dgm:param type="chAlign" val="l"/>
                        <dgm:param type="linDir" val="fromT"/>
                      </dgm:alg>
                    </dgm:if>
                    <dgm:if name="Name86" func="var" arg="hierBranch" op="equ" val="hang">
                      <dgm:choose name="Name87">
                        <dgm:if name="Name88" func="var" arg="dir" op="equ" val="norm">
                          <dgm:alg type="hierChild">
                            <dgm:param type="chAlign" val="l"/>
                            <dgm:param type="linDir" val="fromL"/>
                            <dgm:param type="secChAlign" val="t"/>
                            <dgm:param type="secLinDir" val="fromT"/>
                          </dgm:alg>
                        </dgm:if>
                        <dgm:else name="Name89">
                          <dgm:alg type="hierChild">
                            <dgm:param type="chAlign" val="l"/>
                            <dgm:param type="linDir" val="fromR"/>
                            <dgm:param type="secChAlign" val="t"/>
                            <dgm:param type="secLinDir" val="fromT"/>
                          </dgm:alg>
                        </dgm:else>
                      </dgm:choose>
                    </dgm:if>
                    <dgm:if name="Name90" func="var" arg="hierBranch" op="equ" val="std">
                      <dgm:choose name="Name91">
                        <dgm:if name="Name92" func="var" arg="dir" op="equ" val="norm">
                          <dgm:alg type="hierChild"/>
                        </dgm:if>
                        <dgm:else name="Name93">
                          <dgm:alg type="hierChild">
                            <dgm:param type="linDir" val="fromR"/>
                          </dgm:alg>
                        </dgm:else>
                      </dgm:choose>
                    </dgm:if>
                    <dgm:if name="Name94" func="var" arg="hierBranch" op="equ" val="init">
                      <dgm:choose name="Name95">
                        <dgm:if name="Name96" axis="des" func="maxDepth" op="lte" val="1">
                          <dgm:alg type="hierChild">
                            <dgm:param type="chAlign" val="l"/>
                            <dgm:param type="linDir" val="fromT"/>
                          </dgm:alg>
                        </dgm:if>
                        <dgm:else name="Name97">
                          <dgm:choose name="Name98">
                            <dgm:if name="Name99" func="var" arg="dir" op="equ" val="norm">
                              <dgm:alg type="hierChild"/>
                            </dgm:if>
                            <dgm:else name="Name100">
                              <dgm:alg type="hierChild">
                                <dgm:param type="linDir" val="fromR"/>
                              </dgm:alg>
                            </dgm:else>
                          </dgm:choose>
                        </dgm:else>
                      </dgm:choose>
                    </dgm:if>
                    <dgm:else name="Name101"/>
                  </dgm:choose>
                  <dgm:shape xmlns:r="http://schemas.openxmlformats.org/officeDocument/2006/relationships" r:blip="">
                    <dgm:adjLst/>
                  </dgm:shape>
                  <dgm:presOf/>
                  <dgm:constrLst/>
                  <dgm:ruleLst/>
                  <dgm:forEach name="Name102" ref="rep2a"/>
                </dgm:layoutNode>
                <dgm:layoutNode name="hierChild5">
                  <dgm:choose name="Name103">
                    <dgm:if name="Name104" func="var" arg="dir" op="equ" val="norm">
                      <dgm:alg type="hierChild">
                        <dgm:param type="chAlign" val="l"/>
                        <dgm:param type="linDir" val="fromL"/>
                        <dgm:param type="secChAlign" val="t"/>
                        <dgm:param type="secLinDir" val="fromT"/>
                      </dgm:alg>
                    </dgm:if>
                    <dgm:else name="Name105">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06" ref="rep2b"/>
                </dgm:layoutNode>
              </dgm:layoutNode>
            </dgm:forEach>
          </dgm:layoutNode>
          <dgm:layoutNode name="hierChild3">
            <dgm:choose name="Name107">
              <dgm:if name="Name108" func="var" arg="dir" op="equ" val="norm">
                <dgm:alg type="hierChild">
                  <dgm:param type="chAlign" val="l"/>
                  <dgm:param type="linDir" val="fromL"/>
                  <dgm:param type="secChAlign" val="t"/>
                  <dgm:param type="secLinDir" val="fromT"/>
                </dgm:alg>
              </dgm:if>
              <dgm:else name="Name109">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rep2b" axis="ch" ptType="asst">
              <dgm:forEach name="Name110" axis="precedSib" ptType="parTrans" st="-1" cnt="1">
                <dgm:layoutNode name="Name111">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forEach>
              <dgm:layoutNode name="hierRoot3">
                <dgm:varLst>
                  <dgm:hierBranch val="init"/>
                </dgm:varLst>
                <dgm:choose name="Name112">
                  <dgm:if name="Name113" func="var" arg="hierBranch" op="equ" val="l">
                    <dgm:alg type="hierRoot">
                      <dgm:param type="hierAlign" val="tR"/>
                    </dgm:alg>
                    <dgm:shape xmlns:r="http://schemas.openxmlformats.org/officeDocument/2006/relationships" r:blip="">
                      <dgm:adjLst/>
                    </dgm:shape>
                    <dgm:presOf/>
                    <dgm:constrLst>
                      <dgm:constr type="alignOff" val="0.65"/>
                    </dgm:constrLst>
                  </dgm:if>
                  <dgm:if name="Name114" func="var" arg="hierBranch" op="equ" val="r">
                    <dgm:alg type="hierRoot">
                      <dgm:param type="hierAlign" val="tL"/>
                    </dgm:alg>
                    <dgm:shape xmlns:r="http://schemas.openxmlformats.org/officeDocument/2006/relationships" r:blip="">
                      <dgm:adjLst/>
                    </dgm:shape>
                    <dgm:presOf/>
                    <dgm:constrLst>
                      <dgm:constr type="alignOff" val="0.65"/>
                    </dgm:constrLst>
                  </dgm:if>
                  <dgm:if name="Name115" func="var" arg="hierBranch" op="equ" val="hang">
                    <dgm:alg type="hierRoot"/>
                    <dgm:shape xmlns:r="http://schemas.openxmlformats.org/officeDocument/2006/relationships" r:blip="">
                      <dgm:adjLst/>
                    </dgm:shape>
                    <dgm:presOf/>
                    <dgm:constrLst>
                      <dgm:constr type="alignOff" val="0.65"/>
                    </dgm:constrLst>
                  </dgm:if>
                  <dgm:if name="Name116"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117" func="var" arg="hierBranch" op="equ" val="init">
                    <dgm:choose name="Name118">
                      <dgm:if name="Name119" axis="des" func="maxDepth" op="lte" val="1">
                        <dgm:alg type="hierRoot">
                          <dgm:param type="hierAlign" val="tL"/>
                        </dgm:alg>
                        <dgm:shape xmlns:r="http://schemas.openxmlformats.org/officeDocument/2006/relationships" r:blip="">
                          <dgm:adjLst/>
                        </dgm:shape>
                        <dgm:presOf/>
                        <dgm:constrLst>
                          <dgm:constr type="alignOff" val="0.65"/>
                        </dgm:constrLst>
                      </dgm:if>
                      <dgm:else name="Name120">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121"/>
                </dgm:choose>
                <dgm:ruleLst/>
                <dgm:layoutNode name="rootComposite3">
                  <dgm:alg type="composite"/>
                  <dgm:shape xmlns:r="http://schemas.openxmlformats.org/officeDocument/2006/relationships" r:blip="">
                    <dgm:adjLst/>
                  </dgm:shape>
                  <dgm:presOf axis="self" ptType="node" cnt="1"/>
                  <dgm:choose name="Name122">
                    <dgm:if name="Name123" func="var" arg="hierBranch" op="equ" val="init">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if name="Name124" func="var" arg="hierBranch" op="equ" val="l">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if>
                    <dgm:if name="Name125" func="var" arg="hierBranch" op="equ" val="r">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else name="Name126">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else>
                  </dgm:choose>
                  <dgm:ruleLst/>
                  <dgm:layoutNode name="rootText3">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3" moveWith="rootText1">
                    <dgm:alg type="sp"/>
                    <dgm:shape xmlns:r="http://schemas.openxmlformats.org/officeDocument/2006/relationships" type="rect" r:blip="" hideGeom="1">
                      <dgm:adjLst/>
                    </dgm:shape>
                    <dgm:presOf axis="self" ptType="node" cnt="1"/>
                    <dgm:constrLst/>
                    <dgm:ruleLst/>
                  </dgm:layoutNode>
                </dgm:layoutNode>
                <dgm:layoutNode name="hierChild6">
                  <dgm:choose name="Name127">
                    <dgm:if name="Name128" func="var" arg="hierBranch" op="equ" val="l">
                      <dgm:alg type="hierChild">
                        <dgm:param type="chAlign" val="r"/>
                        <dgm:param type="linDir" val="fromT"/>
                      </dgm:alg>
                    </dgm:if>
                    <dgm:if name="Name129" func="var" arg="hierBranch" op="equ" val="r">
                      <dgm:alg type="hierChild">
                        <dgm:param type="chAlign" val="l"/>
                        <dgm:param type="linDir" val="fromT"/>
                      </dgm:alg>
                    </dgm:if>
                    <dgm:if name="Name130" func="var" arg="hierBranch" op="equ" val="hang">
                      <dgm:choose name="Name131">
                        <dgm:if name="Name132" func="var" arg="dir" op="equ" val="norm">
                          <dgm:alg type="hierChild">
                            <dgm:param type="chAlign" val="l"/>
                            <dgm:param type="linDir" val="fromL"/>
                            <dgm:param type="secChAlign" val="t"/>
                            <dgm:param type="secLinDir" val="fromT"/>
                          </dgm:alg>
                        </dgm:if>
                        <dgm:else name="Name133">
                          <dgm:alg type="hierChild">
                            <dgm:param type="chAlign" val="l"/>
                            <dgm:param type="linDir" val="fromR"/>
                            <dgm:param type="secChAlign" val="t"/>
                            <dgm:param type="secLinDir" val="fromT"/>
                          </dgm:alg>
                        </dgm:else>
                      </dgm:choose>
                    </dgm:if>
                    <dgm:if name="Name134" func="var" arg="hierBranch" op="equ" val="std">
                      <dgm:choose name="Name135">
                        <dgm:if name="Name136" func="var" arg="dir" op="equ" val="norm">
                          <dgm:alg type="hierChild"/>
                        </dgm:if>
                        <dgm:else name="Name137">
                          <dgm:alg type="hierChild">
                            <dgm:param type="linDir" val="fromR"/>
                          </dgm:alg>
                        </dgm:else>
                      </dgm:choose>
                    </dgm:if>
                    <dgm:if name="Name138" func="var" arg="hierBranch" op="equ" val="init">
                      <dgm:choose name="Name139">
                        <dgm:if name="Name140" axis="des" func="maxDepth" op="lte" val="1">
                          <dgm:alg type="hierChild">
                            <dgm:param type="chAlign" val="l"/>
                            <dgm:param type="linDir" val="fromT"/>
                          </dgm:alg>
                        </dgm:if>
                        <dgm:else name="Name141">
                          <dgm:alg type="hierChild"/>
                        </dgm:else>
                      </dgm:choose>
                    </dgm:if>
                    <dgm:else name="Name142"/>
                  </dgm:choose>
                  <dgm:shape xmlns:r="http://schemas.openxmlformats.org/officeDocument/2006/relationships" r:blip="">
                    <dgm:adjLst/>
                  </dgm:shape>
                  <dgm:presOf/>
                  <dgm:constrLst/>
                  <dgm:ruleLst/>
                  <dgm:forEach name="Name143" ref="rep2a"/>
                </dgm:layoutNode>
                <dgm:layoutNode name="hierChild7">
                  <dgm:choose name="Name144">
                    <dgm:if name="Name145" func="var" arg="dir" op="equ" val="norm">
                      <dgm:alg type="hierChild">
                        <dgm:param type="chAlign" val="l"/>
                        <dgm:param type="linDir" val="fromL"/>
                        <dgm:param type="secChAlign" val="t"/>
                        <dgm:param type="secLinDir" val="fromT"/>
                      </dgm:alg>
                    </dgm:if>
                    <dgm:else name="Name146">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47" ref="rep2b"/>
                </dgm:layoutNode>
              </dgm:layoutNode>
            </dgm:forEach>
          </dgm:layoutNode>
        </dgm:layoutNode>
      </dgm:forEach>
    </dgm:forEach>
  </dgm:layoutNode>
</dgm:layoutDef>
</file>

<file path=xl/diagrams/layout23.xml><?xml version="1.0" encoding="utf-8"?>
<dgm:layoutDef xmlns:dgm="http://schemas.openxmlformats.org/drawingml/2006/diagram" xmlns:a="http://schemas.openxmlformats.org/drawingml/2006/main" uniqueId="urn:microsoft.com/office/officeart/2005/8/layout/orgChart1">
  <dgm:title val=""/>
  <dgm:desc val=""/>
  <dgm:catLst>
    <dgm:cat type="hierarchy" pri="1000"/>
    <dgm:cat type="convert" pri="6000"/>
  </dgm:catLst>
  <dgm:sampData>
    <dgm:dataModel>
      <dgm:ptLst>
        <dgm:pt modelId="0" type="doc"/>
        <dgm:pt modelId="1">
          <dgm:prSet phldr="1"/>
        </dgm:pt>
        <dgm:pt modelId="2" type="asst">
          <dgm:prSet phldr="1"/>
        </dgm:pt>
        <dgm:pt modelId="3">
          <dgm:prSet phldr="1"/>
        </dgm:pt>
        <dgm:pt modelId="4">
          <dgm:prSet phldr="1"/>
        </dgm:pt>
        <dgm:pt modelId="5">
          <dgm:prSet phldr="1"/>
        </dgm:pt>
      </dgm:ptLst>
      <dgm:cxnLst>
        <dgm:cxn modelId="5" srcId="0" destId="1" srcOrd="0" destOrd="0"/>
        <dgm:cxn modelId="6" srcId="1" destId="2" srcOrd="0" destOrd="0"/>
        <dgm:cxn modelId="7" srcId="1" destId="3" srcOrd="1" destOrd="0"/>
        <dgm:cxn modelId="8" srcId="1" destId="4" srcOrd="2" destOrd="0"/>
        <dgm:cxn modelId="9" srcId="1" destId="5" srcOrd="3" destOrd="0"/>
      </dgm:cxnLst>
      <dgm:bg/>
      <dgm:whole/>
    </dgm:dataModel>
  </dgm:sampData>
  <dgm:styleData>
    <dgm:dataModel>
      <dgm:ptLst>
        <dgm:pt modelId="0" type="doc"/>
        <dgm:pt modelId="1"/>
        <dgm:pt modelId="12"/>
        <dgm:pt modelId="13"/>
      </dgm:ptLst>
      <dgm:cxnLst>
        <dgm:cxn modelId="2" srcId="0" destId="1" srcOrd="0" destOrd="0"/>
        <dgm:cxn modelId="16" srcId="1" destId="12" srcOrd="1" destOrd="0"/>
        <dgm:cxn modelId="17" srcId="1" destId="13" srcOrd="2" destOrd="0"/>
      </dgm:cxnLst>
      <dgm:bg/>
      <dgm:whole/>
    </dgm:dataModel>
  </dgm:styleData>
  <dgm:clrData>
    <dgm:dataModel>
      <dgm:ptLst>
        <dgm:pt modelId="0" type="doc"/>
        <dgm:pt modelId="1"/>
        <dgm:pt modelId="11" type="asst"/>
        <dgm:pt modelId="12"/>
        <dgm:pt modelId="13"/>
        <dgm:pt modelId="14"/>
      </dgm:ptLst>
      <dgm:cxnLst>
        <dgm:cxn modelId="2" srcId="0" destId="1" srcOrd="0" destOrd="0"/>
        <dgm:cxn modelId="15" srcId="1" destId="11" srcOrd="0" destOrd="0"/>
        <dgm:cxn modelId="16" srcId="1" destId="12" srcOrd="1" destOrd="0"/>
        <dgm:cxn modelId="17" srcId="1" destId="13" srcOrd="2" destOrd="0"/>
        <dgm:cxn modelId="18" srcId="1" destId="14" srcOrd="2" destOrd="0"/>
      </dgm:cxnLst>
      <dgm:bg/>
      <dgm:whole/>
    </dgm:dataModel>
  </dgm:clrData>
  <dgm:layoutNode name="hierChild1">
    <dgm:varLst>
      <dgm:orgChart val="1"/>
      <dgm:chPref val="1"/>
      <dgm:dir/>
      <dgm:animOne val="branch"/>
      <dgm:animLvl val="lvl"/>
      <dgm:resizeHandles/>
    </dgm:varLst>
    <dgm:choose name="Name0">
      <dgm:if name="Name1" func="var" arg="dir" op="equ" val="norm">
        <dgm:alg type="hierChild">
          <dgm:param type="linDir" val="fromL"/>
        </dgm:alg>
      </dgm:if>
      <dgm:else name="Name2">
        <dgm:alg type="hierChild">
          <dgm:param type="linDir" val="fromR"/>
        </dgm:alg>
      </dgm:else>
    </dgm:choose>
    <dgm:shape xmlns:r="http://schemas.openxmlformats.org/officeDocument/2006/relationships" r:blip="">
      <dgm:adjLst/>
    </dgm:shape>
    <dgm:presOf/>
    <dgm:constrLst>
      <dgm:constr type="w" for="des" forName="rootComposite1" refType="w" fact="10"/>
      <dgm:constr type="h" for="des" forName="rootComposite1" refType="w" refFor="des" refForName="rootComposite1" fact="0.5"/>
      <dgm:constr type="w" for="des" forName="rootComposite" refType="w" fact="10"/>
      <dgm:constr type="h" for="des" forName="rootComposite" refType="w" refFor="des" refForName="rootComposite1" fact="0.5"/>
      <dgm:constr type="w" for="des" forName="rootComposite3" refType="w" fact="10"/>
      <dgm:constr type="h" for="des" forName="rootComposite3" refType="w" refFor="des" refForName="rootComposite1" fact="0.5"/>
      <dgm:constr type="primFontSz" for="des" ptType="node" op="equ"/>
      <dgm:constr type="sp" for="des" op="equ"/>
      <dgm:constr type="sp" for="des" forName="hierRoot1" refType="w" refFor="des" refForName="rootComposite1" fact="0.21"/>
      <dgm:constr type="sp" for="des" forName="hierRoot2" refType="sp" refFor="des" refForName="hierRoot1"/>
      <dgm:constr type="sp" for="des" forName="hierRoot3" refType="sp" refFor="des" refForName="hierRoot1"/>
      <dgm:constr type="sibSp" refType="w" refFor="des" refForName="rootComposite1" fact="0.21"/>
      <dgm:constr type="sibSp" for="des" forName="hierChild2" refType="sibSp"/>
      <dgm:constr type="sibSp" for="des" forName="hierChild3" refType="sibSp"/>
      <dgm:constr type="sibSp" for="des" forName="hierChild4" refType="sibSp"/>
      <dgm:constr type="sibSp" for="des" forName="hierChild5" refType="sibSp"/>
      <dgm:constr type="sibSp" for="des" forName="hierChild6" refType="sibSp"/>
      <dgm:constr type="sibSp" for="des" forName="hierChild7" refType="sibSp"/>
      <dgm:constr type="secSibSp" refType="w" refFor="des" refForName="rootComposite1" fact="0.21"/>
      <dgm:constr type="secSibSp" for="des" forName="hierChild2" refType="secSibSp"/>
      <dgm:constr type="secSibSp" for="des" forName="hierChild3" refType="secSibSp"/>
      <dgm:constr type="secSibSp" for="des" forName="hierChild4" refType="secSibSp"/>
      <dgm:constr type="secSibSp" for="des" forName="hierChild5" refType="secSibSp"/>
      <dgm:constr type="secSibSp" for="des" forName="hierChild6" refType="secSibSp"/>
      <dgm:constr type="secSibSp" for="des" forName="hierChild7" refType="secSibSp"/>
    </dgm:constrLst>
    <dgm:ruleLst/>
    <dgm:forEach name="Name3" axis="ch">
      <dgm:forEach name="Name4" axis="self" ptType="node">
        <dgm:layoutNode name="hierRoot1">
          <dgm:varLst>
            <dgm:hierBranch val="init"/>
          </dgm:varLst>
          <dgm:choose name="Name5">
            <dgm:if name="Name6" func="var" arg="hierBranch" op="equ" val="l">
              <dgm:choose name="Name7">
                <dgm:if name="Name8" axis="ch" ptType="asst" func="cnt" op="gte" val="1">
                  <dgm:alg type="hierRoot">
                    <dgm:param type="hierAlign" val="tR"/>
                  </dgm:alg>
                  <dgm:constrLst>
                    <dgm:constr type="alignOff" val="0.65"/>
                  </dgm:constrLst>
                </dgm:if>
                <dgm:else name="Name9">
                  <dgm:alg type="hierRoot">
                    <dgm:param type="hierAlign" val="tR"/>
                  </dgm:alg>
                  <dgm:constrLst>
                    <dgm:constr type="alignOff" val="0.25"/>
                  </dgm:constrLst>
                </dgm:else>
              </dgm:choose>
            </dgm:if>
            <dgm:if name="Name10" func="var" arg="hierBranch" op="equ" val="r">
              <dgm:choose name="Name11">
                <dgm:if name="Name12" axis="ch" ptType="asst" func="cnt" op="gte" val="1">
                  <dgm:alg type="hierRoot">
                    <dgm:param type="hierAlign" val="tL"/>
                  </dgm:alg>
                  <dgm:constrLst>
                    <dgm:constr type="alignOff" val="0.65"/>
                  </dgm:constrLst>
                </dgm:if>
                <dgm:else name="Name13">
                  <dgm:alg type="hierRoot">
                    <dgm:param type="hierAlign" val="tL"/>
                  </dgm:alg>
                  <dgm:constrLst>
                    <dgm:constr type="alignOff" val="0.25"/>
                  </dgm:constrLst>
                </dgm:else>
              </dgm:choose>
            </dgm:if>
            <dgm:if name="Name14" func="var" arg="hierBranch" op="equ" val="hang">
              <dgm:alg type="hierRoot"/>
              <dgm:constrLst>
                <dgm:constr type="alignOff" val="0.65"/>
              </dgm:constrLst>
            </dgm:if>
            <dgm:else name="Name15">
              <dgm:alg type="hierRoot"/>
              <dgm:constrLst>
                <dgm:constr type="alignOff"/>
                <dgm:constr type="bendDist" for="des" ptType="parTrans" refType="sp" fact="0.5"/>
              </dgm:constrLst>
            </dgm:else>
          </dgm:choose>
          <dgm:shape xmlns:r="http://schemas.openxmlformats.org/officeDocument/2006/relationships" r:blip="">
            <dgm:adjLst/>
          </dgm:shape>
          <dgm:presOf/>
          <dgm:ruleLst/>
          <dgm:layoutNode name="rootComposite1">
            <dgm:alg type="composite"/>
            <dgm:shape xmlns:r="http://schemas.openxmlformats.org/officeDocument/2006/relationships" r:blip="">
              <dgm:adjLst/>
            </dgm:shape>
            <dgm:presOf axis="self" ptType="node" cnt="1"/>
            <dgm:choose name="Name16">
              <dgm:if name="Name17" func="var" arg="hierBranch" op="equ" val="init">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if name="Name18" func="var" arg="hierBranch" op="equ" val="l">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if>
              <dgm:if name="Name19" func="var" arg="hierBranch" op="equ" val="r">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else name="Name20">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else>
            </dgm:choose>
            <dgm:ruleLst/>
            <dgm:layoutNode name="rootText1" styleLbl="node0">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1" moveWith="rootText1">
              <dgm:alg type="sp"/>
              <dgm:shape xmlns:r="http://schemas.openxmlformats.org/officeDocument/2006/relationships" type="rect" r:blip="" hideGeom="1">
                <dgm:adjLst/>
              </dgm:shape>
              <dgm:presOf axis="self" ptType="node" cnt="1"/>
              <dgm:constrLst/>
              <dgm:ruleLst/>
            </dgm:layoutNode>
          </dgm:layoutNode>
          <dgm:layoutNode name="hierChild2">
            <dgm:choose name="Name21">
              <dgm:if name="Name22" func="var" arg="hierBranch" op="equ" val="l">
                <dgm:alg type="hierChild">
                  <dgm:param type="chAlign" val="r"/>
                  <dgm:param type="linDir" val="fromT"/>
                </dgm:alg>
              </dgm:if>
              <dgm:if name="Name23" func="var" arg="hierBranch" op="equ" val="r">
                <dgm:alg type="hierChild">
                  <dgm:param type="chAlign" val="l"/>
                  <dgm:param type="linDir" val="fromT"/>
                </dgm:alg>
              </dgm:if>
              <dgm:if name="Name24" func="var" arg="hierBranch" op="equ" val="hang">
                <dgm:choose name="Name25">
                  <dgm:if name="Name26" func="var" arg="dir" op="equ" val="norm">
                    <dgm:alg type="hierChild">
                      <dgm:param type="chAlign" val="l"/>
                      <dgm:param type="linDir" val="fromL"/>
                      <dgm:param type="secChAlign" val="t"/>
                      <dgm:param type="secLinDir" val="fromT"/>
                    </dgm:alg>
                  </dgm:if>
                  <dgm:else name="Name27">
                    <dgm:alg type="hierChild">
                      <dgm:param type="chAlign" val="l"/>
                      <dgm:param type="linDir" val="fromR"/>
                      <dgm:param type="secChAlign" val="t"/>
                      <dgm:param type="secLinDir" val="fromT"/>
                    </dgm:alg>
                  </dgm:else>
                </dgm:choose>
              </dgm:if>
              <dgm:else name="Name28">
                <dgm:choose name="Name29">
                  <dgm:if name="Name30" func="var" arg="dir" op="equ" val="norm">
                    <dgm:alg type="hierChild"/>
                  </dgm:if>
                  <dgm:else name="Name31">
                    <dgm:alg type="hierChild">
                      <dgm:param type="linDir" val="fromR"/>
                    </dgm:alg>
                  </dgm:else>
                </dgm:choose>
              </dgm:else>
            </dgm:choose>
            <dgm:shape xmlns:r="http://schemas.openxmlformats.org/officeDocument/2006/relationships" r:blip="">
              <dgm:adjLst/>
            </dgm:shape>
            <dgm:presOf/>
            <dgm:constrLst/>
            <dgm:ruleLst/>
            <dgm:forEach name="rep2a" axis="ch" ptType="nonAsst">
              <dgm:forEach name="Name32" axis="precedSib" ptType="parTrans" st="-1" cnt="1">
                <dgm:choose name="Name33">
                  <dgm:if name="Name34" func="var" arg="hierBranch" op="equ" val="std">
                    <dgm:layoutNode name="Name35">
                      <dgm:alg type="conn">
                        <dgm:param type="connRout" val="bend"/>
                        <dgm:param type="dim" val="1D"/>
                        <dgm:param type="endSty" val="noArr"/>
                        <dgm:param type="begPts" val="bCtr"/>
                        <dgm:param type="endPts" val="tCtr"/>
                        <dgm:param type="bendPt" val="end"/>
                      </dgm:alg>
                      <dgm:shape xmlns:r="http://schemas.openxmlformats.org/officeDocument/2006/relationships" type="conn" r:blip="" zOrderOff="-99999">
                        <dgm:adjLst/>
                      </dgm:shape>
                      <dgm:presOf axis="self"/>
                      <dgm:constrLst>
                        <dgm:constr type="begPad"/>
                        <dgm:constr type="endPad"/>
                      </dgm:constrLst>
                      <dgm:ruleLst/>
                    </dgm:layoutNode>
                  </dgm:if>
                  <dgm:if name="Name36" func="var" arg="hierBranch" op="equ" val="init">
                    <dgm:layoutNode name="Name37">
                      <dgm:choose name="Name38">
                        <dgm:if name="Name39" axis="self" func="depth" op="lte" val="2">
                          <dgm:alg type="conn">
                            <dgm:param type="connRout" val="bend"/>
                            <dgm:param type="dim" val="1D"/>
                            <dgm:param type="endSty" val="noArr"/>
                            <dgm:param type="begPts" val="bCtr"/>
                            <dgm:param type="endPts" val="tCtr"/>
                            <dgm:param type="bendPt" val="end"/>
                          </dgm:alg>
                        </dgm:if>
                        <dgm:else name="Name40">
                          <dgm:choose name="Name41">
                            <dgm:if name="Name42" axis="par des" func="maxDepth" op="lte" val="1">
                              <dgm:choose name="Name43">
                                <dgm:if name="Name44" axis="par ch" ptType="node asst" func="cnt" op="gte" val="1">
                                  <dgm:alg type="conn">
                                    <dgm:param type="connRout" val="bend"/>
                                    <dgm:param type="dim" val="1D"/>
                                    <dgm:param type="endSty" val="noArr"/>
                                    <dgm:param type="begPts" val="bCtr"/>
                                    <dgm:param type="endPts" val="midL midR"/>
                                  </dgm:alg>
                                </dgm:if>
                                <dgm:else name="Name45">
                                  <dgm:alg type="conn">
                                    <dgm:param type="connRout" val="bend"/>
                                    <dgm:param type="dim" val="1D"/>
                                    <dgm:param type="endSty" val="noArr"/>
                                    <dgm:param type="begPts" val="bCtr"/>
                                    <dgm:param type="endPts" val="midL midR"/>
                                    <dgm:param type="srcNode" val="rootConnector"/>
                                  </dgm:alg>
                                </dgm:else>
                              </dgm:choose>
                            </dgm:if>
                            <dgm:else name="Name46">
                              <dgm:alg type="conn">
                                <dgm:param type="connRout" val="bend"/>
                                <dgm:param type="dim" val="1D"/>
                                <dgm:param type="endSty" val="noArr"/>
                                <dgm:param type="begPts" val="bCtr"/>
                                <dgm:param type="endPts" val="tCtr"/>
                                <dgm:param type="bendPt" val="end"/>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if>
                  <dgm:if name="Name47" func="var" arg="hierBranch" op="equ" val="hang">
                    <dgm:layoutNode name="Name48">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if>
                  <dgm:else name="Name49">
                    <dgm:layoutNode name="Name50">
                      <dgm:choose name="Name51">
                        <dgm:if name="Name52" axis="self" func="depth" op="lte" val="2">
                          <dgm:choose name="Name53">
                            <dgm:if name="Name54" axis="par ch" ptType="node asst" func="cnt" op="gte" val="1">
                              <dgm:alg type="conn">
                                <dgm:param type="connRout" val="bend"/>
                                <dgm:param type="dim" val="1D"/>
                                <dgm:param type="endSty" val="noArr"/>
                                <dgm:param type="begPts" val="bCtr"/>
                                <dgm:param type="endPts" val="midL midR"/>
                              </dgm:alg>
                            </dgm:if>
                            <dgm:else name="Name55">
                              <dgm:alg type="conn">
                                <dgm:param type="connRout" val="bend"/>
                                <dgm:param type="dim" val="1D"/>
                                <dgm:param type="endSty" val="noArr"/>
                                <dgm:param type="begPts" val="bCtr"/>
                                <dgm:param type="endPts" val="midL midR"/>
                                <dgm:param type="srcNode" val="rootConnector1"/>
                              </dgm:alg>
                            </dgm:else>
                          </dgm:choose>
                        </dgm:if>
                        <dgm:else name="Name56">
                          <dgm:choose name="Name57">
                            <dgm:if name="Name58" axis="par ch" ptType="node asst" func="cnt" op="gte" val="1">
                              <dgm:alg type="conn">
                                <dgm:param type="connRout" val="bend"/>
                                <dgm:param type="dim" val="1D"/>
                                <dgm:param type="endSty" val="noArr"/>
                                <dgm:param type="begPts" val="bCtr"/>
                                <dgm:param type="endPts" val="midL midR"/>
                              </dgm:alg>
                            </dgm:if>
                            <dgm:else name="Name59">
                              <dgm:alg type="conn">
                                <dgm:param type="connRout" val="bend"/>
                                <dgm:param type="dim" val="1D"/>
                                <dgm:param type="endSty" val="noArr"/>
                                <dgm:param type="begPts" val="bCtr"/>
                                <dgm:param type="endPts" val="midL midR"/>
                                <dgm:param type="srcNode" val="rootConnector"/>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else>
                </dgm:choose>
              </dgm:forEach>
              <dgm:layoutNode name="hierRoot2">
                <dgm:varLst>
                  <dgm:hierBranch val="init"/>
                </dgm:varLst>
                <dgm:choose name="Name60">
                  <dgm:if name="Name61" func="var" arg="hierBranch" op="equ" val="l">
                    <dgm:choose name="Name62">
                      <dgm:if name="Name63" axis="ch" ptType="asst" func="cnt" op="gte" val="1">
                        <dgm:alg type="hierRoot">
                          <dgm:param type="hierAlign" val="tR"/>
                        </dgm:alg>
                        <dgm:shape xmlns:r="http://schemas.openxmlformats.org/officeDocument/2006/relationships" r:blip="">
                          <dgm:adjLst/>
                        </dgm:shape>
                        <dgm:presOf/>
                        <dgm:constrLst>
                          <dgm:constr type="alignOff" val="0.65"/>
                        </dgm:constrLst>
                      </dgm:if>
                      <dgm:else name="Name64">
                        <dgm:alg type="hierRoot">
                          <dgm:param type="hierAlign" val="tR"/>
                        </dgm:alg>
                        <dgm:shape xmlns:r="http://schemas.openxmlformats.org/officeDocument/2006/relationships" r:blip="">
                          <dgm:adjLst/>
                        </dgm:shape>
                        <dgm:presOf/>
                        <dgm:constrLst>
                          <dgm:constr type="alignOff" val="0.25"/>
                        </dgm:constrLst>
                      </dgm:else>
                    </dgm:choose>
                  </dgm:if>
                  <dgm:if name="Name65" func="var" arg="hierBranch" op="equ" val="r">
                    <dgm:choose name="Name66">
                      <dgm:if name="Name67"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68">
                        <dgm:alg type="hierRoot">
                          <dgm:param type="hierAlign" val="tL"/>
                        </dgm:alg>
                        <dgm:shape xmlns:r="http://schemas.openxmlformats.org/officeDocument/2006/relationships" r:blip="">
                          <dgm:adjLst/>
                        </dgm:shape>
                        <dgm:presOf/>
                        <dgm:constrLst>
                          <dgm:constr type="alignOff" val="0.25"/>
                        </dgm:constrLst>
                      </dgm:else>
                    </dgm:choose>
                  </dgm:if>
                  <dgm:if name="Name69"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70" func="var" arg="hierBranch" op="equ" val="init">
                    <dgm:choose name="Name71">
                      <dgm:if name="Name72" axis="des" func="maxDepth" op="lte" val="1">
                        <dgm:choose name="Name73">
                          <dgm:if name="Name74"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75">
                            <dgm:alg type="hierRoot">
                              <dgm:param type="hierAlign" val="tL"/>
                            </dgm:alg>
                            <dgm:shape xmlns:r="http://schemas.openxmlformats.org/officeDocument/2006/relationships" r:blip="">
                              <dgm:adjLst/>
                            </dgm:shape>
                            <dgm:presOf/>
                            <dgm:constrLst>
                              <dgm:constr type="alignOff" val="0.25"/>
                            </dgm:constrLst>
                          </dgm:else>
                        </dgm:choose>
                      </dgm:if>
                      <dgm:else name="Name76">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77">
                    <dgm:alg type="hierRoot"/>
                    <dgm:shape xmlns:r="http://schemas.openxmlformats.org/officeDocument/2006/relationships" r:blip="">
                      <dgm:adjLst/>
                    </dgm:shape>
                    <dgm:presOf/>
                    <dgm:constrLst>
                      <dgm:constr type="alignOff" val="0.65"/>
                    </dgm:constrLst>
                  </dgm:else>
                </dgm:choose>
                <dgm:ruleLst/>
                <dgm:layoutNode name="rootComposite">
                  <dgm:alg type="composite"/>
                  <dgm:shape xmlns:r="http://schemas.openxmlformats.org/officeDocument/2006/relationships" r:blip="">
                    <dgm:adjLst/>
                  </dgm:shape>
                  <dgm:presOf axis="self" ptType="node" cnt="1"/>
                  <dgm:choose name="Name78">
                    <dgm:if name="Name79" func="var" arg="hierBranch" op="equ" val="init">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if name="Name80" func="var" arg="hierBranch" op="equ" val="l">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if>
                    <dgm:if name="Name81" func="var" arg="hierBranch" op="equ" val="r">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else name="Name82">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else>
                  </dgm:choose>
                  <dgm:ruleLst/>
                  <dgm:layoutNode name="rootText">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 moveWith="rootText">
                    <dgm:alg type="sp"/>
                    <dgm:shape xmlns:r="http://schemas.openxmlformats.org/officeDocument/2006/relationships" type="rect" r:blip="" hideGeom="1">
                      <dgm:adjLst/>
                    </dgm:shape>
                    <dgm:presOf axis="self" ptType="node" cnt="1"/>
                    <dgm:constrLst/>
                    <dgm:ruleLst/>
                  </dgm:layoutNode>
                </dgm:layoutNode>
                <dgm:layoutNode name="hierChild4">
                  <dgm:choose name="Name83">
                    <dgm:if name="Name84" func="var" arg="hierBranch" op="equ" val="l">
                      <dgm:alg type="hierChild">
                        <dgm:param type="chAlign" val="r"/>
                        <dgm:param type="linDir" val="fromT"/>
                      </dgm:alg>
                    </dgm:if>
                    <dgm:if name="Name85" func="var" arg="hierBranch" op="equ" val="r">
                      <dgm:alg type="hierChild">
                        <dgm:param type="chAlign" val="l"/>
                        <dgm:param type="linDir" val="fromT"/>
                      </dgm:alg>
                    </dgm:if>
                    <dgm:if name="Name86" func="var" arg="hierBranch" op="equ" val="hang">
                      <dgm:choose name="Name87">
                        <dgm:if name="Name88" func="var" arg="dir" op="equ" val="norm">
                          <dgm:alg type="hierChild">
                            <dgm:param type="chAlign" val="l"/>
                            <dgm:param type="linDir" val="fromL"/>
                            <dgm:param type="secChAlign" val="t"/>
                            <dgm:param type="secLinDir" val="fromT"/>
                          </dgm:alg>
                        </dgm:if>
                        <dgm:else name="Name89">
                          <dgm:alg type="hierChild">
                            <dgm:param type="chAlign" val="l"/>
                            <dgm:param type="linDir" val="fromR"/>
                            <dgm:param type="secChAlign" val="t"/>
                            <dgm:param type="secLinDir" val="fromT"/>
                          </dgm:alg>
                        </dgm:else>
                      </dgm:choose>
                    </dgm:if>
                    <dgm:if name="Name90" func="var" arg="hierBranch" op="equ" val="std">
                      <dgm:choose name="Name91">
                        <dgm:if name="Name92" func="var" arg="dir" op="equ" val="norm">
                          <dgm:alg type="hierChild"/>
                        </dgm:if>
                        <dgm:else name="Name93">
                          <dgm:alg type="hierChild">
                            <dgm:param type="linDir" val="fromR"/>
                          </dgm:alg>
                        </dgm:else>
                      </dgm:choose>
                    </dgm:if>
                    <dgm:if name="Name94" func="var" arg="hierBranch" op="equ" val="init">
                      <dgm:choose name="Name95">
                        <dgm:if name="Name96" axis="des" func="maxDepth" op="lte" val="1">
                          <dgm:alg type="hierChild">
                            <dgm:param type="chAlign" val="l"/>
                            <dgm:param type="linDir" val="fromT"/>
                          </dgm:alg>
                        </dgm:if>
                        <dgm:else name="Name97">
                          <dgm:choose name="Name98">
                            <dgm:if name="Name99" func="var" arg="dir" op="equ" val="norm">
                              <dgm:alg type="hierChild"/>
                            </dgm:if>
                            <dgm:else name="Name100">
                              <dgm:alg type="hierChild">
                                <dgm:param type="linDir" val="fromR"/>
                              </dgm:alg>
                            </dgm:else>
                          </dgm:choose>
                        </dgm:else>
                      </dgm:choose>
                    </dgm:if>
                    <dgm:else name="Name101"/>
                  </dgm:choose>
                  <dgm:shape xmlns:r="http://schemas.openxmlformats.org/officeDocument/2006/relationships" r:blip="">
                    <dgm:adjLst/>
                  </dgm:shape>
                  <dgm:presOf/>
                  <dgm:constrLst/>
                  <dgm:ruleLst/>
                  <dgm:forEach name="Name102" ref="rep2a"/>
                </dgm:layoutNode>
                <dgm:layoutNode name="hierChild5">
                  <dgm:choose name="Name103">
                    <dgm:if name="Name104" func="var" arg="dir" op="equ" val="norm">
                      <dgm:alg type="hierChild">
                        <dgm:param type="chAlign" val="l"/>
                        <dgm:param type="linDir" val="fromL"/>
                        <dgm:param type="secChAlign" val="t"/>
                        <dgm:param type="secLinDir" val="fromT"/>
                      </dgm:alg>
                    </dgm:if>
                    <dgm:else name="Name105">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06" ref="rep2b"/>
                </dgm:layoutNode>
              </dgm:layoutNode>
            </dgm:forEach>
          </dgm:layoutNode>
          <dgm:layoutNode name="hierChild3">
            <dgm:choose name="Name107">
              <dgm:if name="Name108" func="var" arg="dir" op="equ" val="norm">
                <dgm:alg type="hierChild">
                  <dgm:param type="chAlign" val="l"/>
                  <dgm:param type="linDir" val="fromL"/>
                  <dgm:param type="secChAlign" val="t"/>
                  <dgm:param type="secLinDir" val="fromT"/>
                </dgm:alg>
              </dgm:if>
              <dgm:else name="Name109">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rep2b" axis="ch" ptType="asst">
              <dgm:forEach name="Name110" axis="precedSib" ptType="parTrans" st="-1" cnt="1">
                <dgm:layoutNode name="Name111">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forEach>
              <dgm:layoutNode name="hierRoot3">
                <dgm:varLst>
                  <dgm:hierBranch val="init"/>
                </dgm:varLst>
                <dgm:choose name="Name112">
                  <dgm:if name="Name113" func="var" arg="hierBranch" op="equ" val="l">
                    <dgm:alg type="hierRoot">
                      <dgm:param type="hierAlign" val="tR"/>
                    </dgm:alg>
                    <dgm:shape xmlns:r="http://schemas.openxmlformats.org/officeDocument/2006/relationships" r:blip="">
                      <dgm:adjLst/>
                    </dgm:shape>
                    <dgm:presOf/>
                    <dgm:constrLst>
                      <dgm:constr type="alignOff" val="0.65"/>
                    </dgm:constrLst>
                  </dgm:if>
                  <dgm:if name="Name114" func="var" arg="hierBranch" op="equ" val="r">
                    <dgm:alg type="hierRoot">
                      <dgm:param type="hierAlign" val="tL"/>
                    </dgm:alg>
                    <dgm:shape xmlns:r="http://schemas.openxmlformats.org/officeDocument/2006/relationships" r:blip="">
                      <dgm:adjLst/>
                    </dgm:shape>
                    <dgm:presOf/>
                    <dgm:constrLst>
                      <dgm:constr type="alignOff" val="0.65"/>
                    </dgm:constrLst>
                  </dgm:if>
                  <dgm:if name="Name115" func="var" arg="hierBranch" op="equ" val="hang">
                    <dgm:alg type="hierRoot"/>
                    <dgm:shape xmlns:r="http://schemas.openxmlformats.org/officeDocument/2006/relationships" r:blip="">
                      <dgm:adjLst/>
                    </dgm:shape>
                    <dgm:presOf/>
                    <dgm:constrLst>
                      <dgm:constr type="alignOff" val="0.65"/>
                    </dgm:constrLst>
                  </dgm:if>
                  <dgm:if name="Name116"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117" func="var" arg="hierBranch" op="equ" val="init">
                    <dgm:choose name="Name118">
                      <dgm:if name="Name119" axis="des" func="maxDepth" op="lte" val="1">
                        <dgm:alg type="hierRoot">
                          <dgm:param type="hierAlign" val="tL"/>
                        </dgm:alg>
                        <dgm:shape xmlns:r="http://schemas.openxmlformats.org/officeDocument/2006/relationships" r:blip="">
                          <dgm:adjLst/>
                        </dgm:shape>
                        <dgm:presOf/>
                        <dgm:constrLst>
                          <dgm:constr type="alignOff" val="0.65"/>
                        </dgm:constrLst>
                      </dgm:if>
                      <dgm:else name="Name120">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121"/>
                </dgm:choose>
                <dgm:ruleLst/>
                <dgm:layoutNode name="rootComposite3">
                  <dgm:alg type="composite"/>
                  <dgm:shape xmlns:r="http://schemas.openxmlformats.org/officeDocument/2006/relationships" r:blip="">
                    <dgm:adjLst/>
                  </dgm:shape>
                  <dgm:presOf axis="self" ptType="node" cnt="1"/>
                  <dgm:choose name="Name122">
                    <dgm:if name="Name123" func="var" arg="hierBranch" op="equ" val="init">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if name="Name124" func="var" arg="hierBranch" op="equ" val="l">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if>
                    <dgm:if name="Name125" func="var" arg="hierBranch" op="equ" val="r">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else name="Name126">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else>
                  </dgm:choose>
                  <dgm:ruleLst/>
                  <dgm:layoutNode name="rootText3">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3" moveWith="rootText1">
                    <dgm:alg type="sp"/>
                    <dgm:shape xmlns:r="http://schemas.openxmlformats.org/officeDocument/2006/relationships" type="rect" r:blip="" hideGeom="1">
                      <dgm:adjLst/>
                    </dgm:shape>
                    <dgm:presOf axis="self" ptType="node" cnt="1"/>
                    <dgm:constrLst/>
                    <dgm:ruleLst/>
                  </dgm:layoutNode>
                </dgm:layoutNode>
                <dgm:layoutNode name="hierChild6">
                  <dgm:choose name="Name127">
                    <dgm:if name="Name128" func="var" arg="hierBranch" op="equ" val="l">
                      <dgm:alg type="hierChild">
                        <dgm:param type="chAlign" val="r"/>
                        <dgm:param type="linDir" val="fromT"/>
                      </dgm:alg>
                    </dgm:if>
                    <dgm:if name="Name129" func="var" arg="hierBranch" op="equ" val="r">
                      <dgm:alg type="hierChild">
                        <dgm:param type="chAlign" val="l"/>
                        <dgm:param type="linDir" val="fromT"/>
                      </dgm:alg>
                    </dgm:if>
                    <dgm:if name="Name130" func="var" arg="hierBranch" op="equ" val="hang">
                      <dgm:choose name="Name131">
                        <dgm:if name="Name132" func="var" arg="dir" op="equ" val="norm">
                          <dgm:alg type="hierChild">
                            <dgm:param type="chAlign" val="l"/>
                            <dgm:param type="linDir" val="fromL"/>
                            <dgm:param type="secChAlign" val="t"/>
                            <dgm:param type="secLinDir" val="fromT"/>
                          </dgm:alg>
                        </dgm:if>
                        <dgm:else name="Name133">
                          <dgm:alg type="hierChild">
                            <dgm:param type="chAlign" val="l"/>
                            <dgm:param type="linDir" val="fromR"/>
                            <dgm:param type="secChAlign" val="t"/>
                            <dgm:param type="secLinDir" val="fromT"/>
                          </dgm:alg>
                        </dgm:else>
                      </dgm:choose>
                    </dgm:if>
                    <dgm:if name="Name134" func="var" arg="hierBranch" op="equ" val="std">
                      <dgm:choose name="Name135">
                        <dgm:if name="Name136" func="var" arg="dir" op="equ" val="norm">
                          <dgm:alg type="hierChild"/>
                        </dgm:if>
                        <dgm:else name="Name137">
                          <dgm:alg type="hierChild">
                            <dgm:param type="linDir" val="fromR"/>
                          </dgm:alg>
                        </dgm:else>
                      </dgm:choose>
                    </dgm:if>
                    <dgm:if name="Name138" func="var" arg="hierBranch" op="equ" val="init">
                      <dgm:choose name="Name139">
                        <dgm:if name="Name140" axis="des" func="maxDepth" op="lte" val="1">
                          <dgm:alg type="hierChild">
                            <dgm:param type="chAlign" val="l"/>
                            <dgm:param type="linDir" val="fromT"/>
                          </dgm:alg>
                        </dgm:if>
                        <dgm:else name="Name141">
                          <dgm:alg type="hierChild"/>
                        </dgm:else>
                      </dgm:choose>
                    </dgm:if>
                    <dgm:else name="Name142"/>
                  </dgm:choose>
                  <dgm:shape xmlns:r="http://schemas.openxmlformats.org/officeDocument/2006/relationships" r:blip="">
                    <dgm:adjLst/>
                  </dgm:shape>
                  <dgm:presOf/>
                  <dgm:constrLst/>
                  <dgm:ruleLst/>
                  <dgm:forEach name="Name143" ref="rep2a"/>
                </dgm:layoutNode>
                <dgm:layoutNode name="hierChild7">
                  <dgm:choose name="Name144">
                    <dgm:if name="Name145" func="var" arg="dir" op="equ" val="norm">
                      <dgm:alg type="hierChild">
                        <dgm:param type="chAlign" val="l"/>
                        <dgm:param type="linDir" val="fromL"/>
                        <dgm:param type="secChAlign" val="t"/>
                        <dgm:param type="secLinDir" val="fromT"/>
                      </dgm:alg>
                    </dgm:if>
                    <dgm:else name="Name146">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47" ref="rep2b"/>
                </dgm:layoutNode>
              </dgm:layoutNode>
            </dgm:forEach>
          </dgm:layoutNode>
        </dgm:layoutNode>
      </dgm:forEach>
    </dgm:forEach>
  </dgm:layoutNode>
</dgm:layoutDef>
</file>

<file path=xl/diagrams/layout24.xml><?xml version="1.0" encoding="utf-8"?>
<dgm:layoutDef xmlns:dgm="http://schemas.openxmlformats.org/drawingml/2006/diagram" xmlns:a="http://schemas.openxmlformats.org/drawingml/2006/main" uniqueId="urn:microsoft.com/office/officeart/2005/8/layout/orgChart1">
  <dgm:title val=""/>
  <dgm:desc val=""/>
  <dgm:catLst>
    <dgm:cat type="hierarchy" pri="1000"/>
    <dgm:cat type="convert" pri="6000"/>
  </dgm:catLst>
  <dgm:sampData>
    <dgm:dataModel>
      <dgm:ptLst>
        <dgm:pt modelId="0" type="doc"/>
        <dgm:pt modelId="1">
          <dgm:prSet phldr="1"/>
        </dgm:pt>
        <dgm:pt modelId="2" type="asst">
          <dgm:prSet phldr="1"/>
        </dgm:pt>
        <dgm:pt modelId="3">
          <dgm:prSet phldr="1"/>
        </dgm:pt>
        <dgm:pt modelId="4">
          <dgm:prSet phldr="1"/>
        </dgm:pt>
        <dgm:pt modelId="5">
          <dgm:prSet phldr="1"/>
        </dgm:pt>
      </dgm:ptLst>
      <dgm:cxnLst>
        <dgm:cxn modelId="5" srcId="0" destId="1" srcOrd="0" destOrd="0"/>
        <dgm:cxn modelId="6" srcId="1" destId="2" srcOrd="0" destOrd="0"/>
        <dgm:cxn modelId="7" srcId="1" destId="3" srcOrd="1" destOrd="0"/>
        <dgm:cxn modelId="8" srcId="1" destId="4" srcOrd="2" destOrd="0"/>
        <dgm:cxn modelId="9" srcId="1" destId="5" srcOrd="3" destOrd="0"/>
      </dgm:cxnLst>
      <dgm:bg/>
      <dgm:whole/>
    </dgm:dataModel>
  </dgm:sampData>
  <dgm:styleData>
    <dgm:dataModel>
      <dgm:ptLst>
        <dgm:pt modelId="0" type="doc"/>
        <dgm:pt modelId="1"/>
        <dgm:pt modelId="12"/>
        <dgm:pt modelId="13"/>
      </dgm:ptLst>
      <dgm:cxnLst>
        <dgm:cxn modelId="2" srcId="0" destId="1" srcOrd="0" destOrd="0"/>
        <dgm:cxn modelId="16" srcId="1" destId="12" srcOrd="1" destOrd="0"/>
        <dgm:cxn modelId="17" srcId="1" destId="13" srcOrd="2" destOrd="0"/>
      </dgm:cxnLst>
      <dgm:bg/>
      <dgm:whole/>
    </dgm:dataModel>
  </dgm:styleData>
  <dgm:clrData>
    <dgm:dataModel>
      <dgm:ptLst>
        <dgm:pt modelId="0" type="doc"/>
        <dgm:pt modelId="1"/>
        <dgm:pt modelId="11" type="asst"/>
        <dgm:pt modelId="12"/>
        <dgm:pt modelId="13"/>
        <dgm:pt modelId="14"/>
      </dgm:ptLst>
      <dgm:cxnLst>
        <dgm:cxn modelId="2" srcId="0" destId="1" srcOrd="0" destOrd="0"/>
        <dgm:cxn modelId="15" srcId="1" destId="11" srcOrd="0" destOrd="0"/>
        <dgm:cxn modelId="16" srcId="1" destId="12" srcOrd="1" destOrd="0"/>
        <dgm:cxn modelId="17" srcId="1" destId="13" srcOrd="2" destOrd="0"/>
        <dgm:cxn modelId="18" srcId="1" destId="14" srcOrd="2" destOrd="0"/>
      </dgm:cxnLst>
      <dgm:bg/>
      <dgm:whole/>
    </dgm:dataModel>
  </dgm:clrData>
  <dgm:layoutNode name="hierChild1">
    <dgm:varLst>
      <dgm:orgChart val="1"/>
      <dgm:chPref val="1"/>
      <dgm:dir/>
      <dgm:animOne val="branch"/>
      <dgm:animLvl val="lvl"/>
      <dgm:resizeHandles/>
    </dgm:varLst>
    <dgm:choose name="Name0">
      <dgm:if name="Name1" func="var" arg="dir" op="equ" val="norm">
        <dgm:alg type="hierChild">
          <dgm:param type="linDir" val="fromL"/>
        </dgm:alg>
      </dgm:if>
      <dgm:else name="Name2">
        <dgm:alg type="hierChild">
          <dgm:param type="linDir" val="fromR"/>
        </dgm:alg>
      </dgm:else>
    </dgm:choose>
    <dgm:shape xmlns:r="http://schemas.openxmlformats.org/officeDocument/2006/relationships" r:blip="">
      <dgm:adjLst/>
    </dgm:shape>
    <dgm:presOf/>
    <dgm:constrLst>
      <dgm:constr type="w" for="des" forName="rootComposite1" refType="w" fact="10"/>
      <dgm:constr type="h" for="des" forName="rootComposite1" refType="w" refFor="des" refForName="rootComposite1" fact="0.5"/>
      <dgm:constr type="w" for="des" forName="rootComposite" refType="w" fact="10"/>
      <dgm:constr type="h" for="des" forName="rootComposite" refType="w" refFor="des" refForName="rootComposite1" fact="0.5"/>
      <dgm:constr type="w" for="des" forName="rootComposite3" refType="w" fact="10"/>
      <dgm:constr type="h" for="des" forName="rootComposite3" refType="w" refFor="des" refForName="rootComposite1" fact="0.5"/>
      <dgm:constr type="primFontSz" for="des" ptType="node" op="equ"/>
      <dgm:constr type="sp" for="des" op="equ"/>
      <dgm:constr type="sp" for="des" forName="hierRoot1" refType="w" refFor="des" refForName="rootComposite1" fact="0.21"/>
      <dgm:constr type="sp" for="des" forName="hierRoot2" refType="sp" refFor="des" refForName="hierRoot1"/>
      <dgm:constr type="sp" for="des" forName="hierRoot3" refType="sp" refFor="des" refForName="hierRoot1"/>
      <dgm:constr type="sibSp" refType="w" refFor="des" refForName="rootComposite1" fact="0.21"/>
      <dgm:constr type="sibSp" for="des" forName="hierChild2" refType="sibSp"/>
      <dgm:constr type="sibSp" for="des" forName="hierChild3" refType="sibSp"/>
      <dgm:constr type="sibSp" for="des" forName="hierChild4" refType="sibSp"/>
      <dgm:constr type="sibSp" for="des" forName="hierChild5" refType="sibSp"/>
      <dgm:constr type="sibSp" for="des" forName="hierChild6" refType="sibSp"/>
      <dgm:constr type="sibSp" for="des" forName="hierChild7" refType="sibSp"/>
      <dgm:constr type="secSibSp" refType="w" refFor="des" refForName="rootComposite1" fact="0.21"/>
      <dgm:constr type="secSibSp" for="des" forName="hierChild2" refType="secSibSp"/>
      <dgm:constr type="secSibSp" for="des" forName="hierChild3" refType="secSibSp"/>
      <dgm:constr type="secSibSp" for="des" forName="hierChild4" refType="secSibSp"/>
      <dgm:constr type="secSibSp" for="des" forName="hierChild5" refType="secSibSp"/>
      <dgm:constr type="secSibSp" for="des" forName="hierChild6" refType="secSibSp"/>
      <dgm:constr type="secSibSp" for="des" forName="hierChild7" refType="secSibSp"/>
    </dgm:constrLst>
    <dgm:ruleLst/>
    <dgm:forEach name="Name3" axis="ch">
      <dgm:forEach name="Name4" axis="self" ptType="node">
        <dgm:layoutNode name="hierRoot1">
          <dgm:varLst>
            <dgm:hierBranch val="init"/>
          </dgm:varLst>
          <dgm:choose name="Name5">
            <dgm:if name="Name6" func="var" arg="hierBranch" op="equ" val="l">
              <dgm:choose name="Name7">
                <dgm:if name="Name8" axis="ch" ptType="asst" func="cnt" op="gte" val="1">
                  <dgm:alg type="hierRoot">
                    <dgm:param type="hierAlign" val="tR"/>
                  </dgm:alg>
                  <dgm:constrLst>
                    <dgm:constr type="alignOff" val="0.65"/>
                  </dgm:constrLst>
                </dgm:if>
                <dgm:else name="Name9">
                  <dgm:alg type="hierRoot">
                    <dgm:param type="hierAlign" val="tR"/>
                  </dgm:alg>
                  <dgm:constrLst>
                    <dgm:constr type="alignOff" val="0.25"/>
                  </dgm:constrLst>
                </dgm:else>
              </dgm:choose>
            </dgm:if>
            <dgm:if name="Name10" func="var" arg="hierBranch" op="equ" val="r">
              <dgm:choose name="Name11">
                <dgm:if name="Name12" axis="ch" ptType="asst" func="cnt" op="gte" val="1">
                  <dgm:alg type="hierRoot">
                    <dgm:param type="hierAlign" val="tL"/>
                  </dgm:alg>
                  <dgm:constrLst>
                    <dgm:constr type="alignOff" val="0.65"/>
                  </dgm:constrLst>
                </dgm:if>
                <dgm:else name="Name13">
                  <dgm:alg type="hierRoot">
                    <dgm:param type="hierAlign" val="tL"/>
                  </dgm:alg>
                  <dgm:constrLst>
                    <dgm:constr type="alignOff" val="0.25"/>
                  </dgm:constrLst>
                </dgm:else>
              </dgm:choose>
            </dgm:if>
            <dgm:if name="Name14" func="var" arg="hierBranch" op="equ" val="hang">
              <dgm:alg type="hierRoot"/>
              <dgm:constrLst>
                <dgm:constr type="alignOff" val="0.65"/>
              </dgm:constrLst>
            </dgm:if>
            <dgm:else name="Name15">
              <dgm:alg type="hierRoot"/>
              <dgm:constrLst>
                <dgm:constr type="alignOff"/>
                <dgm:constr type="bendDist" for="des" ptType="parTrans" refType="sp" fact="0.5"/>
              </dgm:constrLst>
            </dgm:else>
          </dgm:choose>
          <dgm:shape xmlns:r="http://schemas.openxmlformats.org/officeDocument/2006/relationships" r:blip="">
            <dgm:adjLst/>
          </dgm:shape>
          <dgm:presOf/>
          <dgm:ruleLst/>
          <dgm:layoutNode name="rootComposite1">
            <dgm:alg type="composite"/>
            <dgm:shape xmlns:r="http://schemas.openxmlformats.org/officeDocument/2006/relationships" r:blip="">
              <dgm:adjLst/>
            </dgm:shape>
            <dgm:presOf axis="self" ptType="node" cnt="1"/>
            <dgm:choose name="Name16">
              <dgm:if name="Name17" func="var" arg="hierBranch" op="equ" val="init">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if name="Name18" func="var" arg="hierBranch" op="equ" val="l">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if>
              <dgm:if name="Name19" func="var" arg="hierBranch" op="equ" val="r">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else name="Name20">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else>
            </dgm:choose>
            <dgm:ruleLst/>
            <dgm:layoutNode name="rootText1" styleLbl="node0">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1" moveWith="rootText1">
              <dgm:alg type="sp"/>
              <dgm:shape xmlns:r="http://schemas.openxmlformats.org/officeDocument/2006/relationships" type="rect" r:blip="" hideGeom="1">
                <dgm:adjLst/>
              </dgm:shape>
              <dgm:presOf axis="self" ptType="node" cnt="1"/>
              <dgm:constrLst/>
              <dgm:ruleLst/>
            </dgm:layoutNode>
          </dgm:layoutNode>
          <dgm:layoutNode name="hierChild2">
            <dgm:choose name="Name21">
              <dgm:if name="Name22" func="var" arg="hierBranch" op="equ" val="l">
                <dgm:alg type="hierChild">
                  <dgm:param type="chAlign" val="r"/>
                  <dgm:param type="linDir" val="fromT"/>
                </dgm:alg>
              </dgm:if>
              <dgm:if name="Name23" func="var" arg="hierBranch" op="equ" val="r">
                <dgm:alg type="hierChild">
                  <dgm:param type="chAlign" val="l"/>
                  <dgm:param type="linDir" val="fromT"/>
                </dgm:alg>
              </dgm:if>
              <dgm:if name="Name24" func="var" arg="hierBranch" op="equ" val="hang">
                <dgm:choose name="Name25">
                  <dgm:if name="Name26" func="var" arg="dir" op="equ" val="norm">
                    <dgm:alg type="hierChild">
                      <dgm:param type="chAlign" val="l"/>
                      <dgm:param type="linDir" val="fromL"/>
                      <dgm:param type="secChAlign" val="t"/>
                      <dgm:param type="secLinDir" val="fromT"/>
                    </dgm:alg>
                  </dgm:if>
                  <dgm:else name="Name27">
                    <dgm:alg type="hierChild">
                      <dgm:param type="chAlign" val="l"/>
                      <dgm:param type="linDir" val="fromR"/>
                      <dgm:param type="secChAlign" val="t"/>
                      <dgm:param type="secLinDir" val="fromT"/>
                    </dgm:alg>
                  </dgm:else>
                </dgm:choose>
              </dgm:if>
              <dgm:else name="Name28">
                <dgm:choose name="Name29">
                  <dgm:if name="Name30" func="var" arg="dir" op="equ" val="norm">
                    <dgm:alg type="hierChild"/>
                  </dgm:if>
                  <dgm:else name="Name31">
                    <dgm:alg type="hierChild">
                      <dgm:param type="linDir" val="fromR"/>
                    </dgm:alg>
                  </dgm:else>
                </dgm:choose>
              </dgm:else>
            </dgm:choose>
            <dgm:shape xmlns:r="http://schemas.openxmlformats.org/officeDocument/2006/relationships" r:blip="">
              <dgm:adjLst/>
            </dgm:shape>
            <dgm:presOf/>
            <dgm:constrLst/>
            <dgm:ruleLst/>
            <dgm:forEach name="rep2a" axis="ch" ptType="nonAsst">
              <dgm:forEach name="Name32" axis="precedSib" ptType="parTrans" st="-1" cnt="1">
                <dgm:choose name="Name33">
                  <dgm:if name="Name34" func="var" arg="hierBranch" op="equ" val="std">
                    <dgm:layoutNode name="Name35">
                      <dgm:alg type="conn">
                        <dgm:param type="connRout" val="bend"/>
                        <dgm:param type="dim" val="1D"/>
                        <dgm:param type="endSty" val="noArr"/>
                        <dgm:param type="begPts" val="bCtr"/>
                        <dgm:param type="endPts" val="tCtr"/>
                        <dgm:param type="bendPt" val="end"/>
                      </dgm:alg>
                      <dgm:shape xmlns:r="http://schemas.openxmlformats.org/officeDocument/2006/relationships" type="conn" r:blip="" zOrderOff="-99999">
                        <dgm:adjLst/>
                      </dgm:shape>
                      <dgm:presOf axis="self"/>
                      <dgm:constrLst>
                        <dgm:constr type="begPad"/>
                        <dgm:constr type="endPad"/>
                      </dgm:constrLst>
                      <dgm:ruleLst/>
                    </dgm:layoutNode>
                  </dgm:if>
                  <dgm:if name="Name36" func="var" arg="hierBranch" op="equ" val="init">
                    <dgm:layoutNode name="Name37">
                      <dgm:choose name="Name38">
                        <dgm:if name="Name39" axis="self" func="depth" op="lte" val="2">
                          <dgm:alg type="conn">
                            <dgm:param type="connRout" val="bend"/>
                            <dgm:param type="dim" val="1D"/>
                            <dgm:param type="endSty" val="noArr"/>
                            <dgm:param type="begPts" val="bCtr"/>
                            <dgm:param type="endPts" val="tCtr"/>
                            <dgm:param type="bendPt" val="end"/>
                          </dgm:alg>
                        </dgm:if>
                        <dgm:else name="Name40">
                          <dgm:choose name="Name41">
                            <dgm:if name="Name42" axis="par des" func="maxDepth" op="lte" val="1">
                              <dgm:choose name="Name43">
                                <dgm:if name="Name44" axis="par ch" ptType="node asst" func="cnt" op="gte" val="1">
                                  <dgm:alg type="conn">
                                    <dgm:param type="connRout" val="bend"/>
                                    <dgm:param type="dim" val="1D"/>
                                    <dgm:param type="endSty" val="noArr"/>
                                    <dgm:param type="begPts" val="bCtr"/>
                                    <dgm:param type="endPts" val="midL midR"/>
                                  </dgm:alg>
                                </dgm:if>
                                <dgm:else name="Name45">
                                  <dgm:alg type="conn">
                                    <dgm:param type="connRout" val="bend"/>
                                    <dgm:param type="dim" val="1D"/>
                                    <dgm:param type="endSty" val="noArr"/>
                                    <dgm:param type="begPts" val="bCtr"/>
                                    <dgm:param type="endPts" val="midL midR"/>
                                    <dgm:param type="srcNode" val="rootConnector"/>
                                  </dgm:alg>
                                </dgm:else>
                              </dgm:choose>
                            </dgm:if>
                            <dgm:else name="Name46">
                              <dgm:alg type="conn">
                                <dgm:param type="connRout" val="bend"/>
                                <dgm:param type="dim" val="1D"/>
                                <dgm:param type="endSty" val="noArr"/>
                                <dgm:param type="begPts" val="bCtr"/>
                                <dgm:param type="endPts" val="tCtr"/>
                                <dgm:param type="bendPt" val="end"/>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if>
                  <dgm:if name="Name47" func="var" arg="hierBranch" op="equ" val="hang">
                    <dgm:layoutNode name="Name48">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if>
                  <dgm:else name="Name49">
                    <dgm:layoutNode name="Name50">
                      <dgm:choose name="Name51">
                        <dgm:if name="Name52" axis="self" func="depth" op="lte" val="2">
                          <dgm:choose name="Name53">
                            <dgm:if name="Name54" axis="par ch" ptType="node asst" func="cnt" op="gte" val="1">
                              <dgm:alg type="conn">
                                <dgm:param type="connRout" val="bend"/>
                                <dgm:param type="dim" val="1D"/>
                                <dgm:param type="endSty" val="noArr"/>
                                <dgm:param type="begPts" val="bCtr"/>
                                <dgm:param type="endPts" val="midL midR"/>
                              </dgm:alg>
                            </dgm:if>
                            <dgm:else name="Name55">
                              <dgm:alg type="conn">
                                <dgm:param type="connRout" val="bend"/>
                                <dgm:param type="dim" val="1D"/>
                                <dgm:param type="endSty" val="noArr"/>
                                <dgm:param type="begPts" val="bCtr"/>
                                <dgm:param type="endPts" val="midL midR"/>
                                <dgm:param type="srcNode" val="rootConnector1"/>
                              </dgm:alg>
                            </dgm:else>
                          </dgm:choose>
                        </dgm:if>
                        <dgm:else name="Name56">
                          <dgm:choose name="Name57">
                            <dgm:if name="Name58" axis="par ch" ptType="node asst" func="cnt" op="gte" val="1">
                              <dgm:alg type="conn">
                                <dgm:param type="connRout" val="bend"/>
                                <dgm:param type="dim" val="1D"/>
                                <dgm:param type="endSty" val="noArr"/>
                                <dgm:param type="begPts" val="bCtr"/>
                                <dgm:param type="endPts" val="midL midR"/>
                              </dgm:alg>
                            </dgm:if>
                            <dgm:else name="Name59">
                              <dgm:alg type="conn">
                                <dgm:param type="connRout" val="bend"/>
                                <dgm:param type="dim" val="1D"/>
                                <dgm:param type="endSty" val="noArr"/>
                                <dgm:param type="begPts" val="bCtr"/>
                                <dgm:param type="endPts" val="midL midR"/>
                                <dgm:param type="srcNode" val="rootConnector"/>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else>
                </dgm:choose>
              </dgm:forEach>
              <dgm:layoutNode name="hierRoot2">
                <dgm:varLst>
                  <dgm:hierBranch val="init"/>
                </dgm:varLst>
                <dgm:choose name="Name60">
                  <dgm:if name="Name61" func="var" arg="hierBranch" op="equ" val="l">
                    <dgm:choose name="Name62">
                      <dgm:if name="Name63" axis="ch" ptType="asst" func="cnt" op="gte" val="1">
                        <dgm:alg type="hierRoot">
                          <dgm:param type="hierAlign" val="tR"/>
                        </dgm:alg>
                        <dgm:shape xmlns:r="http://schemas.openxmlformats.org/officeDocument/2006/relationships" r:blip="">
                          <dgm:adjLst/>
                        </dgm:shape>
                        <dgm:presOf/>
                        <dgm:constrLst>
                          <dgm:constr type="alignOff" val="0.65"/>
                        </dgm:constrLst>
                      </dgm:if>
                      <dgm:else name="Name64">
                        <dgm:alg type="hierRoot">
                          <dgm:param type="hierAlign" val="tR"/>
                        </dgm:alg>
                        <dgm:shape xmlns:r="http://schemas.openxmlformats.org/officeDocument/2006/relationships" r:blip="">
                          <dgm:adjLst/>
                        </dgm:shape>
                        <dgm:presOf/>
                        <dgm:constrLst>
                          <dgm:constr type="alignOff" val="0.25"/>
                        </dgm:constrLst>
                      </dgm:else>
                    </dgm:choose>
                  </dgm:if>
                  <dgm:if name="Name65" func="var" arg="hierBranch" op="equ" val="r">
                    <dgm:choose name="Name66">
                      <dgm:if name="Name67"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68">
                        <dgm:alg type="hierRoot">
                          <dgm:param type="hierAlign" val="tL"/>
                        </dgm:alg>
                        <dgm:shape xmlns:r="http://schemas.openxmlformats.org/officeDocument/2006/relationships" r:blip="">
                          <dgm:adjLst/>
                        </dgm:shape>
                        <dgm:presOf/>
                        <dgm:constrLst>
                          <dgm:constr type="alignOff" val="0.25"/>
                        </dgm:constrLst>
                      </dgm:else>
                    </dgm:choose>
                  </dgm:if>
                  <dgm:if name="Name69"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70" func="var" arg="hierBranch" op="equ" val="init">
                    <dgm:choose name="Name71">
                      <dgm:if name="Name72" axis="des" func="maxDepth" op="lte" val="1">
                        <dgm:choose name="Name73">
                          <dgm:if name="Name74"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75">
                            <dgm:alg type="hierRoot">
                              <dgm:param type="hierAlign" val="tL"/>
                            </dgm:alg>
                            <dgm:shape xmlns:r="http://schemas.openxmlformats.org/officeDocument/2006/relationships" r:blip="">
                              <dgm:adjLst/>
                            </dgm:shape>
                            <dgm:presOf/>
                            <dgm:constrLst>
                              <dgm:constr type="alignOff" val="0.25"/>
                            </dgm:constrLst>
                          </dgm:else>
                        </dgm:choose>
                      </dgm:if>
                      <dgm:else name="Name76">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77">
                    <dgm:alg type="hierRoot"/>
                    <dgm:shape xmlns:r="http://schemas.openxmlformats.org/officeDocument/2006/relationships" r:blip="">
                      <dgm:adjLst/>
                    </dgm:shape>
                    <dgm:presOf/>
                    <dgm:constrLst>
                      <dgm:constr type="alignOff" val="0.65"/>
                    </dgm:constrLst>
                  </dgm:else>
                </dgm:choose>
                <dgm:ruleLst/>
                <dgm:layoutNode name="rootComposite">
                  <dgm:alg type="composite"/>
                  <dgm:shape xmlns:r="http://schemas.openxmlformats.org/officeDocument/2006/relationships" r:blip="">
                    <dgm:adjLst/>
                  </dgm:shape>
                  <dgm:presOf axis="self" ptType="node" cnt="1"/>
                  <dgm:choose name="Name78">
                    <dgm:if name="Name79" func="var" arg="hierBranch" op="equ" val="init">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if name="Name80" func="var" arg="hierBranch" op="equ" val="l">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if>
                    <dgm:if name="Name81" func="var" arg="hierBranch" op="equ" val="r">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else name="Name82">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else>
                  </dgm:choose>
                  <dgm:ruleLst/>
                  <dgm:layoutNode name="rootText">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 moveWith="rootText">
                    <dgm:alg type="sp"/>
                    <dgm:shape xmlns:r="http://schemas.openxmlformats.org/officeDocument/2006/relationships" type="rect" r:blip="" hideGeom="1">
                      <dgm:adjLst/>
                    </dgm:shape>
                    <dgm:presOf axis="self" ptType="node" cnt="1"/>
                    <dgm:constrLst/>
                    <dgm:ruleLst/>
                  </dgm:layoutNode>
                </dgm:layoutNode>
                <dgm:layoutNode name="hierChild4">
                  <dgm:choose name="Name83">
                    <dgm:if name="Name84" func="var" arg="hierBranch" op="equ" val="l">
                      <dgm:alg type="hierChild">
                        <dgm:param type="chAlign" val="r"/>
                        <dgm:param type="linDir" val="fromT"/>
                      </dgm:alg>
                    </dgm:if>
                    <dgm:if name="Name85" func="var" arg="hierBranch" op="equ" val="r">
                      <dgm:alg type="hierChild">
                        <dgm:param type="chAlign" val="l"/>
                        <dgm:param type="linDir" val="fromT"/>
                      </dgm:alg>
                    </dgm:if>
                    <dgm:if name="Name86" func="var" arg="hierBranch" op="equ" val="hang">
                      <dgm:choose name="Name87">
                        <dgm:if name="Name88" func="var" arg="dir" op="equ" val="norm">
                          <dgm:alg type="hierChild">
                            <dgm:param type="chAlign" val="l"/>
                            <dgm:param type="linDir" val="fromL"/>
                            <dgm:param type="secChAlign" val="t"/>
                            <dgm:param type="secLinDir" val="fromT"/>
                          </dgm:alg>
                        </dgm:if>
                        <dgm:else name="Name89">
                          <dgm:alg type="hierChild">
                            <dgm:param type="chAlign" val="l"/>
                            <dgm:param type="linDir" val="fromR"/>
                            <dgm:param type="secChAlign" val="t"/>
                            <dgm:param type="secLinDir" val="fromT"/>
                          </dgm:alg>
                        </dgm:else>
                      </dgm:choose>
                    </dgm:if>
                    <dgm:if name="Name90" func="var" arg="hierBranch" op="equ" val="std">
                      <dgm:choose name="Name91">
                        <dgm:if name="Name92" func="var" arg="dir" op="equ" val="norm">
                          <dgm:alg type="hierChild"/>
                        </dgm:if>
                        <dgm:else name="Name93">
                          <dgm:alg type="hierChild">
                            <dgm:param type="linDir" val="fromR"/>
                          </dgm:alg>
                        </dgm:else>
                      </dgm:choose>
                    </dgm:if>
                    <dgm:if name="Name94" func="var" arg="hierBranch" op="equ" val="init">
                      <dgm:choose name="Name95">
                        <dgm:if name="Name96" axis="des" func="maxDepth" op="lte" val="1">
                          <dgm:alg type="hierChild">
                            <dgm:param type="chAlign" val="l"/>
                            <dgm:param type="linDir" val="fromT"/>
                          </dgm:alg>
                        </dgm:if>
                        <dgm:else name="Name97">
                          <dgm:choose name="Name98">
                            <dgm:if name="Name99" func="var" arg="dir" op="equ" val="norm">
                              <dgm:alg type="hierChild"/>
                            </dgm:if>
                            <dgm:else name="Name100">
                              <dgm:alg type="hierChild">
                                <dgm:param type="linDir" val="fromR"/>
                              </dgm:alg>
                            </dgm:else>
                          </dgm:choose>
                        </dgm:else>
                      </dgm:choose>
                    </dgm:if>
                    <dgm:else name="Name101"/>
                  </dgm:choose>
                  <dgm:shape xmlns:r="http://schemas.openxmlformats.org/officeDocument/2006/relationships" r:blip="">
                    <dgm:adjLst/>
                  </dgm:shape>
                  <dgm:presOf/>
                  <dgm:constrLst/>
                  <dgm:ruleLst/>
                  <dgm:forEach name="Name102" ref="rep2a"/>
                </dgm:layoutNode>
                <dgm:layoutNode name="hierChild5">
                  <dgm:choose name="Name103">
                    <dgm:if name="Name104" func="var" arg="dir" op="equ" val="norm">
                      <dgm:alg type="hierChild">
                        <dgm:param type="chAlign" val="l"/>
                        <dgm:param type="linDir" val="fromL"/>
                        <dgm:param type="secChAlign" val="t"/>
                        <dgm:param type="secLinDir" val="fromT"/>
                      </dgm:alg>
                    </dgm:if>
                    <dgm:else name="Name105">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06" ref="rep2b"/>
                </dgm:layoutNode>
              </dgm:layoutNode>
            </dgm:forEach>
          </dgm:layoutNode>
          <dgm:layoutNode name="hierChild3">
            <dgm:choose name="Name107">
              <dgm:if name="Name108" func="var" arg="dir" op="equ" val="norm">
                <dgm:alg type="hierChild">
                  <dgm:param type="chAlign" val="l"/>
                  <dgm:param type="linDir" val="fromL"/>
                  <dgm:param type="secChAlign" val="t"/>
                  <dgm:param type="secLinDir" val="fromT"/>
                </dgm:alg>
              </dgm:if>
              <dgm:else name="Name109">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rep2b" axis="ch" ptType="asst">
              <dgm:forEach name="Name110" axis="precedSib" ptType="parTrans" st="-1" cnt="1">
                <dgm:layoutNode name="Name111">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forEach>
              <dgm:layoutNode name="hierRoot3">
                <dgm:varLst>
                  <dgm:hierBranch val="init"/>
                </dgm:varLst>
                <dgm:choose name="Name112">
                  <dgm:if name="Name113" func="var" arg="hierBranch" op="equ" val="l">
                    <dgm:alg type="hierRoot">
                      <dgm:param type="hierAlign" val="tR"/>
                    </dgm:alg>
                    <dgm:shape xmlns:r="http://schemas.openxmlformats.org/officeDocument/2006/relationships" r:blip="">
                      <dgm:adjLst/>
                    </dgm:shape>
                    <dgm:presOf/>
                    <dgm:constrLst>
                      <dgm:constr type="alignOff" val="0.65"/>
                    </dgm:constrLst>
                  </dgm:if>
                  <dgm:if name="Name114" func="var" arg="hierBranch" op="equ" val="r">
                    <dgm:alg type="hierRoot">
                      <dgm:param type="hierAlign" val="tL"/>
                    </dgm:alg>
                    <dgm:shape xmlns:r="http://schemas.openxmlformats.org/officeDocument/2006/relationships" r:blip="">
                      <dgm:adjLst/>
                    </dgm:shape>
                    <dgm:presOf/>
                    <dgm:constrLst>
                      <dgm:constr type="alignOff" val="0.65"/>
                    </dgm:constrLst>
                  </dgm:if>
                  <dgm:if name="Name115" func="var" arg="hierBranch" op="equ" val="hang">
                    <dgm:alg type="hierRoot"/>
                    <dgm:shape xmlns:r="http://schemas.openxmlformats.org/officeDocument/2006/relationships" r:blip="">
                      <dgm:adjLst/>
                    </dgm:shape>
                    <dgm:presOf/>
                    <dgm:constrLst>
                      <dgm:constr type="alignOff" val="0.65"/>
                    </dgm:constrLst>
                  </dgm:if>
                  <dgm:if name="Name116"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117" func="var" arg="hierBranch" op="equ" val="init">
                    <dgm:choose name="Name118">
                      <dgm:if name="Name119" axis="des" func="maxDepth" op="lte" val="1">
                        <dgm:alg type="hierRoot">
                          <dgm:param type="hierAlign" val="tL"/>
                        </dgm:alg>
                        <dgm:shape xmlns:r="http://schemas.openxmlformats.org/officeDocument/2006/relationships" r:blip="">
                          <dgm:adjLst/>
                        </dgm:shape>
                        <dgm:presOf/>
                        <dgm:constrLst>
                          <dgm:constr type="alignOff" val="0.65"/>
                        </dgm:constrLst>
                      </dgm:if>
                      <dgm:else name="Name120">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121"/>
                </dgm:choose>
                <dgm:ruleLst/>
                <dgm:layoutNode name="rootComposite3">
                  <dgm:alg type="composite"/>
                  <dgm:shape xmlns:r="http://schemas.openxmlformats.org/officeDocument/2006/relationships" r:blip="">
                    <dgm:adjLst/>
                  </dgm:shape>
                  <dgm:presOf axis="self" ptType="node" cnt="1"/>
                  <dgm:choose name="Name122">
                    <dgm:if name="Name123" func="var" arg="hierBranch" op="equ" val="init">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if name="Name124" func="var" arg="hierBranch" op="equ" val="l">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if>
                    <dgm:if name="Name125" func="var" arg="hierBranch" op="equ" val="r">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else name="Name126">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else>
                  </dgm:choose>
                  <dgm:ruleLst/>
                  <dgm:layoutNode name="rootText3">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3" moveWith="rootText1">
                    <dgm:alg type="sp"/>
                    <dgm:shape xmlns:r="http://schemas.openxmlformats.org/officeDocument/2006/relationships" type="rect" r:blip="" hideGeom="1">
                      <dgm:adjLst/>
                    </dgm:shape>
                    <dgm:presOf axis="self" ptType="node" cnt="1"/>
                    <dgm:constrLst/>
                    <dgm:ruleLst/>
                  </dgm:layoutNode>
                </dgm:layoutNode>
                <dgm:layoutNode name="hierChild6">
                  <dgm:choose name="Name127">
                    <dgm:if name="Name128" func="var" arg="hierBranch" op="equ" val="l">
                      <dgm:alg type="hierChild">
                        <dgm:param type="chAlign" val="r"/>
                        <dgm:param type="linDir" val="fromT"/>
                      </dgm:alg>
                    </dgm:if>
                    <dgm:if name="Name129" func="var" arg="hierBranch" op="equ" val="r">
                      <dgm:alg type="hierChild">
                        <dgm:param type="chAlign" val="l"/>
                        <dgm:param type="linDir" val="fromT"/>
                      </dgm:alg>
                    </dgm:if>
                    <dgm:if name="Name130" func="var" arg="hierBranch" op="equ" val="hang">
                      <dgm:choose name="Name131">
                        <dgm:if name="Name132" func="var" arg="dir" op="equ" val="norm">
                          <dgm:alg type="hierChild">
                            <dgm:param type="chAlign" val="l"/>
                            <dgm:param type="linDir" val="fromL"/>
                            <dgm:param type="secChAlign" val="t"/>
                            <dgm:param type="secLinDir" val="fromT"/>
                          </dgm:alg>
                        </dgm:if>
                        <dgm:else name="Name133">
                          <dgm:alg type="hierChild">
                            <dgm:param type="chAlign" val="l"/>
                            <dgm:param type="linDir" val="fromR"/>
                            <dgm:param type="secChAlign" val="t"/>
                            <dgm:param type="secLinDir" val="fromT"/>
                          </dgm:alg>
                        </dgm:else>
                      </dgm:choose>
                    </dgm:if>
                    <dgm:if name="Name134" func="var" arg="hierBranch" op="equ" val="std">
                      <dgm:choose name="Name135">
                        <dgm:if name="Name136" func="var" arg="dir" op="equ" val="norm">
                          <dgm:alg type="hierChild"/>
                        </dgm:if>
                        <dgm:else name="Name137">
                          <dgm:alg type="hierChild">
                            <dgm:param type="linDir" val="fromR"/>
                          </dgm:alg>
                        </dgm:else>
                      </dgm:choose>
                    </dgm:if>
                    <dgm:if name="Name138" func="var" arg="hierBranch" op="equ" val="init">
                      <dgm:choose name="Name139">
                        <dgm:if name="Name140" axis="des" func="maxDepth" op="lte" val="1">
                          <dgm:alg type="hierChild">
                            <dgm:param type="chAlign" val="l"/>
                            <dgm:param type="linDir" val="fromT"/>
                          </dgm:alg>
                        </dgm:if>
                        <dgm:else name="Name141">
                          <dgm:alg type="hierChild"/>
                        </dgm:else>
                      </dgm:choose>
                    </dgm:if>
                    <dgm:else name="Name142"/>
                  </dgm:choose>
                  <dgm:shape xmlns:r="http://schemas.openxmlformats.org/officeDocument/2006/relationships" r:blip="">
                    <dgm:adjLst/>
                  </dgm:shape>
                  <dgm:presOf/>
                  <dgm:constrLst/>
                  <dgm:ruleLst/>
                  <dgm:forEach name="Name143" ref="rep2a"/>
                </dgm:layoutNode>
                <dgm:layoutNode name="hierChild7">
                  <dgm:choose name="Name144">
                    <dgm:if name="Name145" func="var" arg="dir" op="equ" val="norm">
                      <dgm:alg type="hierChild">
                        <dgm:param type="chAlign" val="l"/>
                        <dgm:param type="linDir" val="fromL"/>
                        <dgm:param type="secChAlign" val="t"/>
                        <dgm:param type="secLinDir" val="fromT"/>
                      </dgm:alg>
                    </dgm:if>
                    <dgm:else name="Name146">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47" ref="rep2b"/>
                </dgm:layoutNode>
              </dgm:layoutNode>
            </dgm:forEach>
          </dgm:layoutNode>
        </dgm:layoutNode>
      </dgm:forEach>
    </dgm:forEach>
  </dgm:layoutNode>
</dgm:layoutDef>
</file>

<file path=xl/diagrams/layout25.xml><?xml version="1.0" encoding="utf-8"?>
<dgm:layoutDef xmlns:dgm="http://schemas.openxmlformats.org/drawingml/2006/diagram" xmlns:a="http://schemas.openxmlformats.org/drawingml/2006/main" uniqueId="urn:microsoft.com/office/officeart/2005/8/layout/orgChart1">
  <dgm:title val=""/>
  <dgm:desc val=""/>
  <dgm:catLst>
    <dgm:cat type="hierarchy" pri="1000"/>
    <dgm:cat type="convert" pri="6000"/>
  </dgm:catLst>
  <dgm:sampData>
    <dgm:dataModel>
      <dgm:ptLst>
        <dgm:pt modelId="0" type="doc"/>
        <dgm:pt modelId="1">
          <dgm:prSet phldr="1"/>
        </dgm:pt>
        <dgm:pt modelId="2" type="asst">
          <dgm:prSet phldr="1"/>
        </dgm:pt>
        <dgm:pt modelId="3">
          <dgm:prSet phldr="1"/>
        </dgm:pt>
        <dgm:pt modelId="4">
          <dgm:prSet phldr="1"/>
        </dgm:pt>
        <dgm:pt modelId="5">
          <dgm:prSet phldr="1"/>
        </dgm:pt>
      </dgm:ptLst>
      <dgm:cxnLst>
        <dgm:cxn modelId="5" srcId="0" destId="1" srcOrd="0" destOrd="0"/>
        <dgm:cxn modelId="6" srcId="1" destId="2" srcOrd="0" destOrd="0"/>
        <dgm:cxn modelId="7" srcId="1" destId="3" srcOrd="1" destOrd="0"/>
        <dgm:cxn modelId="8" srcId="1" destId="4" srcOrd="2" destOrd="0"/>
        <dgm:cxn modelId="9" srcId="1" destId="5" srcOrd="3" destOrd="0"/>
      </dgm:cxnLst>
      <dgm:bg/>
      <dgm:whole/>
    </dgm:dataModel>
  </dgm:sampData>
  <dgm:styleData>
    <dgm:dataModel>
      <dgm:ptLst>
        <dgm:pt modelId="0" type="doc"/>
        <dgm:pt modelId="1"/>
        <dgm:pt modelId="12"/>
        <dgm:pt modelId="13"/>
      </dgm:ptLst>
      <dgm:cxnLst>
        <dgm:cxn modelId="2" srcId="0" destId="1" srcOrd="0" destOrd="0"/>
        <dgm:cxn modelId="16" srcId="1" destId="12" srcOrd="1" destOrd="0"/>
        <dgm:cxn modelId="17" srcId="1" destId="13" srcOrd="2" destOrd="0"/>
      </dgm:cxnLst>
      <dgm:bg/>
      <dgm:whole/>
    </dgm:dataModel>
  </dgm:styleData>
  <dgm:clrData>
    <dgm:dataModel>
      <dgm:ptLst>
        <dgm:pt modelId="0" type="doc"/>
        <dgm:pt modelId="1"/>
        <dgm:pt modelId="11" type="asst"/>
        <dgm:pt modelId="12"/>
        <dgm:pt modelId="13"/>
        <dgm:pt modelId="14"/>
      </dgm:ptLst>
      <dgm:cxnLst>
        <dgm:cxn modelId="2" srcId="0" destId="1" srcOrd="0" destOrd="0"/>
        <dgm:cxn modelId="15" srcId="1" destId="11" srcOrd="0" destOrd="0"/>
        <dgm:cxn modelId="16" srcId="1" destId="12" srcOrd="1" destOrd="0"/>
        <dgm:cxn modelId="17" srcId="1" destId="13" srcOrd="2" destOrd="0"/>
        <dgm:cxn modelId="18" srcId="1" destId="14" srcOrd="2" destOrd="0"/>
      </dgm:cxnLst>
      <dgm:bg/>
      <dgm:whole/>
    </dgm:dataModel>
  </dgm:clrData>
  <dgm:layoutNode name="hierChild1">
    <dgm:varLst>
      <dgm:orgChart val="1"/>
      <dgm:chPref val="1"/>
      <dgm:dir/>
      <dgm:animOne val="branch"/>
      <dgm:animLvl val="lvl"/>
      <dgm:resizeHandles/>
    </dgm:varLst>
    <dgm:choose name="Name0">
      <dgm:if name="Name1" func="var" arg="dir" op="equ" val="norm">
        <dgm:alg type="hierChild">
          <dgm:param type="linDir" val="fromL"/>
        </dgm:alg>
      </dgm:if>
      <dgm:else name="Name2">
        <dgm:alg type="hierChild">
          <dgm:param type="linDir" val="fromR"/>
        </dgm:alg>
      </dgm:else>
    </dgm:choose>
    <dgm:shape xmlns:r="http://schemas.openxmlformats.org/officeDocument/2006/relationships" r:blip="">
      <dgm:adjLst/>
    </dgm:shape>
    <dgm:presOf/>
    <dgm:constrLst>
      <dgm:constr type="w" for="des" forName="rootComposite1" refType="w" fact="10"/>
      <dgm:constr type="h" for="des" forName="rootComposite1" refType="w" refFor="des" refForName="rootComposite1" fact="0.5"/>
      <dgm:constr type="w" for="des" forName="rootComposite" refType="w" fact="10"/>
      <dgm:constr type="h" for="des" forName="rootComposite" refType="w" refFor="des" refForName="rootComposite1" fact="0.5"/>
      <dgm:constr type="w" for="des" forName="rootComposite3" refType="w" fact="10"/>
      <dgm:constr type="h" for="des" forName="rootComposite3" refType="w" refFor="des" refForName="rootComposite1" fact="0.5"/>
      <dgm:constr type="primFontSz" for="des" ptType="node" op="equ"/>
      <dgm:constr type="sp" for="des" op="equ"/>
      <dgm:constr type="sp" for="des" forName="hierRoot1" refType="w" refFor="des" refForName="rootComposite1" fact="0.21"/>
      <dgm:constr type="sp" for="des" forName="hierRoot2" refType="sp" refFor="des" refForName="hierRoot1"/>
      <dgm:constr type="sp" for="des" forName="hierRoot3" refType="sp" refFor="des" refForName="hierRoot1"/>
      <dgm:constr type="sibSp" refType="w" refFor="des" refForName="rootComposite1" fact="0.21"/>
      <dgm:constr type="sibSp" for="des" forName="hierChild2" refType="sibSp"/>
      <dgm:constr type="sibSp" for="des" forName="hierChild3" refType="sibSp"/>
      <dgm:constr type="sibSp" for="des" forName="hierChild4" refType="sibSp"/>
      <dgm:constr type="sibSp" for="des" forName="hierChild5" refType="sibSp"/>
      <dgm:constr type="sibSp" for="des" forName="hierChild6" refType="sibSp"/>
      <dgm:constr type="sibSp" for="des" forName="hierChild7" refType="sibSp"/>
      <dgm:constr type="secSibSp" refType="w" refFor="des" refForName="rootComposite1" fact="0.21"/>
      <dgm:constr type="secSibSp" for="des" forName="hierChild2" refType="secSibSp"/>
      <dgm:constr type="secSibSp" for="des" forName="hierChild3" refType="secSibSp"/>
      <dgm:constr type="secSibSp" for="des" forName="hierChild4" refType="secSibSp"/>
      <dgm:constr type="secSibSp" for="des" forName="hierChild5" refType="secSibSp"/>
      <dgm:constr type="secSibSp" for="des" forName="hierChild6" refType="secSibSp"/>
      <dgm:constr type="secSibSp" for="des" forName="hierChild7" refType="secSibSp"/>
    </dgm:constrLst>
    <dgm:ruleLst/>
    <dgm:forEach name="Name3" axis="ch">
      <dgm:forEach name="Name4" axis="self" ptType="node">
        <dgm:layoutNode name="hierRoot1">
          <dgm:varLst>
            <dgm:hierBranch val="init"/>
          </dgm:varLst>
          <dgm:choose name="Name5">
            <dgm:if name="Name6" func="var" arg="hierBranch" op="equ" val="l">
              <dgm:choose name="Name7">
                <dgm:if name="Name8" axis="ch" ptType="asst" func="cnt" op="gte" val="1">
                  <dgm:alg type="hierRoot">
                    <dgm:param type="hierAlign" val="tR"/>
                  </dgm:alg>
                  <dgm:constrLst>
                    <dgm:constr type="alignOff" val="0.65"/>
                  </dgm:constrLst>
                </dgm:if>
                <dgm:else name="Name9">
                  <dgm:alg type="hierRoot">
                    <dgm:param type="hierAlign" val="tR"/>
                  </dgm:alg>
                  <dgm:constrLst>
                    <dgm:constr type="alignOff" val="0.25"/>
                  </dgm:constrLst>
                </dgm:else>
              </dgm:choose>
            </dgm:if>
            <dgm:if name="Name10" func="var" arg="hierBranch" op="equ" val="r">
              <dgm:choose name="Name11">
                <dgm:if name="Name12" axis="ch" ptType="asst" func="cnt" op="gte" val="1">
                  <dgm:alg type="hierRoot">
                    <dgm:param type="hierAlign" val="tL"/>
                  </dgm:alg>
                  <dgm:constrLst>
                    <dgm:constr type="alignOff" val="0.65"/>
                  </dgm:constrLst>
                </dgm:if>
                <dgm:else name="Name13">
                  <dgm:alg type="hierRoot">
                    <dgm:param type="hierAlign" val="tL"/>
                  </dgm:alg>
                  <dgm:constrLst>
                    <dgm:constr type="alignOff" val="0.25"/>
                  </dgm:constrLst>
                </dgm:else>
              </dgm:choose>
            </dgm:if>
            <dgm:if name="Name14" func="var" arg="hierBranch" op="equ" val="hang">
              <dgm:alg type="hierRoot"/>
              <dgm:constrLst>
                <dgm:constr type="alignOff" val="0.65"/>
              </dgm:constrLst>
            </dgm:if>
            <dgm:else name="Name15">
              <dgm:alg type="hierRoot"/>
              <dgm:constrLst>
                <dgm:constr type="alignOff"/>
                <dgm:constr type="bendDist" for="des" ptType="parTrans" refType="sp" fact="0.5"/>
              </dgm:constrLst>
            </dgm:else>
          </dgm:choose>
          <dgm:shape xmlns:r="http://schemas.openxmlformats.org/officeDocument/2006/relationships" r:blip="">
            <dgm:adjLst/>
          </dgm:shape>
          <dgm:presOf/>
          <dgm:ruleLst/>
          <dgm:layoutNode name="rootComposite1">
            <dgm:alg type="composite"/>
            <dgm:shape xmlns:r="http://schemas.openxmlformats.org/officeDocument/2006/relationships" r:blip="">
              <dgm:adjLst/>
            </dgm:shape>
            <dgm:presOf axis="self" ptType="node" cnt="1"/>
            <dgm:choose name="Name16">
              <dgm:if name="Name17" func="var" arg="hierBranch" op="equ" val="init">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if name="Name18" func="var" arg="hierBranch" op="equ" val="l">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if>
              <dgm:if name="Name19" func="var" arg="hierBranch" op="equ" val="r">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else name="Name20">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else>
            </dgm:choose>
            <dgm:ruleLst/>
            <dgm:layoutNode name="rootText1" styleLbl="node0">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1" moveWith="rootText1">
              <dgm:alg type="sp"/>
              <dgm:shape xmlns:r="http://schemas.openxmlformats.org/officeDocument/2006/relationships" type="rect" r:blip="" hideGeom="1">
                <dgm:adjLst/>
              </dgm:shape>
              <dgm:presOf axis="self" ptType="node" cnt="1"/>
              <dgm:constrLst/>
              <dgm:ruleLst/>
            </dgm:layoutNode>
          </dgm:layoutNode>
          <dgm:layoutNode name="hierChild2">
            <dgm:choose name="Name21">
              <dgm:if name="Name22" func="var" arg="hierBranch" op="equ" val="l">
                <dgm:alg type="hierChild">
                  <dgm:param type="chAlign" val="r"/>
                  <dgm:param type="linDir" val="fromT"/>
                </dgm:alg>
              </dgm:if>
              <dgm:if name="Name23" func="var" arg="hierBranch" op="equ" val="r">
                <dgm:alg type="hierChild">
                  <dgm:param type="chAlign" val="l"/>
                  <dgm:param type="linDir" val="fromT"/>
                </dgm:alg>
              </dgm:if>
              <dgm:if name="Name24" func="var" arg="hierBranch" op="equ" val="hang">
                <dgm:choose name="Name25">
                  <dgm:if name="Name26" func="var" arg="dir" op="equ" val="norm">
                    <dgm:alg type="hierChild">
                      <dgm:param type="chAlign" val="l"/>
                      <dgm:param type="linDir" val="fromL"/>
                      <dgm:param type="secChAlign" val="t"/>
                      <dgm:param type="secLinDir" val="fromT"/>
                    </dgm:alg>
                  </dgm:if>
                  <dgm:else name="Name27">
                    <dgm:alg type="hierChild">
                      <dgm:param type="chAlign" val="l"/>
                      <dgm:param type="linDir" val="fromR"/>
                      <dgm:param type="secChAlign" val="t"/>
                      <dgm:param type="secLinDir" val="fromT"/>
                    </dgm:alg>
                  </dgm:else>
                </dgm:choose>
              </dgm:if>
              <dgm:else name="Name28">
                <dgm:choose name="Name29">
                  <dgm:if name="Name30" func="var" arg="dir" op="equ" val="norm">
                    <dgm:alg type="hierChild"/>
                  </dgm:if>
                  <dgm:else name="Name31">
                    <dgm:alg type="hierChild">
                      <dgm:param type="linDir" val="fromR"/>
                    </dgm:alg>
                  </dgm:else>
                </dgm:choose>
              </dgm:else>
            </dgm:choose>
            <dgm:shape xmlns:r="http://schemas.openxmlformats.org/officeDocument/2006/relationships" r:blip="">
              <dgm:adjLst/>
            </dgm:shape>
            <dgm:presOf/>
            <dgm:constrLst/>
            <dgm:ruleLst/>
            <dgm:forEach name="rep2a" axis="ch" ptType="nonAsst">
              <dgm:forEach name="Name32" axis="precedSib" ptType="parTrans" st="-1" cnt="1">
                <dgm:choose name="Name33">
                  <dgm:if name="Name34" func="var" arg="hierBranch" op="equ" val="std">
                    <dgm:layoutNode name="Name35">
                      <dgm:alg type="conn">
                        <dgm:param type="connRout" val="bend"/>
                        <dgm:param type="dim" val="1D"/>
                        <dgm:param type="endSty" val="noArr"/>
                        <dgm:param type="begPts" val="bCtr"/>
                        <dgm:param type="endPts" val="tCtr"/>
                        <dgm:param type="bendPt" val="end"/>
                      </dgm:alg>
                      <dgm:shape xmlns:r="http://schemas.openxmlformats.org/officeDocument/2006/relationships" type="conn" r:blip="" zOrderOff="-99999">
                        <dgm:adjLst/>
                      </dgm:shape>
                      <dgm:presOf axis="self"/>
                      <dgm:constrLst>
                        <dgm:constr type="begPad"/>
                        <dgm:constr type="endPad"/>
                      </dgm:constrLst>
                      <dgm:ruleLst/>
                    </dgm:layoutNode>
                  </dgm:if>
                  <dgm:if name="Name36" func="var" arg="hierBranch" op="equ" val="init">
                    <dgm:layoutNode name="Name37">
                      <dgm:choose name="Name38">
                        <dgm:if name="Name39" axis="self" func="depth" op="lte" val="2">
                          <dgm:alg type="conn">
                            <dgm:param type="connRout" val="bend"/>
                            <dgm:param type="dim" val="1D"/>
                            <dgm:param type="endSty" val="noArr"/>
                            <dgm:param type="begPts" val="bCtr"/>
                            <dgm:param type="endPts" val="tCtr"/>
                            <dgm:param type="bendPt" val="end"/>
                          </dgm:alg>
                        </dgm:if>
                        <dgm:else name="Name40">
                          <dgm:choose name="Name41">
                            <dgm:if name="Name42" axis="par des" func="maxDepth" op="lte" val="1">
                              <dgm:choose name="Name43">
                                <dgm:if name="Name44" axis="par ch" ptType="node asst" func="cnt" op="gte" val="1">
                                  <dgm:alg type="conn">
                                    <dgm:param type="connRout" val="bend"/>
                                    <dgm:param type="dim" val="1D"/>
                                    <dgm:param type="endSty" val="noArr"/>
                                    <dgm:param type="begPts" val="bCtr"/>
                                    <dgm:param type="endPts" val="midL midR"/>
                                  </dgm:alg>
                                </dgm:if>
                                <dgm:else name="Name45">
                                  <dgm:alg type="conn">
                                    <dgm:param type="connRout" val="bend"/>
                                    <dgm:param type="dim" val="1D"/>
                                    <dgm:param type="endSty" val="noArr"/>
                                    <dgm:param type="begPts" val="bCtr"/>
                                    <dgm:param type="endPts" val="midL midR"/>
                                    <dgm:param type="srcNode" val="rootConnector"/>
                                  </dgm:alg>
                                </dgm:else>
                              </dgm:choose>
                            </dgm:if>
                            <dgm:else name="Name46">
                              <dgm:alg type="conn">
                                <dgm:param type="connRout" val="bend"/>
                                <dgm:param type="dim" val="1D"/>
                                <dgm:param type="endSty" val="noArr"/>
                                <dgm:param type="begPts" val="bCtr"/>
                                <dgm:param type="endPts" val="tCtr"/>
                                <dgm:param type="bendPt" val="end"/>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if>
                  <dgm:if name="Name47" func="var" arg="hierBranch" op="equ" val="hang">
                    <dgm:layoutNode name="Name48">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if>
                  <dgm:else name="Name49">
                    <dgm:layoutNode name="Name50">
                      <dgm:choose name="Name51">
                        <dgm:if name="Name52" axis="self" func="depth" op="lte" val="2">
                          <dgm:choose name="Name53">
                            <dgm:if name="Name54" axis="par ch" ptType="node asst" func="cnt" op="gte" val="1">
                              <dgm:alg type="conn">
                                <dgm:param type="connRout" val="bend"/>
                                <dgm:param type="dim" val="1D"/>
                                <dgm:param type="endSty" val="noArr"/>
                                <dgm:param type="begPts" val="bCtr"/>
                                <dgm:param type="endPts" val="midL midR"/>
                              </dgm:alg>
                            </dgm:if>
                            <dgm:else name="Name55">
                              <dgm:alg type="conn">
                                <dgm:param type="connRout" val="bend"/>
                                <dgm:param type="dim" val="1D"/>
                                <dgm:param type="endSty" val="noArr"/>
                                <dgm:param type="begPts" val="bCtr"/>
                                <dgm:param type="endPts" val="midL midR"/>
                                <dgm:param type="srcNode" val="rootConnector1"/>
                              </dgm:alg>
                            </dgm:else>
                          </dgm:choose>
                        </dgm:if>
                        <dgm:else name="Name56">
                          <dgm:choose name="Name57">
                            <dgm:if name="Name58" axis="par ch" ptType="node asst" func="cnt" op="gte" val="1">
                              <dgm:alg type="conn">
                                <dgm:param type="connRout" val="bend"/>
                                <dgm:param type="dim" val="1D"/>
                                <dgm:param type="endSty" val="noArr"/>
                                <dgm:param type="begPts" val="bCtr"/>
                                <dgm:param type="endPts" val="midL midR"/>
                              </dgm:alg>
                            </dgm:if>
                            <dgm:else name="Name59">
                              <dgm:alg type="conn">
                                <dgm:param type="connRout" val="bend"/>
                                <dgm:param type="dim" val="1D"/>
                                <dgm:param type="endSty" val="noArr"/>
                                <dgm:param type="begPts" val="bCtr"/>
                                <dgm:param type="endPts" val="midL midR"/>
                                <dgm:param type="srcNode" val="rootConnector"/>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else>
                </dgm:choose>
              </dgm:forEach>
              <dgm:layoutNode name="hierRoot2">
                <dgm:varLst>
                  <dgm:hierBranch val="init"/>
                </dgm:varLst>
                <dgm:choose name="Name60">
                  <dgm:if name="Name61" func="var" arg="hierBranch" op="equ" val="l">
                    <dgm:choose name="Name62">
                      <dgm:if name="Name63" axis="ch" ptType="asst" func="cnt" op="gte" val="1">
                        <dgm:alg type="hierRoot">
                          <dgm:param type="hierAlign" val="tR"/>
                        </dgm:alg>
                        <dgm:shape xmlns:r="http://schemas.openxmlformats.org/officeDocument/2006/relationships" r:blip="">
                          <dgm:adjLst/>
                        </dgm:shape>
                        <dgm:presOf/>
                        <dgm:constrLst>
                          <dgm:constr type="alignOff" val="0.65"/>
                        </dgm:constrLst>
                      </dgm:if>
                      <dgm:else name="Name64">
                        <dgm:alg type="hierRoot">
                          <dgm:param type="hierAlign" val="tR"/>
                        </dgm:alg>
                        <dgm:shape xmlns:r="http://schemas.openxmlformats.org/officeDocument/2006/relationships" r:blip="">
                          <dgm:adjLst/>
                        </dgm:shape>
                        <dgm:presOf/>
                        <dgm:constrLst>
                          <dgm:constr type="alignOff" val="0.25"/>
                        </dgm:constrLst>
                      </dgm:else>
                    </dgm:choose>
                  </dgm:if>
                  <dgm:if name="Name65" func="var" arg="hierBranch" op="equ" val="r">
                    <dgm:choose name="Name66">
                      <dgm:if name="Name67"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68">
                        <dgm:alg type="hierRoot">
                          <dgm:param type="hierAlign" val="tL"/>
                        </dgm:alg>
                        <dgm:shape xmlns:r="http://schemas.openxmlformats.org/officeDocument/2006/relationships" r:blip="">
                          <dgm:adjLst/>
                        </dgm:shape>
                        <dgm:presOf/>
                        <dgm:constrLst>
                          <dgm:constr type="alignOff" val="0.25"/>
                        </dgm:constrLst>
                      </dgm:else>
                    </dgm:choose>
                  </dgm:if>
                  <dgm:if name="Name69"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70" func="var" arg="hierBranch" op="equ" val="init">
                    <dgm:choose name="Name71">
                      <dgm:if name="Name72" axis="des" func="maxDepth" op="lte" val="1">
                        <dgm:choose name="Name73">
                          <dgm:if name="Name74"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75">
                            <dgm:alg type="hierRoot">
                              <dgm:param type="hierAlign" val="tL"/>
                            </dgm:alg>
                            <dgm:shape xmlns:r="http://schemas.openxmlformats.org/officeDocument/2006/relationships" r:blip="">
                              <dgm:adjLst/>
                            </dgm:shape>
                            <dgm:presOf/>
                            <dgm:constrLst>
                              <dgm:constr type="alignOff" val="0.25"/>
                            </dgm:constrLst>
                          </dgm:else>
                        </dgm:choose>
                      </dgm:if>
                      <dgm:else name="Name76">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77">
                    <dgm:alg type="hierRoot"/>
                    <dgm:shape xmlns:r="http://schemas.openxmlformats.org/officeDocument/2006/relationships" r:blip="">
                      <dgm:adjLst/>
                    </dgm:shape>
                    <dgm:presOf/>
                    <dgm:constrLst>
                      <dgm:constr type="alignOff" val="0.65"/>
                    </dgm:constrLst>
                  </dgm:else>
                </dgm:choose>
                <dgm:ruleLst/>
                <dgm:layoutNode name="rootComposite">
                  <dgm:alg type="composite"/>
                  <dgm:shape xmlns:r="http://schemas.openxmlformats.org/officeDocument/2006/relationships" r:blip="">
                    <dgm:adjLst/>
                  </dgm:shape>
                  <dgm:presOf axis="self" ptType="node" cnt="1"/>
                  <dgm:choose name="Name78">
                    <dgm:if name="Name79" func="var" arg="hierBranch" op="equ" val="init">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if name="Name80" func="var" arg="hierBranch" op="equ" val="l">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if>
                    <dgm:if name="Name81" func="var" arg="hierBranch" op="equ" val="r">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else name="Name82">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else>
                  </dgm:choose>
                  <dgm:ruleLst/>
                  <dgm:layoutNode name="rootText">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 moveWith="rootText">
                    <dgm:alg type="sp"/>
                    <dgm:shape xmlns:r="http://schemas.openxmlformats.org/officeDocument/2006/relationships" type="rect" r:blip="" hideGeom="1">
                      <dgm:adjLst/>
                    </dgm:shape>
                    <dgm:presOf axis="self" ptType="node" cnt="1"/>
                    <dgm:constrLst/>
                    <dgm:ruleLst/>
                  </dgm:layoutNode>
                </dgm:layoutNode>
                <dgm:layoutNode name="hierChild4">
                  <dgm:choose name="Name83">
                    <dgm:if name="Name84" func="var" arg="hierBranch" op="equ" val="l">
                      <dgm:alg type="hierChild">
                        <dgm:param type="chAlign" val="r"/>
                        <dgm:param type="linDir" val="fromT"/>
                      </dgm:alg>
                    </dgm:if>
                    <dgm:if name="Name85" func="var" arg="hierBranch" op="equ" val="r">
                      <dgm:alg type="hierChild">
                        <dgm:param type="chAlign" val="l"/>
                        <dgm:param type="linDir" val="fromT"/>
                      </dgm:alg>
                    </dgm:if>
                    <dgm:if name="Name86" func="var" arg="hierBranch" op="equ" val="hang">
                      <dgm:choose name="Name87">
                        <dgm:if name="Name88" func="var" arg="dir" op="equ" val="norm">
                          <dgm:alg type="hierChild">
                            <dgm:param type="chAlign" val="l"/>
                            <dgm:param type="linDir" val="fromL"/>
                            <dgm:param type="secChAlign" val="t"/>
                            <dgm:param type="secLinDir" val="fromT"/>
                          </dgm:alg>
                        </dgm:if>
                        <dgm:else name="Name89">
                          <dgm:alg type="hierChild">
                            <dgm:param type="chAlign" val="l"/>
                            <dgm:param type="linDir" val="fromR"/>
                            <dgm:param type="secChAlign" val="t"/>
                            <dgm:param type="secLinDir" val="fromT"/>
                          </dgm:alg>
                        </dgm:else>
                      </dgm:choose>
                    </dgm:if>
                    <dgm:if name="Name90" func="var" arg="hierBranch" op="equ" val="std">
                      <dgm:choose name="Name91">
                        <dgm:if name="Name92" func="var" arg="dir" op="equ" val="norm">
                          <dgm:alg type="hierChild"/>
                        </dgm:if>
                        <dgm:else name="Name93">
                          <dgm:alg type="hierChild">
                            <dgm:param type="linDir" val="fromR"/>
                          </dgm:alg>
                        </dgm:else>
                      </dgm:choose>
                    </dgm:if>
                    <dgm:if name="Name94" func="var" arg="hierBranch" op="equ" val="init">
                      <dgm:choose name="Name95">
                        <dgm:if name="Name96" axis="des" func="maxDepth" op="lte" val="1">
                          <dgm:alg type="hierChild">
                            <dgm:param type="chAlign" val="l"/>
                            <dgm:param type="linDir" val="fromT"/>
                          </dgm:alg>
                        </dgm:if>
                        <dgm:else name="Name97">
                          <dgm:choose name="Name98">
                            <dgm:if name="Name99" func="var" arg="dir" op="equ" val="norm">
                              <dgm:alg type="hierChild"/>
                            </dgm:if>
                            <dgm:else name="Name100">
                              <dgm:alg type="hierChild">
                                <dgm:param type="linDir" val="fromR"/>
                              </dgm:alg>
                            </dgm:else>
                          </dgm:choose>
                        </dgm:else>
                      </dgm:choose>
                    </dgm:if>
                    <dgm:else name="Name101"/>
                  </dgm:choose>
                  <dgm:shape xmlns:r="http://schemas.openxmlformats.org/officeDocument/2006/relationships" r:blip="">
                    <dgm:adjLst/>
                  </dgm:shape>
                  <dgm:presOf/>
                  <dgm:constrLst/>
                  <dgm:ruleLst/>
                  <dgm:forEach name="Name102" ref="rep2a"/>
                </dgm:layoutNode>
                <dgm:layoutNode name="hierChild5">
                  <dgm:choose name="Name103">
                    <dgm:if name="Name104" func="var" arg="dir" op="equ" val="norm">
                      <dgm:alg type="hierChild">
                        <dgm:param type="chAlign" val="l"/>
                        <dgm:param type="linDir" val="fromL"/>
                        <dgm:param type="secChAlign" val="t"/>
                        <dgm:param type="secLinDir" val="fromT"/>
                      </dgm:alg>
                    </dgm:if>
                    <dgm:else name="Name105">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06" ref="rep2b"/>
                </dgm:layoutNode>
              </dgm:layoutNode>
            </dgm:forEach>
          </dgm:layoutNode>
          <dgm:layoutNode name="hierChild3">
            <dgm:choose name="Name107">
              <dgm:if name="Name108" func="var" arg="dir" op="equ" val="norm">
                <dgm:alg type="hierChild">
                  <dgm:param type="chAlign" val="l"/>
                  <dgm:param type="linDir" val="fromL"/>
                  <dgm:param type="secChAlign" val="t"/>
                  <dgm:param type="secLinDir" val="fromT"/>
                </dgm:alg>
              </dgm:if>
              <dgm:else name="Name109">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rep2b" axis="ch" ptType="asst">
              <dgm:forEach name="Name110" axis="precedSib" ptType="parTrans" st="-1" cnt="1">
                <dgm:layoutNode name="Name111">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forEach>
              <dgm:layoutNode name="hierRoot3">
                <dgm:varLst>
                  <dgm:hierBranch val="init"/>
                </dgm:varLst>
                <dgm:choose name="Name112">
                  <dgm:if name="Name113" func="var" arg="hierBranch" op="equ" val="l">
                    <dgm:alg type="hierRoot">
                      <dgm:param type="hierAlign" val="tR"/>
                    </dgm:alg>
                    <dgm:shape xmlns:r="http://schemas.openxmlformats.org/officeDocument/2006/relationships" r:blip="">
                      <dgm:adjLst/>
                    </dgm:shape>
                    <dgm:presOf/>
                    <dgm:constrLst>
                      <dgm:constr type="alignOff" val="0.65"/>
                    </dgm:constrLst>
                  </dgm:if>
                  <dgm:if name="Name114" func="var" arg="hierBranch" op="equ" val="r">
                    <dgm:alg type="hierRoot">
                      <dgm:param type="hierAlign" val="tL"/>
                    </dgm:alg>
                    <dgm:shape xmlns:r="http://schemas.openxmlformats.org/officeDocument/2006/relationships" r:blip="">
                      <dgm:adjLst/>
                    </dgm:shape>
                    <dgm:presOf/>
                    <dgm:constrLst>
                      <dgm:constr type="alignOff" val="0.65"/>
                    </dgm:constrLst>
                  </dgm:if>
                  <dgm:if name="Name115" func="var" arg="hierBranch" op="equ" val="hang">
                    <dgm:alg type="hierRoot"/>
                    <dgm:shape xmlns:r="http://schemas.openxmlformats.org/officeDocument/2006/relationships" r:blip="">
                      <dgm:adjLst/>
                    </dgm:shape>
                    <dgm:presOf/>
                    <dgm:constrLst>
                      <dgm:constr type="alignOff" val="0.65"/>
                    </dgm:constrLst>
                  </dgm:if>
                  <dgm:if name="Name116"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117" func="var" arg="hierBranch" op="equ" val="init">
                    <dgm:choose name="Name118">
                      <dgm:if name="Name119" axis="des" func="maxDepth" op="lte" val="1">
                        <dgm:alg type="hierRoot">
                          <dgm:param type="hierAlign" val="tL"/>
                        </dgm:alg>
                        <dgm:shape xmlns:r="http://schemas.openxmlformats.org/officeDocument/2006/relationships" r:blip="">
                          <dgm:adjLst/>
                        </dgm:shape>
                        <dgm:presOf/>
                        <dgm:constrLst>
                          <dgm:constr type="alignOff" val="0.65"/>
                        </dgm:constrLst>
                      </dgm:if>
                      <dgm:else name="Name120">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121"/>
                </dgm:choose>
                <dgm:ruleLst/>
                <dgm:layoutNode name="rootComposite3">
                  <dgm:alg type="composite"/>
                  <dgm:shape xmlns:r="http://schemas.openxmlformats.org/officeDocument/2006/relationships" r:blip="">
                    <dgm:adjLst/>
                  </dgm:shape>
                  <dgm:presOf axis="self" ptType="node" cnt="1"/>
                  <dgm:choose name="Name122">
                    <dgm:if name="Name123" func="var" arg="hierBranch" op="equ" val="init">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if name="Name124" func="var" arg="hierBranch" op="equ" val="l">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if>
                    <dgm:if name="Name125" func="var" arg="hierBranch" op="equ" val="r">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else name="Name126">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else>
                  </dgm:choose>
                  <dgm:ruleLst/>
                  <dgm:layoutNode name="rootText3">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3" moveWith="rootText1">
                    <dgm:alg type="sp"/>
                    <dgm:shape xmlns:r="http://schemas.openxmlformats.org/officeDocument/2006/relationships" type="rect" r:blip="" hideGeom="1">
                      <dgm:adjLst/>
                    </dgm:shape>
                    <dgm:presOf axis="self" ptType="node" cnt="1"/>
                    <dgm:constrLst/>
                    <dgm:ruleLst/>
                  </dgm:layoutNode>
                </dgm:layoutNode>
                <dgm:layoutNode name="hierChild6">
                  <dgm:choose name="Name127">
                    <dgm:if name="Name128" func="var" arg="hierBranch" op="equ" val="l">
                      <dgm:alg type="hierChild">
                        <dgm:param type="chAlign" val="r"/>
                        <dgm:param type="linDir" val="fromT"/>
                      </dgm:alg>
                    </dgm:if>
                    <dgm:if name="Name129" func="var" arg="hierBranch" op="equ" val="r">
                      <dgm:alg type="hierChild">
                        <dgm:param type="chAlign" val="l"/>
                        <dgm:param type="linDir" val="fromT"/>
                      </dgm:alg>
                    </dgm:if>
                    <dgm:if name="Name130" func="var" arg="hierBranch" op="equ" val="hang">
                      <dgm:choose name="Name131">
                        <dgm:if name="Name132" func="var" arg="dir" op="equ" val="norm">
                          <dgm:alg type="hierChild">
                            <dgm:param type="chAlign" val="l"/>
                            <dgm:param type="linDir" val="fromL"/>
                            <dgm:param type="secChAlign" val="t"/>
                            <dgm:param type="secLinDir" val="fromT"/>
                          </dgm:alg>
                        </dgm:if>
                        <dgm:else name="Name133">
                          <dgm:alg type="hierChild">
                            <dgm:param type="chAlign" val="l"/>
                            <dgm:param type="linDir" val="fromR"/>
                            <dgm:param type="secChAlign" val="t"/>
                            <dgm:param type="secLinDir" val="fromT"/>
                          </dgm:alg>
                        </dgm:else>
                      </dgm:choose>
                    </dgm:if>
                    <dgm:if name="Name134" func="var" arg="hierBranch" op="equ" val="std">
                      <dgm:choose name="Name135">
                        <dgm:if name="Name136" func="var" arg="dir" op="equ" val="norm">
                          <dgm:alg type="hierChild"/>
                        </dgm:if>
                        <dgm:else name="Name137">
                          <dgm:alg type="hierChild">
                            <dgm:param type="linDir" val="fromR"/>
                          </dgm:alg>
                        </dgm:else>
                      </dgm:choose>
                    </dgm:if>
                    <dgm:if name="Name138" func="var" arg="hierBranch" op="equ" val="init">
                      <dgm:choose name="Name139">
                        <dgm:if name="Name140" axis="des" func="maxDepth" op="lte" val="1">
                          <dgm:alg type="hierChild">
                            <dgm:param type="chAlign" val="l"/>
                            <dgm:param type="linDir" val="fromT"/>
                          </dgm:alg>
                        </dgm:if>
                        <dgm:else name="Name141">
                          <dgm:alg type="hierChild"/>
                        </dgm:else>
                      </dgm:choose>
                    </dgm:if>
                    <dgm:else name="Name142"/>
                  </dgm:choose>
                  <dgm:shape xmlns:r="http://schemas.openxmlformats.org/officeDocument/2006/relationships" r:blip="">
                    <dgm:adjLst/>
                  </dgm:shape>
                  <dgm:presOf/>
                  <dgm:constrLst/>
                  <dgm:ruleLst/>
                  <dgm:forEach name="Name143" ref="rep2a"/>
                </dgm:layoutNode>
                <dgm:layoutNode name="hierChild7">
                  <dgm:choose name="Name144">
                    <dgm:if name="Name145" func="var" arg="dir" op="equ" val="norm">
                      <dgm:alg type="hierChild">
                        <dgm:param type="chAlign" val="l"/>
                        <dgm:param type="linDir" val="fromL"/>
                        <dgm:param type="secChAlign" val="t"/>
                        <dgm:param type="secLinDir" val="fromT"/>
                      </dgm:alg>
                    </dgm:if>
                    <dgm:else name="Name146">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47" ref="rep2b"/>
                </dgm:layoutNode>
              </dgm:layoutNode>
            </dgm:forEach>
          </dgm:layoutNode>
        </dgm:layoutNode>
      </dgm:forEach>
    </dgm:forEach>
  </dgm:layoutNode>
</dgm:layoutDef>
</file>

<file path=xl/diagrams/layout26.xml><?xml version="1.0" encoding="utf-8"?>
<dgm:layoutDef xmlns:dgm="http://schemas.openxmlformats.org/drawingml/2006/diagram" xmlns:a="http://schemas.openxmlformats.org/drawingml/2006/main" uniqueId="urn:microsoft.com/office/officeart/2005/8/layout/orgChart1">
  <dgm:title val=""/>
  <dgm:desc val=""/>
  <dgm:catLst>
    <dgm:cat type="hierarchy" pri="1000"/>
    <dgm:cat type="convert" pri="6000"/>
  </dgm:catLst>
  <dgm:sampData>
    <dgm:dataModel>
      <dgm:ptLst>
        <dgm:pt modelId="0" type="doc"/>
        <dgm:pt modelId="1">
          <dgm:prSet phldr="1"/>
        </dgm:pt>
        <dgm:pt modelId="2" type="asst">
          <dgm:prSet phldr="1"/>
        </dgm:pt>
        <dgm:pt modelId="3">
          <dgm:prSet phldr="1"/>
        </dgm:pt>
        <dgm:pt modelId="4">
          <dgm:prSet phldr="1"/>
        </dgm:pt>
        <dgm:pt modelId="5">
          <dgm:prSet phldr="1"/>
        </dgm:pt>
      </dgm:ptLst>
      <dgm:cxnLst>
        <dgm:cxn modelId="5" srcId="0" destId="1" srcOrd="0" destOrd="0"/>
        <dgm:cxn modelId="6" srcId="1" destId="2" srcOrd="0" destOrd="0"/>
        <dgm:cxn modelId="7" srcId="1" destId="3" srcOrd="1" destOrd="0"/>
        <dgm:cxn modelId="8" srcId="1" destId="4" srcOrd="2" destOrd="0"/>
        <dgm:cxn modelId="9" srcId="1" destId="5" srcOrd="3" destOrd="0"/>
      </dgm:cxnLst>
      <dgm:bg/>
      <dgm:whole/>
    </dgm:dataModel>
  </dgm:sampData>
  <dgm:styleData>
    <dgm:dataModel>
      <dgm:ptLst>
        <dgm:pt modelId="0" type="doc"/>
        <dgm:pt modelId="1"/>
        <dgm:pt modelId="12"/>
        <dgm:pt modelId="13"/>
      </dgm:ptLst>
      <dgm:cxnLst>
        <dgm:cxn modelId="2" srcId="0" destId="1" srcOrd="0" destOrd="0"/>
        <dgm:cxn modelId="16" srcId="1" destId="12" srcOrd="1" destOrd="0"/>
        <dgm:cxn modelId="17" srcId="1" destId="13" srcOrd="2" destOrd="0"/>
      </dgm:cxnLst>
      <dgm:bg/>
      <dgm:whole/>
    </dgm:dataModel>
  </dgm:styleData>
  <dgm:clrData>
    <dgm:dataModel>
      <dgm:ptLst>
        <dgm:pt modelId="0" type="doc"/>
        <dgm:pt modelId="1"/>
        <dgm:pt modelId="11" type="asst"/>
        <dgm:pt modelId="12"/>
        <dgm:pt modelId="13"/>
        <dgm:pt modelId="14"/>
      </dgm:ptLst>
      <dgm:cxnLst>
        <dgm:cxn modelId="2" srcId="0" destId="1" srcOrd="0" destOrd="0"/>
        <dgm:cxn modelId="15" srcId="1" destId="11" srcOrd="0" destOrd="0"/>
        <dgm:cxn modelId="16" srcId="1" destId="12" srcOrd="1" destOrd="0"/>
        <dgm:cxn modelId="17" srcId="1" destId="13" srcOrd="2" destOrd="0"/>
        <dgm:cxn modelId="18" srcId="1" destId="14" srcOrd="2" destOrd="0"/>
      </dgm:cxnLst>
      <dgm:bg/>
      <dgm:whole/>
    </dgm:dataModel>
  </dgm:clrData>
  <dgm:layoutNode name="hierChild1">
    <dgm:varLst>
      <dgm:orgChart val="1"/>
      <dgm:chPref val="1"/>
      <dgm:dir/>
      <dgm:animOne val="branch"/>
      <dgm:animLvl val="lvl"/>
      <dgm:resizeHandles/>
    </dgm:varLst>
    <dgm:choose name="Name0">
      <dgm:if name="Name1" func="var" arg="dir" op="equ" val="norm">
        <dgm:alg type="hierChild">
          <dgm:param type="linDir" val="fromL"/>
        </dgm:alg>
      </dgm:if>
      <dgm:else name="Name2">
        <dgm:alg type="hierChild">
          <dgm:param type="linDir" val="fromR"/>
        </dgm:alg>
      </dgm:else>
    </dgm:choose>
    <dgm:shape xmlns:r="http://schemas.openxmlformats.org/officeDocument/2006/relationships" r:blip="">
      <dgm:adjLst/>
    </dgm:shape>
    <dgm:presOf/>
    <dgm:constrLst>
      <dgm:constr type="w" for="des" forName="rootComposite1" refType="w" fact="10"/>
      <dgm:constr type="h" for="des" forName="rootComposite1" refType="w" refFor="des" refForName="rootComposite1" fact="0.5"/>
      <dgm:constr type="w" for="des" forName="rootComposite" refType="w" fact="10"/>
      <dgm:constr type="h" for="des" forName="rootComposite" refType="w" refFor="des" refForName="rootComposite1" fact="0.5"/>
      <dgm:constr type="w" for="des" forName="rootComposite3" refType="w" fact="10"/>
      <dgm:constr type="h" for="des" forName="rootComposite3" refType="w" refFor="des" refForName="rootComposite1" fact="0.5"/>
      <dgm:constr type="primFontSz" for="des" ptType="node" op="equ"/>
      <dgm:constr type="sp" for="des" op="equ"/>
      <dgm:constr type="sp" for="des" forName="hierRoot1" refType="w" refFor="des" refForName="rootComposite1" fact="0.21"/>
      <dgm:constr type="sp" for="des" forName="hierRoot2" refType="sp" refFor="des" refForName="hierRoot1"/>
      <dgm:constr type="sp" for="des" forName="hierRoot3" refType="sp" refFor="des" refForName="hierRoot1"/>
      <dgm:constr type="sibSp" refType="w" refFor="des" refForName="rootComposite1" fact="0.21"/>
      <dgm:constr type="sibSp" for="des" forName="hierChild2" refType="sibSp"/>
      <dgm:constr type="sibSp" for="des" forName="hierChild3" refType="sibSp"/>
      <dgm:constr type="sibSp" for="des" forName="hierChild4" refType="sibSp"/>
      <dgm:constr type="sibSp" for="des" forName="hierChild5" refType="sibSp"/>
      <dgm:constr type="sibSp" for="des" forName="hierChild6" refType="sibSp"/>
      <dgm:constr type="sibSp" for="des" forName="hierChild7" refType="sibSp"/>
      <dgm:constr type="secSibSp" refType="w" refFor="des" refForName="rootComposite1" fact="0.21"/>
      <dgm:constr type="secSibSp" for="des" forName="hierChild2" refType="secSibSp"/>
      <dgm:constr type="secSibSp" for="des" forName="hierChild3" refType="secSibSp"/>
      <dgm:constr type="secSibSp" for="des" forName="hierChild4" refType="secSibSp"/>
      <dgm:constr type="secSibSp" for="des" forName="hierChild5" refType="secSibSp"/>
      <dgm:constr type="secSibSp" for="des" forName="hierChild6" refType="secSibSp"/>
      <dgm:constr type="secSibSp" for="des" forName="hierChild7" refType="secSibSp"/>
    </dgm:constrLst>
    <dgm:ruleLst/>
    <dgm:forEach name="Name3" axis="ch">
      <dgm:forEach name="Name4" axis="self" ptType="node">
        <dgm:layoutNode name="hierRoot1">
          <dgm:varLst>
            <dgm:hierBranch val="init"/>
          </dgm:varLst>
          <dgm:choose name="Name5">
            <dgm:if name="Name6" func="var" arg="hierBranch" op="equ" val="l">
              <dgm:choose name="Name7">
                <dgm:if name="Name8" axis="ch" ptType="asst" func="cnt" op="gte" val="1">
                  <dgm:alg type="hierRoot">
                    <dgm:param type="hierAlign" val="tR"/>
                  </dgm:alg>
                  <dgm:constrLst>
                    <dgm:constr type="alignOff" val="0.65"/>
                  </dgm:constrLst>
                </dgm:if>
                <dgm:else name="Name9">
                  <dgm:alg type="hierRoot">
                    <dgm:param type="hierAlign" val="tR"/>
                  </dgm:alg>
                  <dgm:constrLst>
                    <dgm:constr type="alignOff" val="0.25"/>
                  </dgm:constrLst>
                </dgm:else>
              </dgm:choose>
            </dgm:if>
            <dgm:if name="Name10" func="var" arg="hierBranch" op="equ" val="r">
              <dgm:choose name="Name11">
                <dgm:if name="Name12" axis="ch" ptType="asst" func="cnt" op="gte" val="1">
                  <dgm:alg type="hierRoot">
                    <dgm:param type="hierAlign" val="tL"/>
                  </dgm:alg>
                  <dgm:constrLst>
                    <dgm:constr type="alignOff" val="0.65"/>
                  </dgm:constrLst>
                </dgm:if>
                <dgm:else name="Name13">
                  <dgm:alg type="hierRoot">
                    <dgm:param type="hierAlign" val="tL"/>
                  </dgm:alg>
                  <dgm:constrLst>
                    <dgm:constr type="alignOff" val="0.25"/>
                  </dgm:constrLst>
                </dgm:else>
              </dgm:choose>
            </dgm:if>
            <dgm:if name="Name14" func="var" arg="hierBranch" op="equ" val="hang">
              <dgm:alg type="hierRoot"/>
              <dgm:constrLst>
                <dgm:constr type="alignOff" val="0.65"/>
              </dgm:constrLst>
            </dgm:if>
            <dgm:else name="Name15">
              <dgm:alg type="hierRoot"/>
              <dgm:constrLst>
                <dgm:constr type="alignOff"/>
                <dgm:constr type="bendDist" for="des" ptType="parTrans" refType="sp" fact="0.5"/>
              </dgm:constrLst>
            </dgm:else>
          </dgm:choose>
          <dgm:shape xmlns:r="http://schemas.openxmlformats.org/officeDocument/2006/relationships" r:blip="">
            <dgm:adjLst/>
          </dgm:shape>
          <dgm:presOf/>
          <dgm:ruleLst/>
          <dgm:layoutNode name="rootComposite1">
            <dgm:alg type="composite"/>
            <dgm:shape xmlns:r="http://schemas.openxmlformats.org/officeDocument/2006/relationships" r:blip="">
              <dgm:adjLst/>
            </dgm:shape>
            <dgm:presOf axis="self" ptType="node" cnt="1"/>
            <dgm:choose name="Name16">
              <dgm:if name="Name17" func="var" arg="hierBranch" op="equ" val="init">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if name="Name18" func="var" arg="hierBranch" op="equ" val="l">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if>
              <dgm:if name="Name19" func="var" arg="hierBranch" op="equ" val="r">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else name="Name20">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else>
            </dgm:choose>
            <dgm:ruleLst/>
            <dgm:layoutNode name="rootText1" styleLbl="node0">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1" moveWith="rootText1">
              <dgm:alg type="sp"/>
              <dgm:shape xmlns:r="http://schemas.openxmlformats.org/officeDocument/2006/relationships" type="rect" r:blip="" hideGeom="1">
                <dgm:adjLst/>
              </dgm:shape>
              <dgm:presOf axis="self" ptType="node" cnt="1"/>
              <dgm:constrLst/>
              <dgm:ruleLst/>
            </dgm:layoutNode>
          </dgm:layoutNode>
          <dgm:layoutNode name="hierChild2">
            <dgm:choose name="Name21">
              <dgm:if name="Name22" func="var" arg="hierBranch" op="equ" val="l">
                <dgm:alg type="hierChild">
                  <dgm:param type="chAlign" val="r"/>
                  <dgm:param type="linDir" val="fromT"/>
                </dgm:alg>
              </dgm:if>
              <dgm:if name="Name23" func="var" arg="hierBranch" op="equ" val="r">
                <dgm:alg type="hierChild">
                  <dgm:param type="chAlign" val="l"/>
                  <dgm:param type="linDir" val="fromT"/>
                </dgm:alg>
              </dgm:if>
              <dgm:if name="Name24" func="var" arg="hierBranch" op="equ" val="hang">
                <dgm:choose name="Name25">
                  <dgm:if name="Name26" func="var" arg="dir" op="equ" val="norm">
                    <dgm:alg type="hierChild">
                      <dgm:param type="chAlign" val="l"/>
                      <dgm:param type="linDir" val="fromL"/>
                      <dgm:param type="secChAlign" val="t"/>
                      <dgm:param type="secLinDir" val="fromT"/>
                    </dgm:alg>
                  </dgm:if>
                  <dgm:else name="Name27">
                    <dgm:alg type="hierChild">
                      <dgm:param type="chAlign" val="l"/>
                      <dgm:param type="linDir" val="fromR"/>
                      <dgm:param type="secChAlign" val="t"/>
                      <dgm:param type="secLinDir" val="fromT"/>
                    </dgm:alg>
                  </dgm:else>
                </dgm:choose>
              </dgm:if>
              <dgm:else name="Name28">
                <dgm:choose name="Name29">
                  <dgm:if name="Name30" func="var" arg="dir" op="equ" val="norm">
                    <dgm:alg type="hierChild"/>
                  </dgm:if>
                  <dgm:else name="Name31">
                    <dgm:alg type="hierChild">
                      <dgm:param type="linDir" val="fromR"/>
                    </dgm:alg>
                  </dgm:else>
                </dgm:choose>
              </dgm:else>
            </dgm:choose>
            <dgm:shape xmlns:r="http://schemas.openxmlformats.org/officeDocument/2006/relationships" r:blip="">
              <dgm:adjLst/>
            </dgm:shape>
            <dgm:presOf/>
            <dgm:constrLst/>
            <dgm:ruleLst/>
            <dgm:forEach name="rep2a" axis="ch" ptType="nonAsst">
              <dgm:forEach name="Name32" axis="precedSib" ptType="parTrans" st="-1" cnt="1">
                <dgm:choose name="Name33">
                  <dgm:if name="Name34" func="var" arg="hierBranch" op="equ" val="std">
                    <dgm:layoutNode name="Name35">
                      <dgm:alg type="conn">
                        <dgm:param type="connRout" val="bend"/>
                        <dgm:param type="dim" val="1D"/>
                        <dgm:param type="endSty" val="noArr"/>
                        <dgm:param type="begPts" val="bCtr"/>
                        <dgm:param type="endPts" val="tCtr"/>
                        <dgm:param type="bendPt" val="end"/>
                      </dgm:alg>
                      <dgm:shape xmlns:r="http://schemas.openxmlformats.org/officeDocument/2006/relationships" type="conn" r:blip="" zOrderOff="-99999">
                        <dgm:adjLst/>
                      </dgm:shape>
                      <dgm:presOf axis="self"/>
                      <dgm:constrLst>
                        <dgm:constr type="begPad"/>
                        <dgm:constr type="endPad"/>
                      </dgm:constrLst>
                      <dgm:ruleLst/>
                    </dgm:layoutNode>
                  </dgm:if>
                  <dgm:if name="Name36" func="var" arg="hierBranch" op="equ" val="init">
                    <dgm:layoutNode name="Name37">
                      <dgm:choose name="Name38">
                        <dgm:if name="Name39" axis="self" func="depth" op="lte" val="2">
                          <dgm:alg type="conn">
                            <dgm:param type="connRout" val="bend"/>
                            <dgm:param type="dim" val="1D"/>
                            <dgm:param type="endSty" val="noArr"/>
                            <dgm:param type="begPts" val="bCtr"/>
                            <dgm:param type="endPts" val="tCtr"/>
                            <dgm:param type="bendPt" val="end"/>
                          </dgm:alg>
                        </dgm:if>
                        <dgm:else name="Name40">
                          <dgm:choose name="Name41">
                            <dgm:if name="Name42" axis="par des" func="maxDepth" op="lte" val="1">
                              <dgm:choose name="Name43">
                                <dgm:if name="Name44" axis="par ch" ptType="node asst" func="cnt" op="gte" val="1">
                                  <dgm:alg type="conn">
                                    <dgm:param type="connRout" val="bend"/>
                                    <dgm:param type="dim" val="1D"/>
                                    <dgm:param type="endSty" val="noArr"/>
                                    <dgm:param type="begPts" val="bCtr"/>
                                    <dgm:param type="endPts" val="midL midR"/>
                                  </dgm:alg>
                                </dgm:if>
                                <dgm:else name="Name45">
                                  <dgm:alg type="conn">
                                    <dgm:param type="connRout" val="bend"/>
                                    <dgm:param type="dim" val="1D"/>
                                    <dgm:param type="endSty" val="noArr"/>
                                    <dgm:param type="begPts" val="bCtr"/>
                                    <dgm:param type="endPts" val="midL midR"/>
                                    <dgm:param type="srcNode" val="rootConnector"/>
                                  </dgm:alg>
                                </dgm:else>
                              </dgm:choose>
                            </dgm:if>
                            <dgm:else name="Name46">
                              <dgm:alg type="conn">
                                <dgm:param type="connRout" val="bend"/>
                                <dgm:param type="dim" val="1D"/>
                                <dgm:param type="endSty" val="noArr"/>
                                <dgm:param type="begPts" val="bCtr"/>
                                <dgm:param type="endPts" val="tCtr"/>
                                <dgm:param type="bendPt" val="end"/>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if>
                  <dgm:if name="Name47" func="var" arg="hierBranch" op="equ" val="hang">
                    <dgm:layoutNode name="Name48">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if>
                  <dgm:else name="Name49">
                    <dgm:layoutNode name="Name50">
                      <dgm:choose name="Name51">
                        <dgm:if name="Name52" axis="self" func="depth" op="lte" val="2">
                          <dgm:choose name="Name53">
                            <dgm:if name="Name54" axis="par ch" ptType="node asst" func="cnt" op="gte" val="1">
                              <dgm:alg type="conn">
                                <dgm:param type="connRout" val="bend"/>
                                <dgm:param type="dim" val="1D"/>
                                <dgm:param type="endSty" val="noArr"/>
                                <dgm:param type="begPts" val="bCtr"/>
                                <dgm:param type="endPts" val="midL midR"/>
                              </dgm:alg>
                            </dgm:if>
                            <dgm:else name="Name55">
                              <dgm:alg type="conn">
                                <dgm:param type="connRout" val="bend"/>
                                <dgm:param type="dim" val="1D"/>
                                <dgm:param type="endSty" val="noArr"/>
                                <dgm:param type="begPts" val="bCtr"/>
                                <dgm:param type="endPts" val="midL midR"/>
                                <dgm:param type="srcNode" val="rootConnector1"/>
                              </dgm:alg>
                            </dgm:else>
                          </dgm:choose>
                        </dgm:if>
                        <dgm:else name="Name56">
                          <dgm:choose name="Name57">
                            <dgm:if name="Name58" axis="par ch" ptType="node asst" func="cnt" op="gte" val="1">
                              <dgm:alg type="conn">
                                <dgm:param type="connRout" val="bend"/>
                                <dgm:param type="dim" val="1D"/>
                                <dgm:param type="endSty" val="noArr"/>
                                <dgm:param type="begPts" val="bCtr"/>
                                <dgm:param type="endPts" val="midL midR"/>
                              </dgm:alg>
                            </dgm:if>
                            <dgm:else name="Name59">
                              <dgm:alg type="conn">
                                <dgm:param type="connRout" val="bend"/>
                                <dgm:param type="dim" val="1D"/>
                                <dgm:param type="endSty" val="noArr"/>
                                <dgm:param type="begPts" val="bCtr"/>
                                <dgm:param type="endPts" val="midL midR"/>
                                <dgm:param type="srcNode" val="rootConnector"/>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else>
                </dgm:choose>
              </dgm:forEach>
              <dgm:layoutNode name="hierRoot2">
                <dgm:varLst>
                  <dgm:hierBranch val="init"/>
                </dgm:varLst>
                <dgm:choose name="Name60">
                  <dgm:if name="Name61" func="var" arg="hierBranch" op="equ" val="l">
                    <dgm:choose name="Name62">
                      <dgm:if name="Name63" axis="ch" ptType="asst" func="cnt" op="gte" val="1">
                        <dgm:alg type="hierRoot">
                          <dgm:param type="hierAlign" val="tR"/>
                        </dgm:alg>
                        <dgm:shape xmlns:r="http://schemas.openxmlformats.org/officeDocument/2006/relationships" r:blip="">
                          <dgm:adjLst/>
                        </dgm:shape>
                        <dgm:presOf/>
                        <dgm:constrLst>
                          <dgm:constr type="alignOff" val="0.65"/>
                        </dgm:constrLst>
                      </dgm:if>
                      <dgm:else name="Name64">
                        <dgm:alg type="hierRoot">
                          <dgm:param type="hierAlign" val="tR"/>
                        </dgm:alg>
                        <dgm:shape xmlns:r="http://schemas.openxmlformats.org/officeDocument/2006/relationships" r:blip="">
                          <dgm:adjLst/>
                        </dgm:shape>
                        <dgm:presOf/>
                        <dgm:constrLst>
                          <dgm:constr type="alignOff" val="0.25"/>
                        </dgm:constrLst>
                      </dgm:else>
                    </dgm:choose>
                  </dgm:if>
                  <dgm:if name="Name65" func="var" arg="hierBranch" op="equ" val="r">
                    <dgm:choose name="Name66">
                      <dgm:if name="Name67"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68">
                        <dgm:alg type="hierRoot">
                          <dgm:param type="hierAlign" val="tL"/>
                        </dgm:alg>
                        <dgm:shape xmlns:r="http://schemas.openxmlformats.org/officeDocument/2006/relationships" r:blip="">
                          <dgm:adjLst/>
                        </dgm:shape>
                        <dgm:presOf/>
                        <dgm:constrLst>
                          <dgm:constr type="alignOff" val="0.25"/>
                        </dgm:constrLst>
                      </dgm:else>
                    </dgm:choose>
                  </dgm:if>
                  <dgm:if name="Name69"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70" func="var" arg="hierBranch" op="equ" val="init">
                    <dgm:choose name="Name71">
                      <dgm:if name="Name72" axis="des" func="maxDepth" op="lte" val="1">
                        <dgm:choose name="Name73">
                          <dgm:if name="Name74"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75">
                            <dgm:alg type="hierRoot">
                              <dgm:param type="hierAlign" val="tL"/>
                            </dgm:alg>
                            <dgm:shape xmlns:r="http://schemas.openxmlformats.org/officeDocument/2006/relationships" r:blip="">
                              <dgm:adjLst/>
                            </dgm:shape>
                            <dgm:presOf/>
                            <dgm:constrLst>
                              <dgm:constr type="alignOff" val="0.25"/>
                            </dgm:constrLst>
                          </dgm:else>
                        </dgm:choose>
                      </dgm:if>
                      <dgm:else name="Name76">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77">
                    <dgm:alg type="hierRoot"/>
                    <dgm:shape xmlns:r="http://schemas.openxmlformats.org/officeDocument/2006/relationships" r:blip="">
                      <dgm:adjLst/>
                    </dgm:shape>
                    <dgm:presOf/>
                    <dgm:constrLst>
                      <dgm:constr type="alignOff" val="0.65"/>
                    </dgm:constrLst>
                  </dgm:else>
                </dgm:choose>
                <dgm:ruleLst/>
                <dgm:layoutNode name="rootComposite">
                  <dgm:alg type="composite"/>
                  <dgm:shape xmlns:r="http://schemas.openxmlformats.org/officeDocument/2006/relationships" r:blip="">
                    <dgm:adjLst/>
                  </dgm:shape>
                  <dgm:presOf axis="self" ptType="node" cnt="1"/>
                  <dgm:choose name="Name78">
                    <dgm:if name="Name79" func="var" arg="hierBranch" op="equ" val="init">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if name="Name80" func="var" arg="hierBranch" op="equ" val="l">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if>
                    <dgm:if name="Name81" func="var" arg="hierBranch" op="equ" val="r">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else name="Name82">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else>
                  </dgm:choose>
                  <dgm:ruleLst/>
                  <dgm:layoutNode name="rootText">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 moveWith="rootText">
                    <dgm:alg type="sp"/>
                    <dgm:shape xmlns:r="http://schemas.openxmlformats.org/officeDocument/2006/relationships" type="rect" r:blip="" hideGeom="1">
                      <dgm:adjLst/>
                    </dgm:shape>
                    <dgm:presOf axis="self" ptType="node" cnt="1"/>
                    <dgm:constrLst/>
                    <dgm:ruleLst/>
                  </dgm:layoutNode>
                </dgm:layoutNode>
                <dgm:layoutNode name="hierChild4">
                  <dgm:choose name="Name83">
                    <dgm:if name="Name84" func="var" arg="hierBranch" op="equ" val="l">
                      <dgm:alg type="hierChild">
                        <dgm:param type="chAlign" val="r"/>
                        <dgm:param type="linDir" val="fromT"/>
                      </dgm:alg>
                    </dgm:if>
                    <dgm:if name="Name85" func="var" arg="hierBranch" op="equ" val="r">
                      <dgm:alg type="hierChild">
                        <dgm:param type="chAlign" val="l"/>
                        <dgm:param type="linDir" val="fromT"/>
                      </dgm:alg>
                    </dgm:if>
                    <dgm:if name="Name86" func="var" arg="hierBranch" op="equ" val="hang">
                      <dgm:choose name="Name87">
                        <dgm:if name="Name88" func="var" arg="dir" op="equ" val="norm">
                          <dgm:alg type="hierChild">
                            <dgm:param type="chAlign" val="l"/>
                            <dgm:param type="linDir" val="fromL"/>
                            <dgm:param type="secChAlign" val="t"/>
                            <dgm:param type="secLinDir" val="fromT"/>
                          </dgm:alg>
                        </dgm:if>
                        <dgm:else name="Name89">
                          <dgm:alg type="hierChild">
                            <dgm:param type="chAlign" val="l"/>
                            <dgm:param type="linDir" val="fromR"/>
                            <dgm:param type="secChAlign" val="t"/>
                            <dgm:param type="secLinDir" val="fromT"/>
                          </dgm:alg>
                        </dgm:else>
                      </dgm:choose>
                    </dgm:if>
                    <dgm:if name="Name90" func="var" arg="hierBranch" op="equ" val="std">
                      <dgm:choose name="Name91">
                        <dgm:if name="Name92" func="var" arg="dir" op="equ" val="norm">
                          <dgm:alg type="hierChild"/>
                        </dgm:if>
                        <dgm:else name="Name93">
                          <dgm:alg type="hierChild">
                            <dgm:param type="linDir" val="fromR"/>
                          </dgm:alg>
                        </dgm:else>
                      </dgm:choose>
                    </dgm:if>
                    <dgm:if name="Name94" func="var" arg="hierBranch" op="equ" val="init">
                      <dgm:choose name="Name95">
                        <dgm:if name="Name96" axis="des" func="maxDepth" op="lte" val="1">
                          <dgm:alg type="hierChild">
                            <dgm:param type="chAlign" val="l"/>
                            <dgm:param type="linDir" val="fromT"/>
                          </dgm:alg>
                        </dgm:if>
                        <dgm:else name="Name97">
                          <dgm:choose name="Name98">
                            <dgm:if name="Name99" func="var" arg="dir" op="equ" val="norm">
                              <dgm:alg type="hierChild"/>
                            </dgm:if>
                            <dgm:else name="Name100">
                              <dgm:alg type="hierChild">
                                <dgm:param type="linDir" val="fromR"/>
                              </dgm:alg>
                            </dgm:else>
                          </dgm:choose>
                        </dgm:else>
                      </dgm:choose>
                    </dgm:if>
                    <dgm:else name="Name101"/>
                  </dgm:choose>
                  <dgm:shape xmlns:r="http://schemas.openxmlformats.org/officeDocument/2006/relationships" r:blip="">
                    <dgm:adjLst/>
                  </dgm:shape>
                  <dgm:presOf/>
                  <dgm:constrLst/>
                  <dgm:ruleLst/>
                  <dgm:forEach name="Name102" ref="rep2a"/>
                </dgm:layoutNode>
                <dgm:layoutNode name="hierChild5">
                  <dgm:choose name="Name103">
                    <dgm:if name="Name104" func="var" arg="dir" op="equ" val="norm">
                      <dgm:alg type="hierChild">
                        <dgm:param type="chAlign" val="l"/>
                        <dgm:param type="linDir" val="fromL"/>
                        <dgm:param type="secChAlign" val="t"/>
                        <dgm:param type="secLinDir" val="fromT"/>
                      </dgm:alg>
                    </dgm:if>
                    <dgm:else name="Name105">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06" ref="rep2b"/>
                </dgm:layoutNode>
              </dgm:layoutNode>
            </dgm:forEach>
          </dgm:layoutNode>
          <dgm:layoutNode name="hierChild3">
            <dgm:choose name="Name107">
              <dgm:if name="Name108" func="var" arg="dir" op="equ" val="norm">
                <dgm:alg type="hierChild">
                  <dgm:param type="chAlign" val="l"/>
                  <dgm:param type="linDir" val="fromL"/>
                  <dgm:param type="secChAlign" val="t"/>
                  <dgm:param type="secLinDir" val="fromT"/>
                </dgm:alg>
              </dgm:if>
              <dgm:else name="Name109">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rep2b" axis="ch" ptType="asst">
              <dgm:forEach name="Name110" axis="precedSib" ptType="parTrans" st="-1" cnt="1">
                <dgm:layoutNode name="Name111">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forEach>
              <dgm:layoutNode name="hierRoot3">
                <dgm:varLst>
                  <dgm:hierBranch val="init"/>
                </dgm:varLst>
                <dgm:choose name="Name112">
                  <dgm:if name="Name113" func="var" arg="hierBranch" op="equ" val="l">
                    <dgm:alg type="hierRoot">
                      <dgm:param type="hierAlign" val="tR"/>
                    </dgm:alg>
                    <dgm:shape xmlns:r="http://schemas.openxmlformats.org/officeDocument/2006/relationships" r:blip="">
                      <dgm:adjLst/>
                    </dgm:shape>
                    <dgm:presOf/>
                    <dgm:constrLst>
                      <dgm:constr type="alignOff" val="0.65"/>
                    </dgm:constrLst>
                  </dgm:if>
                  <dgm:if name="Name114" func="var" arg="hierBranch" op="equ" val="r">
                    <dgm:alg type="hierRoot">
                      <dgm:param type="hierAlign" val="tL"/>
                    </dgm:alg>
                    <dgm:shape xmlns:r="http://schemas.openxmlformats.org/officeDocument/2006/relationships" r:blip="">
                      <dgm:adjLst/>
                    </dgm:shape>
                    <dgm:presOf/>
                    <dgm:constrLst>
                      <dgm:constr type="alignOff" val="0.65"/>
                    </dgm:constrLst>
                  </dgm:if>
                  <dgm:if name="Name115" func="var" arg="hierBranch" op="equ" val="hang">
                    <dgm:alg type="hierRoot"/>
                    <dgm:shape xmlns:r="http://schemas.openxmlformats.org/officeDocument/2006/relationships" r:blip="">
                      <dgm:adjLst/>
                    </dgm:shape>
                    <dgm:presOf/>
                    <dgm:constrLst>
                      <dgm:constr type="alignOff" val="0.65"/>
                    </dgm:constrLst>
                  </dgm:if>
                  <dgm:if name="Name116"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117" func="var" arg="hierBranch" op="equ" val="init">
                    <dgm:choose name="Name118">
                      <dgm:if name="Name119" axis="des" func="maxDepth" op="lte" val="1">
                        <dgm:alg type="hierRoot">
                          <dgm:param type="hierAlign" val="tL"/>
                        </dgm:alg>
                        <dgm:shape xmlns:r="http://schemas.openxmlformats.org/officeDocument/2006/relationships" r:blip="">
                          <dgm:adjLst/>
                        </dgm:shape>
                        <dgm:presOf/>
                        <dgm:constrLst>
                          <dgm:constr type="alignOff" val="0.65"/>
                        </dgm:constrLst>
                      </dgm:if>
                      <dgm:else name="Name120">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121"/>
                </dgm:choose>
                <dgm:ruleLst/>
                <dgm:layoutNode name="rootComposite3">
                  <dgm:alg type="composite"/>
                  <dgm:shape xmlns:r="http://schemas.openxmlformats.org/officeDocument/2006/relationships" r:blip="">
                    <dgm:adjLst/>
                  </dgm:shape>
                  <dgm:presOf axis="self" ptType="node" cnt="1"/>
                  <dgm:choose name="Name122">
                    <dgm:if name="Name123" func="var" arg="hierBranch" op="equ" val="init">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if name="Name124" func="var" arg="hierBranch" op="equ" val="l">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if>
                    <dgm:if name="Name125" func="var" arg="hierBranch" op="equ" val="r">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else name="Name126">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else>
                  </dgm:choose>
                  <dgm:ruleLst/>
                  <dgm:layoutNode name="rootText3">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3" moveWith="rootText1">
                    <dgm:alg type="sp"/>
                    <dgm:shape xmlns:r="http://schemas.openxmlformats.org/officeDocument/2006/relationships" type="rect" r:blip="" hideGeom="1">
                      <dgm:adjLst/>
                    </dgm:shape>
                    <dgm:presOf axis="self" ptType="node" cnt="1"/>
                    <dgm:constrLst/>
                    <dgm:ruleLst/>
                  </dgm:layoutNode>
                </dgm:layoutNode>
                <dgm:layoutNode name="hierChild6">
                  <dgm:choose name="Name127">
                    <dgm:if name="Name128" func="var" arg="hierBranch" op="equ" val="l">
                      <dgm:alg type="hierChild">
                        <dgm:param type="chAlign" val="r"/>
                        <dgm:param type="linDir" val="fromT"/>
                      </dgm:alg>
                    </dgm:if>
                    <dgm:if name="Name129" func="var" arg="hierBranch" op="equ" val="r">
                      <dgm:alg type="hierChild">
                        <dgm:param type="chAlign" val="l"/>
                        <dgm:param type="linDir" val="fromT"/>
                      </dgm:alg>
                    </dgm:if>
                    <dgm:if name="Name130" func="var" arg="hierBranch" op="equ" val="hang">
                      <dgm:choose name="Name131">
                        <dgm:if name="Name132" func="var" arg="dir" op="equ" val="norm">
                          <dgm:alg type="hierChild">
                            <dgm:param type="chAlign" val="l"/>
                            <dgm:param type="linDir" val="fromL"/>
                            <dgm:param type="secChAlign" val="t"/>
                            <dgm:param type="secLinDir" val="fromT"/>
                          </dgm:alg>
                        </dgm:if>
                        <dgm:else name="Name133">
                          <dgm:alg type="hierChild">
                            <dgm:param type="chAlign" val="l"/>
                            <dgm:param type="linDir" val="fromR"/>
                            <dgm:param type="secChAlign" val="t"/>
                            <dgm:param type="secLinDir" val="fromT"/>
                          </dgm:alg>
                        </dgm:else>
                      </dgm:choose>
                    </dgm:if>
                    <dgm:if name="Name134" func="var" arg="hierBranch" op="equ" val="std">
                      <dgm:choose name="Name135">
                        <dgm:if name="Name136" func="var" arg="dir" op="equ" val="norm">
                          <dgm:alg type="hierChild"/>
                        </dgm:if>
                        <dgm:else name="Name137">
                          <dgm:alg type="hierChild">
                            <dgm:param type="linDir" val="fromR"/>
                          </dgm:alg>
                        </dgm:else>
                      </dgm:choose>
                    </dgm:if>
                    <dgm:if name="Name138" func="var" arg="hierBranch" op="equ" val="init">
                      <dgm:choose name="Name139">
                        <dgm:if name="Name140" axis="des" func="maxDepth" op="lte" val="1">
                          <dgm:alg type="hierChild">
                            <dgm:param type="chAlign" val="l"/>
                            <dgm:param type="linDir" val="fromT"/>
                          </dgm:alg>
                        </dgm:if>
                        <dgm:else name="Name141">
                          <dgm:alg type="hierChild"/>
                        </dgm:else>
                      </dgm:choose>
                    </dgm:if>
                    <dgm:else name="Name142"/>
                  </dgm:choose>
                  <dgm:shape xmlns:r="http://schemas.openxmlformats.org/officeDocument/2006/relationships" r:blip="">
                    <dgm:adjLst/>
                  </dgm:shape>
                  <dgm:presOf/>
                  <dgm:constrLst/>
                  <dgm:ruleLst/>
                  <dgm:forEach name="Name143" ref="rep2a"/>
                </dgm:layoutNode>
                <dgm:layoutNode name="hierChild7">
                  <dgm:choose name="Name144">
                    <dgm:if name="Name145" func="var" arg="dir" op="equ" val="norm">
                      <dgm:alg type="hierChild">
                        <dgm:param type="chAlign" val="l"/>
                        <dgm:param type="linDir" val="fromL"/>
                        <dgm:param type="secChAlign" val="t"/>
                        <dgm:param type="secLinDir" val="fromT"/>
                      </dgm:alg>
                    </dgm:if>
                    <dgm:else name="Name146">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47" ref="rep2b"/>
                </dgm:layoutNode>
              </dgm:layoutNode>
            </dgm:forEach>
          </dgm:layoutNode>
        </dgm:layoutNode>
      </dgm:forEach>
    </dgm:forEach>
  </dgm:layoutNode>
</dgm:layoutDef>
</file>

<file path=xl/diagrams/quickStyle1.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2.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3.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4.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5.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6.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7.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8.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9.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10.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11.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12.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13.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14.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15.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16.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17.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18.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19.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20.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21.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22.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23.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24.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25.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iagrams/quickStyle26.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26" Type="http://schemas.openxmlformats.org/officeDocument/2006/relationships/diagramData" Target="../diagrams/data6.xml"/><Relationship Id="rId21" Type="http://schemas.openxmlformats.org/officeDocument/2006/relationships/diagramData" Target="../diagrams/data5.xml"/><Relationship Id="rId42" Type="http://schemas.openxmlformats.org/officeDocument/2006/relationships/diagramLayout" Target="../diagrams/layout9.xml"/><Relationship Id="rId47" Type="http://schemas.openxmlformats.org/officeDocument/2006/relationships/diagramLayout" Target="../diagrams/layout10.xml"/><Relationship Id="rId63" Type="http://schemas.openxmlformats.org/officeDocument/2006/relationships/diagramQuickStyle" Target="../diagrams/quickStyle13.xml"/><Relationship Id="rId68" Type="http://schemas.openxmlformats.org/officeDocument/2006/relationships/diagramQuickStyle" Target="../diagrams/quickStyle14.xml"/><Relationship Id="rId84" Type="http://schemas.openxmlformats.org/officeDocument/2006/relationships/diagramColors" Target="../diagrams/colors17.xml"/><Relationship Id="rId89" Type="http://schemas.openxmlformats.org/officeDocument/2006/relationships/diagramColors" Target="../diagrams/colors18.xml"/><Relationship Id="rId112" Type="http://schemas.openxmlformats.org/officeDocument/2006/relationships/diagramLayout" Target="../diagrams/layout23.xml"/><Relationship Id="rId16" Type="http://schemas.openxmlformats.org/officeDocument/2006/relationships/diagramData" Target="../diagrams/data4.xml"/><Relationship Id="rId107" Type="http://schemas.openxmlformats.org/officeDocument/2006/relationships/diagramLayout" Target="../diagrams/layout22.xml"/><Relationship Id="rId11" Type="http://schemas.openxmlformats.org/officeDocument/2006/relationships/diagramData" Target="../diagrams/data3.xml"/><Relationship Id="rId32" Type="http://schemas.openxmlformats.org/officeDocument/2006/relationships/diagramLayout" Target="../diagrams/layout7.xml"/><Relationship Id="rId37" Type="http://schemas.openxmlformats.org/officeDocument/2006/relationships/diagramLayout" Target="../diagrams/layout8.xml"/><Relationship Id="rId53" Type="http://schemas.openxmlformats.org/officeDocument/2006/relationships/diagramQuickStyle" Target="../diagrams/quickStyle11.xml"/><Relationship Id="rId58" Type="http://schemas.openxmlformats.org/officeDocument/2006/relationships/diagramQuickStyle" Target="../diagrams/quickStyle12.xml"/><Relationship Id="rId74" Type="http://schemas.openxmlformats.org/officeDocument/2006/relationships/diagramColors" Target="../diagrams/colors15.xml"/><Relationship Id="rId79" Type="http://schemas.openxmlformats.org/officeDocument/2006/relationships/diagramColors" Target="../diagrams/colors16.xml"/><Relationship Id="rId102" Type="http://schemas.openxmlformats.org/officeDocument/2006/relationships/diagramLayout" Target="../diagrams/layout21.xml"/><Relationship Id="rId5" Type="http://schemas.microsoft.com/office/2007/relationships/diagramDrawing" Target="../diagrams/drawing1.xml"/><Relationship Id="rId90" Type="http://schemas.microsoft.com/office/2007/relationships/diagramDrawing" Target="../diagrams/drawing18.xml"/><Relationship Id="rId95" Type="http://schemas.microsoft.com/office/2007/relationships/diagramDrawing" Target="../diagrams/drawing19.xml"/><Relationship Id="rId22" Type="http://schemas.openxmlformats.org/officeDocument/2006/relationships/diagramLayout" Target="../diagrams/layout5.xml"/><Relationship Id="rId27" Type="http://schemas.openxmlformats.org/officeDocument/2006/relationships/diagramLayout" Target="../diagrams/layout6.xml"/><Relationship Id="rId43" Type="http://schemas.openxmlformats.org/officeDocument/2006/relationships/diagramQuickStyle" Target="../diagrams/quickStyle9.xml"/><Relationship Id="rId48" Type="http://schemas.openxmlformats.org/officeDocument/2006/relationships/diagramQuickStyle" Target="../diagrams/quickStyle10.xml"/><Relationship Id="rId64" Type="http://schemas.openxmlformats.org/officeDocument/2006/relationships/diagramColors" Target="../diagrams/colors13.xml"/><Relationship Id="rId69" Type="http://schemas.openxmlformats.org/officeDocument/2006/relationships/diagramColors" Target="../diagrams/colors14.xml"/><Relationship Id="rId113" Type="http://schemas.openxmlformats.org/officeDocument/2006/relationships/diagramQuickStyle" Target="../diagrams/quickStyle23.xml"/><Relationship Id="rId80" Type="http://schemas.microsoft.com/office/2007/relationships/diagramDrawing" Target="../diagrams/drawing16.xml"/><Relationship Id="rId85" Type="http://schemas.microsoft.com/office/2007/relationships/diagramDrawing" Target="../diagrams/drawing17.xml"/><Relationship Id="rId12" Type="http://schemas.openxmlformats.org/officeDocument/2006/relationships/diagramLayout" Target="../diagrams/layout3.xml"/><Relationship Id="rId17" Type="http://schemas.openxmlformats.org/officeDocument/2006/relationships/diagramLayout" Target="../diagrams/layout4.xml"/><Relationship Id="rId33" Type="http://schemas.openxmlformats.org/officeDocument/2006/relationships/diagramQuickStyle" Target="../diagrams/quickStyle7.xml"/><Relationship Id="rId38" Type="http://schemas.openxmlformats.org/officeDocument/2006/relationships/diagramQuickStyle" Target="../diagrams/quickStyle8.xml"/><Relationship Id="rId59" Type="http://schemas.openxmlformats.org/officeDocument/2006/relationships/diagramColors" Target="../diagrams/colors12.xml"/><Relationship Id="rId103" Type="http://schemas.openxmlformats.org/officeDocument/2006/relationships/diagramQuickStyle" Target="../diagrams/quickStyle21.xml"/><Relationship Id="rId108" Type="http://schemas.openxmlformats.org/officeDocument/2006/relationships/diagramQuickStyle" Target="../diagrams/quickStyle22.xml"/><Relationship Id="rId54" Type="http://schemas.openxmlformats.org/officeDocument/2006/relationships/diagramColors" Target="../diagrams/colors11.xml"/><Relationship Id="rId70" Type="http://schemas.microsoft.com/office/2007/relationships/diagramDrawing" Target="../diagrams/drawing14.xml"/><Relationship Id="rId75" Type="http://schemas.microsoft.com/office/2007/relationships/diagramDrawing" Target="../diagrams/drawing15.xml"/><Relationship Id="rId91" Type="http://schemas.openxmlformats.org/officeDocument/2006/relationships/diagramData" Target="../diagrams/data19.xml"/><Relationship Id="rId96" Type="http://schemas.openxmlformats.org/officeDocument/2006/relationships/diagramData" Target="../diagrams/data20.xml"/><Relationship Id="rId1" Type="http://schemas.openxmlformats.org/officeDocument/2006/relationships/diagramData" Target="../diagrams/data1.xml"/><Relationship Id="rId6" Type="http://schemas.openxmlformats.org/officeDocument/2006/relationships/diagramData" Target="../diagrams/data2.xml"/><Relationship Id="rId15" Type="http://schemas.microsoft.com/office/2007/relationships/diagramDrawing" Target="../diagrams/drawing3.xml"/><Relationship Id="rId23" Type="http://schemas.openxmlformats.org/officeDocument/2006/relationships/diagramQuickStyle" Target="../diagrams/quickStyle5.xml"/><Relationship Id="rId28" Type="http://schemas.openxmlformats.org/officeDocument/2006/relationships/diagramQuickStyle" Target="../diagrams/quickStyle6.xml"/><Relationship Id="rId36" Type="http://schemas.openxmlformats.org/officeDocument/2006/relationships/diagramData" Target="../diagrams/data8.xml"/><Relationship Id="rId49" Type="http://schemas.openxmlformats.org/officeDocument/2006/relationships/diagramColors" Target="../diagrams/colors10.xml"/><Relationship Id="rId57" Type="http://schemas.openxmlformats.org/officeDocument/2006/relationships/diagramLayout" Target="../diagrams/layout12.xml"/><Relationship Id="rId106" Type="http://schemas.openxmlformats.org/officeDocument/2006/relationships/diagramData" Target="../diagrams/data22.xml"/><Relationship Id="rId114" Type="http://schemas.openxmlformats.org/officeDocument/2006/relationships/diagramColors" Target="../diagrams/colors23.xml"/><Relationship Id="rId10" Type="http://schemas.microsoft.com/office/2007/relationships/diagramDrawing" Target="../diagrams/drawing2.xml"/><Relationship Id="rId31" Type="http://schemas.openxmlformats.org/officeDocument/2006/relationships/diagramData" Target="../diagrams/data7.xml"/><Relationship Id="rId44" Type="http://schemas.openxmlformats.org/officeDocument/2006/relationships/diagramColors" Target="../diagrams/colors9.xml"/><Relationship Id="rId52" Type="http://schemas.openxmlformats.org/officeDocument/2006/relationships/diagramLayout" Target="../diagrams/layout11.xml"/><Relationship Id="rId60" Type="http://schemas.microsoft.com/office/2007/relationships/diagramDrawing" Target="../diagrams/drawing12.xml"/><Relationship Id="rId65" Type="http://schemas.microsoft.com/office/2007/relationships/diagramDrawing" Target="../diagrams/drawing13.xml"/><Relationship Id="rId73" Type="http://schemas.openxmlformats.org/officeDocument/2006/relationships/diagramQuickStyle" Target="../diagrams/quickStyle15.xml"/><Relationship Id="rId78" Type="http://schemas.openxmlformats.org/officeDocument/2006/relationships/diagramQuickStyle" Target="../diagrams/quickStyle16.xml"/><Relationship Id="rId81" Type="http://schemas.openxmlformats.org/officeDocument/2006/relationships/diagramData" Target="../diagrams/data17.xml"/><Relationship Id="rId86" Type="http://schemas.openxmlformats.org/officeDocument/2006/relationships/diagramData" Target="../diagrams/data18.xml"/><Relationship Id="rId94" Type="http://schemas.openxmlformats.org/officeDocument/2006/relationships/diagramColors" Target="../diagrams/colors19.xml"/><Relationship Id="rId99" Type="http://schemas.openxmlformats.org/officeDocument/2006/relationships/diagramColors" Target="../diagrams/colors20.xml"/><Relationship Id="rId101" Type="http://schemas.openxmlformats.org/officeDocument/2006/relationships/diagramData" Target="../diagrams/data21.xml"/><Relationship Id="rId4" Type="http://schemas.openxmlformats.org/officeDocument/2006/relationships/diagramColors" Target="../diagrams/colors1.xml"/><Relationship Id="rId9" Type="http://schemas.openxmlformats.org/officeDocument/2006/relationships/diagramColors" Target="../diagrams/colors2.xml"/><Relationship Id="rId13" Type="http://schemas.openxmlformats.org/officeDocument/2006/relationships/diagramQuickStyle" Target="../diagrams/quickStyle3.xml"/><Relationship Id="rId18" Type="http://schemas.openxmlformats.org/officeDocument/2006/relationships/diagramQuickStyle" Target="../diagrams/quickStyle4.xml"/><Relationship Id="rId39" Type="http://schemas.openxmlformats.org/officeDocument/2006/relationships/diagramColors" Target="../diagrams/colors8.xml"/><Relationship Id="rId109" Type="http://schemas.openxmlformats.org/officeDocument/2006/relationships/diagramColors" Target="../diagrams/colors22.xml"/><Relationship Id="rId34" Type="http://schemas.openxmlformats.org/officeDocument/2006/relationships/diagramColors" Target="../diagrams/colors7.xml"/><Relationship Id="rId50" Type="http://schemas.microsoft.com/office/2007/relationships/diagramDrawing" Target="../diagrams/drawing10.xml"/><Relationship Id="rId55" Type="http://schemas.microsoft.com/office/2007/relationships/diagramDrawing" Target="../diagrams/drawing11.xml"/><Relationship Id="rId76" Type="http://schemas.openxmlformats.org/officeDocument/2006/relationships/diagramData" Target="../diagrams/data16.xml"/><Relationship Id="rId97" Type="http://schemas.openxmlformats.org/officeDocument/2006/relationships/diagramLayout" Target="../diagrams/layout20.xml"/><Relationship Id="rId104" Type="http://schemas.openxmlformats.org/officeDocument/2006/relationships/diagramColors" Target="../diagrams/colors21.xml"/><Relationship Id="rId7" Type="http://schemas.openxmlformats.org/officeDocument/2006/relationships/diagramLayout" Target="../diagrams/layout2.xml"/><Relationship Id="rId71" Type="http://schemas.openxmlformats.org/officeDocument/2006/relationships/diagramData" Target="../diagrams/data15.xml"/><Relationship Id="rId92" Type="http://schemas.openxmlformats.org/officeDocument/2006/relationships/diagramLayout" Target="../diagrams/layout19.xml"/><Relationship Id="rId2" Type="http://schemas.openxmlformats.org/officeDocument/2006/relationships/diagramLayout" Target="../diagrams/layout1.xml"/><Relationship Id="rId29" Type="http://schemas.openxmlformats.org/officeDocument/2006/relationships/diagramColors" Target="../diagrams/colors6.xml"/><Relationship Id="rId24" Type="http://schemas.openxmlformats.org/officeDocument/2006/relationships/diagramColors" Target="../diagrams/colors5.xml"/><Relationship Id="rId40" Type="http://schemas.microsoft.com/office/2007/relationships/diagramDrawing" Target="../diagrams/drawing8.xml"/><Relationship Id="rId45" Type="http://schemas.microsoft.com/office/2007/relationships/diagramDrawing" Target="../diagrams/drawing9.xml"/><Relationship Id="rId66" Type="http://schemas.openxmlformats.org/officeDocument/2006/relationships/diagramData" Target="../diagrams/data14.xml"/><Relationship Id="rId87" Type="http://schemas.openxmlformats.org/officeDocument/2006/relationships/diagramLayout" Target="../diagrams/layout18.xml"/><Relationship Id="rId110" Type="http://schemas.microsoft.com/office/2007/relationships/diagramDrawing" Target="../diagrams/drawing22.xml"/><Relationship Id="rId115" Type="http://schemas.microsoft.com/office/2007/relationships/diagramDrawing" Target="../diagrams/drawing23.xml"/><Relationship Id="rId61" Type="http://schemas.openxmlformats.org/officeDocument/2006/relationships/diagramData" Target="../diagrams/data13.xml"/><Relationship Id="rId82" Type="http://schemas.openxmlformats.org/officeDocument/2006/relationships/diagramLayout" Target="../diagrams/layout17.xml"/><Relationship Id="rId19" Type="http://schemas.openxmlformats.org/officeDocument/2006/relationships/diagramColors" Target="../diagrams/colors4.xml"/><Relationship Id="rId14" Type="http://schemas.openxmlformats.org/officeDocument/2006/relationships/diagramColors" Target="../diagrams/colors3.xml"/><Relationship Id="rId30" Type="http://schemas.microsoft.com/office/2007/relationships/diagramDrawing" Target="../diagrams/drawing6.xml"/><Relationship Id="rId35" Type="http://schemas.microsoft.com/office/2007/relationships/diagramDrawing" Target="../diagrams/drawing7.xml"/><Relationship Id="rId56" Type="http://schemas.openxmlformats.org/officeDocument/2006/relationships/diagramData" Target="../diagrams/data12.xml"/><Relationship Id="rId77" Type="http://schemas.openxmlformats.org/officeDocument/2006/relationships/diagramLayout" Target="../diagrams/layout16.xml"/><Relationship Id="rId100" Type="http://schemas.microsoft.com/office/2007/relationships/diagramDrawing" Target="../diagrams/drawing20.xml"/><Relationship Id="rId105" Type="http://schemas.microsoft.com/office/2007/relationships/diagramDrawing" Target="../diagrams/drawing21.xml"/><Relationship Id="rId8" Type="http://schemas.openxmlformats.org/officeDocument/2006/relationships/diagramQuickStyle" Target="../diagrams/quickStyle2.xml"/><Relationship Id="rId51" Type="http://schemas.openxmlformats.org/officeDocument/2006/relationships/diagramData" Target="../diagrams/data11.xml"/><Relationship Id="rId72" Type="http://schemas.openxmlformats.org/officeDocument/2006/relationships/diagramLayout" Target="../diagrams/layout15.xml"/><Relationship Id="rId93" Type="http://schemas.openxmlformats.org/officeDocument/2006/relationships/diagramQuickStyle" Target="../diagrams/quickStyle19.xml"/><Relationship Id="rId98" Type="http://schemas.openxmlformats.org/officeDocument/2006/relationships/diagramQuickStyle" Target="../diagrams/quickStyle20.xml"/><Relationship Id="rId3" Type="http://schemas.openxmlformats.org/officeDocument/2006/relationships/diagramQuickStyle" Target="../diagrams/quickStyle1.xml"/><Relationship Id="rId25" Type="http://schemas.microsoft.com/office/2007/relationships/diagramDrawing" Target="../diagrams/drawing5.xml"/><Relationship Id="rId46" Type="http://schemas.openxmlformats.org/officeDocument/2006/relationships/diagramData" Target="../diagrams/data10.xml"/><Relationship Id="rId67" Type="http://schemas.openxmlformats.org/officeDocument/2006/relationships/diagramLayout" Target="../diagrams/layout14.xml"/><Relationship Id="rId116" Type="http://schemas.openxmlformats.org/officeDocument/2006/relationships/image" Target="../media/image1.png"/><Relationship Id="rId20" Type="http://schemas.microsoft.com/office/2007/relationships/diagramDrawing" Target="../diagrams/drawing4.xml"/><Relationship Id="rId41" Type="http://schemas.openxmlformats.org/officeDocument/2006/relationships/diagramData" Target="../diagrams/data9.xml"/><Relationship Id="rId62" Type="http://schemas.openxmlformats.org/officeDocument/2006/relationships/diagramLayout" Target="../diagrams/layout13.xml"/><Relationship Id="rId83" Type="http://schemas.openxmlformats.org/officeDocument/2006/relationships/diagramQuickStyle" Target="../diagrams/quickStyle17.xml"/><Relationship Id="rId88" Type="http://schemas.openxmlformats.org/officeDocument/2006/relationships/diagramQuickStyle" Target="../diagrams/quickStyle18.xml"/><Relationship Id="rId111" Type="http://schemas.openxmlformats.org/officeDocument/2006/relationships/diagramData" Target="../diagrams/data23.xml"/></Relationships>
</file>

<file path=xl/drawings/_rels/drawing15.xml.rels><?xml version="1.0" encoding="UTF-8" standalone="yes"?>
<Relationships xmlns="http://schemas.openxmlformats.org/package/2006/relationships"><Relationship Id="rId8" Type="http://schemas.openxmlformats.org/officeDocument/2006/relationships/diagramQuickStyle" Target="../diagrams/quickStyle25.xml"/><Relationship Id="rId13" Type="http://schemas.openxmlformats.org/officeDocument/2006/relationships/diagramQuickStyle" Target="../diagrams/quickStyle26.xml"/><Relationship Id="rId3" Type="http://schemas.openxmlformats.org/officeDocument/2006/relationships/diagramQuickStyle" Target="../diagrams/quickStyle24.xml"/><Relationship Id="rId7" Type="http://schemas.openxmlformats.org/officeDocument/2006/relationships/diagramLayout" Target="../diagrams/layout25.xml"/><Relationship Id="rId12" Type="http://schemas.openxmlformats.org/officeDocument/2006/relationships/diagramLayout" Target="../diagrams/layout26.xml"/><Relationship Id="rId2" Type="http://schemas.openxmlformats.org/officeDocument/2006/relationships/diagramLayout" Target="../diagrams/layout24.xml"/><Relationship Id="rId16" Type="http://schemas.openxmlformats.org/officeDocument/2006/relationships/image" Target="../media/image1.png"/><Relationship Id="rId1" Type="http://schemas.openxmlformats.org/officeDocument/2006/relationships/diagramData" Target="../diagrams/data24.xml"/><Relationship Id="rId6" Type="http://schemas.openxmlformats.org/officeDocument/2006/relationships/diagramData" Target="../diagrams/data25.xml"/><Relationship Id="rId11" Type="http://schemas.openxmlformats.org/officeDocument/2006/relationships/diagramData" Target="../diagrams/data26.xml"/><Relationship Id="rId5" Type="http://schemas.microsoft.com/office/2007/relationships/diagramDrawing" Target="../diagrams/drawing24.xml"/><Relationship Id="rId15" Type="http://schemas.microsoft.com/office/2007/relationships/diagramDrawing" Target="../diagrams/drawing26.xml"/><Relationship Id="rId10" Type="http://schemas.microsoft.com/office/2007/relationships/diagramDrawing" Target="../diagrams/drawing25.xml"/><Relationship Id="rId4" Type="http://schemas.openxmlformats.org/officeDocument/2006/relationships/diagramColors" Target="../diagrams/colors24.xml"/><Relationship Id="rId9" Type="http://schemas.openxmlformats.org/officeDocument/2006/relationships/diagramColors" Target="../diagrams/colors25.xml"/><Relationship Id="rId14" Type="http://schemas.openxmlformats.org/officeDocument/2006/relationships/diagramColors" Target="../diagrams/colors26.xml"/></Relationships>
</file>

<file path=xl/drawings/drawing1.xml><?xml version="1.0" encoding="utf-8"?>
<xdr:wsDr xmlns:xdr="http://schemas.openxmlformats.org/drawingml/2006/spreadsheetDrawing" xmlns:a="http://schemas.openxmlformats.org/drawingml/2006/main">
  <xdr:twoCellAnchor editAs="oneCell">
    <xdr:from>
      <xdr:col>2</xdr:col>
      <xdr:colOff>0</xdr:colOff>
      <xdr:row>1</xdr:row>
      <xdr:rowOff>0</xdr:rowOff>
    </xdr:from>
    <xdr:to>
      <xdr:col>6</xdr:col>
      <xdr:colOff>71437</xdr:colOff>
      <xdr:row>3</xdr:row>
      <xdr:rowOff>57095</xdr:rowOff>
    </xdr:to>
    <xdr:pic>
      <xdr:nvPicPr>
        <xdr:cNvPr id="5" name="Imagem 4">
          <a:extLst>
            <a:ext uri="{FF2B5EF4-FFF2-40B4-BE49-F238E27FC236}">
              <a16:creationId xmlns:a16="http://schemas.microsoft.com/office/drawing/2014/main" id="{7B512E58-E8E5-4252-8369-2318417BB875}"/>
            </a:ext>
          </a:extLst>
        </xdr:cNvPr>
        <xdr:cNvPicPr>
          <a:picLocks noChangeAspect="1"/>
        </xdr:cNvPicPr>
      </xdr:nvPicPr>
      <xdr:blipFill>
        <a:blip xmlns:r="http://schemas.openxmlformats.org/officeDocument/2006/relationships" r:embed="rId1"/>
        <a:stretch>
          <a:fillRect/>
        </a:stretch>
      </xdr:blipFill>
      <xdr:spPr>
        <a:xfrm>
          <a:off x="357188" y="190500"/>
          <a:ext cx="13989843" cy="43809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1</xdr:rowOff>
    </xdr:from>
    <xdr:to>
      <xdr:col>7</xdr:col>
      <xdr:colOff>4651240</xdr:colOff>
      <xdr:row>4</xdr:row>
      <xdr:rowOff>27215</xdr:rowOff>
    </xdr:to>
    <xdr:pic>
      <xdr:nvPicPr>
        <xdr:cNvPr id="4" name="Imagem 3">
          <a:extLst>
            <a:ext uri="{FF2B5EF4-FFF2-40B4-BE49-F238E27FC236}">
              <a16:creationId xmlns:a16="http://schemas.microsoft.com/office/drawing/2014/main" id="{FC31481D-DE89-45B6-9DAD-D68634B9D0EA}"/>
            </a:ext>
          </a:extLst>
        </xdr:cNvPr>
        <xdr:cNvPicPr>
          <a:picLocks noChangeAspect="1"/>
        </xdr:cNvPicPr>
      </xdr:nvPicPr>
      <xdr:blipFill>
        <a:blip xmlns:r="http://schemas.openxmlformats.org/officeDocument/2006/relationships" r:embed="rId1"/>
        <a:stretch>
          <a:fillRect/>
        </a:stretch>
      </xdr:blipFill>
      <xdr:spPr>
        <a:xfrm>
          <a:off x="0" y="1"/>
          <a:ext cx="20517970" cy="40821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13607</xdr:colOff>
      <xdr:row>2</xdr:row>
      <xdr:rowOff>0</xdr:rowOff>
    </xdr:from>
    <xdr:to>
      <xdr:col>10</xdr:col>
      <xdr:colOff>95250</xdr:colOff>
      <xdr:row>4</xdr:row>
      <xdr:rowOff>72335</xdr:rowOff>
    </xdr:to>
    <xdr:pic>
      <xdr:nvPicPr>
        <xdr:cNvPr id="3" name="Imagem 2">
          <a:extLst>
            <a:ext uri="{FF2B5EF4-FFF2-40B4-BE49-F238E27FC236}">
              <a16:creationId xmlns:a16="http://schemas.microsoft.com/office/drawing/2014/main" id="{799434C5-D988-4EEC-9C8B-2688A2F798C2}"/>
            </a:ext>
          </a:extLst>
        </xdr:cNvPr>
        <xdr:cNvPicPr>
          <a:picLocks noChangeAspect="1"/>
        </xdr:cNvPicPr>
      </xdr:nvPicPr>
      <xdr:blipFill>
        <a:blip xmlns:r="http://schemas.openxmlformats.org/officeDocument/2006/relationships" r:embed="rId1"/>
        <a:stretch>
          <a:fillRect/>
        </a:stretch>
      </xdr:blipFill>
      <xdr:spPr>
        <a:xfrm>
          <a:off x="192201" y="452438"/>
          <a:ext cx="29132893" cy="45333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23813</xdr:colOff>
      <xdr:row>1</xdr:row>
      <xdr:rowOff>163858</xdr:rowOff>
    </xdr:to>
    <xdr:pic>
      <xdr:nvPicPr>
        <xdr:cNvPr id="3" name="Imagem 2">
          <a:extLst>
            <a:ext uri="{FF2B5EF4-FFF2-40B4-BE49-F238E27FC236}">
              <a16:creationId xmlns:a16="http://schemas.microsoft.com/office/drawing/2014/main" id="{305EF32E-0236-49C5-A206-00EC085AFE99}"/>
            </a:ext>
          </a:extLst>
        </xdr:cNvPr>
        <xdr:cNvPicPr>
          <a:picLocks noChangeAspect="1"/>
        </xdr:cNvPicPr>
      </xdr:nvPicPr>
      <xdr:blipFill>
        <a:blip xmlns:r="http://schemas.openxmlformats.org/officeDocument/2006/relationships" r:embed="rId1"/>
        <a:stretch>
          <a:fillRect/>
        </a:stretch>
      </xdr:blipFill>
      <xdr:spPr>
        <a:xfrm>
          <a:off x="0" y="0"/>
          <a:ext cx="16656844" cy="354358"/>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35719</xdr:colOff>
      <xdr:row>1</xdr:row>
      <xdr:rowOff>163858</xdr:rowOff>
    </xdr:to>
    <xdr:pic>
      <xdr:nvPicPr>
        <xdr:cNvPr id="2" name="Imagem 1">
          <a:extLst>
            <a:ext uri="{FF2B5EF4-FFF2-40B4-BE49-F238E27FC236}">
              <a16:creationId xmlns:a16="http://schemas.microsoft.com/office/drawing/2014/main" id="{B10DCEFA-FFBB-4361-B323-66839F6FBB88}"/>
            </a:ext>
          </a:extLst>
        </xdr:cNvPr>
        <xdr:cNvPicPr>
          <a:picLocks noChangeAspect="1"/>
        </xdr:cNvPicPr>
      </xdr:nvPicPr>
      <xdr:blipFill>
        <a:blip xmlns:r="http://schemas.openxmlformats.org/officeDocument/2006/relationships" r:embed="rId1"/>
        <a:stretch>
          <a:fillRect/>
        </a:stretch>
      </xdr:blipFill>
      <xdr:spPr>
        <a:xfrm>
          <a:off x="0" y="0"/>
          <a:ext cx="7953375" cy="40198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71437</xdr:colOff>
      <xdr:row>2</xdr:row>
      <xdr:rowOff>11458</xdr:rowOff>
    </xdr:to>
    <xdr:pic>
      <xdr:nvPicPr>
        <xdr:cNvPr id="3" name="Imagem 2">
          <a:extLst>
            <a:ext uri="{FF2B5EF4-FFF2-40B4-BE49-F238E27FC236}">
              <a16:creationId xmlns:a16="http://schemas.microsoft.com/office/drawing/2014/main" id="{E3E74478-CDD6-4722-8197-8EDCE25407E5}"/>
            </a:ext>
          </a:extLst>
        </xdr:cNvPr>
        <xdr:cNvPicPr>
          <a:picLocks noChangeAspect="1"/>
        </xdr:cNvPicPr>
      </xdr:nvPicPr>
      <xdr:blipFill>
        <a:blip xmlns:r="http://schemas.openxmlformats.org/officeDocument/2006/relationships" r:embed="rId1"/>
        <a:stretch>
          <a:fillRect/>
        </a:stretch>
      </xdr:blipFill>
      <xdr:spPr>
        <a:xfrm>
          <a:off x="0" y="0"/>
          <a:ext cx="6596062" cy="440083"/>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11905</xdr:colOff>
      <xdr:row>2</xdr:row>
      <xdr:rowOff>49558</xdr:rowOff>
    </xdr:to>
    <xdr:pic>
      <xdr:nvPicPr>
        <xdr:cNvPr id="2" name="Imagem 1">
          <a:extLst>
            <a:ext uri="{FF2B5EF4-FFF2-40B4-BE49-F238E27FC236}">
              <a16:creationId xmlns:a16="http://schemas.microsoft.com/office/drawing/2014/main" id="{1311B6FA-CE32-4E1D-A871-46C1B9575155}"/>
            </a:ext>
          </a:extLst>
        </xdr:cNvPr>
        <xdr:cNvPicPr>
          <a:picLocks noChangeAspect="1"/>
        </xdr:cNvPicPr>
      </xdr:nvPicPr>
      <xdr:blipFill>
        <a:blip xmlns:r="http://schemas.openxmlformats.org/officeDocument/2006/relationships" r:embed="rId1"/>
        <a:stretch>
          <a:fillRect/>
        </a:stretch>
      </xdr:blipFill>
      <xdr:spPr>
        <a:xfrm>
          <a:off x="0" y="0"/>
          <a:ext cx="6441280" cy="478183"/>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4310062</xdr:colOff>
      <xdr:row>2</xdr:row>
      <xdr:rowOff>40033</xdr:rowOff>
    </xdr:to>
    <xdr:pic>
      <xdr:nvPicPr>
        <xdr:cNvPr id="2" name="Imagem 1">
          <a:extLst>
            <a:ext uri="{FF2B5EF4-FFF2-40B4-BE49-F238E27FC236}">
              <a16:creationId xmlns:a16="http://schemas.microsoft.com/office/drawing/2014/main" id="{F9D694CA-F18A-4472-9A11-0F87D2D3B4BA}"/>
            </a:ext>
          </a:extLst>
        </xdr:cNvPr>
        <xdr:cNvPicPr>
          <a:picLocks noChangeAspect="1"/>
        </xdr:cNvPicPr>
      </xdr:nvPicPr>
      <xdr:blipFill>
        <a:blip xmlns:r="http://schemas.openxmlformats.org/officeDocument/2006/relationships" r:embed="rId1"/>
        <a:stretch>
          <a:fillRect/>
        </a:stretch>
      </xdr:blipFill>
      <xdr:spPr>
        <a:xfrm>
          <a:off x="0" y="0"/>
          <a:ext cx="8584406" cy="468658"/>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35718</xdr:colOff>
      <xdr:row>2</xdr:row>
      <xdr:rowOff>68608</xdr:rowOff>
    </xdr:to>
    <xdr:pic>
      <xdr:nvPicPr>
        <xdr:cNvPr id="2" name="Imagem 1">
          <a:extLst>
            <a:ext uri="{FF2B5EF4-FFF2-40B4-BE49-F238E27FC236}">
              <a16:creationId xmlns:a16="http://schemas.microsoft.com/office/drawing/2014/main" id="{87360835-5998-4566-9FFA-4F9461953F39}"/>
            </a:ext>
          </a:extLst>
        </xdr:cNvPr>
        <xdr:cNvPicPr>
          <a:picLocks noChangeAspect="1"/>
        </xdr:cNvPicPr>
      </xdr:nvPicPr>
      <xdr:blipFill>
        <a:blip xmlns:r="http://schemas.openxmlformats.org/officeDocument/2006/relationships" r:embed="rId1"/>
        <a:stretch>
          <a:fillRect/>
        </a:stretch>
      </xdr:blipFill>
      <xdr:spPr>
        <a:xfrm>
          <a:off x="0" y="0"/>
          <a:ext cx="6727031" cy="497233"/>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xdr:colOff>
      <xdr:row>2</xdr:row>
      <xdr:rowOff>106708</xdr:rowOff>
    </xdr:to>
    <xdr:pic>
      <xdr:nvPicPr>
        <xdr:cNvPr id="2" name="Imagem 1">
          <a:extLst>
            <a:ext uri="{FF2B5EF4-FFF2-40B4-BE49-F238E27FC236}">
              <a16:creationId xmlns:a16="http://schemas.microsoft.com/office/drawing/2014/main" id="{88BCF639-F83F-4E7D-8517-737BCFC0374E}"/>
            </a:ext>
          </a:extLst>
        </xdr:cNvPr>
        <xdr:cNvPicPr>
          <a:picLocks noChangeAspect="1"/>
        </xdr:cNvPicPr>
      </xdr:nvPicPr>
      <xdr:blipFill>
        <a:blip xmlns:r="http://schemas.openxmlformats.org/officeDocument/2006/relationships" r:embed="rId1"/>
        <a:stretch>
          <a:fillRect/>
        </a:stretch>
      </xdr:blipFill>
      <xdr:spPr>
        <a:xfrm>
          <a:off x="0" y="0"/>
          <a:ext cx="6722268" cy="497233"/>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3</xdr:col>
      <xdr:colOff>15875</xdr:colOff>
      <xdr:row>3</xdr:row>
      <xdr:rowOff>116233</xdr:rowOff>
    </xdr:to>
    <xdr:pic>
      <xdr:nvPicPr>
        <xdr:cNvPr id="2" name="Imagem 1">
          <a:extLst>
            <a:ext uri="{FF2B5EF4-FFF2-40B4-BE49-F238E27FC236}">
              <a16:creationId xmlns:a16="http://schemas.microsoft.com/office/drawing/2014/main" id="{601931FA-612D-4B9C-88C5-9CF8C9C64CF2}"/>
            </a:ext>
          </a:extLst>
        </xdr:cNvPr>
        <xdr:cNvPicPr>
          <a:picLocks noChangeAspect="1"/>
        </xdr:cNvPicPr>
      </xdr:nvPicPr>
      <xdr:blipFill>
        <a:blip xmlns:r="http://schemas.openxmlformats.org/officeDocument/2006/relationships" r:embed="rId1"/>
        <a:stretch>
          <a:fillRect/>
        </a:stretch>
      </xdr:blipFill>
      <xdr:spPr>
        <a:xfrm>
          <a:off x="0" y="190500"/>
          <a:ext cx="8731250" cy="544858"/>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12</xdr:col>
      <xdr:colOff>837405</xdr:colOff>
      <xdr:row>1</xdr:row>
      <xdr:rowOff>92420</xdr:rowOff>
    </xdr:to>
    <xdr:pic>
      <xdr:nvPicPr>
        <xdr:cNvPr id="2" name="Imagem 1">
          <a:extLst>
            <a:ext uri="{FF2B5EF4-FFF2-40B4-BE49-F238E27FC236}">
              <a16:creationId xmlns:a16="http://schemas.microsoft.com/office/drawing/2014/main" id="{094EEF11-0EC4-4343-9A43-A4ABA4FC5EF0}"/>
            </a:ext>
          </a:extLst>
        </xdr:cNvPr>
        <xdr:cNvPicPr>
          <a:picLocks noChangeAspect="1"/>
        </xdr:cNvPicPr>
      </xdr:nvPicPr>
      <xdr:blipFill>
        <a:blip xmlns:r="http://schemas.openxmlformats.org/officeDocument/2006/relationships" r:embed="rId1"/>
        <a:stretch>
          <a:fillRect/>
        </a:stretch>
      </xdr:blipFill>
      <xdr:spPr>
        <a:xfrm>
          <a:off x="0" y="0"/>
          <a:ext cx="26705718" cy="354358"/>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1273969</xdr:colOff>
      <xdr:row>2</xdr:row>
      <xdr:rowOff>78133</xdr:rowOff>
    </xdr:to>
    <xdr:pic>
      <xdr:nvPicPr>
        <xdr:cNvPr id="3" name="Imagem 2">
          <a:extLst>
            <a:ext uri="{FF2B5EF4-FFF2-40B4-BE49-F238E27FC236}">
              <a16:creationId xmlns:a16="http://schemas.microsoft.com/office/drawing/2014/main" id="{CC96184F-58F9-40CD-AAF9-2F86EE04C967}"/>
            </a:ext>
          </a:extLst>
        </xdr:cNvPr>
        <xdr:cNvPicPr>
          <a:picLocks noChangeAspect="1"/>
        </xdr:cNvPicPr>
      </xdr:nvPicPr>
      <xdr:blipFill>
        <a:blip xmlns:r="http://schemas.openxmlformats.org/officeDocument/2006/relationships" r:embed="rId1"/>
        <a:stretch>
          <a:fillRect/>
        </a:stretch>
      </xdr:blipFill>
      <xdr:spPr>
        <a:xfrm>
          <a:off x="0" y="0"/>
          <a:ext cx="12954000" cy="506758"/>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5</xdr:row>
      <xdr:rowOff>187325</xdr:rowOff>
    </xdr:from>
    <xdr:to>
      <xdr:col>49</xdr:col>
      <xdr:colOff>468315</xdr:colOff>
      <xdr:row>140</xdr:row>
      <xdr:rowOff>15875</xdr:rowOff>
    </xdr:to>
    <xdr:graphicFrame macro="">
      <xdr:nvGraphicFramePr>
        <xdr:cNvPr id="2" name="Diagrama 1">
          <a:extLst>
            <a:ext uri="{FF2B5EF4-FFF2-40B4-BE49-F238E27FC236}">
              <a16:creationId xmlns:a16="http://schemas.microsoft.com/office/drawing/2014/main" id="{2E88634A-15F3-4331-8401-B188F3D6EBAF}"/>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 r:lo="rId2" r:qs="rId3" r:cs="rId4"/>
        </a:graphicData>
      </a:graphic>
    </xdr:graphicFrame>
    <xdr:clientData/>
  </xdr:twoCellAnchor>
  <xdr:twoCellAnchor>
    <xdr:from>
      <xdr:col>0</xdr:col>
      <xdr:colOff>0</xdr:colOff>
      <xdr:row>316</xdr:row>
      <xdr:rowOff>0</xdr:rowOff>
    </xdr:from>
    <xdr:to>
      <xdr:col>49</xdr:col>
      <xdr:colOff>468315</xdr:colOff>
      <xdr:row>450</xdr:row>
      <xdr:rowOff>19050</xdr:rowOff>
    </xdr:to>
    <xdr:graphicFrame macro="">
      <xdr:nvGraphicFramePr>
        <xdr:cNvPr id="3" name="Diagrama 2">
          <a:extLst>
            <a:ext uri="{FF2B5EF4-FFF2-40B4-BE49-F238E27FC236}">
              <a16:creationId xmlns:a16="http://schemas.microsoft.com/office/drawing/2014/main" id="{E20431E3-4A70-4E2C-8DC9-C3385E1D264B}"/>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6" r:lo="rId7" r:qs="rId8" r:cs="rId9"/>
        </a:graphicData>
      </a:graphic>
    </xdr:graphicFrame>
    <xdr:clientData/>
  </xdr:twoCellAnchor>
  <xdr:twoCellAnchor>
    <xdr:from>
      <xdr:col>0</xdr:col>
      <xdr:colOff>15875</xdr:colOff>
      <xdr:row>608</xdr:row>
      <xdr:rowOff>15874</xdr:rowOff>
    </xdr:from>
    <xdr:to>
      <xdr:col>36</xdr:col>
      <xdr:colOff>142875</xdr:colOff>
      <xdr:row>676</xdr:row>
      <xdr:rowOff>31749</xdr:rowOff>
    </xdr:to>
    <xdr:graphicFrame macro="">
      <xdr:nvGraphicFramePr>
        <xdr:cNvPr id="4" name="Diagrama 3">
          <a:extLst>
            <a:ext uri="{FF2B5EF4-FFF2-40B4-BE49-F238E27FC236}">
              <a16:creationId xmlns:a16="http://schemas.microsoft.com/office/drawing/2014/main" id="{E55E4713-3B41-4376-B7A9-2C2E8A86DF7B}"/>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1" r:lo="rId12" r:qs="rId13" r:cs="rId14"/>
        </a:graphicData>
      </a:graphic>
    </xdr:graphicFrame>
    <xdr:clientData/>
  </xdr:twoCellAnchor>
  <xdr:twoCellAnchor>
    <xdr:from>
      <xdr:col>0</xdr:col>
      <xdr:colOff>0</xdr:colOff>
      <xdr:row>682</xdr:row>
      <xdr:rowOff>190499</xdr:rowOff>
    </xdr:from>
    <xdr:to>
      <xdr:col>40</xdr:col>
      <xdr:colOff>381000</xdr:colOff>
      <xdr:row>777</xdr:row>
      <xdr:rowOff>0</xdr:rowOff>
    </xdr:to>
    <xdr:graphicFrame macro="">
      <xdr:nvGraphicFramePr>
        <xdr:cNvPr id="5" name="Diagrama 4">
          <a:extLst>
            <a:ext uri="{FF2B5EF4-FFF2-40B4-BE49-F238E27FC236}">
              <a16:creationId xmlns:a16="http://schemas.microsoft.com/office/drawing/2014/main" id="{2A1195D4-E83A-4DB5-9C93-6D230025D742}"/>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6" r:lo="rId17" r:qs="rId18" r:cs="rId19"/>
        </a:graphicData>
      </a:graphic>
    </xdr:graphicFrame>
    <xdr:clientData/>
  </xdr:twoCellAnchor>
  <xdr:twoCellAnchor>
    <xdr:from>
      <xdr:col>0</xdr:col>
      <xdr:colOff>0</xdr:colOff>
      <xdr:row>908</xdr:row>
      <xdr:rowOff>0</xdr:rowOff>
    </xdr:from>
    <xdr:to>
      <xdr:col>40</xdr:col>
      <xdr:colOff>381000</xdr:colOff>
      <xdr:row>1059</xdr:row>
      <xdr:rowOff>127000</xdr:rowOff>
    </xdr:to>
    <xdr:graphicFrame macro="">
      <xdr:nvGraphicFramePr>
        <xdr:cNvPr id="6" name="Diagrama 5">
          <a:extLst>
            <a:ext uri="{FF2B5EF4-FFF2-40B4-BE49-F238E27FC236}">
              <a16:creationId xmlns:a16="http://schemas.microsoft.com/office/drawing/2014/main" id="{44827506-E565-4B5C-972A-B8EE9EC2BF7A}"/>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21" r:lo="rId22" r:qs="rId23" r:cs="rId24"/>
        </a:graphicData>
      </a:graphic>
    </xdr:graphicFrame>
    <xdr:clientData/>
  </xdr:twoCellAnchor>
  <xdr:twoCellAnchor>
    <xdr:from>
      <xdr:col>0</xdr:col>
      <xdr:colOff>0</xdr:colOff>
      <xdr:row>1069</xdr:row>
      <xdr:rowOff>0</xdr:rowOff>
    </xdr:from>
    <xdr:to>
      <xdr:col>40</xdr:col>
      <xdr:colOff>381000</xdr:colOff>
      <xdr:row>1220</xdr:row>
      <xdr:rowOff>127000</xdr:rowOff>
    </xdr:to>
    <xdr:graphicFrame macro="">
      <xdr:nvGraphicFramePr>
        <xdr:cNvPr id="7" name="Diagrama 6">
          <a:extLst>
            <a:ext uri="{FF2B5EF4-FFF2-40B4-BE49-F238E27FC236}">
              <a16:creationId xmlns:a16="http://schemas.microsoft.com/office/drawing/2014/main" id="{D41B1511-9C68-4975-BEFB-48EEAEEDAF7A}"/>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26" r:lo="rId27" r:qs="rId28" r:cs="rId29"/>
        </a:graphicData>
      </a:graphic>
    </xdr:graphicFrame>
    <xdr:clientData/>
  </xdr:twoCellAnchor>
  <xdr:twoCellAnchor>
    <xdr:from>
      <xdr:col>0</xdr:col>
      <xdr:colOff>15875</xdr:colOff>
      <xdr:row>1231</xdr:row>
      <xdr:rowOff>0</xdr:rowOff>
    </xdr:from>
    <xdr:to>
      <xdr:col>40</xdr:col>
      <xdr:colOff>396875</xdr:colOff>
      <xdr:row>1382</xdr:row>
      <xdr:rowOff>127000</xdr:rowOff>
    </xdr:to>
    <xdr:graphicFrame macro="">
      <xdr:nvGraphicFramePr>
        <xdr:cNvPr id="8" name="Diagrama 7">
          <a:extLst>
            <a:ext uri="{FF2B5EF4-FFF2-40B4-BE49-F238E27FC236}">
              <a16:creationId xmlns:a16="http://schemas.microsoft.com/office/drawing/2014/main" id="{81FCD6A1-EC02-4E5E-AFBD-80B18B92CFC5}"/>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31" r:lo="rId32" r:qs="rId33" r:cs="rId34"/>
        </a:graphicData>
      </a:graphic>
    </xdr:graphicFrame>
    <xdr:clientData/>
  </xdr:twoCellAnchor>
  <xdr:twoCellAnchor>
    <xdr:from>
      <xdr:col>0</xdr:col>
      <xdr:colOff>0</xdr:colOff>
      <xdr:row>1651</xdr:row>
      <xdr:rowOff>0</xdr:rowOff>
    </xdr:from>
    <xdr:to>
      <xdr:col>40</xdr:col>
      <xdr:colOff>381000</xdr:colOff>
      <xdr:row>1802</xdr:row>
      <xdr:rowOff>127000</xdr:rowOff>
    </xdr:to>
    <xdr:graphicFrame macro="">
      <xdr:nvGraphicFramePr>
        <xdr:cNvPr id="9" name="Diagrama 8">
          <a:extLst>
            <a:ext uri="{FF2B5EF4-FFF2-40B4-BE49-F238E27FC236}">
              <a16:creationId xmlns:a16="http://schemas.microsoft.com/office/drawing/2014/main" id="{14C15933-2217-427D-A4E5-08ACAEE6C44D}"/>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36" r:lo="rId37" r:qs="rId38" r:cs="rId39"/>
        </a:graphicData>
      </a:graphic>
    </xdr:graphicFrame>
    <xdr:clientData/>
  </xdr:twoCellAnchor>
  <xdr:twoCellAnchor>
    <xdr:from>
      <xdr:col>0</xdr:col>
      <xdr:colOff>0</xdr:colOff>
      <xdr:row>1813</xdr:row>
      <xdr:rowOff>15875</xdr:rowOff>
    </xdr:from>
    <xdr:to>
      <xdr:col>40</xdr:col>
      <xdr:colOff>381000</xdr:colOff>
      <xdr:row>1964</xdr:row>
      <xdr:rowOff>142875</xdr:rowOff>
    </xdr:to>
    <xdr:graphicFrame macro="">
      <xdr:nvGraphicFramePr>
        <xdr:cNvPr id="10" name="Diagrama 9">
          <a:extLst>
            <a:ext uri="{FF2B5EF4-FFF2-40B4-BE49-F238E27FC236}">
              <a16:creationId xmlns:a16="http://schemas.microsoft.com/office/drawing/2014/main" id="{CCEE0363-6FE1-4069-B707-F0C8BF842471}"/>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41" r:lo="rId42" r:qs="rId43" r:cs="rId44"/>
        </a:graphicData>
      </a:graphic>
    </xdr:graphicFrame>
    <xdr:clientData/>
  </xdr:twoCellAnchor>
  <xdr:twoCellAnchor>
    <xdr:from>
      <xdr:col>0</xdr:col>
      <xdr:colOff>31750</xdr:colOff>
      <xdr:row>1973</xdr:row>
      <xdr:rowOff>0</xdr:rowOff>
    </xdr:from>
    <xdr:to>
      <xdr:col>40</xdr:col>
      <xdr:colOff>412750</xdr:colOff>
      <xdr:row>2124</xdr:row>
      <xdr:rowOff>127000</xdr:rowOff>
    </xdr:to>
    <xdr:graphicFrame macro="">
      <xdr:nvGraphicFramePr>
        <xdr:cNvPr id="11" name="Diagrama 10">
          <a:extLst>
            <a:ext uri="{FF2B5EF4-FFF2-40B4-BE49-F238E27FC236}">
              <a16:creationId xmlns:a16="http://schemas.microsoft.com/office/drawing/2014/main" id="{519A4B71-99A8-4E1A-BA5C-26B66D8A179C}"/>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46" r:lo="rId47" r:qs="rId48" r:cs="rId49"/>
        </a:graphicData>
      </a:graphic>
    </xdr:graphicFrame>
    <xdr:clientData/>
  </xdr:twoCellAnchor>
  <xdr:twoCellAnchor>
    <xdr:from>
      <xdr:col>0</xdr:col>
      <xdr:colOff>0</xdr:colOff>
      <xdr:row>2133</xdr:row>
      <xdr:rowOff>0</xdr:rowOff>
    </xdr:from>
    <xdr:to>
      <xdr:col>40</xdr:col>
      <xdr:colOff>381000</xdr:colOff>
      <xdr:row>2284</xdr:row>
      <xdr:rowOff>127000</xdr:rowOff>
    </xdr:to>
    <xdr:graphicFrame macro="">
      <xdr:nvGraphicFramePr>
        <xdr:cNvPr id="12" name="Diagrama 11">
          <a:extLst>
            <a:ext uri="{FF2B5EF4-FFF2-40B4-BE49-F238E27FC236}">
              <a16:creationId xmlns:a16="http://schemas.microsoft.com/office/drawing/2014/main" id="{51D1C0DD-F29F-4675-8876-0C472B5D5463}"/>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51" r:lo="rId52" r:qs="rId53" r:cs="rId54"/>
        </a:graphicData>
      </a:graphic>
    </xdr:graphicFrame>
    <xdr:clientData/>
  </xdr:twoCellAnchor>
  <xdr:twoCellAnchor>
    <xdr:from>
      <xdr:col>0</xdr:col>
      <xdr:colOff>0</xdr:colOff>
      <xdr:row>2292</xdr:row>
      <xdr:rowOff>0</xdr:rowOff>
    </xdr:from>
    <xdr:to>
      <xdr:col>40</xdr:col>
      <xdr:colOff>381000</xdr:colOff>
      <xdr:row>2443</xdr:row>
      <xdr:rowOff>127000</xdr:rowOff>
    </xdr:to>
    <xdr:graphicFrame macro="">
      <xdr:nvGraphicFramePr>
        <xdr:cNvPr id="13" name="Diagrama 12">
          <a:extLst>
            <a:ext uri="{FF2B5EF4-FFF2-40B4-BE49-F238E27FC236}">
              <a16:creationId xmlns:a16="http://schemas.microsoft.com/office/drawing/2014/main" id="{A6E98753-7662-4783-A1D5-223654EC470C}"/>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56" r:lo="rId57" r:qs="rId58" r:cs="rId59"/>
        </a:graphicData>
      </a:graphic>
    </xdr:graphicFrame>
    <xdr:clientData/>
  </xdr:twoCellAnchor>
  <xdr:twoCellAnchor>
    <xdr:from>
      <xdr:col>0</xdr:col>
      <xdr:colOff>0</xdr:colOff>
      <xdr:row>2453</xdr:row>
      <xdr:rowOff>15875</xdr:rowOff>
    </xdr:from>
    <xdr:to>
      <xdr:col>40</xdr:col>
      <xdr:colOff>381000</xdr:colOff>
      <xdr:row>2604</xdr:row>
      <xdr:rowOff>142875</xdr:rowOff>
    </xdr:to>
    <xdr:graphicFrame macro="">
      <xdr:nvGraphicFramePr>
        <xdr:cNvPr id="14" name="Diagrama 13">
          <a:extLst>
            <a:ext uri="{FF2B5EF4-FFF2-40B4-BE49-F238E27FC236}">
              <a16:creationId xmlns:a16="http://schemas.microsoft.com/office/drawing/2014/main" id="{325D8F1B-D542-4774-9665-AAB303021AE1}"/>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61" r:lo="rId62" r:qs="rId63" r:cs="rId64"/>
        </a:graphicData>
      </a:graphic>
    </xdr:graphicFrame>
    <xdr:clientData/>
  </xdr:twoCellAnchor>
  <xdr:twoCellAnchor>
    <xdr:from>
      <xdr:col>0</xdr:col>
      <xdr:colOff>0</xdr:colOff>
      <xdr:row>160</xdr:row>
      <xdr:rowOff>31749</xdr:rowOff>
    </xdr:from>
    <xdr:to>
      <xdr:col>49</xdr:col>
      <xdr:colOff>468315</xdr:colOff>
      <xdr:row>299</xdr:row>
      <xdr:rowOff>174624</xdr:rowOff>
    </xdr:to>
    <xdr:graphicFrame macro="">
      <xdr:nvGraphicFramePr>
        <xdr:cNvPr id="15" name="Diagrama 14">
          <a:extLst>
            <a:ext uri="{FF2B5EF4-FFF2-40B4-BE49-F238E27FC236}">
              <a16:creationId xmlns:a16="http://schemas.microsoft.com/office/drawing/2014/main" id="{12316DCA-F42E-4648-9CDA-9D5378DDA09A}"/>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66" r:lo="rId67" r:qs="rId68" r:cs="rId69"/>
        </a:graphicData>
      </a:graphic>
    </xdr:graphicFrame>
    <xdr:clientData/>
  </xdr:twoCellAnchor>
  <xdr:twoCellAnchor>
    <xdr:from>
      <xdr:col>0</xdr:col>
      <xdr:colOff>0</xdr:colOff>
      <xdr:row>460</xdr:row>
      <xdr:rowOff>0</xdr:rowOff>
    </xdr:from>
    <xdr:to>
      <xdr:col>49</xdr:col>
      <xdr:colOff>468315</xdr:colOff>
      <xdr:row>594</xdr:row>
      <xdr:rowOff>19050</xdr:rowOff>
    </xdr:to>
    <xdr:graphicFrame macro="">
      <xdr:nvGraphicFramePr>
        <xdr:cNvPr id="16" name="Diagrama 15">
          <a:extLst>
            <a:ext uri="{FF2B5EF4-FFF2-40B4-BE49-F238E27FC236}">
              <a16:creationId xmlns:a16="http://schemas.microsoft.com/office/drawing/2014/main" id="{EC572391-0280-4FC9-AA3C-7B2DA5AF9B4B}"/>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71" r:lo="rId72" r:qs="rId73" r:cs="rId74"/>
        </a:graphicData>
      </a:graphic>
    </xdr:graphicFrame>
    <xdr:clientData/>
  </xdr:twoCellAnchor>
  <xdr:twoCellAnchor>
    <xdr:from>
      <xdr:col>0</xdr:col>
      <xdr:colOff>0</xdr:colOff>
      <xdr:row>792</xdr:row>
      <xdr:rowOff>0</xdr:rowOff>
    </xdr:from>
    <xdr:to>
      <xdr:col>40</xdr:col>
      <xdr:colOff>381000</xdr:colOff>
      <xdr:row>886</xdr:row>
      <xdr:rowOff>1</xdr:rowOff>
    </xdr:to>
    <xdr:graphicFrame macro="">
      <xdr:nvGraphicFramePr>
        <xdr:cNvPr id="17" name="Diagrama 16">
          <a:extLst>
            <a:ext uri="{FF2B5EF4-FFF2-40B4-BE49-F238E27FC236}">
              <a16:creationId xmlns:a16="http://schemas.microsoft.com/office/drawing/2014/main" id="{C7FB2C43-9959-4CC5-AA14-1B6CEFEB6AC8}"/>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76" r:lo="rId77" r:qs="rId78" r:cs="rId79"/>
        </a:graphicData>
      </a:graphic>
    </xdr:graphicFrame>
    <xdr:clientData/>
  </xdr:twoCellAnchor>
  <xdr:twoCellAnchor>
    <xdr:from>
      <xdr:col>0</xdr:col>
      <xdr:colOff>0</xdr:colOff>
      <xdr:row>1395</xdr:row>
      <xdr:rowOff>0</xdr:rowOff>
    </xdr:from>
    <xdr:to>
      <xdr:col>40</xdr:col>
      <xdr:colOff>381000</xdr:colOff>
      <xdr:row>1546</xdr:row>
      <xdr:rowOff>127000</xdr:rowOff>
    </xdr:to>
    <xdr:graphicFrame macro="">
      <xdr:nvGraphicFramePr>
        <xdr:cNvPr id="18" name="Diagrama 17">
          <a:extLst>
            <a:ext uri="{FF2B5EF4-FFF2-40B4-BE49-F238E27FC236}">
              <a16:creationId xmlns:a16="http://schemas.microsoft.com/office/drawing/2014/main" id="{B8BD375E-0488-4530-BDB9-BA22F4E48827}"/>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81" r:lo="rId82" r:qs="rId83" r:cs="rId84"/>
        </a:graphicData>
      </a:graphic>
    </xdr:graphicFrame>
    <xdr:clientData/>
  </xdr:twoCellAnchor>
  <xdr:twoCellAnchor>
    <xdr:from>
      <xdr:col>0</xdr:col>
      <xdr:colOff>0</xdr:colOff>
      <xdr:row>1565</xdr:row>
      <xdr:rowOff>0</xdr:rowOff>
    </xdr:from>
    <xdr:to>
      <xdr:col>40</xdr:col>
      <xdr:colOff>381000</xdr:colOff>
      <xdr:row>1639</xdr:row>
      <xdr:rowOff>15875</xdr:rowOff>
    </xdr:to>
    <xdr:graphicFrame macro="">
      <xdr:nvGraphicFramePr>
        <xdr:cNvPr id="19" name="Diagrama 18">
          <a:extLst>
            <a:ext uri="{FF2B5EF4-FFF2-40B4-BE49-F238E27FC236}">
              <a16:creationId xmlns:a16="http://schemas.microsoft.com/office/drawing/2014/main" id="{9F41E217-0773-4E2A-BEAD-DC6636BAD753}"/>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86" r:lo="rId87" r:qs="rId88" r:cs="rId89"/>
        </a:graphicData>
      </a:graphic>
    </xdr:graphicFrame>
    <xdr:clientData/>
  </xdr:twoCellAnchor>
  <xdr:twoCellAnchor>
    <xdr:from>
      <xdr:col>0</xdr:col>
      <xdr:colOff>152400</xdr:colOff>
      <xdr:row>2620</xdr:row>
      <xdr:rowOff>152400</xdr:rowOff>
    </xdr:from>
    <xdr:to>
      <xdr:col>51</xdr:col>
      <xdr:colOff>166687</xdr:colOff>
      <xdr:row>2794</xdr:row>
      <xdr:rowOff>152400</xdr:rowOff>
    </xdr:to>
    <xdr:graphicFrame macro="">
      <xdr:nvGraphicFramePr>
        <xdr:cNvPr id="20" name="Diagrama 19">
          <a:extLst>
            <a:ext uri="{FF2B5EF4-FFF2-40B4-BE49-F238E27FC236}">
              <a16:creationId xmlns:a16="http://schemas.microsoft.com/office/drawing/2014/main" id="{F078FFD8-787D-40B1-9596-A01525BED5DB}"/>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91" r:lo="rId92" r:qs="rId93" r:cs="rId94"/>
        </a:graphicData>
      </a:graphic>
    </xdr:graphicFrame>
    <xdr:clientData/>
  </xdr:twoCellAnchor>
  <xdr:twoCellAnchor>
    <xdr:from>
      <xdr:col>0</xdr:col>
      <xdr:colOff>0</xdr:colOff>
      <xdr:row>2805</xdr:row>
      <xdr:rowOff>0</xdr:rowOff>
    </xdr:from>
    <xdr:to>
      <xdr:col>51</xdr:col>
      <xdr:colOff>14287</xdr:colOff>
      <xdr:row>2979</xdr:row>
      <xdr:rowOff>0</xdr:rowOff>
    </xdr:to>
    <xdr:graphicFrame macro="">
      <xdr:nvGraphicFramePr>
        <xdr:cNvPr id="21" name="Diagrama 20">
          <a:extLst>
            <a:ext uri="{FF2B5EF4-FFF2-40B4-BE49-F238E27FC236}">
              <a16:creationId xmlns:a16="http://schemas.microsoft.com/office/drawing/2014/main" id="{C3123BFB-E767-4D33-8CD6-F8A658E78D69}"/>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96" r:lo="rId97" r:qs="rId98" r:cs="rId99"/>
        </a:graphicData>
      </a:graphic>
    </xdr:graphicFrame>
    <xdr:clientData/>
  </xdr:twoCellAnchor>
  <xdr:twoCellAnchor>
    <xdr:from>
      <xdr:col>0</xdr:col>
      <xdr:colOff>0</xdr:colOff>
      <xdr:row>2987</xdr:row>
      <xdr:rowOff>0</xdr:rowOff>
    </xdr:from>
    <xdr:to>
      <xdr:col>51</xdr:col>
      <xdr:colOff>14287</xdr:colOff>
      <xdr:row>3161</xdr:row>
      <xdr:rowOff>0</xdr:rowOff>
    </xdr:to>
    <xdr:graphicFrame macro="">
      <xdr:nvGraphicFramePr>
        <xdr:cNvPr id="22" name="Diagrama 21">
          <a:extLst>
            <a:ext uri="{FF2B5EF4-FFF2-40B4-BE49-F238E27FC236}">
              <a16:creationId xmlns:a16="http://schemas.microsoft.com/office/drawing/2014/main" id="{8E8714FD-6F96-4452-ADF3-DC35D5CF186B}"/>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01" r:lo="rId102" r:qs="rId103" r:cs="rId104"/>
        </a:graphicData>
      </a:graphic>
    </xdr:graphicFrame>
    <xdr:clientData/>
  </xdr:twoCellAnchor>
  <xdr:twoCellAnchor>
    <xdr:from>
      <xdr:col>0</xdr:col>
      <xdr:colOff>0</xdr:colOff>
      <xdr:row>3167</xdr:row>
      <xdr:rowOff>0</xdr:rowOff>
    </xdr:from>
    <xdr:to>
      <xdr:col>51</xdr:col>
      <xdr:colOff>14287</xdr:colOff>
      <xdr:row>3341</xdr:row>
      <xdr:rowOff>0</xdr:rowOff>
    </xdr:to>
    <xdr:graphicFrame macro="">
      <xdr:nvGraphicFramePr>
        <xdr:cNvPr id="23" name="Diagrama 22">
          <a:extLst>
            <a:ext uri="{FF2B5EF4-FFF2-40B4-BE49-F238E27FC236}">
              <a16:creationId xmlns:a16="http://schemas.microsoft.com/office/drawing/2014/main" id="{A8C6CAB3-5B27-4138-A349-454360B858BD}"/>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06" r:lo="rId107" r:qs="rId108" r:cs="rId109"/>
        </a:graphicData>
      </a:graphic>
    </xdr:graphicFrame>
    <xdr:clientData/>
  </xdr:twoCellAnchor>
  <xdr:twoCellAnchor>
    <xdr:from>
      <xdr:col>0</xdr:col>
      <xdr:colOff>0</xdr:colOff>
      <xdr:row>3348</xdr:row>
      <xdr:rowOff>0</xdr:rowOff>
    </xdr:from>
    <xdr:to>
      <xdr:col>51</xdr:col>
      <xdr:colOff>14287</xdr:colOff>
      <xdr:row>3522</xdr:row>
      <xdr:rowOff>0</xdr:rowOff>
    </xdr:to>
    <xdr:graphicFrame macro="">
      <xdr:nvGraphicFramePr>
        <xdr:cNvPr id="24" name="Diagrama 23">
          <a:extLst>
            <a:ext uri="{FF2B5EF4-FFF2-40B4-BE49-F238E27FC236}">
              <a16:creationId xmlns:a16="http://schemas.microsoft.com/office/drawing/2014/main" id="{99656B57-2CF5-43DE-A97C-6F93A0F81B4D}"/>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11" r:lo="rId112" r:qs="rId113" r:cs="rId114"/>
        </a:graphicData>
      </a:graphic>
    </xdr:graphicFrame>
    <xdr:clientData/>
  </xdr:twoCellAnchor>
  <xdr:twoCellAnchor editAs="oneCell">
    <xdr:from>
      <xdr:col>0</xdr:col>
      <xdr:colOff>0</xdr:colOff>
      <xdr:row>0</xdr:row>
      <xdr:rowOff>0</xdr:rowOff>
    </xdr:from>
    <xdr:to>
      <xdr:col>18</xdr:col>
      <xdr:colOff>395288</xdr:colOff>
      <xdr:row>1</xdr:row>
      <xdr:rowOff>163858</xdr:rowOff>
    </xdr:to>
    <xdr:pic>
      <xdr:nvPicPr>
        <xdr:cNvPr id="25" name="Imagem 24">
          <a:extLst>
            <a:ext uri="{FF2B5EF4-FFF2-40B4-BE49-F238E27FC236}">
              <a16:creationId xmlns:a16="http://schemas.microsoft.com/office/drawing/2014/main" id="{D7466ED3-18DD-4798-A87B-2E1CECE283B3}"/>
            </a:ext>
          </a:extLst>
        </xdr:cNvPr>
        <xdr:cNvPicPr>
          <a:picLocks noChangeAspect="1"/>
        </xdr:cNvPicPr>
      </xdr:nvPicPr>
      <xdr:blipFill>
        <a:blip xmlns:r="http://schemas.openxmlformats.org/officeDocument/2006/relationships" r:embed="rId116"/>
        <a:stretch>
          <a:fillRect/>
        </a:stretch>
      </xdr:blipFill>
      <xdr:spPr>
        <a:xfrm>
          <a:off x="0" y="0"/>
          <a:ext cx="16663988" cy="354358"/>
        </a:xfrm>
        <a:prstGeom prst="rect">
          <a:avLst/>
        </a:prstGeom>
      </xdr:spPr>
    </xdr:pic>
    <xdr:clientData/>
  </xdr:twoCellAnchor>
  <xdr:twoCellAnchor editAs="oneCell">
    <xdr:from>
      <xdr:col>0</xdr:col>
      <xdr:colOff>0</xdr:colOff>
      <xdr:row>153</xdr:row>
      <xdr:rowOff>0</xdr:rowOff>
    </xdr:from>
    <xdr:to>
      <xdr:col>18</xdr:col>
      <xdr:colOff>395288</xdr:colOff>
      <xdr:row>154</xdr:row>
      <xdr:rowOff>163858</xdr:rowOff>
    </xdr:to>
    <xdr:pic>
      <xdr:nvPicPr>
        <xdr:cNvPr id="27" name="Imagem 26">
          <a:extLst>
            <a:ext uri="{FF2B5EF4-FFF2-40B4-BE49-F238E27FC236}">
              <a16:creationId xmlns:a16="http://schemas.microsoft.com/office/drawing/2014/main" id="{9BBAB084-DFBB-40A0-B336-8ED26ADDFCBE}"/>
            </a:ext>
          </a:extLst>
        </xdr:cNvPr>
        <xdr:cNvPicPr>
          <a:picLocks noChangeAspect="1"/>
        </xdr:cNvPicPr>
      </xdr:nvPicPr>
      <xdr:blipFill>
        <a:blip xmlns:r="http://schemas.openxmlformats.org/officeDocument/2006/relationships" r:embed="rId116"/>
        <a:stretch>
          <a:fillRect/>
        </a:stretch>
      </xdr:blipFill>
      <xdr:spPr>
        <a:xfrm>
          <a:off x="0" y="0"/>
          <a:ext cx="16663988" cy="354358"/>
        </a:xfrm>
        <a:prstGeom prst="rect">
          <a:avLst/>
        </a:prstGeom>
      </xdr:spPr>
    </xdr:pic>
    <xdr:clientData/>
  </xdr:twoCellAnchor>
  <xdr:twoCellAnchor editAs="oneCell">
    <xdr:from>
      <xdr:col>0</xdr:col>
      <xdr:colOff>0</xdr:colOff>
      <xdr:row>309</xdr:row>
      <xdr:rowOff>0</xdr:rowOff>
    </xdr:from>
    <xdr:to>
      <xdr:col>18</xdr:col>
      <xdr:colOff>395288</xdr:colOff>
      <xdr:row>310</xdr:row>
      <xdr:rowOff>163858</xdr:rowOff>
    </xdr:to>
    <xdr:pic>
      <xdr:nvPicPr>
        <xdr:cNvPr id="28" name="Imagem 27">
          <a:extLst>
            <a:ext uri="{FF2B5EF4-FFF2-40B4-BE49-F238E27FC236}">
              <a16:creationId xmlns:a16="http://schemas.microsoft.com/office/drawing/2014/main" id="{46D7F36B-F0D2-43CD-AE25-77E649BF4360}"/>
            </a:ext>
          </a:extLst>
        </xdr:cNvPr>
        <xdr:cNvPicPr>
          <a:picLocks noChangeAspect="1"/>
        </xdr:cNvPicPr>
      </xdr:nvPicPr>
      <xdr:blipFill>
        <a:blip xmlns:r="http://schemas.openxmlformats.org/officeDocument/2006/relationships" r:embed="rId116"/>
        <a:stretch>
          <a:fillRect/>
        </a:stretch>
      </xdr:blipFill>
      <xdr:spPr>
        <a:xfrm>
          <a:off x="0" y="0"/>
          <a:ext cx="16663988" cy="354358"/>
        </a:xfrm>
        <a:prstGeom prst="rect">
          <a:avLst/>
        </a:prstGeom>
      </xdr:spPr>
    </xdr:pic>
    <xdr:clientData/>
  </xdr:twoCellAnchor>
  <xdr:twoCellAnchor editAs="oneCell">
    <xdr:from>
      <xdr:col>0</xdr:col>
      <xdr:colOff>0</xdr:colOff>
      <xdr:row>453</xdr:row>
      <xdr:rowOff>0</xdr:rowOff>
    </xdr:from>
    <xdr:to>
      <xdr:col>18</xdr:col>
      <xdr:colOff>395288</xdr:colOff>
      <xdr:row>454</xdr:row>
      <xdr:rowOff>163858</xdr:rowOff>
    </xdr:to>
    <xdr:pic>
      <xdr:nvPicPr>
        <xdr:cNvPr id="29" name="Imagem 28">
          <a:extLst>
            <a:ext uri="{FF2B5EF4-FFF2-40B4-BE49-F238E27FC236}">
              <a16:creationId xmlns:a16="http://schemas.microsoft.com/office/drawing/2014/main" id="{8DDF1DD6-6C18-4559-9FB0-6728B8A03D9F}"/>
            </a:ext>
          </a:extLst>
        </xdr:cNvPr>
        <xdr:cNvPicPr>
          <a:picLocks noChangeAspect="1"/>
        </xdr:cNvPicPr>
      </xdr:nvPicPr>
      <xdr:blipFill>
        <a:blip xmlns:r="http://schemas.openxmlformats.org/officeDocument/2006/relationships" r:embed="rId116"/>
        <a:stretch>
          <a:fillRect/>
        </a:stretch>
      </xdr:blipFill>
      <xdr:spPr>
        <a:xfrm>
          <a:off x="0" y="0"/>
          <a:ext cx="16663988" cy="354358"/>
        </a:xfrm>
        <a:prstGeom prst="rect">
          <a:avLst/>
        </a:prstGeom>
      </xdr:spPr>
    </xdr:pic>
    <xdr:clientData/>
  </xdr:twoCellAnchor>
  <xdr:twoCellAnchor editAs="oneCell">
    <xdr:from>
      <xdr:col>0</xdr:col>
      <xdr:colOff>0</xdr:colOff>
      <xdr:row>601</xdr:row>
      <xdr:rowOff>0</xdr:rowOff>
    </xdr:from>
    <xdr:to>
      <xdr:col>18</xdr:col>
      <xdr:colOff>395288</xdr:colOff>
      <xdr:row>602</xdr:row>
      <xdr:rowOff>163858</xdr:rowOff>
    </xdr:to>
    <xdr:pic>
      <xdr:nvPicPr>
        <xdr:cNvPr id="31" name="Imagem 30">
          <a:extLst>
            <a:ext uri="{FF2B5EF4-FFF2-40B4-BE49-F238E27FC236}">
              <a16:creationId xmlns:a16="http://schemas.microsoft.com/office/drawing/2014/main" id="{67F2D79D-9081-457E-A489-7EEF20F49AE2}"/>
            </a:ext>
          </a:extLst>
        </xdr:cNvPr>
        <xdr:cNvPicPr>
          <a:picLocks noChangeAspect="1"/>
        </xdr:cNvPicPr>
      </xdr:nvPicPr>
      <xdr:blipFill>
        <a:blip xmlns:r="http://schemas.openxmlformats.org/officeDocument/2006/relationships" r:embed="rId116"/>
        <a:stretch>
          <a:fillRect/>
        </a:stretch>
      </xdr:blipFill>
      <xdr:spPr>
        <a:xfrm>
          <a:off x="0" y="0"/>
          <a:ext cx="16663988" cy="354358"/>
        </a:xfrm>
        <a:prstGeom prst="rect">
          <a:avLst/>
        </a:prstGeom>
      </xdr:spPr>
    </xdr:pic>
    <xdr:clientData/>
  </xdr:twoCellAnchor>
  <xdr:oneCellAnchor>
    <xdr:from>
      <xdr:col>0</xdr:col>
      <xdr:colOff>0</xdr:colOff>
      <xdr:row>677</xdr:row>
      <xdr:rowOff>0</xdr:rowOff>
    </xdr:from>
    <xdr:ext cx="16730663" cy="354358"/>
    <xdr:pic>
      <xdr:nvPicPr>
        <xdr:cNvPr id="32" name="Imagem 31">
          <a:extLst>
            <a:ext uri="{FF2B5EF4-FFF2-40B4-BE49-F238E27FC236}">
              <a16:creationId xmlns:a16="http://schemas.microsoft.com/office/drawing/2014/main" id="{7ABD8FC9-A30F-4D11-87F9-98079CFFA70C}"/>
            </a:ext>
          </a:extLst>
        </xdr:cNvPr>
        <xdr:cNvPicPr>
          <a:picLocks noChangeAspect="1"/>
        </xdr:cNvPicPr>
      </xdr:nvPicPr>
      <xdr:blipFill>
        <a:blip xmlns:r="http://schemas.openxmlformats.org/officeDocument/2006/relationships" r:embed="rId116"/>
        <a:stretch>
          <a:fillRect/>
        </a:stretch>
      </xdr:blipFill>
      <xdr:spPr>
        <a:xfrm>
          <a:off x="0" y="114795300"/>
          <a:ext cx="16730663" cy="354358"/>
        </a:xfrm>
        <a:prstGeom prst="rect">
          <a:avLst/>
        </a:prstGeom>
      </xdr:spPr>
    </xdr:pic>
    <xdr:clientData/>
  </xdr:oneCellAnchor>
  <xdr:oneCellAnchor>
    <xdr:from>
      <xdr:col>0</xdr:col>
      <xdr:colOff>0</xdr:colOff>
      <xdr:row>785</xdr:row>
      <xdr:rowOff>0</xdr:rowOff>
    </xdr:from>
    <xdr:ext cx="16730663" cy="354358"/>
    <xdr:pic>
      <xdr:nvPicPr>
        <xdr:cNvPr id="33" name="Imagem 32">
          <a:extLst>
            <a:ext uri="{FF2B5EF4-FFF2-40B4-BE49-F238E27FC236}">
              <a16:creationId xmlns:a16="http://schemas.microsoft.com/office/drawing/2014/main" id="{9EA2A54C-E3BE-4E3C-A4A7-5F2B5939DFD8}"/>
            </a:ext>
          </a:extLst>
        </xdr:cNvPr>
        <xdr:cNvPicPr>
          <a:picLocks noChangeAspect="1"/>
        </xdr:cNvPicPr>
      </xdr:nvPicPr>
      <xdr:blipFill>
        <a:blip xmlns:r="http://schemas.openxmlformats.org/officeDocument/2006/relationships" r:embed="rId116"/>
        <a:stretch>
          <a:fillRect/>
        </a:stretch>
      </xdr:blipFill>
      <xdr:spPr>
        <a:xfrm>
          <a:off x="0" y="114795300"/>
          <a:ext cx="16730663" cy="354358"/>
        </a:xfrm>
        <a:prstGeom prst="rect">
          <a:avLst/>
        </a:prstGeom>
      </xdr:spPr>
    </xdr:pic>
    <xdr:clientData/>
  </xdr:oneCellAnchor>
  <xdr:oneCellAnchor>
    <xdr:from>
      <xdr:col>0</xdr:col>
      <xdr:colOff>0</xdr:colOff>
      <xdr:row>901</xdr:row>
      <xdr:rowOff>0</xdr:rowOff>
    </xdr:from>
    <xdr:ext cx="16730663" cy="354358"/>
    <xdr:pic>
      <xdr:nvPicPr>
        <xdr:cNvPr id="34" name="Imagem 33">
          <a:extLst>
            <a:ext uri="{FF2B5EF4-FFF2-40B4-BE49-F238E27FC236}">
              <a16:creationId xmlns:a16="http://schemas.microsoft.com/office/drawing/2014/main" id="{17C20581-8DFE-406B-9E40-232EA1EB714B}"/>
            </a:ext>
          </a:extLst>
        </xdr:cNvPr>
        <xdr:cNvPicPr>
          <a:picLocks noChangeAspect="1"/>
        </xdr:cNvPicPr>
      </xdr:nvPicPr>
      <xdr:blipFill>
        <a:blip xmlns:r="http://schemas.openxmlformats.org/officeDocument/2006/relationships" r:embed="rId116"/>
        <a:stretch>
          <a:fillRect/>
        </a:stretch>
      </xdr:blipFill>
      <xdr:spPr>
        <a:xfrm>
          <a:off x="0" y="114795300"/>
          <a:ext cx="16730663" cy="354358"/>
        </a:xfrm>
        <a:prstGeom prst="rect">
          <a:avLst/>
        </a:prstGeom>
      </xdr:spPr>
    </xdr:pic>
    <xdr:clientData/>
  </xdr:oneCellAnchor>
  <xdr:oneCellAnchor>
    <xdr:from>
      <xdr:col>0</xdr:col>
      <xdr:colOff>0</xdr:colOff>
      <xdr:row>1062</xdr:row>
      <xdr:rowOff>0</xdr:rowOff>
    </xdr:from>
    <xdr:ext cx="16730663" cy="354358"/>
    <xdr:pic>
      <xdr:nvPicPr>
        <xdr:cNvPr id="35" name="Imagem 34">
          <a:extLst>
            <a:ext uri="{FF2B5EF4-FFF2-40B4-BE49-F238E27FC236}">
              <a16:creationId xmlns:a16="http://schemas.microsoft.com/office/drawing/2014/main" id="{55B383DD-5043-49CC-8737-510528128946}"/>
            </a:ext>
          </a:extLst>
        </xdr:cNvPr>
        <xdr:cNvPicPr>
          <a:picLocks noChangeAspect="1"/>
        </xdr:cNvPicPr>
      </xdr:nvPicPr>
      <xdr:blipFill>
        <a:blip xmlns:r="http://schemas.openxmlformats.org/officeDocument/2006/relationships" r:embed="rId116"/>
        <a:stretch>
          <a:fillRect/>
        </a:stretch>
      </xdr:blipFill>
      <xdr:spPr>
        <a:xfrm>
          <a:off x="0" y="114795300"/>
          <a:ext cx="16730663" cy="354358"/>
        </a:xfrm>
        <a:prstGeom prst="rect">
          <a:avLst/>
        </a:prstGeom>
      </xdr:spPr>
    </xdr:pic>
    <xdr:clientData/>
  </xdr:oneCellAnchor>
  <xdr:oneCellAnchor>
    <xdr:from>
      <xdr:col>0</xdr:col>
      <xdr:colOff>0</xdr:colOff>
      <xdr:row>1225</xdr:row>
      <xdr:rowOff>0</xdr:rowOff>
    </xdr:from>
    <xdr:ext cx="16730663" cy="354358"/>
    <xdr:pic>
      <xdr:nvPicPr>
        <xdr:cNvPr id="36" name="Imagem 35">
          <a:extLst>
            <a:ext uri="{FF2B5EF4-FFF2-40B4-BE49-F238E27FC236}">
              <a16:creationId xmlns:a16="http://schemas.microsoft.com/office/drawing/2014/main" id="{EF2E3C61-0AFF-4283-B234-EDF867BF8C1B}"/>
            </a:ext>
          </a:extLst>
        </xdr:cNvPr>
        <xdr:cNvPicPr>
          <a:picLocks noChangeAspect="1"/>
        </xdr:cNvPicPr>
      </xdr:nvPicPr>
      <xdr:blipFill>
        <a:blip xmlns:r="http://schemas.openxmlformats.org/officeDocument/2006/relationships" r:embed="rId116"/>
        <a:stretch>
          <a:fillRect/>
        </a:stretch>
      </xdr:blipFill>
      <xdr:spPr>
        <a:xfrm>
          <a:off x="0" y="114795300"/>
          <a:ext cx="16730663" cy="354358"/>
        </a:xfrm>
        <a:prstGeom prst="rect">
          <a:avLst/>
        </a:prstGeom>
      </xdr:spPr>
    </xdr:pic>
    <xdr:clientData/>
  </xdr:oneCellAnchor>
  <xdr:oneCellAnchor>
    <xdr:from>
      <xdr:col>0</xdr:col>
      <xdr:colOff>0</xdr:colOff>
      <xdr:row>1389</xdr:row>
      <xdr:rowOff>0</xdr:rowOff>
    </xdr:from>
    <xdr:ext cx="16730663" cy="354358"/>
    <xdr:pic>
      <xdr:nvPicPr>
        <xdr:cNvPr id="37" name="Imagem 36">
          <a:extLst>
            <a:ext uri="{FF2B5EF4-FFF2-40B4-BE49-F238E27FC236}">
              <a16:creationId xmlns:a16="http://schemas.microsoft.com/office/drawing/2014/main" id="{6BEEC7E8-C2E8-48F8-A796-A4BD711F1415}"/>
            </a:ext>
          </a:extLst>
        </xdr:cNvPr>
        <xdr:cNvPicPr>
          <a:picLocks noChangeAspect="1"/>
        </xdr:cNvPicPr>
      </xdr:nvPicPr>
      <xdr:blipFill>
        <a:blip xmlns:r="http://schemas.openxmlformats.org/officeDocument/2006/relationships" r:embed="rId116"/>
        <a:stretch>
          <a:fillRect/>
        </a:stretch>
      </xdr:blipFill>
      <xdr:spPr>
        <a:xfrm>
          <a:off x="0" y="114795300"/>
          <a:ext cx="16730663" cy="354358"/>
        </a:xfrm>
        <a:prstGeom prst="rect">
          <a:avLst/>
        </a:prstGeom>
      </xdr:spPr>
    </xdr:pic>
    <xdr:clientData/>
  </xdr:oneCellAnchor>
  <xdr:oneCellAnchor>
    <xdr:from>
      <xdr:col>0</xdr:col>
      <xdr:colOff>0</xdr:colOff>
      <xdr:row>1559</xdr:row>
      <xdr:rowOff>0</xdr:rowOff>
    </xdr:from>
    <xdr:ext cx="16730663" cy="354358"/>
    <xdr:pic>
      <xdr:nvPicPr>
        <xdr:cNvPr id="38" name="Imagem 37">
          <a:extLst>
            <a:ext uri="{FF2B5EF4-FFF2-40B4-BE49-F238E27FC236}">
              <a16:creationId xmlns:a16="http://schemas.microsoft.com/office/drawing/2014/main" id="{D2A0EE7C-9B38-412B-98EC-345DDB7162AF}"/>
            </a:ext>
          </a:extLst>
        </xdr:cNvPr>
        <xdr:cNvPicPr>
          <a:picLocks noChangeAspect="1"/>
        </xdr:cNvPicPr>
      </xdr:nvPicPr>
      <xdr:blipFill>
        <a:blip xmlns:r="http://schemas.openxmlformats.org/officeDocument/2006/relationships" r:embed="rId116"/>
        <a:stretch>
          <a:fillRect/>
        </a:stretch>
      </xdr:blipFill>
      <xdr:spPr>
        <a:xfrm>
          <a:off x="0" y="114795300"/>
          <a:ext cx="16730663" cy="354358"/>
        </a:xfrm>
        <a:prstGeom prst="rect">
          <a:avLst/>
        </a:prstGeom>
      </xdr:spPr>
    </xdr:pic>
    <xdr:clientData/>
  </xdr:oneCellAnchor>
  <xdr:oneCellAnchor>
    <xdr:from>
      <xdr:col>0</xdr:col>
      <xdr:colOff>0</xdr:colOff>
      <xdr:row>1644</xdr:row>
      <xdr:rowOff>0</xdr:rowOff>
    </xdr:from>
    <xdr:ext cx="16730663" cy="354358"/>
    <xdr:pic>
      <xdr:nvPicPr>
        <xdr:cNvPr id="39" name="Imagem 38">
          <a:extLst>
            <a:ext uri="{FF2B5EF4-FFF2-40B4-BE49-F238E27FC236}">
              <a16:creationId xmlns:a16="http://schemas.microsoft.com/office/drawing/2014/main" id="{EE84C42D-A59B-43C9-938E-88450E2C93DB}"/>
            </a:ext>
          </a:extLst>
        </xdr:cNvPr>
        <xdr:cNvPicPr>
          <a:picLocks noChangeAspect="1"/>
        </xdr:cNvPicPr>
      </xdr:nvPicPr>
      <xdr:blipFill>
        <a:blip xmlns:r="http://schemas.openxmlformats.org/officeDocument/2006/relationships" r:embed="rId116"/>
        <a:stretch>
          <a:fillRect/>
        </a:stretch>
      </xdr:blipFill>
      <xdr:spPr>
        <a:xfrm>
          <a:off x="0" y="114795300"/>
          <a:ext cx="16730663" cy="354358"/>
        </a:xfrm>
        <a:prstGeom prst="rect">
          <a:avLst/>
        </a:prstGeom>
      </xdr:spPr>
    </xdr:pic>
    <xdr:clientData/>
  </xdr:oneCellAnchor>
  <xdr:oneCellAnchor>
    <xdr:from>
      <xdr:col>0</xdr:col>
      <xdr:colOff>0</xdr:colOff>
      <xdr:row>1807</xdr:row>
      <xdr:rowOff>0</xdr:rowOff>
    </xdr:from>
    <xdr:ext cx="16730663" cy="354358"/>
    <xdr:pic>
      <xdr:nvPicPr>
        <xdr:cNvPr id="40" name="Imagem 39">
          <a:extLst>
            <a:ext uri="{FF2B5EF4-FFF2-40B4-BE49-F238E27FC236}">
              <a16:creationId xmlns:a16="http://schemas.microsoft.com/office/drawing/2014/main" id="{AA8E5FBA-BF11-4A06-9F4E-834E5CF53363}"/>
            </a:ext>
          </a:extLst>
        </xdr:cNvPr>
        <xdr:cNvPicPr>
          <a:picLocks noChangeAspect="1"/>
        </xdr:cNvPicPr>
      </xdr:nvPicPr>
      <xdr:blipFill>
        <a:blip xmlns:r="http://schemas.openxmlformats.org/officeDocument/2006/relationships" r:embed="rId116"/>
        <a:stretch>
          <a:fillRect/>
        </a:stretch>
      </xdr:blipFill>
      <xdr:spPr>
        <a:xfrm>
          <a:off x="0" y="114795300"/>
          <a:ext cx="16730663" cy="354358"/>
        </a:xfrm>
        <a:prstGeom prst="rect">
          <a:avLst/>
        </a:prstGeom>
      </xdr:spPr>
    </xdr:pic>
    <xdr:clientData/>
  </xdr:oneCellAnchor>
  <xdr:oneCellAnchor>
    <xdr:from>
      <xdr:col>0</xdr:col>
      <xdr:colOff>0</xdr:colOff>
      <xdr:row>1967</xdr:row>
      <xdr:rowOff>0</xdr:rowOff>
    </xdr:from>
    <xdr:ext cx="16730663" cy="354358"/>
    <xdr:pic>
      <xdr:nvPicPr>
        <xdr:cNvPr id="41" name="Imagem 40">
          <a:extLst>
            <a:ext uri="{FF2B5EF4-FFF2-40B4-BE49-F238E27FC236}">
              <a16:creationId xmlns:a16="http://schemas.microsoft.com/office/drawing/2014/main" id="{E98D1716-A234-4886-BA01-D20E513D5ACE}"/>
            </a:ext>
          </a:extLst>
        </xdr:cNvPr>
        <xdr:cNvPicPr>
          <a:picLocks noChangeAspect="1"/>
        </xdr:cNvPicPr>
      </xdr:nvPicPr>
      <xdr:blipFill>
        <a:blip xmlns:r="http://schemas.openxmlformats.org/officeDocument/2006/relationships" r:embed="rId116"/>
        <a:stretch>
          <a:fillRect/>
        </a:stretch>
      </xdr:blipFill>
      <xdr:spPr>
        <a:xfrm>
          <a:off x="0" y="114795300"/>
          <a:ext cx="16730663" cy="354358"/>
        </a:xfrm>
        <a:prstGeom prst="rect">
          <a:avLst/>
        </a:prstGeom>
      </xdr:spPr>
    </xdr:pic>
    <xdr:clientData/>
  </xdr:oneCellAnchor>
  <xdr:oneCellAnchor>
    <xdr:from>
      <xdr:col>0</xdr:col>
      <xdr:colOff>0</xdr:colOff>
      <xdr:row>2125</xdr:row>
      <xdr:rowOff>0</xdr:rowOff>
    </xdr:from>
    <xdr:ext cx="16730663" cy="354358"/>
    <xdr:pic>
      <xdr:nvPicPr>
        <xdr:cNvPr id="42" name="Imagem 41">
          <a:extLst>
            <a:ext uri="{FF2B5EF4-FFF2-40B4-BE49-F238E27FC236}">
              <a16:creationId xmlns:a16="http://schemas.microsoft.com/office/drawing/2014/main" id="{E368DB18-06DA-4884-AAE2-6AD394642842}"/>
            </a:ext>
          </a:extLst>
        </xdr:cNvPr>
        <xdr:cNvPicPr>
          <a:picLocks noChangeAspect="1"/>
        </xdr:cNvPicPr>
      </xdr:nvPicPr>
      <xdr:blipFill>
        <a:blip xmlns:r="http://schemas.openxmlformats.org/officeDocument/2006/relationships" r:embed="rId116"/>
        <a:stretch>
          <a:fillRect/>
        </a:stretch>
      </xdr:blipFill>
      <xdr:spPr>
        <a:xfrm>
          <a:off x="0" y="114795300"/>
          <a:ext cx="16730663" cy="354358"/>
        </a:xfrm>
        <a:prstGeom prst="rect">
          <a:avLst/>
        </a:prstGeom>
      </xdr:spPr>
    </xdr:pic>
    <xdr:clientData/>
  </xdr:oneCellAnchor>
  <xdr:oneCellAnchor>
    <xdr:from>
      <xdr:col>0</xdr:col>
      <xdr:colOff>0</xdr:colOff>
      <xdr:row>2284</xdr:row>
      <xdr:rowOff>0</xdr:rowOff>
    </xdr:from>
    <xdr:ext cx="16730663" cy="354358"/>
    <xdr:pic>
      <xdr:nvPicPr>
        <xdr:cNvPr id="43" name="Imagem 42">
          <a:extLst>
            <a:ext uri="{FF2B5EF4-FFF2-40B4-BE49-F238E27FC236}">
              <a16:creationId xmlns:a16="http://schemas.microsoft.com/office/drawing/2014/main" id="{41EFF321-2ADB-43BA-A355-96999D9ED76E}"/>
            </a:ext>
          </a:extLst>
        </xdr:cNvPr>
        <xdr:cNvPicPr>
          <a:picLocks noChangeAspect="1"/>
        </xdr:cNvPicPr>
      </xdr:nvPicPr>
      <xdr:blipFill>
        <a:blip xmlns:r="http://schemas.openxmlformats.org/officeDocument/2006/relationships" r:embed="rId116"/>
        <a:stretch>
          <a:fillRect/>
        </a:stretch>
      </xdr:blipFill>
      <xdr:spPr>
        <a:xfrm>
          <a:off x="0" y="114795300"/>
          <a:ext cx="16730663" cy="354358"/>
        </a:xfrm>
        <a:prstGeom prst="rect">
          <a:avLst/>
        </a:prstGeom>
      </xdr:spPr>
    </xdr:pic>
    <xdr:clientData/>
  </xdr:oneCellAnchor>
  <xdr:oneCellAnchor>
    <xdr:from>
      <xdr:col>0</xdr:col>
      <xdr:colOff>0</xdr:colOff>
      <xdr:row>2443</xdr:row>
      <xdr:rowOff>0</xdr:rowOff>
    </xdr:from>
    <xdr:ext cx="16730663" cy="354358"/>
    <xdr:pic>
      <xdr:nvPicPr>
        <xdr:cNvPr id="45" name="Imagem 44">
          <a:extLst>
            <a:ext uri="{FF2B5EF4-FFF2-40B4-BE49-F238E27FC236}">
              <a16:creationId xmlns:a16="http://schemas.microsoft.com/office/drawing/2014/main" id="{3BE4A898-1CEA-400D-BE5F-7ECC664CD720}"/>
            </a:ext>
          </a:extLst>
        </xdr:cNvPr>
        <xdr:cNvPicPr>
          <a:picLocks noChangeAspect="1"/>
        </xdr:cNvPicPr>
      </xdr:nvPicPr>
      <xdr:blipFill>
        <a:blip xmlns:r="http://schemas.openxmlformats.org/officeDocument/2006/relationships" r:embed="rId116"/>
        <a:stretch>
          <a:fillRect/>
        </a:stretch>
      </xdr:blipFill>
      <xdr:spPr>
        <a:xfrm>
          <a:off x="0" y="436321200"/>
          <a:ext cx="16730663" cy="354358"/>
        </a:xfrm>
        <a:prstGeom prst="rect">
          <a:avLst/>
        </a:prstGeom>
      </xdr:spPr>
    </xdr:pic>
    <xdr:clientData/>
  </xdr:oneCellAnchor>
  <xdr:oneCellAnchor>
    <xdr:from>
      <xdr:col>0</xdr:col>
      <xdr:colOff>0</xdr:colOff>
      <xdr:row>2610</xdr:row>
      <xdr:rowOff>0</xdr:rowOff>
    </xdr:from>
    <xdr:ext cx="16730663" cy="354358"/>
    <xdr:pic>
      <xdr:nvPicPr>
        <xdr:cNvPr id="48" name="Imagem 47">
          <a:extLst>
            <a:ext uri="{FF2B5EF4-FFF2-40B4-BE49-F238E27FC236}">
              <a16:creationId xmlns:a16="http://schemas.microsoft.com/office/drawing/2014/main" id="{F5B4DA2A-8803-47C7-9F9F-AD4A89A9AD04}"/>
            </a:ext>
          </a:extLst>
        </xdr:cNvPr>
        <xdr:cNvPicPr>
          <a:picLocks noChangeAspect="1"/>
        </xdr:cNvPicPr>
      </xdr:nvPicPr>
      <xdr:blipFill>
        <a:blip xmlns:r="http://schemas.openxmlformats.org/officeDocument/2006/relationships" r:embed="rId116"/>
        <a:stretch>
          <a:fillRect/>
        </a:stretch>
      </xdr:blipFill>
      <xdr:spPr>
        <a:xfrm>
          <a:off x="0" y="436321200"/>
          <a:ext cx="16730663" cy="354358"/>
        </a:xfrm>
        <a:prstGeom prst="rect">
          <a:avLst/>
        </a:prstGeom>
      </xdr:spPr>
    </xdr:pic>
    <xdr:clientData/>
  </xdr:oneCellAnchor>
  <xdr:oneCellAnchor>
    <xdr:from>
      <xdr:col>0</xdr:col>
      <xdr:colOff>0</xdr:colOff>
      <xdr:row>2796</xdr:row>
      <xdr:rowOff>0</xdr:rowOff>
    </xdr:from>
    <xdr:ext cx="16730663" cy="354358"/>
    <xdr:pic>
      <xdr:nvPicPr>
        <xdr:cNvPr id="49" name="Imagem 48">
          <a:extLst>
            <a:ext uri="{FF2B5EF4-FFF2-40B4-BE49-F238E27FC236}">
              <a16:creationId xmlns:a16="http://schemas.microsoft.com/office/drawing/2014/main" id="{C5414C28-1DAD-42C9-8826-5E08C9AA63FE}"/>
            </a:ext>
          </a:extLst>
        </xdr:cNvPr>
        <xdr:cNvPicPr>
          <a:picLocks noChangeAspect="1"/>
        </xdr:cNvPicPr>
      </xdr:nvPicPr>
      <xdr:blipFill>
        <a:blip xmlns:r="http://schemas.openxmlformats.org/officeDocument/2006/relationships" r:embed="rId116"/>
        <a:stretch>
          <a:fillRect/>
        </a:stretch>
      </xdr:blipFill>
      <xdr:spPr>
        <a:xfrm>
          <a:off x="0" y="436321200"/>
          <a:ext cx="16730663" cy="354358"/>
        </a:xfrm>
        <a:prstGeom prst="rect">
          <a:avLst/>
        </a:prstGeom>
      </xdr:spPr>
    </xdr:pic>
    <xdr:clientData/>
  </xdr:oneCellAnchor>
  <xdr:oneCellAnchor>
    <xdr:from>
      <xdr:col>0</xdr:col>
      <xdr:colOff>0</xdr:colOff>
      <xdr:row>2980</xdr:row>
      <xdr:rowOff>0</xdr:rowOff>
    </xdr:from>
    <xdr:ext cx="16730663" cy="354358"/>
    <xdr:pic>
      <xdr:nvPicPr>
        <xdr:cNvPr id="50" name="Imagem 49">
          <a:extLst>
            <a:ext uri="{FF2B5EF4-FFF2-40B4-BE49-F238E27FC236}">
              <a16:creationId xmlns:a16="http://schemas.microsoft.com/office/drawing/2014/main" id="{52396272-3A8E-4EAD-B459-0902E0F4CA47}"/>
            </a:ext>
          </a:extLst>
        </xdr:cNvPr>
        <xdr:cNvPicPr>
          <a:picLocks noChangeAspect="1"/>
        </xdr:cNvPicPr>
      </xdr:nvPicPr>
      <xdr:blipFill>
        <a:blip xmlns:r="http://schemas.openxmlformats.org/officeDocument/2006/relationships" r:embed="rId116"/>
        <a:stretch>
          <a:fillRect/>
        </a:stretch>
      </xdr:blipFill>
      <xdr:spPr>
        <a:xfrm>
          <a:off x="0" y="534085800"/>
          <a:ext cx="16730663" cy="354358"/>
        </a:xfrm>
        <a:prstGeom prst="rect">
          <a:avLst/>
        </a:prstGeom>
      </xdr:spPr>
    </xdr:pic>
    <xdr:clientData/>
  </xdr:oneCellAnchor>
  <xdr:oneCellAnchor>
    <xdr:from>
      <xdr:col>0</xdr:col>
      <xdr:colOff>0</xdr:colOff>
      <xdr:row>3162</xdr:row>
      <xdr:rowOff>0</xdr:rowOff>
    </xdr:from>
    <xdr:ext cx="16730663" cy="354358"/>
    <xdr:pic>
      <xdr:nvPicPr>
        <xdr:cNvPr id="53" name="Imagem 52">
          <a:extLst>
            <a:ext uri="{FF2B5EF4-FFF2-40B4-BE49-F238E27FC236}">
              <a16:creationId xmlns:a16="http://schemas.microsoft.com/office/drawing/2014/main" id="{B7B9EF1C-FCD0-47E5-B50E-631FAEE99C87}"/>
            </a:ext>
          </a:extLst>
        </xdr:cNvPr>
        <xdr:cNvPicPr>
          <a:picLocks noChangeAspect="1"/>
        </xdr:cNvPicPr>
      </xdr:nvPicPr>
      <xdr:blipFill>
        <a:blip xmlns:r="http://schemas.openxmlformats.org/officeDocument/2006/relationships" r:embed="rId116"/>
        <a:stretch>
          <a:fillRect/>
        </a:stretch>
      </xdr:blipFill>
      <xdr:spPr>
        <a:xfrm>
          <a:off x="0" y="569214000"/>
          <a:ext cx="16730663" cy="354358"/>
        </a:xfrm>
        <a:prstGeom prst="rect">
          <a:avLst/>
        </a:prstGeom>
      </xdr:spPr>
    </xdr:pic>
    <xdr:clientData/>
  </xdr:oneCellAnchor>
  <xdr:oneCellAnchor>
    <xdr:from>
      <xdr:col>0</xdr:col>
      <xdr:colOff>0</xdr:colOff>
      <xdr:row>3341</xdr:row>
      <xdr:rowOff>0</xdr:rowOff>
    </xdr:from>
    <xdr:ext cx="16730663" cy="354358"/>
    <xdr:pic>
      <xdr:nvPicPr>
        <xdr:cNvPr id="54" name="Imagem 53">
          <a:extLst>
            <a:ext uri="{FF2B5EF4-FFF2-40B4-BE49-F238E27FC236}">
              <a16:creationId xmlns:a16="http://schemas.microsoft.com/office/drawing/2014/main" id="{1ECEF337-71DD-4495-8D14-4F751D08FA71}"/>
            </a:ext>
          </a:extLst>
        </xdr:cNvPr>
        <xdr:cNvPicPr>
          <a:picLocks noChangeAspect="1"/>
        </xdr:cNvPicPr>
      </xdr:nvPicPr>
      <xdr:blipFill>
        <a:blip xmlns:r="http://schemas.openxmlformats.org/officeDocument/2006/relationships" r:embed="rId116"/>
        <a:stretch>
          <a:fillRect/>
        </a:stretch>
      </xdr:blipFill>
      <xdr:spPr>
        <a:xfrm>
          <a:off x="0" y="603961200"/>
          <a:ext cx="16730663" cy="354358"/>
        </a:xfrm>
        <a:prstGeom prst="rect">
          <a:avLst/>
        </a:prstGeom>
      </xdr:spPr>
    </xdr:pic>
    <xdr:clientData/>
  </xdr:oneCellAnchor>
</xdr:wsDr>
</file>

<file path=xl/drawings/drawing15.xml><?xml version="1.0" encoding="utf-8"?>
<xdr:wsDr xmlns:xdr="http://schemas.openxmlformats.org/drawingml/2006/spreadsheetDrawing" xmlns:a="http://schemas.openxmlformats.org/drawingml/2006/main">
  <xdr:twoCellAnchor>
    <xdr:from>
      <xdr:col>4</xdr:col>
      <xdr:colOff>128586</xdr:colOff>
      <xdr:row>7</xdr:row>
      <xdr:rowOff>180974</xdr:rowOff>
    </xdr:from>
    <xdr:to>
      <xdr:col>86</xdr:col>
      <xdr:colOff>476249</xdr:colOff>
      <xdr:row>121</xdr:row>
      <xdr:rowOff>47625</xdr:rowOff>
    </xdr:to>
    <xdr:graphicFrame macro="">
      <xdr:nvGraphicFramePr>
        <xdr:cNvPr id="20" name="Diagrama 19">
          <a:extLst>
            <a:ext uri="{FF2B5EF4-FFF2-40B4-BE49-F238E27FC236}">
              <a16:creationId xmlns:a16="http://schemas.microsoft.com/office/drawing/2014/main" id="{65CC00CE-E40A-6BF5-010A-B3A635C11A77}"/>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 r:lo="rId2" r:qs="rId3" r:cs="rId4"/>
        </a:graphicData>
      </a:graphic>
    </xdr:graphicFrame>
    <xdr:clientData/>
  </xdr:twoCellAnchor>
  <xdr:twoCellAnchor>
    <xdr:from>
      <xdr:col>1</xdr:col>
      <xdr:colOff>381001</xdr:colOff>
      <xdr:row>143</xdr:row>
      <xdr:rowOff>9525</xdr:rowOff>
    </xdr:from>
    <xdr:to>
      <xdr:col>108</xdr:col>
      <xdr:colOff>452438</xdr:colOff>
      <xdr:row>265</xdr:row>
      <xdr:rowOff>119062</xdr:rowOff>
    </xdr:to>
    <xdr:graphicFrame macro="">
      <xdr:nvGraphicFramePr>
        <xdr:cNvPr id="24" name="Diagrama 23">
          <a:extLst>
            <a:ext uri="{FF2B5EF4-FFF2-40B4-BE49-F238E27FC236}">
              <a16:creationId xmlns:a16="http://schemas.microsoft.com/office/drawing/2014/main" id="{62A4D2F9-7AC3-4D7B-93D4-860AF46E81AC}"/>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6" r:lo="rId7" r:qs="rId8" r:cs="rId9"/>
        </a:graphicData>
      </a:graphic>
    </xdr:graphicFrame>
    <xdr:clientData/>
  </xdr:twoCellAnchor>
  <xdr:twoCellAnchor>
    <xdr:from>
      <xdr:col>1</xdr:col>
      <xdr:colOff>609600</xdr:colOff>
      <xdr:row>283</xdr:row>
      <xdr:rowOff>152400</xdr:rowOff>
    </xdr:from>
    <xdr:to>
      <xdr:col>109</xdr:col>
      <xdr:colOff>80962</xdr:colOff>
      <xdr:row>406</xdr:row>
      <xdr:rowOff>71437</xdr:rowOff>
    </xdr:to>
    <xdr:graphicFrame macro="">
      <xdr:nvGraphicFramePr>
        <xdr:cNvPr id="3" name="Diagrama 2">
          <a:extLst>
            <a:ext uri="{FF2B5EF4-FFF2-40B4-BE49-F238E27FC236}">
              <a16:creationId xmlns:a16="http://schemas.microsoft.com/office/drawing/2014/main" id="{5333EE93-5C9B-4938-AC7A-B83DA1CED0B5}"/>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1" r:lo="rId12" r:qs="rId13" r:cs="rId14"/>
        </a:graphicData>
      </a:graphic>
    </xdr:graphicFrame>
    <xdr:clientData/>
  </xdr:twoCellAnchor>
  <xdr:twoCellAnchor editAs="oneCell">
    <xdr:from>
      <xdr:col>0</xdr:col>
      <xdr:colOff>0</xdr:colOff>
      <xdr:row>0</xdr:row>
      <xdr:rowOff>0</xdr:rowOff>
    </xdr:from>
    <xdr:to>
      <xdr:col>23</xdr:col>
      <xdr:colOff>95931</xdr:colOff>
      <xdr:row>1</xdr:row>
      <xdr:rowOff>163858</xdr:rowOff>
    </xdr:to>
    <xdr:pic>
      <xdr:nvPicPr>
        <xdr:cNvPr id="2" name="Imagem 1">
          <a:extLst>
            <a:ext uri="{FF2B5EF4-FFF2-40B4-BE49-F238E27FC236}">
              <a16:creationId xmlns:a16="http://schemas.microsoft.com/office/drawing/2014/main" id="{3F294145-18B5-4A12-A20C-39641D3F2F53}"/>
            </a:ext>
          </a:extLst>
        </xdr:cNvPr>
        <xdr:cNvPicPr>
          <a:picLocks noChangeAspect="1"/>
        </xdr:cNvPicPr>
      </xdr:nvPicPr>
      <xdr:blipFill>
        <a:blip xmlns:r="http://schemas.openxmlformats.org/officeDocument/2006/relationships" r:embed="rId16"/>
        <a:stretch>
          <a:fillRect/>
        </a:stretch>
      </xdr:blipFill>
      <xdr:spPr>
        <a:xfrm>
          <a:off x="0" y="0"/>
          <a:ext cx="16625888" cy="354358"/>
        </a:xfrm>
        <a:prstGeom prst="rect">
          <a:avLst/>
        </a:prstGeom>
      </xdr:spPr>
    </xdr:pic>
    <xdr:clientData/>
  </xdr:twoCellAnchor>
  <xdr:twoCellAnchor editAs="oneCell">
    <xdr:from>
      <xdr:col>0</xdr:col>
      <xdr:colOff>0</xdr:colOff>
      <xdr:row>134</xdr:row>
      <xdr:rowOff>0</xdr:rowOff>
    </xdr:from>
    <xdr:to>
      <xdr:col>27</xdr:col>
      <xdr:colOff>13607</xdr:colOff>
      <xdr:row>135</xdr:row>
      <xdr:rowOff>163858</xdr:rowOff>
    </xdr:to>
    <xdr:pic>
      <xdr:nvPicPr>
        <xdr:cNvPr id="4" name="Imagem 3">
          <a:extLst>
            <a:ext uri="{FF2B5EF4-FFF2-40B4-BE49-F238E27FC236}">
              <a16:creationId xmlns:a16="http://schemas.microsoft.com/office/drawing/2014/main" id="{1E81E27E-0587-4D3A-B58A-27C8707EB39B}"/>
            </a:ext>
          </a:extLst>
        </xdr:cNvPr>
        <xdr:cNvPicPr>
          <a:picLocks noChangeAspect="1"/>
        </xdr:cNvPicPr>
      </xdr:nvPicPr>
      <xdr:blipFill>
        <a:blip xmlns:r="http://schemas.openxmlformats.org/officeDocument/2006/relationships" r:embed="rId16"/>
        <a:stretch>
          <a:fillRect/>
        </a:stretch>
      </xdr:blipFill>
      <xdr:spPr>
        <a:xfrm>
          <a:off x="0" y="26942143"/>
          <a:ext cx="19050000" cy="354358"/>
        </a:xfrm>
        <a:prstGeom prst="rect">
          <a:avLst/>
        </a:prstGeom>
      </xdr:spPr>
    </xdr:pic>
    <xdr:clientData/>
  </xdr:twoCellAnchor>
  <xdr:twoCellAnchor editAs="oneCell">
    <xdr:from>
      <xdr:col>0</xdr:col>
      <xdr:colOff>0</xdr:colOff>
      <xdr:row>271</xdr:row>
      <xdr:rowOff>0</xdr:rowOff>
    </xdr:from>
    <xdr:to>
      <xdr:col>9</xdr:col>
      <xdr:colOff>244929</xdr:colOff>
      <xdr:row>272</xdr:row>
      <xdr:rowOff>163858</xdr:rowOff>
    </xdr:to>
    <xdr:pic>
      <xdr:nvPicPr>
        <xdr:cNvPr id="5" name="Imagem 4">
          <a:extLst>
            <a:ext uri="{FF2B5EF4-FFF2-40B4-BE49-F238E27FC236}">
              <a16:creationId xmlns:a16="http://schemas.microsoft.com/office/drawing/2014/main" id="{C16B665F-F12B-4570-8DFC-F42351DED406}"/>
            </a:ext>
          </a:extLst>
        </xdr:cNvPr>
        <xdr:cNvPicPr>
          <a:picLocks noChangeAspect="1"/>
        </xdr:cNvPicPr>
      </xdr:nvPicPr>
      <xdr:blipFill>
        <a:blip xmlns:r="http://schemas.openxmlformats.org/officeDocument/2006/relationships" r:embed="rId16"/>
        <a:stretch>
          <a:fillRect/>
        </a:stretch>
      </xdr:blipFill>
      <xdr:spPr>
        <a:xfrm>
          <a:off x="0" y="54210857"/>
          <a:ext cx="8654143" cy="35435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microsoft.com/office/2019/04/relationships/externalLinkLongPath" Target="Cat&#225;logo%20de%20Mensagens%20InsurConnect%20B3_20221213.xlsx?EBF4BB84" TargetMode="External"/><Relationship Id="rId1" Type="http://schemas.openxmlformats.org/officeDocument/2006/relationships/externalLinkPath" Target="file:///\\EBF4BB84\Cat&#225;logo%20de%20Mensagens%20InsurConnect%20B3_20221213.xlsx" TargetMode="External"/></Relationships>
</file>

<file path=xl/externalLinks/_rels/externalLink2.xml.rels><?xml version="1.0" encoding="UTF-8" standalone="yes"?>
<Relationships xmlns="http://schemas.openxmlformats.org/package/2006/relationships"><Relationship Id="rId2" Type="http://schemas.microsoft.com/office/2019/04/relationships/externalLinkLongPath" Target="Cat&#225;logo%20de%20Previd&#234;ncia%20InsurConnect%20B3_20230116.xlsx?EBF4BB84" TargetMode="External"/><Relationship Id="rId1" Type="http://schemas.openxmlformats.org/officeDocument/2006/relationships/externalLinkPath" Target="file:///\\EBF4BB84\Cat&#225;logo%20de%20Previd&#234;ncia%20InsurConnect%20B3_20230116.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Intra_Superintendencias/718/Engenharia%20de%20Produtos/2_Especifica&#231;&#245;es/iMercado%20-%20Transacional/InfoHub%20-%20Catalogo%20de%20Mensagens_v20190621.xlsx" TargetMode="External"/></Relationships>
</file>

<file path=xl/externalLinks/_rels/externalLink4.xml.rels><?xml version="1.0" encoding="UTF-8" standalone="yes"?>
<Relationships xmlns="http://schemas.openxmlformats.org/package/2006/relationships"><Relationship Id="rId2" Type="http://schemas.microsoft.com/office/2019/04/relationships/externalLinkLongPath" Target="Cat&#225;logo%20de%20Previd&#234;ncia%20InsurConnect%20B3_20230110.xlsx?EBF4BB84" TargetMode="External"/><Relationship Id="rId1" Type="http://schemas.openxmlformats.org/officeDocument/2006/relationships/externalLinkPath" Target="file:///\\EBF4BB84\Cat&#225;logo%20de%20Previd&#234;ncia%20InsurConnect%20B3_2023011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u"/>
      <sheetName val="Últimas Releases"/>
      <sheetName val="Release Notes"/>
      <sheetName val="Registro de Documento (REGAP)"/>
      <sheetName val="Alteração de Documento (REGAP)"/>
      <sheetName val="Endosso (REGEN)"/>
      <sheetName val="Alteração de Endosso (REGEN)"/>
      <sheetName val="Complementar Auto (REGCA)"/>
      <sheetName val="Alt. Complementar Auto (REGCA)"/>
      <sheetName val="Mov. Prêmio de Seguro (REGPA) "/>
      <sheetName val="Alt. Mov. Prêmio Seguro (REGPA)"/>
      <sheetName val="Registro de Sinistro (REGSS)"/>
      <sheetName val="Alt. Reg. de Sinistro (REGSS)"/>
      <sheetName val="Mov. do Sinistro (REGSM)"/>
      <sheetName val="Alt. Mov. do Sinistro (REGSM)"/>
      <sheetName val="Movimento de Provisão (REGPB)"/>
      <sheetName val="Alt. Mov. de Provisão (REGPB)"/>
      <sheetName val="Reg. de Resseguro (REGRE)"/>
      <sheetName val="Alt. de Resseguro (REGRE)"/>
      <sheetName val="Mov. Prêmio Resseguro (REGPR)"/>
      <sheetName val="Alt. Mov. Prêmio Ress (REGPR)"/>
      <sheetName val="Prestação de Contas (REGPC)"/>
      <sheetName val="Alt. Prestação de Contas (REGPC"/>
      <sheetName val="Registro CCG (REGCG)"/>
      <sheetName val="Alt. CCG (REGCG)"/>
      <sheetName val="Vinc  Desvinc CCG (REGCG)"/>
      <sheetName val="Obrigatoriedade dos Registros"/>
      <sheetName val="APIs Assíncronas em Lote"/>
      <sheetName val="Arquivo Retorno (DMOVTRANSF)"/>
      <sheetName val="Lista de Paises"/>
      <sheetName val="Lista de Ramos"/>
      <sheetName val="Lista de Coberturas"/>
      <sheetName val="Lista de Moedas"/>
      <sheetName val="Descrição dos Blocos"/>
      <sheetName val="Descontinuidade"/>
    </sheetNames>
    <sheetDataSet>
      <sheetData sheetId="0" refreshError="1"/>
      <sheetData sheetId="1" refreshError="1"/>
      <sheetData sheetId="2" refreshError="1"/>
      <sheetData sheetId="3">
        <row r="352">
          <cell r="A352" t="str">
            <v>Q: Informações Exclusivas dos Ramos Habitacional Prestamista Ramo de Pessoas - Cardinalidade [0..N por cobertura V5  - Não deve ser utilizado na versão 3 e 4]
OBS: Bloco existente a partir da versão 5</v>
          </cell>
        </row>
      </sheetData>
      <sheetData sheetId="4">
        <row r="81">
          <cell r="A81" t="str">
            <v>U: Crédito Interno à Exportação - Cardinalidade [0..1]</v>
          </cell>
        </row>
      </sheetData>
      <sheetData sheetId="5">
        <row r="81">
          <cell r="A81" t="str">
            <v>U: Crédito Interno à Exportação - Cardinalidade [0..1]</v>
          </cell>
        </row>
        <row r="384">
          <cell r="A384" t="str">
            <v>T: Endosso Averbação Transporte - Cardinalidade [0..N]
OBS I: Bloco disponível nas versões 3, 4 e 5 do layout, não deve ser utilizado nas versões 1 e 2.
OBS II: Bloco obrigatório caso o campo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ell>
        </row>
      </sheetData>
      <sheetData sheetId="6">
        <row r="81">
          <cell r="A81" t="str">
            <v>U: Crédito Interno à Exportação - Cardinalidade [0..1]</v>
          </cell>
        </row>
      </sheetData>
      <sheetData sheetId="7">
        <row r="86">
          <cell r="A86" t="str">
            <v>3: Informações dos Condutores - Cardinalidade [0..N PARA CADA OBJETO]</v>
          </cell>
        </row>
      </sheetData>
      <sheetData sheetId="8" refreshError="1"/>
      <sheetData sheetId="9" refreshError="1"/>
      <sheetData sheetId="10" refreshError="1"/>
      <sheetData sheetId="11">
        <row r="100">
          <cell r="A100" t="str">
            <v>C: Beneficiário Final - Cardinalidade [0..N]</v>
          </cell>
        </row>
        <row r="114">
          <cell r="A114" t="str">
            <v>D: Informações de Renda Concedida (PMBC) - Cardinalidade [0..N]</v>
          </cell>
        </row>
      </sheetData>
      <sheetData sheetId="12">
        <row r="114">
          <cell r="A114" t="str">
            <v>D: Informações de Renda Concedida (PMBC) - Cardinalidade [0..N]</v>
          </cell>
        </row>
      </sheetData>
      <sheetData sheetId="13" refreshError="1"/>
      <sheetData sheetId="14" refreshError="1"/>
      <sheetData sheetId="15" refreshError="1"/>
      <sheetData sheetId="16">
        <row r="13">
          <cell r="A13" t="str">
            <v xml:space="preserve">1:  Movimentação de Provisões Técnicas de Benefícios Concedidos - Cardinalidade [1..N]  [0..N] </v>
          </cell>
        </row>
        <row r="25">
          <cell r="A25" t="str">
            <v xml:space="preserve">2: PMBC Cardinalidade [0..1] </v>
          </cell>
        </row>
        <row r="35">
          <cell r="A35" t="str">
            <v xml:space="preserve">3: Informações do FIE PMBC Cardinalidade  [1..N] </v>
          </cell>
        </row>
        <row r="41">
          <cell r="A41" t="str">
            <v xml:space="preserve">4: PMBaC  Cardinalidade [0..1] </v>
          </cell>
        </row>
        <row r="46">
          <cell r="A46" t="str">
            <v>5: Informações do FIE PMBaC Cardinalidade [1..N]</v>
          </cell>
        </row>
      </sheetData>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u"/>
      <sheetName val="Últimas Releases"/>
      <sheetName val="Release Notes"/>
      <sheetName val="Registro de Documento (REGDC)"/>
      <sheetName val="Alteração de Documento (REGDC)"/>
      <sheetName val="Endosso (REGED)"/>
      <sheetName val="Alteração de Endosso (REGED)"/>
      <sheetName val="Mov. Prêmio de Seguro (REGPM) "/>
      <sheetName val="Alt. Mov. Prêmio Seguro (REGPM)"/>
      <sheetName val="Movimento de Provisão (REGPB)"/>
      <sheetName val="Alt. Mov. de Provisão (REGPB)"/>
      <sheetName val="Mov de Contribuição (REGMC)"/>
      <sheetName val="Alt. Mov. Contribuição (REGMC)"/>
      <sheetName val="Resgate e Port. (REGRP)"/>
      <sheetName val="Alt Resgate e Port. (REGRP)"/>
      <sheetName val="Obrigatoriedade dos Registros"/>
      <sheetName val="Arquivo Retorno (DMOVTRANSF)"/>
      <sheetName val="Lista de Paises"/>
      <sheetName val="Lista de Ramos"/>
      <sheetName val="Lista de Coberturas"/>
      <sheetName val="Lista de Moedas"/>
      <sheetName val="Descrição dos Blocos"/>
      <sheetName val="Descontinuidade"/>
    </sheetNames>
    <sheetDataSet>
      <sheetData sheetId="0"/>
      <sheetData sheetId="1"/>
      <sheetData sheetId="2"/>
      <sheetData sheetId="3">
        <row r="79">
          <cell r="A79" t="str">
            <v>U: Crédito Interno à Exportação - Cardinalidade [0..1]</v>
          </cell>
        </row>
      </sheetData>
      <sheetData sheetId="4">
        <row r="79">
          <cell r="A79" t="str">
            <v>U: Crédito Interno à Exportação - Cardinalidade [0..1]</v>
          </cell>
        </row>
      </sheetData>
      <sheetData sheetId="5">
        <row r="470">
          <cell r="A470" t="str">
            <v>T: Endosso Averbação Transporte - Cardinalidade [0..N]
OBS I: Bloco disponível nas versões 3, 4 e 5 do layout, não deve ser utilizado nas versões 1 e 2.
OBS II: Bloco obrigatório caso o campo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ell>
        </row>
      </sheetData>
      <sheetData sheetId="6">
        <row r="79">
          <cell r="A79" t="str">
            <v>U: Crédito Interno à Exportação - Cardinalidade [0..1]</v>
          </cell>
        </row>
      </sheetData>
      <sheetData sheetId="7"/>
      <sheetData sheetId="8"/>
      <sheetData sheetId="9"/>
      <sheetData sheetId="10">
        <row r="13">
          <cell r="A13" t="str">
            <v xml:space="preserve">1:  Movimentação de Provisões Técnicas de Benefícios Concedidos - Cardinalidade [1] </v>
          </cell>
        </row>
        <row r="25">
          <cell r="A25" t="str">
            <v xml:space="preserve">2: PMBC Cardinalidade [0..1] </v>
          </cell>
        </row>
        <row r="35">
          <cell r="A35" t="str">
            <v xml:space="preserve">3: Informações do FIE PMBC Cardinalidade  [1..N] </v>
          </cell>
        </row>
        <row r="41">
          <cell r="A41" t="str">
            <v xml:space="preserve">4: PMBaC  Cardinalidade [0..1] </v>
          </cell>
        </row>
        <row r="46">
          <cell r="A46" t="str">
            <v>5: Informações do FIE PMBaC Cardinalidade [1..N]</v>
          </cell>
        </row>
      </sheetData>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u"/>
      <sheetName val="CtpDadosAtivos"/>
      <sheetName val="CtpDadosFundos"/>
      <sheetName val="CtpDadosSwap"/>
      <sheetName val="CtpDadosOpcao"/>
      <sheetName val="CtpDadosTermo"/>
      <sheetName val="CtpDadosCoe"/>
      <sheetName val="CtpEvenAtivos"/>
      <sheetName val="CtpEvenDerivat"/>
      <sheetName val="CtpComplAgro"/>
      <sheetName val="CtpComplCapt"/>
      <sheetName val="CtpComplCred"/>
      <sheetName val="CtpComplImob"/>
      <sheetName val="CtpComplSwap"/>
      <sheetName val="CtpCondResg"/>
      <sheetName val="CtpDadosEscal"/>
      <sheetName val="CtpAcomOper"/>
      <sheetName val="CtpOperEsp"/>
      <sheetName val="CtpAgendMDA"/>
      <sheetName val="CtpReqCaractIF"/>
      <sheetName val="CtpRespReqCaractIF"/>
      <sheetName val="CtpReqReenvioMsg"/>
      <sheetName val="CtpRespReqReenvioMsg"/>
      <sheetName val="Dicionário de Campos"/>
      <sheetName val="Dicionario de Tipos"/>
      <sheetName val="Dicionário de Domínios"/>
      <sheetName val="Referência Cruzada Tag"/>
      <sheetName val="Versões"/>
    </sheetNames>
    <sheetDataSet>
      <sheetData sheetId="0" refreshError="1"/>
      <sheetData sheetId="1">
        <row r="6">
          <cell r="A6" t="str">
            <v>Descreve as características básicas do Ativos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u"/>
      <sheetName val="Últimas Releases"/>
      <sheetName val="Release Notes"/>
      <sheetName val="Registro de Documento (REGDC)"/>
      <sheetName val="Alteração de Documento (REGDC)"/>
      <sheetName val="Endosso (REGED)"/>
      <sheetName val="Alteração de Endosso (REGED)"/>
      <sheetName val="Mov. Prêmio de Seguro (REGPM) "/>
      <sheetName val="Alt. Mov. Prêmio Seguro (REGPM)"/>
      <sheetName val="Movimento de Provisão (REGPB)"/>
      <sheetName val="Alt. Mov. de Provisão (REGPB)"/>
      <sheetName val="Mov de Contribuição (REGMC)"/>
      <sheetName val="Alt. Mov. Contribuição (REGMC)"/>
      <sheetName val="Resgate e Port. (REGRP)"/>
      <sheetName val="Alt Resgate e Port. (REGRP)"/>
      <sheetName val="Obrigatoriedade dos Registros"/>
      <sheetName val="Arquivo Retorno (DMOVTRANSF)"/>
      <sheetName val="Lista de Paises"/>
      <sheetName val="Lista de Ramos"/>
      <sheetName val="Lista de Coberturas"/>
      <sheetName val="Lista de Moedas"/>
      <sheetName val="Descrição dos Blocos"/>
      <sheetName val="Descontinuidade"/>
    </sheetNames>
    <sheetDataSet>
      <sheetData sheetId="0" refreshError="1"/>
      <sheetData sheetId="1" refreshError="1"/>
      <sheetData sheetId="2" refreshError="1"/>
      <sheetData sheetId="3"/>
      <sheetData sheetId="4"/>
      <sheetData sheetId="5"/>
      <sheetData sheetId="6"/>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theme/theme1.xml><?xml version="1.0" encoding="utf-8"?>
<a:theme xmlns:a="http://schemas.openxmlformats.org/drawingml/2006/main" name="Tema do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jira.intraservice.corp/browse/SEG-13311" TargetMode="External"/><Relationship Id="rId13" Type="http://schemas.openxmlformats.org/officeDocument/2006/relationships/hyperlink" Target="https://jira.intraservice.corp/browse/SEG-13300" TargetMode="External"/><Relationship Id="rId18" Type="http://schemas.openxmlformats.org/officeDocument/2006/relationships/hyperlink" Target="https://jira.intraservice.corp/browse/SEG-13433" TargetMode="External"/><Relationship Id="rId3" Type="http://schemas.openxmlformats.org/officeDocument/2006/relationships/hyperlink" Target="https://jira.intraservice.corp/browse/SEG-13300" TargetMode="External"/><Relationship Id="rId21" Type="http://schemas.openxmlformats.org/officeDocument/2006/relationships/hyperlink" Target="https://jira.intraservice.corp/browse/SEG-13434" TargetMode="External"/><Relationship Id="rId7" Type="http://schemas.openxmlformats.org/officeDocument/2006/relationships/hyperlink" Target="https://jira.intraservice.corp/browse/SEG-13311" TargetMode="External"/><Relationship Id="rId12" Type="http://schemas.openxmlformats.org/officeDocument/2006/relationships/hyperlink" Target="https://jira.intraservice.corp/browse/SEG-13374" TargetMode="External"/><Relationship Id="rId17" Type="http://schemas.openxmlformats.org/officeDocument/2006/relationships/hyperlink" Target="https://jira.intraservice.corp/browse/SEG-13433" TargetMode="External"/><Relationship Id="rId2" Type="http://schemas.openxmlformats.org/officeDocument/2006/relationships/hyperlink" Target="https://jira.intraservice.corp/browse/SEG-13300" TargetMode="External"/><Relationship Id="rId16" Type="http://schemas.openxmlformats.org/officeDocument/2006/relationships/hyperlink" Target="https://jira.intraservice.corp/browse/SEG-13433" TargetMode="External"/><Relationship Id="rId20" Type="http://schemas.openxmlformats.org/officeDocument/2006/relationships/hyperlink" Target="https://jira.intraservice.corp/browse/SEG-13434" TargetMode="External"/><Relationship Id="rId1" Type="http://schemas.openxmlformats.org/officeDocument/2006/relationships/hyperlink" Target="https://jira.intraservice.corp/browse/SEG-13302" TargetMode="External"/><Relationship Id="rId6" Type="http://schemas.openxmlformats.org/officeDocument/2006/relationships/hyperlink" Target="https://jira.intraservice.corp/browse/SEG-13292" TargetMode="External"/><Relationship Id="rId11" Type="http://schemas.openxmlformats.org/officeDocument/2006/relationships/hyperlink" Target="https://jira.intraservice.corp/browse/SEG-13370" TargetMode="External"/><Relationship Id="rId5" Type="http://schemas.openxmlformats.org/officeDocument/2006/relationships/hyperlink" Target="https://jira.intraservice.corp/browse/SEG-13292" TargetMode="External"/><Relationship Id="rId15" Type="http://schemas.openxmlformats.org/officeDocument/2006/relationships/hyperlink" Target="https://jira.intraservice.corp/browse/SEG-13300" TargetMode="External"/><Relationship Id="rId23" Type="http://schemas.openxmlformats.org/officeDocument/2006/relationships/drawing" Target="../drawings/drawing3.xml"/><Relationship Id="rId10" Type="http://schemas.openxmlformats.org/officeDocument/2006/relationships/hyperlink" Target="https://jira.intraservice.corp/browse/SEG-13311" TargetMode="External"/><Relationship Id="rId19" Type="http://schemas.openxmlformats.org/officeDocument/2006/relationships/hyperlink" Target="https://jira.intraservice.corp/browse/SEG-13433" TargetMode="External"/><Relationship Id="rId4" Type="http://schemas.openxmlformats.org/officeDocument/2006/relationships/hyperlink" Target="https://jira.intraservice.corp/browse/SEG-13300" TargetMode="External"/><Relationship Id="rId9" Type="http://schemas.openxmlformats.org/officeDocument/2006/relationships/hyperlink" Target="https://jira.intraservice.corp/browse/SEG-13311" TargetMode="External"/><Relationship Id="rId14" Type="http://schemas.openxmlformats.org/officeDocument/2006/relationships/hyperlink" Target="https://jira.intraservice.corp/browse/SEG-13300" TargetMode="External"/><Relationship Id="rId22"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A1FA11-4ED3-406D-B2AE-031C5D4DD78D}">
  <sheetPr>
    <tabColor theme="0" tint="-0.14999847407452621"/>
  </sheetPr>
  <dimension ref="C5:G105"/>
  <sheetViews>
    <sheetView showGridLines="0" showRowColHeaders="0" tabSelected="1" zoomScale="80" zoomScaleNormal="80" workbookViewId="0">
      <selection activeCell="J22" sqref="J22"/>
    </sheetView>
  </sheetViews>
  <sheetFormatPr defaultRowHeight="15"/>
  <cols>
    <col min="1" max="2" width="2.7109375" customWidth="1"/>
    <col min="3" max="3" width="65.140625" bestFit="1" customWidth="1"/>
    <col min="4" max="4" width="13.85546875" bestFit="1" customWidth="1"/>
    <col min="5" max="5" width="17" bestFit="1" customWidth="1"/>
    <col min="6" max="6" width="112.7109375" customWidth="1"/>
  </cols>
  <sheetData>
    <row r="5" spans="3:6">
      <c r="C5" s="39"/>
      <c r="D5" s="39"/>
      <c r="E5" s="39"/>
    </row>
    <row r="6" spans="3:6">
      <c r="C6" s="31" t="s">
        <v>0</v>
      </c>
      <c r="D6" s="31"/>
      <c r="E6" s="31"/>
    </row>
    <row r="7" spans="3:6">
      <c r="C7" s="39" t="s">
        <v>1</v>
      </c>
      <c r="D7" s="39"/>
      <c r="E7" s="39"/>
    </row>
    <row r="8" spans="3:6">
      <c r="C8" s="39" t="s">
        <v>2</v>
      </c>
      <c r="D8" s="39"/>
      <c r="E8" s="39"/>
    </row>
    <row r="9" spans="3:6">
      <c r="C9" s="39" t="s">
        <v>3</v>
      </c>
      <c r="D9" s="39"/>
      <c r="E9" s="39"/>
    </row>
    <row r="10" spans="3:6">
      <c r="C10" s="39" t="s">
        <v>4</v>
      </c>
      <c r="D10" s="39"/>
      <c r="E10" s="39"/>
    </row>
    <row r="11" spans="3:6">
      <c r="C11" s="39"/>
      <c r="D11" s="39"/>
      <c r="E11" s="39"/>
    </row>
    <row r="12" spans="3:6" ht="15.75" thickBot="1">
      <c r="C12" s="39"/>
      <c r="D12" s="39"/>
      <c r="E12" s="39"/>
    </row>
    <row r="13" spans="3:6">
      <c r="C13" s="944" t="s">
        <v>4436</v>
      </c>
      <c r="D13" s="945"/>
      <c r="E13" s="945"/>
      <c r="F13" s="946"/>
    </row>
    <row r="14" spans="3:6">
      <c r="C14" s="506" t="s">
        <v>4438</v>
      </c>
      <c r="D14" s="508"/>
      <c r="E14" s="508"/>
      <c r="F14" s="507"/>
    </row>
    <row r="15" spans="3:6">
      <c r="C15" s="500" t="s">
        <v>5</v>
      </c>
      <c r="D15" s="6" t="s">
        <v>5080</v>
      </c>
      <c r="E15" s="514" t="s">
        <v>4469</v>
      </c>
      <c r="F15" s="504" t="s">
        <v>6</v>
      </c>
    </row>
    <row r="16" spans="3:6">
      <c r="C16" s="500" t="s">
        <v>4560</v>
      </c>
      <c r="D16" s="6" t="s">
        <v>5081</v>
      </c>
      <c r="E16" s="899" t="s">
        <v>4469</v>
      </c>
      <c r="F16" s="504" t="s">
        <v>4451</v>
      </c>
    </row>
    <row r="17" spans="3:7">
      <c r="C17" s="941"/>
      <c r="D17" s="942"/>
      <c r="E17" s="942"/>
      <c r="F17" s="943"/>
    </row>
    <row r="18" spans="3:7">
      <c r="C18" s="938" t="s">
        <v>4439</v>
      </c>
      <c r="D18" s="939"/>
      <c r="E18" s="939"/>
      <c r="F18" s="940"/>
    </row>
    <row r="19" spans="3:7">
      <c r="C19" s="500" t="s">
        <v>4440</v>
      </c>
      <c r="D19" s="6" t="s">
        <v>5082</v>
      </c>
      <c r="E19" s="530" t="s">
        <v>4469</v>
      </c>
      <c r="F19" s="501" t="s">
        <v>7</v>
      </c>
    </row>
    <row r="20" spans="3:7">
      <c r="C20" s="500" t="s">
        <v>4561</v>
      </c>
      <c r="D20" s="6" t="s">
        <v>5083</v>
      </c>
      <c r="E20" s="899" t="s">
        <v>4469</v>
      </c>
      <c r="F20" s="501" t="s">
        <v>4452</v>
      </c>
      <c r="G20" s="32"/>
    </row>
    <row r="21" spans="3:7">
      <c r="C21" s="941"/>
      <c r="D21" s="942"/>
      <c r="E21" s="942"/>
      <c r="F21" s="943"/>
    </row>
    <row r="22" spans="3:7">
      <c r="C22" s="938" t="s">
        <v>4441</v>
      </c>
      <c r="D22" s="939"/>
      <c r="E22" s="939"/>
      <c r="F22" s="940"/>
    </row>
    <row r="23" spans="3:7">
      <c r="C23" s="500" t="s">
        <v>4442</v>
      </c>
      <c r="D23" s="6" t="s">
        <v>5084</v>
      </c>
      <c r="E23" s="530" t="s">
        <v>4469</v>
      </c>
      <c r="F23" s="505" t="s">
        <v>9</v>
      </c>
    </row>
    <row r="24" spans="3:7">
      <c r="C24" s="950"/>
      <c r="D24" s="951"/>
      <c r="E24" s="951"/>
      <c r="F24" s="952"/>
    </row>
    <row r="25" spans="3:7">
      <c r="C25" s="938" t="s">
        <v>4443</v>
      </c>
      <c r="D25" s="939"/>
      <c r="E25" s="939"/>
      <c r="F25" s="940"/>
    </row>
    <row r="26" spans="3:7">
      <c r="C26" s="500" t="s">
        <v>4444</v>
      </c>
      <c r="D26" s="6" t="s">
        <v>5085</v>
      </c>
      <c r="E26" s="530" t="s">
        <v>4469</v>
      </c>
      <c r="F26" s="501" t="s">
        <v>19</v>
      </c>
    </row>
    <row r="27" spans="3:7">
      <c r="C27" s="500" t="s">
        <v>4562</v>
      </c>
      <c r="D27" s="6" t="s">
        <v>5085</v>
      </c>
      <c r="E27" s="513" t="s">
        <v>4469</v>
      </c>
      <c r="F27" s="501" t="s">
        <v>20</v>
      </c>
    </row>
    <row r="28" spans="3:7">
      <c r="C28" s="941"/>
      <c r="D28" s="942"/>
      <c r="E28" s="942"/>
      <c r="F28" s="943"/>
    </row>
    <row r="29" spans="3:7">
      <c r="C29" s="938" t="s">
        <v>4445</v>
      </c>
      <c r="D29" s="939"/>
      <c r="E29" s="939"/>
      <c r="F29" s="940"/>
      <c r="G29" s="32"/>
    </row>
    <row r="30" spans="3:7">
      <c r="C30" s="500" t="s">
        <v>4446</v>
      </c>
      <c r="D30" s="6" t="s">
        <v>5086</v>
      </c>
      <c r="E30" s="530" t="s">
        <v>4469</v>
      </c>
      <c r="F30" s="504" t="s">
        <v>11</v>
      </c>
    </row>
    <row r="31" spans="3:7">
      <c r="C31" s="500" t="s">
        <v>4563</v>
      </c>
      <c r="D31" s="6" t="s">
        <v>5087</v>
      </c>
      <c r="E31" s="899" t="s">
        <v>4469</v>
      </c>
      <c r="F31" s="504" t="s">
        <v>4453</v>
      </c>
    </row>
    <row r="32" spans="3:7">
      <c r="C32" s="500"/>
      <c r="D32" s="6"/>
      <c r="E32" s="6"/>
      <c r="F32" s="504"/>
    </row>
    <row r="33" spans="3:6" ht="30.75" customHeight="1" thickBot="1">
      <c r="C33" s="947" t="s">
        <v>6041</v>
      </c>
      <c r="D33" s="948"/>
      <c r="E33" s="948"/>
      <c r="F33" s="949"/>
    </row>
    <row r="34" spans="3:6">
      <c r="C34" s="39"/>
      <c r="D34" s="39"/>
      <c r="E34" s="39"/>
    </row>
    <row r="35" spans="3:6" ht="15.75" thickBot="1">
      <c r="C35" s="39"/>
      <c r="D35" s="39"/>
      <c r="E35" s="39"/>
    </row>
    <row r="36" spans="3:6">
      <c r="C36" s="935" t="s">
        <v>4473</v>
      </c>
      <c r="D36" s="936"/>
      <c r="E36" s="936"/>
      <c r="F36" s="937"/>
    </row>
    <row r="37" spans="3:6">
      <c r="C37" s="938" t="s">
        <v>4474</v>
      </c>
      <c r="D37" s="939"/>
      <c r="E37" s="939"/>
      <c r="F37" s="940"/>
    </row>
    <row r="38" spans="3:6">
      <c r="C38" s="500" t="s">
        <v>4475</v>
      </c>
      <c r="D38" s="6" t="s">
        <v>5088</v>
      </c>
      <c r="E38" s="530" t="s">
        <v>4469</v>
      </c>
      <c r="F38" s="504" t="s">
        <v>4476</v>
      </c>
    </row>
    <row r="39" spans="3:6">
      <c r="C39" s="941"/>
      <c r="D39" s="942"/>
      <c r="E39" s="942"/>
      <c r="F39" s="943"/>
    </row>
    <row r="40" spans="3:6">
      <c r="C40" s="938" t="s">
        <v>4447</v>
      </c>
      <c r="D40" s="939"/>
      <c r="E40" s="939"/>
      <c r="F40" s="940"/>
    </row>
    <row r="41" spans="3:6" ht="15.75" thickBot="1">
      <c r="C41" s="502" t="s">
        <v>4448</v>
      </c>
      <c r="D41" s="309" t="s">
        <v>5089</v>
      </c>
      <c r="E41" s="531" t="s">
        <v>4469</v>
      </c>
      <c r="F41" s="532" t="s">
        <v>12</v>
      </c>
    </row>
    <row r="42" spans="3:6">
      <c r="C42" s="39"/>
      <c r="D42" s="39"/>
      <c r="E42" s="39"/>
    </row>
    <row r="43" spans="3:6" ht="15.75" thickBot="1">
      <c r="C43" s="39"/>
      <c r="D43" s="39"/>
      <c r="E43" s="39"/>
    </row>
    <row r="44" spans="3:6">
      <c r="C44" s="935" t="s">
        <v>4471</v>
      </c>
      <c r="D44" s="936"/>
      <c r="E44" s="936"/>
      <c r="F44" s="937"/>
    </row>
    <row r="45" spans="3:6">
      <c r="C45" s="938" t="s">
        <v>4472</v>
      </c>
      <c r="D45" s="939"/>
      <c r="E45" s="939"/>
      <c r="F45" s="940"/>
    </row>
    <row r="46" spans="3:6">
      <c r="C46" s="500" t="s">
        <v>4454</v>
      </c>
      <c r="D46" s="6" t="s">
        <v>5090</v>
      </c>
      <c r="E46" s="899" t="s">
        <v>4469</v>
      </c>
      <c r="F46" s="504" t="s">
        <v>3589</v>
      </c>
    </row>
    <row r="47" spans="3:6">
      <c r="C47" s="500" t="s">
        <v>4564</v>
      </c>
      <c r="D47" s="6" t="s">
        <v>5091</v>
      </c>
      <c r="E47" s="899" t="s">
        <v>4469</v>
      </c>
      <c r="F47" s="501" t="s">
        <v>4461</v>
      </c>
    </row>
    <row r="48" spans="3:6" ht="15.75" thickBot="1">
      <c r="C48" s="502" t="s">
        <v>4565</v>
      </c>
      <c r="D48" s="309" t="s">
        <v>5092</v>
      </c>
      <c r="E48" s="900" t="s">
        <v>4469</v>
      </c>
      <c r="F48" s="503" t="s">
        <v>4462</v>
      </c>
    </row>
    <row r="49" spans="3:6">
      <c r="C49" s="39"/>
      <c r="D49" s="39"/>
      <c r="E49" s="39"/>
    </row>
    <row r="50" spans="3:6" ht="15.75" thickBot="1">
      <c r="C50" s="39"/>
      <c r="D50" s="39"/>
      <c r="E50" s="39"/>
    </row>
    <row r="51" spans="3:6">
      <c r="C51" s="935" t="s">
        <v>4437</v>
      </c>
      <c r="D51" s="936"/>
      <c r="E51" s="936"/>
      <c r="F51" s="937"/>
    </row>
    <row r="52" spans="3:6">
      <c r="C52" s="938" t="s">
        <v>4455</v>
      </c>
      <c r="D52" s="939"/>
      <c r="E52" s="939"/>
      <c r="F52" s="940"/>
    </row>
    <row r="53" spans="3:6">
      <c r="C53" s="500" t="s">
        <v>4456</v>
      </c>
      <c r="D53" s="6" t="s">
        <v>5093</v>
      </c>
      <c r="E53" s="530" t="s">
        <v>4469</v>
      </c>
      <c r="F53" s="501" t="s">
        <v>14</v>
      </c>
    </row>
    <row r="54" spans="3:6">
      <c r="C54" s="941"/>
      <c r="D54" s="942"/>
      <c r="E54" s="942"/>
      <c r="F54" s="943"/>
    </row>
    <row r="55" spans="3:6">
      <c r="C55" s="938" t="s">
        <v>4457</v>
      </c>
      <c r="D55" s="939"/>
      <c r="E55" s="939"/>
      <c r="F55" s="940"/>
    </row>
    <row r="56" spans="3:6" ht="14.25" customHeight="1">
      <c r="C56" s="500" t="s">
        <v>4458</v>
      </c>
      <c r="D56" s="6" t="s">
        <v>5094</v>
      </c>
      <c r="E56" s="530" t="s">
        <v>4469</v>
      </c>
      <c r="F56" s="501" t="s">
        <v>16</v>
      </c>
    </row>
    <row r="57" spans="3:6">
      <c r="C57" s="941"/>
      <c r="D57" s="942"/>
      <c r="E57" s="942"/>
      <c r="F57" s="943"/>
    </row>
    <row r="58" spans="3:6">
      <c r="C58" s="938" t="s">
        <v>4459</v>
      </c>
      <c r="D58" s="939"/>
      <c r="E58" s="939"/>
      <c r="F58" s="940"/>
    </row>
    <row r="59" spans="3:6" ht="15.75" thickBot="1">
      <c r="C59" s="502" t="s">
        <v>4460</v>
      </c>
      <c r="D59" s="309" t="s">
        <v>5095</v>
      </c>
      <c r="E59" s="531" t="s">
        <v>4469</v>
      </c>
      <c r="F59" s="503" t="s">
        <v>18</v>
      </c>
    </row>
    <row r="60" spans="3:6">
      <c r="C60" s="39"/>
      <c r="D60" s="6"/>
      <c r="E60" s="6"/>
      <c r="F60" s="499"/>
    </row>
    <row r="61" spans="3:6" ht="15.75" thickBot="1">
      <c r="C61" s="39"/>
      <c r="D61" s="6"/>
      <c r="E61" s="6"/>
      <c r="F61" s="499"/>
    </row>
    <row r="62" spans="3:6">
      <c r="C62" s="935" t="s">
        <v>5107</v>
      </c>
      <c r="D62" s="936"/>
      <c r="E62" s="936"/>
      <c r="F62" s="937"/>
    </row>
    <row r="63" spans="3:6">
      <c r="C63" s="938" t="s">
        <v>5074</v>
      </c>
      <c r="D63" s="939"/>
      <c r="E63" s="939"/>
      <c r="F63" s="940"/>
    </row>
    <row r="64" spans="3:6">
      <c r="C64" s="500" t="s">
        <v>5075</v>
      </c>
      <c r="D64" s="6" t="s">
        <v>5097</v>
      </c>
      <c r="E64" s="652" t="s">
        <v>4469</v>
      </c>
      <c r="F64" s="501" t="s">
        <v>5102</v>
      </c>
    </row>
    <row r="65" spans="3:6">
      <c r="C65" s="500" t="s">
        <v>5076</v>
      </c>
      <c r="D65" s="6" t="s">
        <v>5098</v>
      </c>
      <c r="E65" s="652" t="s">
        <v>4469</v>
      </c>
      <c r="F65" s="501" t="s">
        <v>5103</v>
      </c>
    </row>
    <row r="66" spans="3:6">
      <c r="C66" s="500" t="s">
        <v>5077</v>
      </c>
      <c r="D66" s="6" t="s">
        <v>5099</v>
      </c>
      <c r="E66" s="652" t="s">
        <v>4469</v>
      </c>
      <c r="F66" s="501" t="s">
        <v>5104</v>
      </c>
    </row>
    <row r="67" spans="3:6">
      <c r="C67" s="500" t="s">
        <v>5078</v>
      </c>
      <c r="D67" s="6" t="s">
        <v>5100</v>
      </c>
      <c r="E67" s="652" t="s">
        <v>4469</v>
      </c>
      <c r="F67" s="501" t="s">
        <v>5105</v>
      </c>
    </row>
    <row r="68" spans="3:6">
      <c r="C68" s="500" t="s">
        <v>5079</v>
      </c>
      <c r="D68" s="6" t="s">
        <v>5101</v>
      </c>
      <c r="E68" s="652" t="s">
        <v>4469</v>
      </c>
      <c r="F68" s="501" t="s">
        <v>5106</v>
      </c>
    </row>
    <row r="69" spans="3:6" ht="15.75" thickBot="1">
      <c r="C69" s="502" t="s">
        <v>6042</v>
      </c>
      <c r="D69" s="309" t="s">
        <v>6043</v>
      </c>
      <c r="E69" s="901" t="s">
        <v>4469</v>
      </c>
      <c r="F69" s="503" t="s">
        <v>5106</v>
      </c>
    </row>
    <row r="70" spans="3:6">
      <c r="C70" s="39"/>
      <c r="D70" s="6"/>
      <c r="E70" s="652"/>
      <c r="F70" s="498"/>
    </row>
    <row r="71" spans="3:6" ht="15.75" thickBot="1">
      <c r="C71" s="39"/>
      <c r="D71" s="6"/>
      <c r="E71" s="652"/>
      <c r="F71" s="498"/>
    </row>
    <row r="72" spans="3:6">
      <c r="C72" s="935" t="s">
        <v>5496</v>
      </c>
      <c r="D72" s="936"/>
      <c r="E72" s="936"/>
      <c r="F72" s="937"/>
    </row>
    <row r="73" spans="3:6">
      <c r="C73" s="938" t="s">
        <v>5498</v>
      </c>
      <c r="D73" s="939"/>
      <c r="E73" s="939"/>
      <c r="F73" s="940"/>
    </row>
    <row r="74" spans="3:6">
      <c r="C74" s="500" t="s">
        <v>5499</v>
      </c>
      <c r="D74" s="6" t="s">
        <v>5501</v>
      </c>
      <c r="E74" s="652"/>
      <c r="F74" s="501" t="s">
        <v>5503</v>
      </c>
    </row>
    <row r="75" spans="3:6" ht="15.75" thickBot="1">
      <c r="C75" s="502" t="s">
        <v>5500</v>
      </c>
      <c r="D75" s="309" t="s">
        <v>5502</v>
      </c>
      <c r="E75" s="901"/>
      <c r="F75" s="503" t="s">
        <v>5504</v>
      </c>
    </row>
    <row r="76" spans="3:6">
      <c r="C76" s="39"/>
      <c r="D76" s="6"/>
      <c r="E76" s="652"/>
      <c r="F76" s="498"/>
    </row>
    <row r="77" spans="3:6" ht="15.75" thickBot="1">
      <c r="C77" s="39"/>
      <c r="D77" s="6"/>
      <c r="E77" s="652"/>
      <c r="F77" s="498"/>
    </row>
    <row r="78" spans="3:6">
      <c r="C78" s="935" t="s">
        <v>5727</v>
      </c>
      <c r="D78" s="936"/>
      <c r="E78" s="936"/>
      <c r="F78" s="937"/>
    </row>
    <row r="79" spans="3:6">
      <c r="C79" s="938" t="s">
        <v>5728</v>
      </c>
      <c r="D79" s="939"/>
      <c r="E79" s="939"/>
      <c r="F79" s="940"/>
    </row>
    <row r="80" spans="3:6" ht="15.75" thickBot="1">
      <c r="C80" s="502" t="s">
        <v>5729</v>
      </c>
      <c r="D80" s="309" t="s">
        <v>5746</v>
      </c>
      <c r="E80" s="902" t="s">
        <v>4469</v>
      </c>
      <c r="F80" s="503" t="s">
        <v>3859</v>
      </c>
    </row>
    <row r="81" spans="3:6">
      <c r="C81" s="39"/>
      <c r="D81" s="6"/>
      <c r="E81" s="6"/>
      <c r="F81" s="499"/>
    </row>
    <row r="82" spans="3:6" ht="15.75" thickBot="1">
      <c r="C82" s="39"/>
      <c r="D82" s="6"/>
      <c r="E82" s="6"/>
      <c r="F82" s="499"/>
    </row>
    <row r="83" spans="3:6">
      <c r="C83" s="935" t="s">
        <v>3858</v>
      </c>
      <c r="D83" s="936"/>
      <c r="E83" s="936"/>
      <c r="F83" s="937"/>
    </row>
    <row r="84" spans="3:6">
      <c r="C84" s="938" t="s">
        <v>5730</v>
      </c>
      <c r="D84" s="939"/>
      <c r="E84" s="939"/>
      <c r="F84" s="940"/>
    </row>
    <row r="85" spans="3:6" ht="15.75" thickBot="1">
      <c r="C85" s="502" t="s">
        <v>5731</v>
      </c>
      <c r="D85" s="309" t="s">
        <v>5096</v>
      </c>
      <c r="E85" s="595" t="s">
        <v>4469</v>
      </c>
      <c r="F85" s="503" t="s">
        <v>3859</v>
      </c>
    </row>
    <row r="86" spans="3:6">
      <c r="C86" s="39"/>
      <c r="D86" s="6"/>
      <c r="E86" s="6"/>
      <c r="F86" s="498"/>
    </row>
    <row r="87" spans="3:6" ht="15.75" thickBot="1">
      <c r="C87" s="39"/>
      <c r="D87" s="6"/>
      <c r="E87" s="6"/>
      <c r="F87" s="498"/>
    </row>
    <row r="88" spans="3:6">
      <c r="C88" s="935" t="s">
        <v>4450</v>
      </c>
      <c r="D88" s="936"/>
      <c r="E88" s="936"/>
      <c r="F88" s="937"/>
    </row>
    <row r="89" spans="3:6">
      <c r="C89" s="938" t="s">
        <v>5732</v>
      </c>
      <c r="D89" s="939"/>
      <c r="E89" s="939"/>
      <c r="F89" s="940"/>
    </row>
    <row r="90" spans="3:6" ht="15.75" thickBot="1">
      <c r="C90" s="502" t="s">
        <v>5733</v>
      </c>
      <c r="D90" s="509" t="s">
        <v>76</v>
      </c>
      <c r="E90" s="509" t="s">
        <v>76</v>
      </c>
      <c r="F90" s="503" t="s">
        <v>21</v>
      </c>
    </row>
    <row r="92" spans="3:6" ht="15.75" thickBot="1"/>
    <row r="93" spans="3:6">
      <c r="C93" s="935" t="s">
        <v>4449</v>
      </c>
      <c r="D93" s="936"/>
      <c r="E93" s="936"/>
      <c r="F93" s="937"/>
    </row>
    <row r="94" spans="3:6">
      <c r="C94" s="938" t="s">
        <v>5734</v>
      </c>
      <c r="D94" s="939"/>
      <c r="E94" s="939"/>
      <c r="F94" s="940"/>
    </row>
    <row r="95" spans="3:6">
      <c r="C95" s="500" t="s">
        <v>5735</v>
      </c>
      <c r="D95" s="6" t="s">
        <v>76</v>
      </c>
      <c r="E95" s="6" t="s">
        <v>76</v>
      </c>
      <c r="F95" s="501" t="s">
        <v>4463</v>
      </c>
    </row>
    <row r="96" spans="3:6">
      <c r="C96" s="500" t="s">
        <v>5736</v>
      </c>
      <c r="D96" s="6" t="s">
        <v>76</v>
      </c>
      <c r="E96" s="6" t="s">
        <v>76</v>
      </c>
      <c r="F96" s="501" t="s">
        <v>22</v>
      </c>
    </row>
    <row r="97" spans="3:6">
      <c r="C97" s="500" t="s">
        <v>5737</v>
      </c>
      <c r="D97" s="6" t="s">
        <v>76</v>
      </c>
      <c r="E97" s="6" t="s">
        <v>76</v>
      </c>
      <c r="F97" s="501" t="s">
        <v>23</v>
      </c>
    </row>
    <row r="98" spans="3:6">
      <c r="C98" s="500" t="s">
        <v>5738</v>
      </c>
      <c r="D98" s="6" t="s">
        <v>76</v>
      </c>
      <c r="E98" s="6" t="s">
        <v>76</v>
      </c>
      <c r="F98" s="505" t="s">
        <v>4464</v>
      </c>
    </row>
    <row r="99" spans="3:6">
      <c r="C99" s="500" t="s">
        <v>5739</v>
      </c>
      <c r="D99" s="538" t="s">
        <v>76</v>
      </c>
      <c r="E99" s="538" t="s">
        <v>76</v>
      </c>
      <c r="F99" s="501" t="s">
        <v>24</v>
      </c>
    </row>
    <row r="100" spans="3:6">
      <c r="C100" s="500" t="s">
        <v>5740</v>
      </c>
      <c r="D100" s="6" t="s">
        <v>76</v>
      </c>
      <c r="E100" s="6" t="s">
        <v>76</v>
      </c>
      <c r="F100" s="505" t="s">
        <v>4465</v>
      </c>
    </row>
    <row r="101" spans="3:6">
      <c r="C101" s="500" t="s">
        <v>5741</v>
      </c>
      <c r="D101" s="6" t="s">
        <v>76</v>
      </c>
      <c r="E101" s="6" t="s">
        <v>76</v>
      </c>
      <c r="F101" s="505" t="s">
        <v>5375</v>
      </c>
    </row>
    <row r="102" spans="3:6">
      <c r="C102" s="500" t="s">
        <v>5742</v>
      </c>
      <c r="D102" s="6" t="s">
        <v>76</v>
      </c>
      <c r="E102" s="6" t="s">
        <v>76</v>
      </c>
      <c r="F102" s="505" t="s">
        <v>4466</v>
      </c>
    </row>
    <row r="103" spans="3:6">
      <c r="C103" s="500" t="s">
        <v>5743</v>
      </c>
      <c r="D103" s="6" t="s">
        <v>76</v>
      </c>
      <c r="E103" s="6" t="s">
        <v>76</v>
      </c>
      <c r="F103" s="501" t="s">
        <v>25</v>
      </c>
    </row>
    <row r="104" spans="3:6">
      <c r="C104" s="500" t="s">
        <v>5744</v>
      </c>
      <c r="D104" s="6" t="s">
        <v>76</v>
      </c>
      <c r="E104" s="6" t="s">
        <v>76</v>
      </c>
      <c r="F104" s="539" t="s">
        <v>4470</v>
      </c>
    </row>
    <row r="105" spans="3:6" ht="15.75" thickBot="1">
      <c r="C105" s="502" t="s">
        <v>5745</v>
      </c>
      <c r="D105" s="309" t="s">
        <v>76</v>
      </c>
      <c r="E105" s="309" t="s">
        <v>76</v>
      </c>
      <c r="F105" s="512" t="s">
        <v>4788</v>
      </c>
    </row>
  </sheetData>
  <sheetProtection algorithmName="SHA-512" hashValue="OHgLK/VSKI4Zo9JR4elS8+cExL+lx+1xGr7UheFXOPMCzIjuuqK65BjebzIH4KX5ik5tGYMmd4aecC8WW0suVA==" saltValue="DJVx+XR88ZPXII2RpPuWOg==" spinCount="100000" sheet="1" objects="1" scenarios="1"/>
  <mergeCells count="34">
    <mergeCell ref="C13:F13"/>
    <mergeCell ref="C33:F33"/>
    <mergeCell ref="C21:F21"/>
    <mergeCell ref="C22:F22"/>
    <mergeCell ref="C17:F17"/>
    <mergeCell ref="C18:F18"/>
    <mergeCell ref="C24:F24"/>
    <mergeCell ref="C94:F94"/>
    <mergeCell ref="C84:F84"/>
    <mergeCell ref="C37:F37"/>
    <mergeCell ref="C25:F25"/>
    <mergeCell ref="C52:F52"/>
    <mergeCell ref="C55:F55"/>
    <mergeCell ref="C58:F58"/>
    <mergeCell ref="C29:F29"/>
    <mergeCell ref="C28:F28"/>
    <mergeCell ref="C54:F54"/>
    <mergeCell ref="C57:F57"/>
    <mergeCell ref="C44:F44"/>
    <mergeCell ref="C39:F39"/>
    <mergeCell ref="C88:F88"/>
    <mergeCell ref="C89:F89"/>
    <mergeCell ref="C45:F45"/>
    <mergeCell ref="C83:F83"/>
    <mergeCell ref="C93:F93"/>
    <mergeCell ref="C36:F36"/>
    <mergeCell ref="C40:F40"/>
    <mergeCell ref="C51:F51"/>
    <mergeCell ref="C62:F62"/>
    <mergeCell ref="C63:F63"/>
    <mergeCell ref="C72:F72"/>
    <mergeCell ref="C73:F73"/>
    <mergeCell ref="C78:F78"/>
    <mergeCell ref="C79:F79"/>
  </mergeCells>
  <hyperlinks>
    <hyperlink ref="F15" location="'Registro de Documento (REGAP)'!A1" display="Descreve as características para o registro de documento" xr:uid="{6CD59680-30C0-4271-AE2F-2B1C2576A4D3}"/>
    <hyperlink ref="F19" location="'Endosso (REGEN)'!A1" display="Descreve as características para o registro do endosso" xr:uid="{43EC9A8F-7417-471C-BC35-A739A0F9040D}"/>
    <hyperlink ref="F30" location="'Mov. Prêmio de Seguro (REGPA) '!A1" display="Descreve as características para o registro da movimentação de prêmio de seguro" xr:uid="{EFEA560B-906F-44F5-8CFA-0DD3F475533D}"/>
    <hyperlink ref="F38" location="'Registro de Sinistro (REGSS)'!A1" display="Descreve as características para registro do sinistro / evento" xr:uid="{3C994808-9E7F-439F-AA84-49EB568A6F41}"/>
    <hyperlink ref="F53" location="'Reg. de Resseguro (REGRE)'!A1" display="Descreve as características para o registro do contrato de resseguro" xr:uid="{0DB9BBC3-7267-4566-9393-48AA7036F4A9}"/>
    <hyperlink ref="F56" location="'Mov. Prêmio Resseguro (REGPR)'!A1" display="Descreve as características para o registro de movimentação de prêmio de resseguro" xr:uid="{1F11AC8C-8F03-44BB-98B3-042215F9F933}"/>
    <hyperlink ref="F59" location="'Prestação de Contas (REGPC)'!A1" display="Descreve as características para o registro de prestação de contas de resseguro" xr:uid="{790549F5-AEF4-48C2-A6F6-EBBA549D4478}"/>
    <hyperlink ref="F26" location="'Registro CCG (REGCG)'!A1" display="Descreve as características para o registro do contrato de contragarantia" xr:uid="{F52B1814-E8E0-4474-AFC8-AC2546A164E2}"/>
    <hyperlink ref="F27" location="'Vinc  Desvinc CCG (REGCG)'!A1" display="Descreve as características para vinculação/desvinculação do contrato de contragarantia" xr:uid="{8A4A422C-A468-4ED1-B01E-A5D8D099C9FC}"/>
    <hyperlink ref="F41" location="'Mov. do Sinistro (REGSM)'!A1" display="Descreve as características para registro das movimentações do sinistro" xr:uid="{E7B6697E-CC0B-4356-AF2C-964560ADF0CF}"/>
    <hyperlink ref="F90" location="'Arquivos Conciliação e Retorno'!A1" display="Descreve as características do arquivo de retorno dos registros das operações realizados por meio de arquivos" xr:uid="{0F9ECE50-5809-43C9-AE5B-08074F305472}"/>
    <hyperlink ref="F97" location="'Lista de Ramos'!A1" display="Descreve a lista de ramos para auxilio no registro das operações" xr:uid="{59B93496-7735-4DDB-AFB5-6F170EBBAF8C}"/>
    <hyperlink ref="F23" location="'Complementar Auto (REGCA)'!A1" display="Descreve as características para o registro complementar de Automóvel" xr:uid="{C1D9BB01-F86B-491E-A9DE-36E763DB3FD9}"/>
    <hyperlink ref="F46" location="'Movimento de Provisão (REGPB)'!A1" display="Descreve as características para registro do movimento de provisão" xr:uid="{9FB52998-F30C-4206-88A1-92D626D6F3B9}"/>
    <hyperlink ref="F85" location="'Exclusão (REGEX)'!A1" display="Descreve as características para exclusão do registro " xr:uid="{18543DA6-AED3-4D82-AEC9-0B6CDFC94139}"/>
    <hyperlink ref="F103" location="Descontinuidade!A1" display="Descreve os arquivos que serão descontinuados" xr:uid="{4E94A104-6819-4EE7-ACF2-236284A6B185}"/>
    <hyperlink ref="F16" location="'Registro de Documento (REGDC)'!A1" display="Descreve as características para o registro do documento (Novo)" xr:uid="{C085AE09-8595-453C-83D1-98E980B37ACA}"/>
    <hyperlink ref="F20" location="'Endosso (REGED)'!A1" display="Descreve as características para registro do endosso (Novo)" xr:uid="{1AB6D1D8-C0CC-4FF7-BBB5-7BE8BD75EEE5}"/>
    <hyperlink ref="F31" location="'Mov. Prêmio de Seguro (REGPM) '!A1" display="Descreve as características para o registro da movimentação de prêmio de seguro (Novo)" xr:uid="{C3436413-DC91-429A-9BAB-F16B63F2AC7E}"/>
    <hyperlink ref="F47" location="'Mov de Contribuição (REGMC)'!A1" display="Descreve as características para registo do movimento de contribuição" xr:uid="{6CD10B42-883C-4286-A395-CF091EA74A75}"/>
    <hyperlink ref="F48" location="'Resgate e Port. (REGRP)'!A1" display="Descreve as características para registro de resgate e portabilidade " xr:uid="{09B91ACC-3642-44F6-BF79-2C57706273FB}"/>
    <hyperlink ref="F95" location="'APIs Assíncronas em Lote'!A1" display="Descreve a lista de APIs Assíncronoas disponiveis" xr:uid="{9E7EBA3B-E7A6-49D9-9391-F806A32EDB33}"/>
    <hyperlink ref="F96" location="'Lista de Paises'!A1" display="Descreve a lista de paises para auxilio no registro das operações" xr:uid="{D2C83B53-88BB-4AE8-8838-D41869DEC599}"/>
    <hyperlink ref="F99" location="'Lista de Moedas'!A1" display="Descreve a lista de moedas para auxilio no registro das operações" xr:uid="{AF332756-9D95-4282-B55B-4C0BA8DC7FE2}"/>
    <hyperlink ref="F98" location="'Lista de Coberturas'!A1" display="Descreve a lista de coberturas para auxilio no registro das operações" xr:uid="{DCA6A6A4-703D-4BAF-95D8-2269CE1A83E0}"/>
    <hyperlink ref="F100" location="'Tábuas Biométricas'!A1" display="Descreve a lista de Tábuas Biométricas para auxilio no registro das operações" xr:uid="{E74EF53B-CA0E-4DB4-8B57-0C59B5A72820}"/>
    <hyperlink ref="F102" location="'Descrição dos Blocos'!A1" display="Descreve a lista de descrição dos blocos " xr:uid="{F46588AC-BEB7-409B-9147-8D6019BC5C15}"/>
    <hyperlink ref="F104" location="Hierarquia!A1" display="Descreve a lista de hierarquias dos layouts" xr:uid="{AD957212-AB44-4591-8D2F-1F053294BDB6}"/>
    <hyperlink ref="E15" location="Hierarquia!Hierarquia_REGAP" display="VER HIERARQUIA" xr:uid="{419A6696-F9C5-4592-9110-57AB34E0CB92}"/>
    <hyperlink ref="E16" location="Hierarquia!Hierarquia_REGDC" display="VER HIERARQUIA" xr:uid="{F1AEAAA4-CE8C-4939-B5C6-F8A686D2D300}"/>
    <hyperlink ref="E19" location="Hierarquia!Hierarquia_REGEN" display="VER HIERARQUIA" xr:uid="{FA8BF821-EAA5-48DB-9A69-A66FF2F2352F}"/>
    <hyperlink ref="E20" location="Hierarquia!Hierarquia__REGED" display="VER HIERARQUIA" xr:uid="{43F3BDEF-BAAB-4636-9026-60CF329CA9DC}"/>
    <hyperlink ref="E23" location="Hierarquia!Hierarquia_REGCA" display="VER HIERARQUIA" xr:uid="{93CBEEEA-FE9B-47CD-B828-A655A40E490E}"/>
    <hyperlink ref="E26" location="Hierarquia!Hierarquia_CCG" display="VER HIERARQUIA" xr:uid="{1DB40525-085D-444D-B741-9028F4FCD679}"/>
    <hyperlink ref="E27" location="Hierarquia!Hierarquia_VCCG" display="VER HIERARQUIA" xr:uid="{EA21232F-9D5A-430B-A859-916E595204A6}"/>
    <hyperlink ref="E30" location="Hierarquia!Hierarquia_REGPA" display="VER HIERARQUIA" xr:uid="{D43504BD-37D2-497A-828B-6E4754EC5182}"/>
    <hyperlink ref="E31" location="Hierarquia!Hierarquia_REGPM" display="VER HIERARQUIA" xr:uid="{F2F829B5-A6D9-4103-9581-BA36138808C6}"/>
    <hyperlink ref="E38" location="Hierarquia!Hierarquia_REGSS" display="VER HIERARQUIA" xr:uid="{0C98ED36-E981-44CA-9572-485DFDAF9807}"/>
    <hyperlink ref="E41" location="Hierarquia!Hierarquia_REGSM" display="VER HIERARQUIA" xr:uid="{AD2734D6-2CBB-44D6-88DF-61DE0CD98C66}"/>
    <hyperlink ref="E46" location="Hierarquia!Hierarquia_REGPB" display="VER HIERARQUIA" xr:uid="{F4B1D05D-7221-4253-A1C5-961720A1D55B}"/>
    <hyperlink ref="E47" location="Hierarquia!Hierarquia_REGMC" display="VER HIERARQUIA" xr:uid="{19172AF1-C418-410F-81AB-7C5D6CBBB5F6}"/>
    <hyperlink ref="E48" location="Hierarquia!Hierarquia_REGRP" display="VER HIERARQUIA" xr:uid="{9D6BED2B-D1B1-4097-90F4-B80669EDCFFB}"/>
    <hyperlink ref="E53" location="Hierarquia!Hierarquia_REGRE" display="VER HIERARQUIA" xr:uid="{1FE24FF8-7E28-40B7-95CF-FDA06FDFDE7B}"/>
    <hyperlink ref="E56" location="Hierarquia!Hierarquia_REGPR" display="VER HIERARQUIA" xr:uid="{38BDA77F-76A7-4A2A-A673-20BDD8410E46}"/>
    <hyperlink ref="E59" location="Hierarquia!Hierarquia_REGPC" display="VER HIERARQUIA" xr:uid="{EDA541A1-AE61-48C1-A31B-0B64A4642587}"/>
    <hyperlink ref="F105" location="'Relacionamento e Chaves Layout'!A1" display="Descreve o relacionamento e campos chave dos layouts" xr:uid="{7008D2E6-5F38-4957-8D23-283965E14A50}"/>
    <hyperlink ref="F64" location="'Série (CAP)'!A1" display="Descreve as características para o registro da Série de Capitalização" xr:uid="{7034A0A1-6EF4-431A-ADAF-756C7729CE8F}"/>
    <hyperlink ref="F65" location="'Título (CAP)'!A1" display="Descreve as características para o registro do Título de Capitalização" xr:uid="{BE81CA46-C5DC-49AD-BCCA-1DFFC26355B8}"/>
    <hyperlink ref="F66" location="'Liquidações (CAP)'!A1" display="Descreve as características para o registro da Liquidação de Capitalização" xr:uid="{C905161A-0ABF-45CB-A891-E509618D744F}"/>
    <hyperlink ref="F67" location="'Resgates e Sorteios (CAP)'!A1" display="Descreve as características para o registro dos Resgates e Sorteios de Capitalização" xr:uid="{AD7B9CE4-0ADD-49A4-A948-4B636B010436}"/>
    <hyperlink ref="F68" location="'Mov Provisão (CAP)'!A1" display="Descreve as características para o registro do Movimento de Provisão de Capitalização" xr:uid="{80C72066-B749-417F-B8ED-47468F736E69}"/>
    <hyperlink ref="E85" location="Hierarquia!Hierarquia_REGMC" display="VER HIERARQUIA" xr:uid="{08DFF988-799C-4F5C-A3C4-358C1547468D}"/>
    <hyperlink ref="E64" location="Hierarquia!Hierarquia_REGSC" display="VER HIERARQUIA" xr:uid="{0257E74A-95F1-4C60-8027-31C2ACEDB25B}"/>
    <hyperlink ref="E65" location="Hierarquia!Hierarquia_REGTC" display="VER HIERARQUIA" xr:uid="{14C7A729-F705-473E-AD89-72E315F74C84}"/>
    <hyperlink ref="E67" location="Hierarquia!Hierarquia_REGRC" display="VER HIERARQUIA" xr:uid="{C9D6EC37-55C8-43A2-B8A6-9DACF5D4FE88}"/>
    <hyperlink ref="E66" location="Hierarquia!Hierarquia_RGLC" display="VER HIERARQUIA" xr:uid="{D6F8DAC0-7014-4323-9101-94C623174FE5}"/>
    <hyperlink ref="E68" location="Hierarquia!Hierarquia_REGCP" display="VER HIERARQUIA" xr:uid="{ECA4DBAF-5579-4CE3-AC24-2613D49B7913}"/>
    <hyperlink ref="F101" location="'Tabela de Eventos'!A1" display="Descreve a lista com a Tabela de Eventos para o Rural" xr:uid="{39FB2638-EC01-4AF1-BF9F-7B0A98180CC7}"/>
    <hyperlink ref="F74" location="'Assist. Financeira'!A1" display="Descreve as características para o registro da Assistência Financeira" xr:uid="{17F8A170-AADF-478E-BEC2-E1F3F0436800}"/>
    <hyperlink ref="F75" location="'Mov. Assistência Financeira'!A1" display="Descreve as características para o registro das Movimentações da Assistência Financeira" xr:uid="{FADD5C69-AACA-4368-B46A-D5AFF16084E7}"/>
    <hyperlink ref="F80" location="'Bloqueio - Gravame (REGBG)'!A1" display="Descreve as características para exclusão do registro " xr:uid="{B6C84E9B-2DA2-4337-8413-892D4E28C27D}"/>
    <hyperlink ref="F69" location="'Mov Provisão (CAP)'!A1" display="Descreve as características para o registro do Movimento de Provisão de Capitalização" xr:uid="{818C58AC-1DB5-4D49-A7C8-3E594A492FFF}"/>
    <hyperlink ref="E69" location="Hierarquia!Hierarquia_REGCP" display="VER HIERARQUIA" xr:uid="{5786FBB7-95AA-4AAE-98DA-2E7FEB6A8A3A}"/>
  </hyperlinks>
  <pageMargins left="0.511811024" right="0.511811024" top="0.78740157499999996" bottom="0.78740157499999996" header="0.31496062000000002" footer="0.31496062000000002"/>
  <pageSetup paperSize="9" orientation="portrait" r:id="rId1"/>
  <headerFooter>
    <oddFooter>&amp;C&amp;1#&amp;"Calibri"&amp;10&amp;K000000INFORMAÇÃO CONFIDENCIAL – CONFIDENTIAL INFORMATION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60E1B8-CE2F-4365-8FB1-221B150AAEA2}">
  <dimension ref="A1:XFD847"/>
  <sheetViews>
    <sheetView showGridLines="0" showRowColHeaders="0" zoomScale="80" zoomScaleNormal="80" workbookViewId="0">
      <selection activeCell="J41" sqref="J41"/>
    </sheetView>
  </sheetViews>
  <sheetFormatPr defaultRowHeight="15"/>
  <cols>
    <col min="1" max="1" width="6.140625" bestFit="1" customWidth="1"/>
    <col min="2" max="2" width="16" style="6" bestFit="1" customWidth="1"/>
    <col min="3" max="3" width="17.28515625" style="6" customWidth="1"/>
    <col min="4" max="4" width="12.42578125" style="6" bestFit="1" customWidth="1"/>
    <col min="5" max="5" width="84.7109375" bestFit="1" customWidth="1"/>
    <col min="6" max="6" width="51.140625" bestFit="1" customWidth="1"/>
    <col min="7" max="7" width="50.140625" bestFit="1" customWidth="1"/>
    <col min="8" max="8" width="71.28515625" bestFit="1" customWidth="1"/>
    <col min="9" max="9" width="20.85546875" bestFit="1" customWidth="1"/>
  </cols>
  <sheetData>
    <row r="1" spans="1:6" ht="21">
      <c r="B1" s="102" t="s">
        <v>312</v>
      </c>
      <c r="C1"/>
      <c r="D1" s="95" t="s">
        <v>313</v>
      </c>
      <c r="F1" s="520" t="s">
        <v>4469</v>
      </c>
    </row>
    <row r="7" spans="1:6">
      <c r="A7" s="67" t="s">
        <v>26</v>
      </c>
      <c r="B7" s="67"/>
      <c r="C7" s="67"/>
    </row>
    <row r="8" spans="1:6">
      <c r="A8" s="42">
        <v>1</v>
      </c>
      <c r="B8" s="42"/>
      <c r="C8" t="s">
        <v>27</v>
      </c>
    </row>
    <row r="9" spans="1:6">
      <c r="A9" s="43">
        <v>2</v>
      </c>
      <c r="B9" s="43"/>
      <c r="C9" t="s">
        <v>28</v>
      </c>
    </row>
    <row r="10" spans="1:6">
      <c r="A10" s="44">
        <v>3</v>
      </c>
      <c r="B10" s="44"/>
      <c r="C10" t="s">
        <v>29</v>
      </c>
    </row>
    <row r="11" spans="1:6">
      <c r="A11" s="45">
        <v>4</v>
      </c>
      <c r="B11" s="45"/>
      <c r="C11" t="s">
        <v>30</v>
      </c>
    </row>
    <row r="12" spans="1:6">
      <c r="A12" s="46">
        <v>5</v>
      </c>
      <c r="B12" s="46"/>
      <c r="C12" t="s">
        <v>31</v>
      </c>
    </row>
    <row r="13" spans="1:6">
      <c r="A13" s="47">
        <v>6</v>
      </c>
      <c r="B13" s="47"/>
      <c r="C13" t="s">
        <v>32</v>
      </c>
    </row>
    <row r="14" spans="1:6">
      <c r="A14" s="48">
        <v>7</v>
      </c>
      <c r="B14" s="48"/>
      <c r="C14" t="s">
        <v>33</v>
      </c>
    </row>
    <row r="15" spans="1:6">
      <c r="A15" s="49">
        <v>8</v>
      </c>
      <c r="B15" s="49"/>
      <c r="C15" t="s">
        <v>34</v>
      </c>
    </row>
    <row r="16" spans="1:6">
      <c r="A16" s="41">
        <v>9</v>
      </c>
      <c r="B16" s="41"/>
      <c r="C16" t="s">
        <v>35</v>
      </c>
    </row>
    <row r="17" spans="1:8">
      <c r="A17" s="79">
        <v>10</v>
      </c>
      <c r="B17" s="79"/>
      <c r="C17" s="50" t="s">
        <v>36</v>
      </c>
    </row>
    <row r="18" spans="1:8">
      <c r="A18" s="191">
        <v>11</v>
      </c>
      <c r="B18" s="191"/>
      <c r="C18" t="s">
        <v>37</v>
      </c>
    </row>
    <row r="20" spans="1:8">
      <c r="A20" s="51"/>
      <c r="B20" s="953" t="s">
        <v>248</v>
      </c>
      <c r="C20" s="953"/>
      <c r="D20" s="953"/>
      <c r="E20" s="953"/>
      <c r="F20" s="953"/>
      <c r="G20" s="953"/>
      <c r="H20" s="953"/>
    </row>
    <row r="21" spans="1:8" ht="36.75">
      <c r="A21" s="51"/>
      <c r="B21" s="69" t="s">
        <v>38</v>
      </c>
      <c r="C21" s="69" t="s">
        <v>39</v>
      </c>
      <c r="D21" s="69" t="s">
        <v>40</v>
      </c>
      <c r="E21" s="58" t="s">
        <v>41</v>
      </c>
      <c r="F21" s="58" t="s">
        <v>42</v>
      </c>
      <c r="G21" s="58" t="s">
        <v>43</v>
      </c>
      <c r="H21" s="58" t="s">
        <v>44</v>
      </c>
    </row>
    <row r="22" spans="1:8">
      <c r="A22" s="51"/>
      <c r="B22" s="511"/>
      <c r="C22" s="511"/>
      <c r="D22" s="511"/>
      <c r="E22" s="183"/>
      <c r="F22" s="183"/>
      <c r="G22" s="183"/>
      <c r="H22" s="183"/>
    </row>
    <row r="23" spans="1:8">
      <c r="A23" s="51"/>
      <c r="B23" s="169"/>
      <c r="C23" s="169"/>
      <c r="D23" s="169"/>
      <c r="E23" s="170"/>
      <c r="F23" s="170"/>
      <c r="G23" s="170"/>
      <c r="H23" s="170"/>
    </row>
    <row r="24" spans="1:8">
      <c r="A24" s="171">
        <v>2023</v>
      </c>
      <c r="B24" s="169"/>
      <c r="C24" s="169"/>
      <c r="D24" s="169"/>
      <c r="E24" s="170"/>
      <c r="F24" s="170"/>
      <c r="G24" s="170"/>
      <c r="H24" s="170"/>
    </row>
    <row r="25" spans="1:8" ht="45">
      <c r="A25" s="73">
        <v>2</v>
      </c>
      <c r="B25" s="619" t="s">
        <v>5282</v>
      </c>
      <c r="C25" s="619" t="s">
        <v>5282</v>
      </c>
      <c r="D25" s="619" t="s">
        <v>5526</v>
      </c>
      <c r="E25" s="331" t="s">
        <v>58</v>
      </c>
      <c r="F25" s="32" t="s">
        <v>4798</v>
      </c>
      <c r="G25" t="s">
        <v>253</v>
      </c>
      <c r="H25" s="54" t="s">
        <v>5478</v>
      </c>
    </row>
    <row r="26" spans="1:8" ht="45">
      <c r="A26" s="73">
        <v>2</v>
      </c>
      <c r="B26" s="619" t="s">
        <v>5282</v>
      </c>
      <c r="C26" s="619" t="s">
        <v>5282</v>
      </c>
      <c r="D26" s="619" t="s">
        <v>5526</v>
      </c>
      <c r="E26" s="331" t="s">
        <v>58</v>
      </c>
      <c r="F26" s="32" t="s">
        <v>4798</v>
      </c>
      <c r="G26" t="s">
        <v>253</v>
      </c>
      <c r="H26" s="59" t="s">
        <v>5479</v>
      </c>
    </row>
    <row r="27" spans="1:8" ht="45">
      <c r="A27" s="73">
        <v>2</v>
      </c>
      <c r="B27" s="619" t="s">
        <v>5282</v>
      </c>
      <c r="C27" s="619" t="s">
        <v>5282</v>
      </c>
      <c r="D27" s="619" t="s">
        <v>5526</v>
      </c>
      <c r="E27" s="331" t="s">
        <v>58</v>
      </c>
      <c r="F27" s="32" t="s">
        <v>4798</v>
      </c>
      <c r="G27" t="s">
        <v>55</v>
      </c>
      <c r="H27" s="54" t="s">
        <v>5478</v>
      </c>
    </row>
    <row r="28" spans="1:8" ht="45">
      <c r="A28" s="73">
        <v>2</v>
      </c>
      <c r="B28" s="619" t="s">
        <v>5282</v>
      </c>
      <c r="C28" s="619" t="s">
        <v>5282</v>
      </c>
      <c r="D28" s="619" t="s">
        <v>5526</v>
      </c>
      <c r="E28" s="331" t="s">
        <v>58</v>
      </c>
      <c r="F28" s="32" t="s">
        <v>4798</v>
      </c>
      <c r="G28" t="s">
        <v>55</v>
      </c>
      <c r="H28" s="59" t="s">
        <v>5479</v>
      </c>
    </row>
    <row r="29" spans="1:8" ht="45">
      <c r="A29" s="73">
        <v>2</v>
      </c>
      <c r="B29" s="619" t="s">
        <v>5282</v>
      </c>
      <c r="C29" s="619" t="s">
        <v>5282</v>
      </c>
      <c r="D29" s="619" t="s">
        <v>5526</v>
      </c>
      <c r="E29" s="331" t="s">
        <v>58</v>
      </c>
      <c r="F29" s="32" t="s">
        <v>4798</v>
      </c>
      <c r="G29" t="s">
        <v>4799</v>
      </c>
      <c r="H29" s="54" t="s">
        <v>5478</v>
      </c>
    </row>
    <row r="30" spans="1:8" ht="45">
      <c r="A30" s="73">
        <v>2</v>
      </c>
      <c r="B30" s="619" t="s">
        <v>5282</v>
      </c>
      <c r="C30" s="619" t="s">
        <v>5282</v>
      </c>
      <c r="D30" s="619" t="s">
        <v>5526</v>
      </c>
      <c r="E30" s="331" t="s">
        <v>58</v>
      </c>
      <c r="F30" s="32" t="s">
        <v>4798</v>
      </c>
      <c r="G30" t="s">
        <v>4799</v>
      </c>
      <c r="H30" s="59" t="s">
        <v>5479</v>
      </c>
    </row>
    <row r="31" spans="1:8" ht="45">
      <c r="A31" s="73">
        <v>2</v>
      </c>
      <c r="B31" s="619" t="s">
        <v>5282</v>
      </c>
      <c r="C31" s="619" t="s">
        <v>5282</v>
      </c>
      <c r="D31" s="619" t="s">
        <v>5526</v>
      </c>
      <c r="E31" s="331" t="s">
        <v>58</v>
      </c>
      <c r="F31" s="32" t="s">
        <v>4798</v>
      </c>
      <c r="G31" t="s">
        <v>285</v>
      </c>
      <c r="H31" s="54" t="s">
        <v>5478</v>
      </c>
    </row>
    <row r="32" spans="1:8" ht="45">
      <c r="A32" s="73">
        <v>2</v>
      </c>
      <c r="B32" s="619" t="s">
        <v>5282</v>
      </c>
      <c r="C32" s="619" t="s">
        <v>5282</v>
      </c>
      <c r="D32" s="619" t="s">
        <v>5526</v>
      </c>
      <c r="E32" s="331" t="s">
        <v>58</v>
      </c>
      <c r="F32" s="32" t="s">
        <v>4798</v>
      </c>
      <c r="G32" t="s">
        <v>285</v>
      </c>
      <c r="H32" s="59" t="s">
        <v>5479</v>
      </c>
    </row>
    <row r="33" spans="1:16384" ht="45">
      <c r="A33" s="73">
        <v>2</v>
      </c>
      <c r="B33" s="619" t="s">
        <v>5282</v>
      </c>
      <c r="C33" s="619" t="s">
        <v>5282</v>
      </c>
      <c r="D33" s="619" t="s">
        <v>5526</v>
      </c>
      <c r="E33" s="331" t="s">
        <v>58</v>
      </c>
      <c r="F33" s="32" t="s">
        <v>4798</v>
      </c>
      <c r="G33" t="s">
        <v>4800</v>
      </c>
      <c r="H33" s="54" t="s">
        <v>5478</v>
      </c>
    </row>
    <row r="34" spans="1:16384" ht="45">
      <c r="A34" s="73">
        <v>2</v>
      </c>
      <c r="B34" s="619" t="s">
        <v>5282</v>
      </c>
      <c r="C34" s="619" t="s">
        <v>5282</v>
      </c>
      <c r="D34" s="619" t="s">
        <v>5526</v>
      </c>
      <c r="E34" s="331" t="s">
        <v>58</v>
      </c>
      <c r="F34" s="32" t="s">
        <v>4798</v>
      </c>
      <c r="G34" t="s">
        <v>4800</v>
      </c>
      <c r="H34" s="59" t="s">
        <v>5479</v>
      </c>
    </row>
    <row r="35" spans="1:16384" ht="45">
      <c r="A35" s="99">
        <v>1</v>
      </c>
      <c r="B35" s="619" t="s">
        <v>5282</v>
      </c>
      <c r="C35" s="619" t="s">
        <v>5282</v>
      </c>
      <c r="D35" s="619" t="s">
        <v>5526</v>
      </c>
      <c r="E35" s="341" t="s">
        <v>27</v>
      </c>
      <c r="F35" s="32" t="s">
        <v>388</v>
      </c>
      <c r="G35" t="s">
        <v>253</v>
      </c>
      <c r="H35" s="54" t="s">
        <v>5478</v>
      </c>
    </row>
    <row r="36" spans="1:16384" ht="45">
      <c r="A36" s="99">
        <v>1</v>
      </c>
      <c r="B36" s="619" t="s">
        <v>5282</v>
      </c>
      <c r="C36" s="619" t="s">
        <v>5282</v>
      </c>
      <c r="D36" s="619" t="s">
        <v>5526</v>
      </c>
      <c r="E36" s="341" t="s">
        <v>27</v>
      </c>
      <c r="F36" s="32" t="s">
        <v>388</v>
      </c>
      <c r="G36" t="s">
        <v>253</v>
      </c>
      <c r="H36" s="59" t="s">
        <v>5479</v>
      </c>
    </row>
    <row r="37" spans="1:16384" ht="45">
      <c r="A37" s="99">
        <v>1</v>
      </c>
      <c r="B37" s="619" t="s">
        <v>5282</v>
      </c>
      <c r="C37" s="619" t="s">
        <v>5282</v>
      </c>
      <c r="D37" s="619" t="s">
        <v>5526</v>
      </c>
      <c r="E37" s="341" t="s">
        <v>27</v>
      </c>
      <c r="F37" s="32" t="s">
        <v>388</v>
      </c>
      <c r="G37" t="s">
        <v>55</v>
      </c>
      <c r="H37" s="54" t="s">
        <v>5478</v>
      </c>
    </row>
    <row r="38" spans="1:16384" ht="45">
      <c r="A38" s="99">
        <v>1</v>
      </c>
      <c r="B38" s="619" t="s">
        <v>5282</v>
      </c>
      <c r="C38" s="619" t="s">
        <v>5282</v>
      </c>
      <c r="D38" s="619" t="s">
        <v>5526</v>
      </c>
      <c r="E38" s="341" t="s">
        <v>27</v>
      </c>
      <c r="F38" s="32" t="s">
        <v>388</v>
      </c>
      <c r="G38" t="s">
        <v>55</v>
      </c>
      <c r="H38" s="59" t="s">
        <v>5479</v>
      </c>
    </row>
    <row r="39" spans="1:16384" ht="45">
      <c r="A39" s="99">
        <v>1</v>
      </c>
      <c r="B39" s="619" t="s">
        <v>5282</v>
      </c>
      <c r="C39" s="619" t="s">
        <v>5282</v>
      </c>
      <c r="D39" s="619" t="s">
        <v>5526</v>
      </c>
      <c r="E39" s="341" t="s">
        <v>27</v>
      </c>
      <c r="F39" s="32" t="s">
        <v>388</v>
      </c>
      <c r="G39" t="s">
        <v>4799</v>
      </c>
      <c r="H39" s="54" t="s">
        <v>5478</v>
      </c>
    </row>
    <row r="40" spans="1:16384" ht="45">
      <c r="A40" s="99">
        <v>1</v>
      </c>
      <c r="B40" s="619" t="s">
        <v>5282</v>
      </c>
      <c r="C40" s="619" t="s">
        <v>5282</v>
      </c>
      <c r="D40" s="619" t="s">
        <v>5526</v>
      </c>
      <c r="E40" s="341" t="s">
        <v>27</v>
      </c>
      <c r="F40" s="32" t="s">
        <v>388</v>
      </c>
      <c r="G40" t="s">
        <v>4799</v>
      </c>
      <c r="H40" s="59" t="s">
        <v>5479</v>
      </c>
    </row>
    <row r="41" spans="1:16384" ht="45">
      <c r="A41" s="99">
        <v>1</v>
      </c>
      <c r="B41" s="619" t="s">
        <v>5282</v>
      </c>
      <c r="C41" s="619" t="s">
        <v>5282</v>
      </c>
      <c r="D41" s="619" t="s">
        <v>5526</v>
      </c>
      <c r="E41" s="341" t="s">
        <v>27</v>
      </c>
      <c r="F41" s="32" t="s">
        <v>4801</v>
      </c>
      <c r="G41" t="s">
        <v>285</v>
      </c>
      <c r="H41" s="54" t="s">
        <v>5478</v>
      </c>
    </row>
    <row r="42" spans="1:16384" ht="45">
      <c r="A42" s="99">
        <v>1</v>
      </c>
      <c r="B42" s="619" t="s">
        <v>5282</v>
      </c>
      <c r="C42" s="619" t="s">
        <v>5282</v>
      </c>
      <c r="D42" s="619" t="s">
        <v>5526</v>
      </c>
      <c r="E42" s="341" t="s">
        <v>27</v>
      </c>
      <c r="F42" s="32" t="s">
        <v>4801</v>
      </c>
      <c r="G42" t="s">
        <v>285</v>
      </c>
      <c r="H42" s="59" t="s">
        <v>5479</v>
      </c>
      <c r="I42" s="27"/>
      <c r="J42" s="63"/>
      <c r="K42" s="63"/>
      <c r="L42" s="63"/>
      <c r="N42" s="202"/>
      <c r="P42" s="175"/>
      <c r="Q42" s="27"/>
      <c r="R42" s="63"/>
      <c r="S42" s="63"/>
      <c r="T42" s="63"/>
      <c r="V42" s="202"/>
      <c r="X42" s="175"/>
      <c r="Y42" s="27"/>
      <c r="Z42" s="63"/>
      <c r="AA42" s="63"/>
      <c r="AB42" s="63"/>
      <c r="AD42" s="202"/>
      <c r="AF42" s="175"/>
      <c r="AG42" s="27"/>
      <c r="AH42" s="63"/>
      <c r="AI42" s="63"/>
      <c r="AJ42" s="63"/>
      <c r="AL42" s="202"/>
      <c r="AN42" s="175"/>
      <c r="AO42" s="27"/>
      <c r="AP42" s="63"/>
      <c r="AQ42" s="63"/>
      <c r="AR42" s="63"/>
      <c r="AT42" s="202"/>
      <c r="AV42" s="175"/>
      <c r="AW42" s="27"/>
      <c r="AX42" s="63"/>
      <c r="AY42" s="63"/>
      <c r="AZ42" s="63"/>
      <c r="BB42" s="202"/>
      <c r="BD42" s="175"/>
      <c r="BE42" s="27"/>
      <c r="BF42" s="63"/>
      <c r="BG42" s="63"/>
      <c r="BH42" s="63"/>
      <c r="BJ42" s="202"/>
      <c r="BL42" s="175"/>
      <c r="BM42" s="27"/>
      <c r="BN42" s="63"/>
      <c r="BO42" s="63"/>
      <c r="BP42" s="63"/>
      <c r="BR42" s="202"/>
      <c r="BT42" s="175"/>
      <c r="BU42" s="27"/>
      <c r="BV42" s="63"/>
      <c r="BW42" s="63"/>
      <c r="BX42" s="63"/>
      <c r="BZ42" s="202"/>
      <c r="CB42" s="175"/>
      <c r="CC42" s="27"/>
      <c r="CD42" s="63"/>
      <c r="CE42" s="63"/>
      <c r="CF42" s="63"/>
      <c r="CH42" s="202"/>
      <c r="CJ42" s="175"/>
      <c r="CK42" s="27"/>
      <c r="CL42" s="63"/>
      <c r="CM42" s="63"/>
      <c r="CN42" s="63"/>
      <c r="CP42" s="202"/>
      <c r="CR42" s="175"/>
      <c r="CS42" s="27"/>
      <c r="CT42" s="63"/>
      <c r="CU42" s="63"/>
      <c r="CV42" s="63"/>
      <c r="CX42" s="202"/>
      <c r="CZ42" s="175"/>
      <c r="DA42" s="27"/>
      <c r="DB42" s="63"/>
      <c r="DC42" s="63"/>
      <c r="DD42" s="63"/>
      <c r="DF42" s="202"/>
      <c r="DH42" s="175"/>
      <c r="DI42" s="27"/>
      <c r="DJ42" s="63"/>
      <c r="DK42" s="63"/>
      <c r="DL42" s="63"/>
      <c r="DN42" s="202"/>
      <c r="DP42" s="175"/>
      <c r="DQ42" s="27"/>
      <c r="DR42" s="63"/>
      <c r="DS42" s="63"/>
      <c r="DT42" s="63"/>
      <c r="DV42" s="202"/>
      <c r="DX42" s="175"/>
      <c r="DY42" s="27"/>
      <c r="DZ42" s="63"/>
      <c r="EA42" s="63"/>
      <c r="EB42" s="63"/>
      <c r="ED42" s="202"/>
      <c r="EF42" s="175"/>
      <c r="EG42" s="27"/>
      <c r="EH42" s="63"/>
      <c r="EI42" s="63"/>
      <c r="EJ42" s="63"/>
      <c r="EL42" s="202"/>
      <c r="EN42" s="175"/>
      <c r="EO42" s="27"/>
      <c r="EP42" s="63"/>
      <c r="EQ42" s="63"/>
      <c r="ER42" s="63"/>
      <c r="ET42" s="202"/>
      <c r="EV42" s="175"/>
      <c r="EW42" s="27"/>
      <c r="EX42" s="63"/>
      <c r="EY42" s="63"/>
      <c r="EZ42" s="63"/>
      <c r="FB42" s="202"/>
      <c r="FD42" s="175"/>
      <c r="FE42" s="27"/>
      <c r="FF42" s="63"/>
      <c r="FG42" s="63"/>
      <c r="FH42" s="63"/>
      <c r="FJ42" s="202"/>
      <c r="FL42" s="175"/>
      <c r="FM42" s="27"/>
      <c r="FN42" s="63"/>
      <c r="FO42" s="63"/>
      <c r="FP42" s="63"/>
      <c r="FR42" s="202"/>
      <c r="FT42" s="175"/>
      <c r="FU42" s="27"/>
      <c r="FV42" s="63"/>
      <c r="FW42" s="63"/>
      <c r="FX42" s="63"/>
      <c r="FZ42" s="202"/>
      <c r="GB42" s="175"/>
      <c r="GC42" s="27"/>
      <c r="GD42" s="63"/>
      <c r="GE42" s="63"/>
      <c r="GF42" s="63"/>
      <c r="GH42" s="202"/>
      <c r="GJ42" s="175"/>
      <c r="GK42" s="27"/>
      <c r="GL42" s="63"/>
      <c r="GM42" s="63"/>
      <c r="GN42" s="63"/>
      <c r="GP42" s="202"/>
      <c r="GR42" s="175"/>
      <c r="GS42" s="27"/>
      <c r="GT42" s="63"/>
      <c r="GU42" s="63"/>
      <c r="GV42" s="63"/>
      <c r="GX42" s="202"/>
      <c r="GZ42" s="175"/>
      <c r="HA42" s="27"/>
      <c r="HB42" s="63"/>
      <c r="HC42" s="63"/>
      <c r="HD42" s="63"/>
      <c r="HF42" s="202"/>
      <c r="HH42" s="175"/>
      <c r="HI42" s="27"/>
      <c r="HJ42" s="63"/>
      <c r="HK42" s="63"/>
      <c r="HL42" s="63"/>
      <c r="HN42" s="202"/>
      <c r="HP42" s="175"/>
      <c r="HQ42" s="27"/>
      <c r="HR42" s="63"/>
      <c r="HS42" s="63"/>
      <c r="HT42" s="63"/>
      <c r="HV42" s="202"/>
      <c r="HX42" s="175"/>
      <c r="HY42" s="27"/>
      <c r="HZ42" s="63"/>
      <c r="IA42" s="63"/>
      <c r="IB42" s="63"/>
      <c r="ID42" s="202"/>
      <c r="IF42" s="175"/>
      <c r="IG42" s="27"/>
      <c r="IH42" s="63"/>
      <c r="II42" s="63"/>
      <c r="IJ42" s="63"/>
      <c r="IL42" s="202"/>
      <c r="IN42" s="175"/>
      <c r="IO42" s="27"/>
      <c r="IP42" s="63"/>
      <c r="IQ42" s="63"/>
      <c r="IR42" s="63"/>
      <c r="IT42" s="202"/>
      <c r="IV42" s="175"/>
      <c r="IW42" s="27"/>
      <c r="IX42" s="63"/>
      <c r="IY42" s="63"/>
      <c r="IZ42" s="63"/>
      <c r="JB42" s="202"/>
      <c r="JD42" s="175"/>
      <c r="JE42" s="27"/>
      <c r="JF42" s="63"/>
      <c r="JG42" s="63"/>
      <c r="JH42" s="63"/>
      <c r="JJ42" s="202"/>
      <c r="JL42" s="175"/>
      <c r="JM42" s="27"/>
      <c r="JN42" s="63"/>
      <c r="JO42" s="63"/>
      <c r="JP42" s="63"/>
      <c r="JR42" s="202"/>
      <c r="JT42" s="175"/>
      <c r="JU42" s="27"/>
      <c r="JV42" s="63"/>
      <c r="JW42" s="63"/>
      <c r="JX42" s="63"/>
      <c r="JZ42" s="202"/>
      <c r="KB42" s="175"/>
      <c r="KC42" s="27"/>
      <c r="KD42" s="63"/>
      <c r="KE42" s="63"/>
      <c r="KF42" s="63"/>
      <c r="KH42" s="202"/>
      <c r="KJ42" s="175"/>
      <c r="KK42" s="27"/>
      <c r="KL42" s="63"/>
      <c r="KM42" s="63"/>
      <c r="KN42" s="63"/>
      <c r="KP42" s="202"/>
      <c r="KR42" s="175"/>
      <c r="KS42" s="27"/>
      <c r="KT42" s="63"/>
      <c r="KU42" s="63"/>
      <c r="KV42" s="63"/>
      <c r="KX42" s="202"/>
      <c r="KZ42" s="175"/>
      <c r="LA42" s="27"/>
      <c r="LB42" s="63"/>
      <c r="LC42" s="63"/>
      <c r="LD42" s="63"/>
      <c r="LF42" s="202"/>
      <c r="LH42" s="175"/>
      <c r="LI42" s="27"/>
      <c r="LJ42" s="63"/>
      <c r="LK42" s="63"/>
      <c r="LL42" s="63"/>
      <c r="LN42" s="202"/>
      <c r="LP42" s="175"/>
      <c r="LQ42" s="27"/>
      <c r="LR42" s="63"/>
      <c r="LS42" s="63"/>
      <c r="LT42" s="63"/>
      <c r="LV42" s="202"/>
      <c r="LX42" s="175"/>
      <c r="LY42" s="27"/>
      <c r="LZ42" s="63"/>
      <c r="MA42" s="63"/>
      <c r="MB42" s="63"/>
      <c r="MD42" s="202"/>
      <c r="MF42" s="175"/>
      <c r="MG42" s="27"/>
      <c r="MH42" s="63"/>
      <c r="MI42" s="63"/>
      <c r="MJ42" s="63"/>
      <c r="ML42" s="202"/>
      <c r="MN42" s="175"/>
      <c r="MO42" s="27"/>
      <c r="MP42" s="63"/>
      <c r="MQ42" s="63"/>
      <c r="MR42" s="63"/>
      <c r="MT42" s="202"/>
      <c r="MV42" s="175"/>
      <c r="MW42" s="27"/>
      <c r="MX42" s="63"/>
      <c r="MY42" s="63"/>
      <c r="MZ42" s="63"/>
      <c r="NB42" s="202"/>
      <c r="ND42" s="175"/>
      <c r="NE42" s="27"/>
      <c r="NF42" s="63"/>
      <c r="NG42" s="63"/>
      <c r="NH42" s="63"/>
      <c r="NJ42" s="202"/>
      <c r="NL42" s="175"/>
      <c r="NM42" s="27"/>
      <c r="NN42" s="63"/>
      <c r="NO42" s="63"/>
      <c r="NP42" s="63"/>
      <c r="NR42" s="202"/>
      <c r="NT42" s="175"/>
      <c r="NU42" s="27"/>
      <c r="NV42" s="63"/>
      <c r="NW42" s="63"/>
      <c r="NX42" s="63"/>
      <c r="NZ42" s="202"/>
      <c r="OB42" s="175"/>
      <c r="OC42" s="27"/>
      <c r="OD42" s="63"/>
      <c r="OE42" s="63"/>
      <c r="OF42" s="63"/>
      <c r="OH42" s="202"/>
      <c r="OJ42" s="175"/>
      <c r="OK42" s="27"/>
      <c r="OL42" s="63"/>
      <c r="OM42" s="63"/>
      <c r="ON42" s="63"/>
      <c r="OP42" s="202"/>
      <c r="OR42" s="175"/>
      <c r="OS42" s="27"/>
      <c r="OT42" s="63"/>
      <c r="OU42" s="63"/>
      <c r="OV42" s="63"/>
      <c r="OX42" s="202"/>
      <c r="OZ42" s="175"/>
      <c r="PA42" s="27"/>
      <c r="PB42" s="63"/>
      <c r="PC42" s="63"/>
      <c r="PD42" s="63"/>
      <c r="PF42" s="202"/>
      <c r="PH42" s="175"/>
      <c r="PI42" s="27"/>
      <c r="PJ42" s="63"/>
      <c r="PK42" s="63"/>
      <c r="PL42" s="63"/>
      <c r="PN42" s="202"/>
      <c r="PP42" s="175"/>
      <c r="PQ42" s="27"/>
      <c r="PR42" s="63"/>
      <c r="PS42" s="63"/>
      <c r="PT42" s="63"/>
      <c r="PV42" s="202"/>
      <c r="PX42" s="175"/>
      <c r="PY42" s="27"/>
      <c r="PZ42" s="63"/>
      <c r="QA42" s="63"/>
      <c r="QB42" s="63"/>
      <c r="QD42" s="202"/>
      <c r="QF42" s="175"/>
      <c r="QG42" s="27"/>
      <c r="QH42" s="63"/>
      <c r="QI42" s="63"/>
      <c r="QJ42" s="63"/>
      <c r="QL42" s="202"/>
      <c r="QN42" s="175"/>
      <c r="QO42" s="27"/>
      <c r="QP42" s="63"/>
      <c r="QQ42" s="63"/>
      <c r="QR42" s="63"/>
      <c r="QT42" s="202"/>
      <c r="QV42" s="175"/>
      <c r="QW42" s="27"/>
      <c r="QX42" s="63"/>
      <c r="QY42" s="63"/>
      <c r="QZ42" s="63"/>
      <c r="RB42" s="202"/>
      <c r="RD42" s="175"/>
      <c r="RE42" s="27"/>
      <c r="RF42" s="63"/>
      <c r="RG42" s="63"/>
      <c r="RH42" s="63"/>
      <c r="RJ42" s="202"/>
      <c r="RL42" s="175"/>
      <c r="RM42" s="27"/>
      <c r="RN42" s="63"/>
      <c r="RO42" s="63"/>
      <c r="RP42" s="63"/>
      <c r="RR42" s="202"/>
      <c r="RT42" s="175"/>
      <c r="RU42" s="27"/>
      <c r="RV42" s="63"/>
      <c r="RW42" s="63"/>
      <c r="RX42" s="63"/>
      <c r="RZ42" s="202"/>
      <c r="SB42" s="175"/>
      <c r="SC42" s="27"/>
      <c r="SD42" s="63"/>
      <c r="SE42" s="63"/>
      <c r="SF42" s="63"/>
      <c r="SH42" s="202"/>
      <c r="SJ42" s="175"/>
      <c r="SK42" s="27"/>
      <c r="SL42" s="63"/>
      <c r="SM42" s="63"/>
      <c r="SN42" s="63"/>
      <c r="SP42" s="202"/>
      <c r="SR42" s="175"/>
      <c r="SS42" s="27"/>
      <c r="ST42" s="63"/>
      <c r="SU42" s="63"/>
      <c r="SV42" s="63"/>
      <c r="SX42" s="202"/>
      <c r="SZ42" s="175"/>
      <c r="TA42" s="27"/>
      <c r="TB42" s="63"/>
      <c r="TC42" s="63"/>
      <c r="TD42" s="63"/>
      <c r="TF42" s="202"/>
      <c r="TH42" s="175"/>
      <c r="TI42" s="27"/>
      <c r="TJ42" s="63"/>
      <c r="TK42" s="63"/>
      <c r="TL42" s="63"/>
      <c r="TN42" s="202"/>
      <c r="TP42" s="175"/>
      <c r="TQ42" s="27"/>
      <c r="TR42" s="63"/>
      <c r="TS42" s="63"/>
      <c r="TT42" s="63"/>
      <c r="TV42" s="202"/>
      <c r="TX42" s="175"/>
      <c r="TY42" s="27"/>
      <c r="TZ42" s="63"/>
      <c r="UA42" s="63"/>
      <c r="UB42" s="63"/>
      <c r="UD42" s="202"/>
      <c r="UF42" s="175"/>
      <c r="UG42" s="27"/>
      <c r="UH42" s="63"/>
      <c r="UI42" s="63"/>
      <c r="UJ42" s="63"/>
      <c r="UL42" s="202"/>
      <c r="UN42" s="175"/>
      <c r="UO42" s="27"/>
      <c r="UP42" s="63"/>
      <c r="UQ42" s="63"/>
      <c r="UR42" s="63"/>
      <c r="UT42" s="202"/>
      <c r="UV42" s="175"/>
      <c r="UW42" s="27"/>
      <c r="UX42" s="63"/>
      <c r="UY42" s="63"/>
      <c r="UZ42" s="63"/>
      <c r="VB42" s="202"/>
      <c r="VD42" s="175"/>
      <c r="VE42" s="27"/>
      <c r="VF42" s="63"/>
      <c r="VG42" s="63"/>
      <c r="VH42" s="63"/>
      <c r="VJ42" s="202"/>
      <c r="VL42" s="175"/>
      <c r="VM42" s="27"/>
      <c r="VN42" s="63"/>
      <c r="VO42" s="63"/>
      <c r="VP42" s="63"/>
      <c r="VR42" s="202"/>
      <c r="VT42" s="175"/>
      <c r="VU42" s="27"/>
      <c r="VV42" s="63"/>
      <c r="VW42" s="63"/>
      <c r="VX42" s="63"/>
      <c r="VZ42" s="202"/>
      <c r="WB42" s="175"/>
      <c r="WC42" s="27"/>
      <c r="WD42" s="63"/>
      <c r="WE42" s="63"/>
      <c r="WF42" s="63"/>
      <c r="WH42" s="202"/>
      <c r="WJ42" s="175"/>
      <c r="WK42" s="27"/>
      <c r="WL42" s="63"/>
      <c r="WM42" s="63"/>
      <c r="WN42" s="63"/>
      <c r="WP42" s="202"/>
      <c r="WR42" s="175"/>
      <c r="WS42" s="27"/>
      <c r="WT42" s="63"/>
      <c r="WU42" s="63"/>
      <c r="WV42" s="63"/>
      <c r="WX42" s="202"/>
      <c r="WZ42" s="175"/>
      <c r="XA42" s="27"/>
      <c r="XB42" s="63"/>
      <c r="XC42" s="63"/>
      <c r="XD42" s="63"/>
      <c r="XF42" s="202"/>
      <c r="XH42" s="175"/>
      <c r="XI42" s="27"/>
      <c r="XJ42" s="63"/>
      <c r="XK42" s="63"/>
      <c r="XL42" s="63"/>
      <c r="XN42" s="202"/>
      <c r="XP42" s="175"/>
      <c r="XQ42" s="27"/>
      <c r="XR42" s="63"/>
      <c r="XS42" s="63"/>
      <c r="XT42" s="63"/>
      <c r="XV42" s="202"/>
      <c r="XX42" s="175"/>
      <c r="XY42" s="27"/>
      <c r="XZ42" s="63"/>
      <c r="YA42" s="63"/>
      <c r="YB42" s="63"/>
      <c r="YD42" s="202"/>
      <c r="YF42" s="175"/>
      <c r="YG42" s="27"/>
      <c r="YH42" s="63"/>
      <c r="YI42" s="63"/>
      <c r="YJ42" s="63"/>
      <c r="YL42" s="202"/>
      <c r="YN42" s="175"/>
      <c r="YO42" s="27"/>
      <c r="YP42" s="63"/>
      <c r="YQ42" s="63"/>
      <c r="YR42" s="63"/>
      <c r="YT42" s="202"/>
      <c r="YV42" s="175"/>
      <c r="YW42" s="27"/>
      <c r="YX42" s="63"/>
      <c r="YY42" s="63"/>
      <c r="YZ42" s="63"/>
      <c r="ZB42" s="202"/>
      <c r="ZD42" s="175"/>
      <c r="ZE42" s="27"/>
      <c r="ZF42" s="63"/>
      <c r="ZG42" s="63"/>
      <c r="ZH42" s="63"/>
      <c r="ZJ42" s="202"/>
      <c r="ZL42" s="175"/>
      <c r="ZM42" s="27"/>
      <c r="ZN42" s="63"/>
      <c r="ZO42" s="63"/>
      <c r="ZP42" s="63"/>
      <c r="ZR42" s="202"/>
      <c r="ZT42" s="175"/>
      <c r="ZU42" s="27"/>
      <c r="ZV42" s="63"/>
      <c r="ZW42" s="63"/>
      <c r="ZX42" s="63"/>
      <c r="ZZ42" s="202"/>
      <c r="AAB42" s="175"/>
      <c r="AAC42" s="27"/>
      <c r="AAD42" s="63"/>
      <c r="AAE42" s="63"/>
      <c r="AAF42" s="63"/>
      <c r="AAH42" s="202"/>
      <c r="AAJ42" s="175"/>
      <c r="AAK42" s="27"/>
      <c r="AAL42" s="63"/>
      <c r="AAM42" s="63"/>
      <c r="AAN42" s="63"/>
      <c r="AAP42" s="202"/>
      <c r="AAR42" s="175"/>
      <c r="AAS42" s="27"/>
      <c r="AAT42" s="63"/>
      <c r="AAU42" s="63"/>
      <c r="AAV42" s="63"/>
      <c r="AAX42" s="202"/>
      <c r="AAZ42" s="175"/>
      <c r="ABA42" s="27"/>
      <c r="ABB42" s="63"/>
      <c r="ABC42" s="63"/>
      <c r="ABD42" s="63"/>
      <c r="ABF42" s="202"/>
      <c r="ABH42" s="175"/>
      <c r="ABI42" s="27"/>
      <c r="ABJ42" s="63"/>
      <c r="ABK42" s="63"/>
      <c r="ABL42" s="63"/>
      <c r="ABN42" s="202"/>
      <c r="ABP42" s="175"/>
      <c r="ABQ42" s="27"/>
      <c r="ABR42" s="63"/>
      <c r="ABS42" s="63"/>
      <c r="ABT42" s="63"/>
      <c r="ABV42" s="202"/>
      <c r="ABX42" s="175"/>
      <c r="ABY42" s="27"/>
      <c r="ABZ42" s="63"/>
      <c r="ACA42" s="63"/>
      <c r="ACB42" s="63"/>
      <c r="ACD42" s="202"/>
      <c r="ACF42" s="175"/>
      <c r="ACG42" s="27"/>
      <c r="ACH42" s="63"/>
      <c r="ACI42" s="63"/>
      <c r="ACJ42" s="63"/>
      <c r="ACL42" s="202"/>
      <c r="ACN42" s="175"/>
      <c r="ACO42" s="27"/>
      <c r="ACP42" s="63"/>
      <c r="ACQ42" s="63"/>
      <c r="ACR42" s="63"/>
      <c r="ACT42" s="202"/>
      <c r="ACV42" s="175"/>
      <c r="ACW42" s="27"/>
      <c r="ACX42" s="63"/>
      <c r="ACY42" s="63"/>
      <c r="ACZ42" s="63"/>
      <c r="ADB42" s="202"/>
      <c r="ADD42" s="175"/>
      <c r="ADE42" s="27"/>
      <c r="ADF42" s="63"/>
      <c r="ADG42" s="63"/>
      <c r="ADH42" s="63"/>
      <c r="ADJ42" s="202"/>
      <c r="ADL42" s="175"/>
      <c r="ADM42" s="27"/>
      <c r="ADN42" s="63"/>
      <c r="ADO42" s="63"/>
      <c r="ADP42" s="63"/>
      <c r="ADR42" s="202"/>
      <c r="ADT42" s="175"/>
      <c r="ADU42" s="27"/>
      <c r="ADV42" s="63"/>
      <c r="ADW42" s="63"/>
      <c r="ADX42" s="63"/>
      <c r="ADZ42" s="202"/>
      <c r="AEB42" s="175"/>
      <c r="AEC42" s="27"/>
      <c r="AED42" s="63"/>
      <c r="AEE42" s="63"/>
      <c r="AEF42" s="63"/>
      <c r="AEH42" s="202"/>
      <c r="AEJ42" s="175"/>
      <c r="AEK42" s="27"/>
      <c r="AEL42" s="63"/>
      <c r="AEM42" s="63"/>
      <c r="AEN42" s="63"/>
      <c r="AEP42" s="202"/>
      <c r="AER42" s="175"/>
      <c r="AES42" s="27"/>
      <c r="AET42" s="63"/>
      <c r="AEU42" s="63"/>
      <c r="AEV42" s="63"/>
      <c r="AEX42" s="202"/>
      <c r="AEZ42" s="175"/>
      <c r="AFA42" s="27"/>
      <c r="AFB42" s="63"/>
      <c r="AFC42" s="63"/>
      <c r="AFD42" s="63"/>
      <c r="AFF42" s="202"/>
      <c r="AFH42" s="175"/>
      <c r="AFI42" s="27"/>
      <c r="AFJ42" s="63"/>
      <c r="AFK42" s="63"/>
      <c r="AFL42" s="63"/>
      <c r="AFN42" s="202"/>
      <c r="AFP42" s="175"/>
      <c r="AFQ42" s="27"/>
      <c r="AFR42" s="63"/>
      <c r="AFS42" s="63"/>
      <c r="AFT42" s="63"/>
      <c r="AFV42" s="202"/>
      <c r="AFX42" s="175"/>
      <c r="AFY42" s="27"/>
      <c r="AFZ42" s="63"/>
      <c r="AGA42" s="63"/>
      <c r="AGB42" s="63"/>
      <c r="AGD42" s="202"/>
      <c r="AGF42" s="175"/>
      <c r="AGG42" s="27"/>
      <c r="AGH42" s="63"/>
      <c r="AGI42" s="63"/>
      <c r="AGJ42" s="63"/>
      <c r="AGL42" s="202"/>
      <c r="AGN42" s="175"/>
      <c r="AGO42" s="27"/>
      <c r="AGP42" s="63"/>
      <c r="AGQ42" s="63"/>
      <c r="AGR42" s="63"/>
      <c r="AGT42" s="202"/>
      <c r="AGV42" s="175"/>
      <c r="AGW42" s="27"/>
      <c r="AGX42" s="63"/>
      <c r="AGY42" s="63"/>
      <c r="AGZ42" s="63"/>
      <c r="AHB42" s="202"/>
      <c r="AHD42" s="175"/>
      <c r="AHE42" s="27"/>
      <c r="AHF42" s="63"/>
      <c r="AHG42" s="63"/>
      <c r="AHH42" s="63"/>
      <c r="AHJ42" s="202"/>
      <c r="AHL42" s="175"/>
      <c r="AHM42" s="27"/>
      <c r="AHN42" s="63"/>
      <c r="AHO42" s="63"/>
      <c r="AHP42" s="63"/>
      <c r="AHR42" s="202"/>
      <c r="AHT42" s="175"/>
      <c r="AHU42" s="27"/>
      <c r="AHV42" s="63"/>
      <c r="AHW42" s="63"/>
      <c r="AHX42" s="63"/>
      <c r="AHZ42" s="202"/>
      <c r="AIB42" s="175"/>
      <c r="AIC42" s="27"/>
      <c r="AID42" s="63"/>
      <c r="AIE42" s="63"/>
      <c r="AIF42" s="63"/>
      <c r="AIH42" s="202"/>
      <c r="AIJ42" s="175"/>
      <c r="AIK42" s="27"/>
      <c r="AIL42" s="63"/>
      <c r="AIM42" s="63"/>
      <c r="AIN42" s="63"/>
      <c r="AIP42" s="202"/>
      <c r="AIR42" s="175"/>
      <c r="AIS42" s="27"/>
      <c r="AIT42" s="63"/>
      <c r="AIU42" s="63"/>
      <c r="AIV42" s="63"/>
      <c r="AIX42" s="202"/>
      <c r="AIZ42" s="175"/>
      <c r="AJA42" s="27"/>
      <c r="AJB42" s="63"/>
      <c r="AJC42" s="63"/>
      <c r="AJD42" s="63"/>
      <c r="AJF42" s="202"/>
      <c r="AJH42" s="175"/>
      <c r="AJI42" s="27"/>
      <c r="AJJ42" s="63"/>
      <c r="AJK42" s="63"/>
      <c r="AJL42" s="63"/>
      <c r="AJN42" s="202"/>
      <c r="AJP42" s="175"/>
      <c r="AJQ42" s="27"/>
      <c r="AJR42" s="63"/>
      <c r="AJS42" s="63"/>
      <c r="AJT42" s="63"/>
      <c r="AJV42" s="202"/>
      <c r="AJX42" s="175"/>
      <c r="AJY42" s="27"/>
      <c r="AJZ42" s="63"/>
      <c r="AKA42" s="63"/>
      <c r="AKB42" s="63"/>
      <c r="AKD42" s="202"/>
      <c r="AKF42" s="175"/>
      <c r="AKG42" s="27"/>
      <c r="AKH42" s="63"/>
      <c r="AKI42" s="63"/>
      <c r="AKJ42" s="63"/>
      <c r="AKL42" s="202"/>
      <c r="AKN42" s="175"/>
      <c r="AKO42" s="27"/>
      <c r="AKP42" s="63"/>
      <c r="AKQ42" s="63"/>
      <c r="AKR42" s="63"/>
      <c r="AKT42" s="202"/>
      <c r="AKV42" s="175"/>
      <c r="AKW42" s="27"/>
      <c r="AKX42" s="63"/>
      <c r="AKY42" s="63"/>
      <c r="AKZ42" s="63"/>
      <c r="ALB42" s="202"/>
      <c r="ALD42" s="175"/>
      <c r="ALE42" s="27"/>
      <c r="ALF42" s="63"/>
      <c r="ALG42" s="63"/>
      <c r="ALH42" s="63"/>
      <c r="ALJ42" s="202"/>
      <c r="ALL42" s="175"/>
      <c r="ALM42" s="27"/>
      <c r="ALN42" s="63"/>
      <c r="ALO42" s="63"/>
      <c r="ALP42" s="63"/>
      <c r="ALR42" s="202"/>
      <c r="ALT42" s="175"/>
      <c r="ALU42" s="27"/>
      <c r="ALV42" s="63"/>
      <c r="ALW42" s="63"/>
      <c r="ALX42" s="63"/>
      <c r="ALZ42" s="202"/>
      <c r="AMB42" s="175"/>
      <c r="AMC42" s="27"/>
      <c r="AMD42" s="63"/>
      <c r="AME42" s="63"/>
      <c r="AMF42" s="63"/>
      <c r="AMH42" s="202"/>
      <c r="AMJ42" s="175"/>
      <c r="AMK42" s="27"/>
      <c r="AML42" s="63"/>
      <c r="AMM42" s="63"/>
      <c r="AMN42" s="63"/>
      <c r="AMP42" s="202"/>
      <c r="AMR42" s="175"/>
      <c r="AMS42" s="27"/>
      <c r="AMT42" s="63"/>
      <c r="AMU42" s="63"/>
      <c r="AMV42" s="63"/>
      <c r="AMX42" s="202"/>
      <c r="AMZ42" s="175"/>
      <c r="ANA42" s="27"/>
      <c r="ANB42" s="63"/>
      <c r="ANC42" s="63"/>
      <c r="AND42" s="63"/>
      <c r="ANF42" s="202"/>
      <c r="ANH42" s="175"/>
      <c r="ANI42" s="27"/>
      <c r="ANJ42" s="63"/>
      <c r="ANK42" s="63"/>
      <c r="ANL42" s="63"/>
      <c r="ANN42" s="202"/>
      <c r="ANP42" s="175"/>
      <c r="ANQ42" s="27"/>
      <c r="ANR42" s="63"/>
      <c r="ANS42" s="63"/>
      <c r="ANT42" s="63"/>
      <c r="ANV42" s="202"/>
      <c r="ANX42" s="175"/>
      <c r="ANY42" s="27"/>
      <c r="ANZ42" s="63"/>
      <c r="AOA42" s="63"/>
      <c r="AOB42" s="63"/>
      <c r="AOD42" s="202"/>
      <c r="AOF42" s="175"/>
      <c r="AOG42" s="27"/>
      <c r="AOH42" s="63"/>
      <c r="AOI42" s="63"/>
      <c r="AOJ42" s="63"/>
      <c r="AOL42" s="202"/>
      <c r="AON42" s="175"/>
      <c r="AOO42" s="27"/>
      <c r="AOP42" s="63"/>
      <c r="AOQ42" s="63"/>
      <c r="AOR42" s="63"/>
      <c r="AOT42" s="202"/>
      <c r="AOV42" s="175"/>
      <c r="AOW42" s="27"/>
      <c r="AOX42" s="63"/>
      <c r="AOY42" s="63"/>
      <c r="AOZ42" s="63"/>
      <c r="APB42" s="202"/>
      <c r="APD42" s="175"/>
      <c r="APE42" s="27"/>
      <c r="APF42" s="63"/>
      <c r="APG42" s="63"/>
      <c r="APH42" s="63"/>
      <c r="APJ42" s="202"/>
      <c r="APL42" s="175"/>
      <c r="APM42" s="27"/>
      <c r="APN42" s="63"/>
      <c r="APO42" s="63"/>
      <c r="APP42" s="63"/>
      <c r="APR42" s="202"/>
      <c r="APT42" s="175"/>
      <c r="APU42" s="27"/>
      <c r="APV42" s="63"/>
      <c r="APW42" s="63"/>
      <c r="APX42" s="63"/>
      <c r="APZ42" s="202"/>
      <c r="AQB42" s="175"/>
      <c r="AQC42" s="27"/>
      <c r="AQD42" s="63"/>
      <c r="AQE42" s="63"/>
      <c r="AQF42" s="63"/>
      <c r="AQH42" s="202"/>
      <c r="AQJ42" s="175"/>
      <c r="AQK42" s="27"/>
      <c r="AQL42" s="63"/>
      <c r="AQM42" s="63"/>
      <c r="AQN42" s="63"/>
      <c r="AQP42" s="202"/>
      <c r="AQR42" s="175"/>
      <c r="AQS42" s="27"/>
      <c r="AQT42" s="63"/>
      <c r="AQU42" s="63"/>
      <c r="AQV42" s="63"/>
      <c r="AQX42" s="202"/>
      <c r="AQZ42" s="175"/>
      <c r="ARA42" s="27"/>
      <c r="ARB42" s="63"/>
      <c r="ARC42" s="63"/>
      <c r="ARD42" s="63"/>
      <c r="ARF42" s="202"/>
      <c r="ARH42" s="175"/>
      <c r="ARI42" s="27"/>
      <c r="ARJ42" s="63"/>
      <c r="ARK42" s="63"/>
      <c r="ARL42" s="63"/>
      <c r="ARN42" s="202"/>
      <c r="ARP42" s="175"/>
      <c r="ARQ42" s="27"/>
      <c r="ARR42" s="63"/>
      <c r="ARS42" s="63"/>
      <c r="ART42" s="63"/>
      <c r="ARV42" s="202"/>
      <c r="ARX42" s="175"/>
      <c r="ARY42" s="27"/>
      <c r="ARZ42" s="63"/>
      <c r="ASA42" s="63"/>
      <c r="ASB42" s="63"/>
      <c r="ASD42" s="202"/>
      <c r="ASF42" s="175"/>
      <c r="ASG42" s="27"/>
      <c r="ASH42" s="63"/>
      <c r="ASI42" s="63"/>
      <c r="ASJ42" s="63"/>
      <c r="ASL42" s="202"/>
      <c r="ASN42" s="175"/>
      <c r="ASO42" s="27"/>
      <c r="ASP42" s="63"/>
      <c r="ASQ42" s="63"/>
      <c r="ASR42" s="63"/>
      <c r="AST42" s="202"/>
      <c r="ASV42" s="175"/>
      <c r="ASW42" s="27"/>
      <c r="ASX42" s="63"/>
      <c r="ASY42" s="63"/>
      <c r="ASZ42" s="63"/>
      <c r="ATB42" s="202"/>
      <c r="ATD42" s="175"/>
      <c r="ATE42" s="27"/>
      <c r="ATF42" s="63"/>
      <c r="ATG42" s="63"/>
      <c r="ATH42" s="63"/>
      <c r="ATJ42" s="202"/>
      <c r="ATL42" s="175"/>
      <c r="ATM42" s="27"/>
      <c r="ATN42" s="63"/>
      <c r="ATO42" s="63"/>
      <c r="ATP42" s="63"/>
      <c r="ATR42" s="202"/>
      <c r="ATT42" s="175"/>
      <c r="ATU42" s="27"/>
      <c r="ATV42" s="63"/>
      <c r="ATW42" s="63"/>
      <c r="ATX42" s="63"/>
      <c r="ATZ42" s="202"/>
      <c r="AUB42" s="175"/>
      <c r="AUC42" s="27"/>
      <c r="AUD42" s="63"/>
      <c r="AUE42" s="63"/>
      <c r="AUF42" s="63"/>
      <c r="AUH42" s="202"/>
      <c r="AUJ42" s="175"/>
      <c r="AUK42" s="27"/>
      <c r="AUL42" s="63"/>
      <c r="AUM42" s="63"/>
      <c r="AUN42" s="63"/>
      <c r="AUP42" s="202"/>
      <c r="AUR42" s="175"/>
      <c r="AUS42" s="27"/>
      <c r="AUT42" s="63"/>
      <c r="AUU42" s="63"/>
      <c r="AUV42" s="63"/>
      <c r="AUX42" s="202"/>
      <c r="AUZ42" s="175"/>
      <c r="AVA42" s="27"/>
      <c r="AVB42" s="63"/>
      <c r="AVC42" s="63"/>
      <c r="AVD42" s="63"/>
      <c r="AVF42" s="202"/>
      <c r="AVH42" s="175"/>
      <c r="AVI42" s="27"/>
      <c r="AVJ42" s="63"/>
      <c r="AVK42" s="63"/>
      <c r="AVL42" s="63"/>
      <c r="AVN42" s="202"/>
      <c r="AVP42" s="175"/>
      <c r="AVQ42" s="27"/>
      <c r="AVR42" s="63"/>
      <c r="AVS42" s="63"/>
      <c r="AVT42" s="63"/>
      <c r="AVV42" s="202"/>
      <c r="AVX42" s="175"/>
      <c r="AVY42" s="27"/>
      <c r="AVZ42" s="63"/>
      <c r="AWA42" s="63"/>
      <c r="AWB42" s="63"/>
      <c r="AWD42" s="202"/>
      <c r="AWF42" s="175"/>
      <c r="AWG42" s="27"/>
      <c r="AWH42" s="63"/>
      <c r="AWI42" s="63"/>
      <c r="AWJ42" s="63"/>
      <c r="AWL42" s="202"/>
      <c r="AWN42" s="175"/>
      <c r="AWO42" s="27"/>
      <c r="AWP42" s="63"/>
      <c r="AWQ42" s="63"/>
      <c r="AWR42" s="63"/>
      <c r="AWT42" s="202"/>
      <c r="AWV42" s="175"/>
      <c r="AWW42" s="27"/>
      <c r="AWX42" s="63"/>
      <c r="AWY42" s="63"/>
      <c r="AWZ42" s="63"/>
      <c r="AXB42" s="202"/>
      <c r="AXD42" s="175"/>
      <c r="AXE42" s="27"/>
      <c r="AXF42" s="63"/>
      <c r="AXG42" s="63"/>
      <c r="AXH42" s="63"/>
      <c r="AXJ42" s="202"/>
      <c r="AXL42" s="175"/>
      <c r="AXM42" s="27"/>
      <c r="AXN42" s="63"/>
      <c r="AXO42" s="63"/>
      <c r="AXP42" s="63"/>
      <c r="AXR42" s="202"/>
      <c r="AXT42" s="175"/>
      <c r="AXU42" s="27"/>
      <c r="AXV42" s="63"/>
      <c r="AXW42" s="63"/>
      <c r="AXX42" s="63"/>
      <c r="AXZ42" s="202"/>
      <c r="AYB42" s="175"/>
      <c r="AYC42" s="27"/>
      <c r="AYD42" s="63"/>
      <c r="AYE42" s="63"/>
      <c r="AYF42" s="63"/>
      <c r="AYH42" s="202"/>
      <c r="AYJ42" s="175"/>
      <c r="AYK42" s="27"/>
      <c r="AYL42" s="63"/>
      <c r="AYM42" s="63"/>
      <c r="AYN42" s="63"/>
      <c r="AYP42" s="202"/>
      <c r="AYR42" s="175"/>
      <c r="AYS42" s="27"/>
      <c r="AYT42" s="63"/>
      <c r="AYU42" s="63"/>
      <c r="AYV42" s="63"/>
      <c r="AYX42" s="202"/>
      <c r="AYZ42" s="175"/>
      <c r="AZA42" s="27"/>
      <c r="AZB42" s="63"/>
      <c r="AZC42" s="63"/>
      <c r="AZD42" s="63"/>
      <c r="AZF42" s="202"/>
      <c r="AZH42" s="175"/>
      <c r="AZI42" s="27"/>
      <c r="AZJ42" s="63"/>
      <c r="AZK42" s="63"/>
      <c r="AZL42" s="63"/>
      <c r="AZN42" s="202"/>
      <c r="AZP42" s="175"/>
      <c r="AZQ42" s="27"/>
      <c r="AZR42" s="63"/>
      <c r="AZS42" s="63"/>
      <c r="AZT42" s="63"/>
      <c r="AZV42" s="202"/>
      <c r="AZX42" s="175"/>
      <c r="AZY42" s="27"/>
      <c r="AZZ42" s="63"/>
      <c r="BAA42" s="63"/>
      <c r="BAB42" s="63"/>
      <c r="BAD42" s="202"/>
      <c r="BAF42" s="175"/>
      <c r="BAG42" s="27"/>
      <c r="BAH42" s="63"/>
      <c r="BAI42" s="63"/>
      <c r="BAJ42" s="63"/>
      <c r="BAL42" s="202"/>
      <c r="BAN42" s="175"/>
      <c r="BAO42" s="27"/>
      <c r="BAP42" s="63"/>
      <c r="BAQ42" s="63"/>
      <c r="BAR42" s="63"/>
      <c r="BAT42" s="202"/>
      <c r="BAV42" s="175"/>
      <c r="BAW42" s="27"/>
      <c r="BAX42" s="63"/>
      <c r="BAY42" s="63"/>
      <c r="BAZ42" s="63"/>
      <c r="BBB42" s="202"/>
      <c r="BBD42" s="175"/>
      <c r="BBE42" s="27"/>
      <c r="BBF42" s="63"/>
      <c r="BBG42" s="63"/>
      <c r="BBH42" s="63"/>
      <c r="BBJ42" s="202"/>
      <c r="BBL42" s="175"/>
      <c r="BBM42" s="27"/>
      <c r="BBN42" s="63"/>
      <c r="BBO42" s="63"/>
      <c r="BBP42" s="63"/>
      <c r="BBR42" s="202"/>
      <c r="BBT42" s="175"/>
      <c r="BBU42" s="27"/>
      <c r="BBV42" s="63"/>
      <c r="BBW42" s="63"/>
      <c r="BBX42" s="63"/>
      <c r="BBZ42" s="202"/>
      <c r="BCB42" s="175"/>
      <c r="BCC42" s="27"/>
      <c r="BCD42" s="63"/>
      <c r="BCE42" s="63"/>
      <c r="BCF42" s="63"/>
      <c r="BCH42" s="202"/>
      <c r="BCJ42" s="175"/>
      <c r="BCK42" s="27"/>
      <c r="BCL42" s="63"/>
      <c r="BCM42" s="63"/>
      <c r="BCN42" s="63"/>
      <c r="BCP42" s="202"/>
      <c r="BCR42" s="175"/>
      <c r="BCS42" s="27"/>
      <c r="BCT42" s="63"/>
      <c r="BCU42" s="63"/>
      <c r="BCV42" s="63"/>
      <c r="BCX42" s="202"/>
      <c r="BCZ42" s="175"/>
      <c r="BDA42" s="27"/>
      <c r="BDB42" s="63"/>
      <c r="BDC42" s="63"/>
      <c r="BDD42" s="63"/>
      <c r="BDF42" s="202"/>
      <c r="BDH42" s="175"/>
      <c r="BDI42" s="27"/>
      <c r="BDJ42" s="63"/>
      <c r="BDK42" s="63"/>
      <c r="BDL42" s="63"/>
      <c r="BDN42" s="202"/>
      <c r="BDP42" s="175"/>
      <c r="BDQ42" s="27"/>
      <c r="BDR42" s="63"/>
      <c r="BDS42" s="63"/>
      <c r="BDT42" s="63"/>
      <c r="BDV42" s="202"/>
      <c r="BDX42" s="175"/>
      <c r="BDY42" s="27"/>
      <c r="BDZ42" s="63"/>
      <c r="BEA42" s="63"/>
      <c r="BEB42" s="63"/>
      <c r="BED42" s="202"/>
      <c r="BEF42" s="175"/>
      <c r="BEG42" s="27"/>
      <c r="BEH42" s="63"/>
      <c r="BEI42" s="63"/>
      <c r="BEJ42" s="63"/>
      <c r="BEL42" s="202"/>
      <c r="BEN42" s="175"/>
      <c r="BEO42" s="27"/>
      <c r="BEP42" s="63"/>
      <c r="BEQ42" s="63"/>
      <c r="BER42" s="63"/>
      <c r="BET42" s="202"/>
      <c r="BEV42" s="175"/>
      <c r="BEW42" s="27"/>
      <c r="BEX42" s="63"/>
      <c r="BEY42" s="63"/>
      <c r="BEZ42" s="63"/>
      <c r="BFB42" s="202"/>
      <c r="BFD42" s="175"/>
      <c r="BFE42" s="27"/>
      <c r="BFF42" s="63"/>
      <c r="BFG42" s="63"/>
      <c r="BFH42" s="63"/>
      <c r="BFJ42" s="202"/>
      <c r="BFL42" s="175"/>
      <c r="BFM42" s="27"/>
      <c r="BFN42" s="63"/>
      <c r="BFO42" s="63"/>
      <c r="BFP42" s="63"/>
      <c r="BFR42" s="202"/>
      <c r="BFT42" s="175"/>
      <c r="BFU42" s="27"/>
      <c r="BFV42" s="63"/>
      <c r="BFW42" s="63"/>
      <c r="BFX42" s="63"/>
      <c r="BFZ42" s="202"/>
      <c r="BGB42" s="175"/>
      <c r="BGC42" s="27"/>
      <c r="BGD42" s="63"/>
      <c r="BGE42" s="63"/>
      <c r="BGF42" s="63"/>
      <c r="BGH42" s="202"/>
      <c r="BGJ42" s="175"/>
      <c r="BGK42" s="27"/>
      <c r="BGL42" s="63"/>
      <c r="BGM42" s="63"/>
      <c r="BGN42" s="63"/>
      <c r="BGP42" s="202"/>
      <c r="BGR42" s="175"/>
      <c r="BGS42" s="27"/>
      <c r="BGT42" s="63"/>
      <c r="BGU42" s="63"/>
      <c r="BGV42" s="63"/>
      <c r="BGX42" s="202"/>
      <c r="BGZ42" s="175"/>
      <c r="BHA42" s="27"/>
      <c r="BHB42" s="63"/>
      <c r="BHC42" s="63"/>
      <c r="BHD42" s="63"/>
      <c r="BHF42" s="202"/>
      <c r="BHH42" s="175"/>
      <c r="BHI42" s="27"/>
      <c r="BHJ42" s="63"/>
      <c r="BHK42" s="63"/>
      <c r="BHL42" s="63"/>
      <c r="BHN42" s="202"/>
      <c r="BHP42" s="175"/>
      <c r="BHQ42" s="27"/>
      <c r="BHR42" s="63"/>
      <c r="BHS42" s="63"/>
      <c r="BHT42" s="63"/>
      <c r="BHV42" s="202"/>
      <c r="BHX42" s="175"/>
      <c r="BHY42" s="27"/>
      <c r="BHZ42" s="63"/>
      <c r="BIA42" s="63"/>
      <c r="BIB42" s="63"/>
      <c r="BID42" s="202"/>
      <c r="BIF42" s="175"/>
      <c r="BIG42" s="27"/>
      <c r="BIH42" s="63"/>
      <c r="BII42" s="63"/>
      <c r="BIJ42" s="63"/>
      <c r="BIL42" s="202"/>
      <c r="BIN42" s="175"/>
      <c r="BIO42" s="27"/>
      <c r="BIP42" s="63"/>
      <c r="BIQ42" s="63"/>
      <c r="BIR42" s="63"/>
      <c r="BIT42" s="202"/>
      <c r="BIV42" s="175"/>
      <c r="BIW42" s="27"/>
      <c r="BIX42" s="63"/>
      <c r="BIY42" s="63"/>
      <c r="BIZ42" s="63"/>
      <c r="BJB42" s="202"/>
      <c r="BJD42" s="175"/>
      <c r="BJE42" s="27"/>
      <c r="BJF42" s="63"/>
      <c r="BJG42" s="63"/>
      <c r="BJH42" s="63"/>
      <c r="BJJ42" s="202"/>
      <c r="BJL42" s="175"/>
      <c r="BJM42" s="27"/>
      <c r="BJN42" s="63"/>
      <c r="BJO42" s="63"/>
      <c r="BJP42" s="63"/>
      <c r="BJR42" s="202"/>
      <c r="BJT42" s="175"/>
      <c r="BJU42" s="27"/>
      <c r="BJV42" s="63"/>
      <c r="BJW42" s="63"/>
      <c r="BJX42" s="63"/>
      <c r="BJZ42" s="202"/>
      <c r="BKB42" s="175"/>
      <c r="BKC42" s="27"/>
      <c r="BKD42" s="63"/>
      <c r="BKE42" s="63"/>
      <c r="BKF42" s="63"/>
      <c r="BKH42" s="202"/>
      <c r="BKJ42" s="175"/>
      <c r="BKK42" s="27"/>
      <c r="BKL42" s="63"/>
      <c r="BKM42" s="63"/>
      <c r="BKN42" s="63"/>
      <c r="BKP42" s="202"/>
      <c r="BKR42" s="175"/>
      <c r="BKS42" s="27"/>
      <c r="BKT42" s="63"/>
      <c r="BKU42" s="63"/>
      <c r="BKV42" s="63"/>
      <c r="BKX42" s="202"/>
      <c r="BKZ42" s="175"/>
      <c r="BLA42" s="27"/>
      <c r="BLB42" s="63"/>
      <c r="BLC42" s="63"/>
      <c r="BLD42" s="63"/>
      <c r="BLF42" s="202"/>
      <c r="BLH42" s="175"/>
      <c r="BLI42" s="27"/>
      <c r="BLJ42" s="63"/>
      <c r="BLK42" s="63"/>
      <c r="BLL42" s="63"/>
      <c r="BLN42" s="202"/>
      <c r="BLP42" s="175"/>
      <c r="BLQ42" s="27"/>
      <c r="BLR42" s="63"/>
      <c r="BLS42" s="63"/>
      <c r="BLT42" s="63"/>
      <c r="BLV42" s="202"/>
      <c r="BLX42" s="175"/>
      <c r="BLY42" s="27"/>
      <c r="BLZ42" s="63"/>
      <c r="BMA42" s="63"/>
      <c r="BMB42" s="63"/>
      <c r="BMD42" s="202"/>
      <c r="BMF42" s="175"/>
      <c r="BMG42" s="27"/>
      <c r="BMH42" s="63"/>
      <c r="BMI42" s="63"/>
      <c r="BMJ42" s="63"/>
      <c r="BML42" s="202"/>
      <c r="BMN42" s="175"/>
      <c r="BMO42" s="27"/>
      <c r="BMP42" s="63"/>
      <c r="BMQ42" s="63"/>
      <c r="BMR42" s="63"/>
      <c r="BMT42" s="202"/>
      <c r="BMV42" s="175"/>
      <c r="BMW42" s="27"/>
      <c r="BMX42" s="63"/>
      <c r="BMY42" s="63"/>
      <c r="BMZ42" s="63"/>
      <c r="BNB42" s="202"/>
      <c r="BND42" s="175"/>
      <c r="BNE42" s="27"/>
      <c r="BNF42" s="63"/>
      <c r="BNG42" s="63"/>
      <c r="BNH42" s="63"/>
      <c r="BNJ42" s="202"/>
      <c r="BNL42" s="175"/>
      <c r="BNM42" s="27"/>
      <c r="BNN42" s="63"/>
      <c r="BNO42" s="63"/>
      <c r="BNP42" s="63"/>
      <c r="BNR42" s="202"/>
      <c r="BNT42" s="175"/>
      <c r="BNU42" s="27"/>
      <c r="BNV42" s="63"/>
      <c r="BNW42" s="63"/>
      <c r="BNX42" s="63"/>
      <c r="BNZ42" s="202"/>
      <c r="BOB42" s="175"/>
      <c r="BOC42" s="27"/>
      <c r="BOD42" s="63"/>
      <c r="BOE42" s="63"/>
      <c r="BOF42" s="63"/>
      <c r="BOH42" s="202"/>
      <c r="BOJ42" s="175"/>
      <c r="BOK42" s="27"/>
      <c r="BOL42" s="63"/>
      <c r="BOM42" s="63"/>
      <c r="BON42" s="63"/>
      <c r="BOP42" s="202"/>
      <c r="BOR42" s="175"/>
      <c r="BOS42" s="27"/>
      <c r="BOT42" s="63"/>
      <c r="BOU42" s="63"/>
      <c r="BOV42" s="63"/>
      <c r="BOX42" s="202"/>
      <c r="BOZ42" s="175"/>
      <c r="BPA42" s="27"/>
      <c r="BPB42" s="63"/>
      <c r="BPC42" s="63"/>
      <c r="BPD42" s="63"/>
      <c r="BPF42" s="202"/>
      <c r="BPH42" s="175"/>
      <c r="BPI42" s="27"/>
      <c r="BPJ42" s="63"/>
      <c r="BPK42" s="63"/>
      <c r="BPL42" s="63"/>
      <c r="BPN42" s="202"/>
      <c r="BPP42" s="175"/>
      <c r="BPQ42" s="27"/>
      <c r="BPR42" s="63"/>
      <c r="BPS42" s="63"/>
      <c r="BPT42" s="63"/>
      <c r="BPV42" s="202"/>
      <c r="BPX42" s="175"/>
      <c r="BPY42" s="27"/>
      <c r="BPZ42" s="63"/>
      <c r="BQA42" s="63"/>
      <c r="BQB42" s="63"/>
      <c r="BQD42" s="202"/>
      <c r="BQF42" s="175"/>
      <c r="BQG42" s="27"/>
      <c r="BQH42" s="63"/>
      <c r="BQI42" s="63"/>
      <c r="BQJ42" s="63"/>
      <c r="BQL42" s="202"/>
      <c r="BQN42" s="175"/>
      <c r="BQO42" s="27"/>
      <c r="BQP42" s="63"/>
      <c r="BQQ42" s="63"/>
      <c r="BQR42" s="63"/>
      <c r="BQT42" s="202"/>
      <c r="BQV42" s="175"/>
      <c r="BQW42" s="27"/>
      <c r="BQX42" s="63"/>
      <c r="BQY42" s="63"/>
      <c r="BQZ42" s="63"/>
      <c r="BRB42" s="202"/>
      <c r="BRD42" s="175"/>
      <c r="BRE42" s="27"/>
      <c r="BRF42" s="63"/>
      <c r="BRG42" s="63"/>
      <c r="BRH42" s="63"/>
      <c r="BRJ42" s="202"/>
      <c r="BRL42" s="175"/>
      <c r="BRM42" s="27"/>
      <c r="BRN42" s="63"/>
      <c r="BRO42" s="63"/>
      <c r="BRP42" s="63"/>
      <c r="BRR42" s="202"/>
      <c r="BRT42" s="175"/>
      <c r="BRU42" s="27"/>
      <c r="BRV42" s="63"/>
      <c r="BRW42" s="63"/>
      <c r="BRX42" s="63"/>
      <c r="BRZ42" s="202"/>
      <c r="BSB42" s="175"/>
      <c r="BSC42" s="27"/>
      <c r="BSD42" s="63"/>
      <c r="BSE42" s="63"/>
      <c r="BSF42" s="63"/>
      <c r="BSH42" s="202"/>
      <c r="BSJ42" s="175"/>
      <c r="BSK42" s="27"/>
      <c r="BSL42" s="63"/>
      <c r="BSM42" s="63"/>
      <c r="BSN42" s="63"/>
      <c r="BSP42" s="202"/>
      <c r="BSR42" s="175"/>
      <c r="BSS42" s="27"/>
      <c r="BST42" s="63"/>
      <c r="BSU42" s="63"/>
      <c r="BSV42" s="63"/>
      <c r="BSX42" s="202"/>
      <c r="BSZ42" s="175"/>
      <c r="BTA42" s="27"/>
      <c r="BTB42" s="63"/>
      <c r="BTC42" s="63"/>
      <c r="BTD42" s="63"/>
      <c r="BTF42" s="202"/>
      <c r="BTH42" s="175"/>
      <c r="BTI42" s="27"/>
      <c r="BTJ42" s="63"/>
      <c r="BTK42" s="63"/>
      <c r="BTL42" s="63"/>
      <c r="BTN42" s="202"/>
      <c r="BTP42" s="175"/>
      <c r="BTQ42" s="27"/>
      <c r="BTR42" s="63"/>
      <c r="BTS42" s="63"/>
      <c r="BTT42" s="63"/>
      <c r="BTV42" s="202"/>
      <c r="BTX42" s="175"/>
      <c r="BTY42" s="27"/>
      <c r="BTZ42" s="63"/>
      <c r="BUA42" s="63"/>
      <c r="BUB42" s="63"/>
      <c r="BUD42" s="202"/>
      <c r="BUF42" s="175"/>
      <c r="BUG42" s="27"/>
      <c r="BUH42" s="63"/>
      <c r="BUI42" s="63"/>
      <c r="BUJ42" s="63"/>
      <c r="BUL42" s="202"/>
      <c r="BUN42" s="175"/>
      <c r="BUO42" s="27"/>
      <c r="BUP42" s="63"/>
      <c r="BUQ42" s="63"/>
      <c r="BUR42" s="63"/>
      <c r="BUT42" s="202"/>
      <c r="BUV42" s="175"/>
      <c r="BUW42" s="27"/>
      <c r="BUX42" s="63"/>
      <c r="BUY42" s="63"/>
      <c r="BUZ42" s="63"/>
      <c r="BVB42" s="202"/>
      <c r="BVD42" s="175"/>
      <c r="BVE42" s="27"/>
      <c r="BVF42" s="63"/>
      <c r="BVG42" s="63"/>
      <c r="BVH42" s="63"/>
      <c r="BVJ42" s="202"/>
      <c r="BVL42" s="175"/>
      <c r="BVM42" s="27"/>
      <c r="BVN42" s="63"/>
      <c r="BVO42" s="63"/>
      <c r="BVP42" s="63"/>
      <c r="BVR42" s="202"/>
      <c r="BVT42" s="175"/>
      <c r="BVU42" s="27"/>
      <c r="BVV42" s="63"/>
      <c r="BVW42" s="63"/>
      <c r="BVX42" s="63"/>
      <c r="BVZ42" s="202"/>
      <c r="BWB42" s="175"/>
      <c r="BWC42" s="27"/>
      <c r="BWD42" s="63"/>
      <c r="BWE42" s="63"/>
      <c r="BWF42" s="63"/>
      <c r="BWH42" s="202"/>
      <c r="BWJ42" s="175"/>
      <c r="BWK42" s="27"/>
      <c r="BWL42" s="63"/>
      <c r="BWM42" s="63"/>
      <c r="BWN42" s="63"/>
      <c r="BWP42" s="202"/>
      <c r="BWR42" s="175"/>
      <c r="BWS42" s="27"/>
      <c r="BWT42" s="63"/>
      <c r="BWU42" s="63"/>
      <c r="BWV42" s="63"/>
      <c r="BWX42" s="202"/>
      <c r="BWZ42" s="175"/>
      <c r="BXA42" s="27"/>
      <c r="BXB42" s="63"/>
      <c r="BXC42" s="63"/>
      <c r="BXD42" s="63"/>
      <c r="BXF42" s="202"/>
      <c r="BXH42" s="175"/>
      <c r="BXI42" s="27"/>
      <c r="BXJ42" s="63"/>
      <c r="BXK42" s="63"/>
      <c r="BXL42" s="63"/>
      <c r="BXN42" s="202"/>
      <c r="BXP42" s="175"/>
      <c r="BXQ42" s="27"/>
      <c r="BXR42" s="63"/>
      <c r="BXS42" s="63"/>
      <c r="BXT42" s="63"/>
      <c r="BXV42" s="202"/>
      <c r="BXX42" s="175"/>
      <c r="BXY42" s="27"/>
      <c r="BXZ42" s="63"/>
      <c r="BYA42" s="63"/>
      <c r="BYB42" s="63"/>
      <c r="BYD42" s="202"/>
      <c r="BYF42" s="175"/>
      <c r="BYG42" s="27"/>
      <c r="BYH42" s="63"/>
      <c r="BYI42" s="63"/>
      <c r="BYJ42" s="63"/>
      <c r="BYL42" s="202"/>
      <c r="BYN42" s="175"/>
      <c r="BYO42" s="27"/>
      <c r="BYP42" s="63"/>
      <c r="BYQ42" s="63"/>
      <c r="BYR42" s="63"/>
      <c r="BYT42" s="202"/>
      <c r="BYV42" s="175"/>
      <c r="BYW42" s="27"/>
      <c r="BYX42" s="63"/>
      <c r="BYY42" s="63"/>
      <c r="BYZ42" s="63"/>
      <c r="BZB42" s="202"/>
      <c r="BZD42" s="175"/>
      <c r="BZE42" s="27"/>
      <c r="BZF42" s="63"/>
      <c r="BZG42" s="63"/>
      <c r="BZH42" s="63"/>
      <c r="BZJ42" s="202"/>
      <c r="BZL42" s="175"/>
      <c r="BZM42" s="27"/>
      <c r="BZN42" s="63"/>
      <c r="BZO42" s="63"/>
      <c r="BZP42" s="63"/>
      <c r="BZR42" s="202"/>
      <c r="BZT42" s="175"/>
      <c r="BZU42" s="27"/>
      <c r="BZV42" s="63"/>
      <c r="BZW42" s="63"/>
      <c r="BZX42" s="63"/>
      <c r="BZZ42" s="202"/>
      <c r="CAB42" s="175"/>
      <c r="CAC42" s="27"/>
      <c r="CAD42" s="63"/>
      <c r="CAE42" s="63"/>
      <c r="CAF42" s="63"/>
      <c r="CAH42" s="202"/>
      <c r="CAJ42" s="175"/>
      <c r="CAK42" s="27"/>
      <c r="CAL42" s="63"/>
      <c r="CAM42" s="63"/>
      <c r="CAN42" s="63"/>
      <c r="CAP42" s="202"/>
      <c r="CAR42" s="175"/>
      <c r="CAS42" s="27"/>
      <c r="CAT42" s="63"/>
      <c r="CAU42" s="63"/>
      <c r="CAV42" s="63"/>
      <c r="CAX42" s="202"/>
      <c r="CAZ42" s="175"/>
      <c r="CBA42" s="27"/>
      <c r="CBB42" s="63"/>
      <c r="CBC42" s="63"/>
      <c r="CBD42" s="63"/>
      <c r="CBF42" s="202"/>
      <c r="CBH42" s="175"/>
      <c r="CBI42" s="27"/>
      <c r="CBJ42" s="63"/>
      <c r="CBK42" s="63"/>
      <c r="CBL42" s="63"/>
      <c r="CBN42" s="202"/>
      <c r="CBP42" s="175"/>
      <c r="CBQ42" s="27"/>
      <c r="CBR42" s="63"/>
      <c r="CBS42" s="63"/>
      <c r="CBT42" s="63"/>
      <c r="CBV42" s="202"/>
      <c r="CBX42" s="175"/>
      <c r="CBY42" s="27"/>
      <c r="CBZ42" s="63"/>
      <c r="CCA42" s="63"/>
      <c r="CCB42" s="63"/>
      <c r="CCD42" s="202"/>
      <c r="CCF42" s="175"/>
      <c r="CCG42" s="27"/>
      <c r="CCH42" s="63"/>
      <c r="CCI42" s="63"/>
      <c r="CCJ42" s="63"/>
      <c r="CCL42" s="202"/>
      <c r="CCN42" s="175"/>
      <c r="CCO42" s="27"/>
      <c r="CCP42" s="63"/>
      <c r="CCQ42" s="63"/>
      <c r="CCR42" s="63"/>
      <c r="CCT42" s="202"/>
      <c r="CCV42" s="175"/>
      <c r="CCW42" s="27"/>
      <c r="CCX42" s="63"/>
      <c r="CCY42" s="63"/>
      <c r="CCZ42" s="63"/>
      <c r="CDB42" s="202"/>
      <c r="CDD42" s="175"/>
      <c r="CDE42" s="27"/>
      <c r="CDF42" s="63"/>
      <c r="CDG42" s="63"/>
      <c r="CDH42" s="63"/>
      <c r="CDJ42" s="202"/>
      <c r="CDL42" s="175"/>
      <c r="CDM42" s="27"/>
      <c r="CDN42" s="63"/>
      <c r="CDO42" s="63"/>
      <c r="CDP42" s="63"/>
      <c r="CDR42" s="202"/>
      <c r="CDT42" s="175"/>
      <c r="CDU42" s="27"/>
      <c r="CDV42" s="63"/>
      <c r="CDW42" s="63"/>
      <c r="CDX42" s="63"/>
      <c r="CDZ42" s="202"/>
      <c r="CEB42" s="175"/>
      <c r="CEC42" s="27"/>
      <c r="CED42" s="63"/>
      <c r="CEE42" s="63"/>
      <c r="CEF42" s="63"/>
      <c r="CEH42" s="202"/>
      <c r="CEJ42" s="175"/>
      <c r="CEK42" s="27"/>
      <c r="CEL42" s="63"/>
      <c r="CEM42" s="63"/>
      <c r="CEN42" s="63"/>
      <c r="CEP42" s="202"/>
      <c r="CER42" s="175"/>
      <c r="CES42" s="27"/>
      <c r="CET42" s="63"/>
      <c r="CEU42" s="63"/>
      <c r="CEV42" s="63"/>
      <c r="CEX42" s="202"/>
      <c r="CEZ42" s="175"/>
      <c r="CFA42" s="27"/>
      <c r="CFB42" s="63"/>
      <c r="CFC42" s="63"/>
      <c r="CFD42" s="63"/>
      <c r="CFF42" s="202"/>
      <c r="CFH42" s="175"/>
      <c r="CFI42" s="27"/>
      <c r="CFJ42" s="63"/>
      <c r="CFK42" s="63"/>
      <c r="CFL42" s="63"/>
      <c r="CFN42" s="202"/>
      <c r="CFP42" s="175"/>
      <c r="CFQ42" s="27"/>
      <c r="CFR42" s="63"/>
      <c r="CFS42" s="63"/>
      <c r="CFT42" s="63"/>
      <c r="CFV42" s="202"/>
      <c r="CFX42" s="175"/>
      <c r="CFY42" s="27"/>
      <c r="CFZ42" s="63"/>
      <c r="CGA42" s="63"/>
      <c r="CGB42" s="63"/>
      <c r="CGD42" s="202"/>
      <c r="CGF42" s="175"/>
      <c r="CGG42" s="27"/>
      <c r="CGH42" s="63"/>
      <c r="CGI42" s="63"/>
      <c r="CGJ42" s="63"/>
      <c r="CGL42" s="202"/>
      <c r="CGN42" s="175"/>
      <c r="CGO42" s="27"/>
      <c r="CGP42" s="63"/>
      <c r="CGQ42" s="63"/>
      <c r="CGR42" s="63"/>
      <c r="CGT42" s="202"/>
      <c r="CGV42" s="175"/>
      <c r="CGW42" s="27"/>
      <c r="CGX42" s="63"/>
      <c r="CGY42" s="63"/>
      <c r="CGZ42" s="63"/>
      <c r="CHB42" s="202"/>
      <c r="CHD42" s="175"/>
      <c r="CHE42" s="27"/>
      <c r="CHF42" s="63"/>
      <c r="CHG42" s="63"/>
      <c r="CHH42" s="63"/>
      <c r="CHJ42" s="202"/>
      <c r="CHL42" s="175"/>
      <c r="CHM42" s="27"/>
      <c r="CHN42" s="63"/>
      <c r="CHO42" s="63"/>
      <c r="CHP42" s="63"/>
      <c r="CHR42" s="202"/>
      <c r="CHT42" s="175"/>
      <c r="CHU42" s="27"/>
      <c r="CHV42" s="63"/>
      <c r="CHW42" s="63"/>
      <c r="CHX42" s="63"/>
      <c r="CHZ42" s="202"/>
      <c r="CIB42" s="175"/>
      <c r="CIC42" s="27"/>
      <c r="CID42" s="63"/>
      <c r="CIE42" s="63"/>
      <c r="CIF42" s="63"/>
      <c r="CIH42" s="202"/>
      <c r="CIJ42" s="175"/>
      <c r="CIK42" s="27"/>
      <c r="CIL42" s="63"/>
      <c r="CIM42" s="63"/>
      <c r="CIN42" s="63"/>
      <c r="CIP42" s="202"/>
      <c r="CIR42" s="175"/>
      <c r="CIS42" s="27"/>
      <c r="CIT42" s="63"/>
      <c r="CIU42" s="63"/>
      <c r="CIV42" s="63"/>
      <c r="CIX42" s="202"/>
      <c r="CIZ42" s="175"/>
      <c r="CJA42" s="27"/>
      <c r="CJB42" s="63"/>
      <c r="CJC42" s="63"/>
      <c r="CJD42" s="63"/>
      <c r="CJF42" s="202"/>
      <c r="CJH42" s="175"/>
      <c r="CJI42" s="27"/>
      <c r="CJJ42" s="63"/>
      <c r="CJK42" s="63"/>
      <c r="CJL42" s="63"/>
      <c r="CJN42" s="202"/>
      <c r="CJP42" s="175"/>
      <c r="CJQ42" s="27"/>
      <c r="CJR42" s="63"/>
      <c r="CJS42" s="63"/>
      <c r="CJT42" s="63"/>
      <c r="CJV42" s="202"/>
      <c r="CJX42" s="175"/>
      <c r="CJY42" s="27"/>
      <c r="CJZ42" s="63"/>
      <c r="CKA42" s="63"/>
      <c r="CKB42" s="63"/>
      <c r="CKD42" s="202"/>
      <c r="CKF42" s="175"/>
      <c r="CKG42" s="27"/>
      <c r="CKH42" s="63"/>
      <c r="CKI42" s="63"/>
      <c r="CKJ42" s="63"/>
      <c r="CKL42" s="202"/>
      <c r="CKN42" s="175"/>
      <c r="CKO42" s="27"/>
      <c r="CKP42" s="63"/>
      <c r="CKQ42" s="63"/>
      <c r="CKR42" s="63"/>
      <c r="CKT42" s="202"/>
      <c r="CKV42" s="175"/>
      <c r="CKW42" s="27"/>
      <c r="CKX42" s="63"/>
      <c r="CKY42" s="63"/>
      <c r="CKZ42" s="63"/>
      <c r="CLB42" s="202"/>
      <c r="CLD42" s="175"/>
      <c r="CLE42" s="27"/>
      <c r="CLF42" s="63"/>
      <c r="CLG42" s="63"/>
      <c r="CLH42" s="63"/>
      <c r="CLJ42" s="202"/>
      <c r="CLL42" s="175"/>
      <c r="CLM42" s="27"/>
      <c r="CLN42" s="63"/>
      <c r="CLO42" s="63"/>
      <c r="CLP42" s="63"/>
      <c r="CLR42" s="202"/>
      <c r="CLT42" s="175"/>
      <c r="CLU42" s="27"/>
      <c r="CLV42" s="63"/>
      <c r="CLW42" s="63"/>
      <c r="CLX42" s="63"/>
      <c r="CLZ42" s="202"/>
      <c r="CMB42" s="175"/>
      <c r="CMC42" s="27"/>
      <c r="CMD42" s="63"/>
      <c r="CME42" s="63"/>
      <c r="CMF42" s="63"/>
      <c r="CMH42" s="202"/>
      <c r="CMJ42" s="175"/>
      <c r="CMK42" s="27"/>
      <c r="CML42" s="63"/>
      <c r="CMM42" s="63"/>
      <c r="CMN42" s="63"/>
      <c r="CMP42" s="202"/>
      <c r="CMR42" s="175"/>
      <c r="CMS42" s="27"/>
      <c r="CMT42" s="63"/>
      <c r="CMU42" s="63"/>
      <c r="CMV42" s="63"/>
      <c r="CMX42" s="202"/>
      <c r="CMZ42" s="175"/>
      <c r="CNA42" s="27"/>
      <c r="CNB42" s="63"/>
      <c r="CNC42" s="63"/>
      <c r="CND42" s="63"/>
      <c r="CNF42" s="202"/>
      <c r="CNH42" s="175"/>
      <c r="CNI42" s="27"/>
      <c r="CNJ42" s="63"/>
      <c r="CNK42" s="63"/>
      <c r="CNL42" s="63"/>
      <c r="CNN42" s="202"/>
      <c r="CNP42" s="175"/>
      <c r="CNQ42" s="27"/>
      <c r="CNR42" s="63"/>
      <c r="CNS42" s="63"/>
      <c r="CNT42" s="63"/>
      <c r="CNV42" s="202"/>
      <c r="CNX42" s="175"/>
      <c r="CNY42" s="27"/>
      <c r="CNZ42" s="63"/>
      <c r="COA42" s="63"/>
      <c r="COB42" s="63"/>
      <c r="COD42" s="202"/>
      <c r="COF42" s="175"/>
      <c r="COG42" s="27"/>
      <c r="COH42" s="63"/>
      <c r="COI42" s="63"/>
      <c r="COJ42" s="63"/>
      <c r="COL42" s="202"/>
      <c r="CON42" s="175"/>
      <c r="COO42" s="27"/>
      <c r="COP42" s="63"/>
      <c r="COQ42" s="63"/>
      <c r="COR42" s="63"/>
      <c r="COT42" s="202"/>
      <c r="COV42" s="175"/>
      <c r="COW42" s="27"/>
      <c r="COX42" s="63"/>
      <c r="COY42" s="63"/>
      <c r="COZ42" s="63"/>
      <c r="CPB42" s="202"/>
      <c r="CPD42" s="175"/>
      <c r="CPE42" s="27"/>
      <c r="CPF42" s="63"/>
      <c r="CPG42" s="63"/>
      <c r="CPH42" s="63"/>
      <c r="CPJ42" s="202"/>
      <c r="CPL42" s="175"/>
      <c r="CPM42" s="27"/>
      <c r="CPN42" s="63"/>
      <c r="CPO42" s="63"/>
      <c r="CPP42" s="63"/>
      <c r="CPR42" s="202"/>
      <c r="CPT42" s="175"/>
      <c r="CPU42" s="27"/>
      <c r="CPV42" s="63"/>
      <c r="CPW42" s="63"/>
      <c r="CPX42" s="63"/>
      <c r="CPZ42" s="202"/>
      <c r="CQB42" s="175"/>
      <c r="CQC42" s="27"/>
      <c r="CQD42" s="63"/>
      <c r="CQE42" s="63"/>
      <c r="CQF42" s="63"/>
      <c r="CQH42" s="202"/>
      <c r="CQJ42" s="175"/>
      <c r="CQK42" s="27"/>
      <c r="CQL42" s="63"/>
      <c r="CQM42" s="63"/>
      <c r="CQN42" s="63"/>
      <c r="CQP42" s="202"/>
      <c r="CQR42" s="175"/>
      <c r="CQS42" s="27"/>
      <c r="CQT42" s="63"/>
      <c r="CQU42" s="63"/>
      <c r="CQV42" s="63"/>
      <c r="CQX42" s="202"/>
      <c r="CQZ42" s="175"/>
      <c r="CRA42" s="27"/>
      <c r="CRB42" s="63"/>
      <c r="CRC42" s="63"/>
      <c r="CRD42" s="63"/>
      <c r="CRF42" s="202"/>
      <c r="CRH42" s="175"/>
      <c r="CRI42" s="27"/>
      <c r="CRJ42" s="63"/>
      <c r="CRK42" s="63"/>
      <c r="CRL42" s="63"/>
      <c r="CRN42" s="202"/>
      <c r="CRP42" s="175"/>
      <c r="CRQ42" s="27"/>
      <c r="CRR42" s="63"/>
      <c r="CRS42" s="63"/>
      <c r="CRT42" s="63"/>
      <c r="CRV42" s="202"/>
      <c r="CRX42" s="175"/>
      <c r="CRY42" s="27"/>
      <c r="CRZ42" s="63"/>
      <c r="CSA42" s="63"/>
      <c r="CSB42" s="63"/>
      <c r="CSD42" s="202"/>
      <c r="CSF42" s="175"/>
      <c r="CSG42" s="27"/>
      <c r="CSH42" s="63"/>
      <c r="CSI42" s="63"/>
      <c r="CSJ42" s="63"/>
      <c r="CSL42" s="202"/>
      <c r="CSN42" s="175"/>
      <c r="CSO42" s="27"/>
      <c r="CSP42" s="63"/>
      <c r="CSQ42" s="63"/>
      <c r="CSR42" s="63"/>
      <c r="CST42" s="202"/>
      <c r="CSV42" s="175"/>
      <c r="CSW42" s="27"/>
      <c r="CSX42" s="63"/>
      <c r="CSY42" s="63"/>
      <c r="CSZ42" s="63"/>
      <c r="CTB42" s="202"/>
      <c r="CTD42" s="175"/>
      <c r="CTE42" s="27"/>
      <c r="CTF42" s="63"/>
      <c r="CTG42" s="63"/>
      <c r="CTH42" s="63"/>
      <c r="CTJ42" s="202"/>
      <c r="CTL42" s="175"/>
      <c r="CTM42" s="27"/>
      <c r="CTN42" s="63"/>
      <c r="CTO42" s="63"/>
      <c r="CTP42" s="63"/>
      <c r="CTR42" s="202"/>
      <c r="CTT42" s="175"/>
      <c r="CTU42" s="27"/>
      <c r="CTV42" s="63"/>
      <c r="CTW42" s="63"/>
      <c r="CTX42" s="63"/>
      <c r="CTZ42" s="202"/>
      <c r="CUB42" s="175"/>
      <c r="CUC42" s="27"/>
      <c r="CUD42" s="63"/>
      <c r="CUE42" s="63"/>
      <c r="CUF42" s="63"/>
      <c r="CUH42" s="202"/>
      <c r="CUJ42" s="175"/>
      <c r="CUK42" s="27"/>
      <c r="CUL42" s="63"/>
      <c r="CUM42" s="63"/>
      <c r="CUN42" s="63"/>
      <c r="CUP42" s="202"/>
      <c r="CUR42" s="175"/>
      <c r="CUS42" s="27"/>
      <c r="CUT42" s="63"/>
      <c r="CUU42" s="63"/>
      <c r="CUV42" s="63"/>
      <c r="CUX42" s="202"/>
      <c r="CUZ42" s="175"/>
      <c r="CVA42" s="27"/>
      <c r="CVB42" s="63"/>
      <c r="CVC42" s="63"/>
      <c r="CVD42" s="63"/>
      <c r="CVF42" s="202"/>
      <c r="CVH42" s="175"/>
      <c r="CVI42" s="27"/>
      <c r="CVJ42" s="63"/>
      <c r="CVK42" s="63"/>
      <c r="CVL42" s="63"/>
      <c r="CVN42" s="202"/>
      <c r="CVP42" s="175"/>
      <c r="CVQ42" s="27"/>
      <c r="CVR42" s="63"/>
      <c r="CVS42" s="63"/>
      <c r="CVT42" s="63"/>
      <c r="CVV42" s="202"/>
      <c r="CVX42" s="175"/>
      <c r="CVY42" s="27"/>
      <c r="CVZ42" s="63"/>
      <c r="CWA42" s="63"/>
      <c r="CWB42" s="63"/>
      <c r="CWD42" s="202"/>
      <c r="CWF42" s="175"/>
      <c r="CWG42" s="27"/>
      <c r="CWH42" s="63"/>
      <c r="CWI42" s="63"/>
      <c r="CWJ42" s="63"/>
      <c r="CWL42" s="202"/>
      <c r="CWN42" s="175"/>
      <c r="CWO42" s="27"/>
      <c r="CWP42" s="63"/>
      <c r="CWQ42" s="63"/>
      <c r="CWR42" s="63"/>
      <c r="CWT42" s="202"/>
      <c r="CWV42" s="175"/>
      <c r="CWW42" s="27"/>
      <c r="CWX42" s="63"/>
      <c r="CWY42" s="63"/>
      <c r="CWZ42" s="63"/>
      <c r="CXB42" s="202"/>
      <c r="CXD42" s="175"/>
      <c r="CXE42" s="27"/>
      <c r="CXF42" s="63"/>
      <c r="CXG42" s="63"/>
      <c r="CXH42" s="63"/>
      <c r="CXJ42" s="202"/>
      <c r="CXL42" s="175"/>
      <c r="CXM42" s="27"/>
      <c r="CXN42" s="63"/>
      <c r="CXO42" s="63"/>
      <c r="CXP42" s="63"/>
      <c r="CXR42" s="202"/>
      <c r="CXT42" s="175"/>
      <c r="CXU42" s="27"/>
      <c r="CXV42" s="63"/>
      <c r="CXW42" s="63"/>
      <c r="CXX42" s="63"/>
      <c r="CXZ42" s="202"/>
      <c r="CYB42" s="175"/>
      <c r="CYC42" s="27"/>
      <c r="CYD42" s="63"/>
      <c r="CYE42" s="63"/>
      <c r="CYF42" s="63"/>
      <c r="CYH42" s="202"/>
      <c r="CYJ42" s="175"/>
      <c r="CYK42" s="27"/>
      <c r="CYL42" s="63"/>
      <c r="CYM42" s="63"/>
      <c r="CYN42" s="63"/>
      <c r="CYP42" s="202"/>
      <c r="CYR42" s="175"/>
      <c r="CYS42" s="27"/>
      <c r="CYT42" s="63"/>
      <c r="CYU42" s="63"/>
      <c r="CYV42" s="63"/>
      <c r="CYX42" s="202"/>
      <c r="CYZ42" s="175"/>
      <c r="CZA42" s="27"/>
      <c r="CZB42" s="63"/>
      <c r="CZC42" s="63"/>
      <c r="CZD42" s="63"/>
      <c r="CZF42" s="202"/>
      <c r="CZH42" s="175"/>
      <c r="CZI42" s="27"/>
      <c r="CZJ42" s="63"/>
      <c r="CZK42" s="63"/>
      <c r="CZL42" s="63"/>
      <c r="CZN42" s="202"/>
      <c r="CZP42" s="175"/>
      <c r="CZQ42" s="27"/>
      <c r="CZR42" s="63"/>
      <c r="CZS42" s="63"/>
      <c r="CZT42" s="63"/>
      <c r="CZV42" s="202"/>
      <c r="CZX42" s="175"/>
      <c r="CZY42" s="27"/>
      <c r="CZZ42" s="63"/>
      <c r="DAA42" s="63"/>
      <c r="DAB42" s="63"/>
      <c r="DAD42" s="202"/>
      <c r="DAF42" s="175"/>
      <c r="DAG42" s="27"/>
      <c r="DAH42" s="63"/>
      <c r="DAI42" s="63"/>
      <c r="DAJ42" s="63"/>
      <c r="DAL42" s="202"/>
      <c r="DAN42" s="175"/>
      <c r="DAO42" s="27"/>
      <c r="DAP42" s="63"/>
      <c r="DAQ42" s="63"/>
      <c r="DAR42" s="63"/>
      <c r="DAT42" s="202"/>
      <c r="DAV42" s="175"/>
      <c r="DAW42" s="27"/>
      <c r="DAX42" s="63"/>
      <c r="DAY42" s="63"/>
      <c r="DAZ42" s="63"/>
      <c r="DBB42" s="202"/>
      <c r="DBD42" s="175"/>
      <c r="DBE42" s="27"/>
      <c r="DBF42" s="63"/>
      <c r="DBG42" s="63"/>
      <c r="DBH42" s="63"/>
      <c r="DBJ42" s="202"/>
      <c r="DBL42" s="175"/>
      <c r="DBM42" s="27"/>
      <c r="DBN42" s="63"/>
      <c r="DBO42" s="63"/>
      <c r="DBP42" s="63"/>
      <c r="DBR42" s="202"/>
      <c r="DBT42" s="175"/>
      <c r="DBU42" s="27"/>
      <c r="DBV42" s="63"/>
      <c r="DBW42" s="63"/>
      <c r="DBX42" s="63"/>
      <c r="DBZ42" s="202"/>
      <c r="DCB42" s="175"/>
      <c r="DCC42" s="27"/>
      <c r="DCD42" s="63"/>
      <c r="DCE42" s="63"/>
      <c r="DCF42" s="63"/>
      <c r="DCH42" s="202"/>
      <c r="DCJ42" s="175"/>
      <c r="DCK42" s="27"/>
      <c r="DCL42" s="63"/>
      <c r="DCM42" s="63"/>
      <c r="DCN42" s="63"/>
      <c r="DCP42" s="202"/>
      <c r="DCR42" s="175"/>
      <c r="DCS42" s="27"/>
      <c r="DCT42" s="63"/>
      <c r="DCU42" s="63"/>
      <c r="DCV42" s="63"/>
      <c r="DCX42" s="202"/>
      <c r="DCZ42" s="175"/>
      <c r="DDA42" s="27"/>
      <c r="DDB42" s="63"/>
      <c r="DDC42" s="63"/>
      <c r="DDD42" s="63"/>
      <c r="DDF42" s="202"/>
      <c r="DDH42" s="175"/>
      <c r="DDI42" s="27"/>
      <c r="DDJ42" s="63"/>
      <c r="DDK42" s="63"/>
      <c r="DDL42" s="63"/>
      <c r="DDN42" s="202"/>
      <c r="DDP42" s="175"/>
      <c r="DDQ42" s="27"/>
      <c r="DDR42" s="63"/>
      <c r="DDS42" s="63"/>
      <c r="DDT42" s="63"/>
      <c r="DDV42" s="202"/>
      <c r="DDX42" s="175"/>
      <c r="DDY42" s="27"/>
      <c r="DDZ42" s="63"/>
      <c r="DEA42" s="63"/>
      <c r="DEB42" s="63"/>
      <c r="DED42" s="202"/>
      <c r="DEF42" s="175"/>
      <c r="DEG42" s="27"/>
      <c r="DEH42" s="63"/>
      <c r="DEI42" s="63"/>
      <c r="DEJ42" s="63"/>
      <c r="DEL42" s="202"/>
      <c r="DEN42" s="175"/>
      <c r="DEO42" s="27"/>
      <c r="DEP42" s="63"/>
      <c r="DEQ42" s="63"/>
      <c r="DER42" s="63"/>
      <c r="DET42" s="202"/>
      <c r="DEV42" s="175"/>
      <c r="DEW42" s="27"/>
      <c r="DEX42" s="63"/>
      <c r="DEY42" s="63"/>
      <c r="DEZ42" s="63"/>
      <c r="DFB42" s="202"/>
      <c r="DFD42" s="175"/>
      <c r="DFE42" s="27"/>
      <c r="DFF42" s="63"/>
      <c r="DFG42" s="63"/>
      <c r="DFH42" s="63"/>
      <c r="DFJ42" s="202"/>
      <c r="DFL42" s="175"/>
      <c r="DFM42" s="27"/>
      <c r="DFN42" s="63"/>
      <c r="DFO42" s="63"/>
      <c r="DFP42" s="63"/>
      <c r="DFR42" s="202"/>
      <c r="DFT42" s="175"/>
      <c r="DFU42" s="27"/>
      <c r="DFV42" s="63"/>
      <c r="DFW42" s="63"/>
      <c r="DFX42" s="63"/>
      <c r="DFZ42" s="202"/>
      <c r="DGB42" s="175"/>
      <c r="DGC42" s="27"/>
      <c r="DGD42" s="63"/>
      <c r="DGE42" s="63"/>
      <c r="DGF42" s="63"/>
      <c r="DGH42" s="202"/>
      <c r="DGJ42" s="175"/>
      <c r="DGK42" s="27"/>
      <c r="DGL42" s="63"/>
      <c r="DGM42" s="63"/>
      <c r="DGN42" s="63"/>
      <c r="DGP42" s="202"/>
      <c r="DGR42" s="175"/>
      <c r="DGS42" s="27"/>
      <c r="DGT42" s="63"/>
      <c r="DGU42" s="63"/>
      <c r="DGV42" s="63"/>
      <c r="DGX42" s="202"/>
      <c r="DGZ42" s="175"/>
      <c r="DHA42" s="27"/>
      <c r="DHB42" s="63"/>
      <c r="DHC42" s="63"/>
      <c r="DHD42" s="63"/>
      <c r="DHF42" s="202"/>
      <c r="DHH42" s="175"/>
      <c r="DHI42" s="27"/>
      <c r="DHJ42" s="63"/>
      <c r="DHK42" s="63"/>
      <c r="DHL42" s="63"/>
      <c r="DHN42" s="202"/>
      <c r="DHP42" s="175"/>
      <c r="DHQ42" s="27"/>
      <c r="DHR42" s="63"/>
      <c r="DHS42" s="63"/>
      <c r="DHT42" s="63"/>
      <c r="DHV42" s="202"/>
      <c r="DHX42" s="175"/>
      <c r="DHY42" s="27"/>
      <c r="DHZ42" s="63"/>
      <c r="DIA42" s="63"/>
      <c r="DIB42" s="63"/>
      <c r="DID42" s="202"/>
      <c r="DIF42" s="175"/>
      <c r="DIG42" s="27"/>
      <c r="DIH42" s="63"/>
      <c r="DII42" s="63"/>
      <c r="DIJ42" s="63"/>
      <c r="DIL42" s="202"/>
      <c r="DIN42" s="175"/>
      <c r="DIO42" s="27"/>
      <c r="DIP42" s="63"/>
      <c r="DIQ42" s="63"/>
      <c r="DIR42" s="63"/>
      <c r="DIT42" s="202"/>
      <c r="DIV42" s="175"/>
      <c r="DIW42" s="27"/>
      <c r="DIX42" s="63"/>
      <c r="DIY42" s="63"/>
      <c r="DIZ42" s="63"/>
      <c r="DJB42" s="202"/>
      <c r="DJD42" s="175"/>
      <c r="DJE42" s="27"/>
      <c r="DJF42" s="63"/>
      <c r="DJG42" s="63"/>
      <c r="DJH42" s="63"/>
      <c r="DJJ42" s="202"/>
      <c r="DJL42" s="175"/>
      <c r="DJM42" s="27"/>
      <c r="DJN42" s="63"/>
      <c r="DJO42" s="63"/>
      <c r="DJP42" s="63"/>
      <c r="DJR42" s="202"/>
      <c r="DJT42" s="175"/>
      <c r="DJU42" s="27"/>
      <c r="DJV42" s="63"/>
      <c r="DJW42" s="63"/>
      <c r="DJX42" s="63"/>
      <c r="DJZ42" s="202"/>
      <c r="DKB42" s="175"/>
      <c r="DKC42" s="27"/>
      <c r="DKD42" s="63"/>
      <c r="DKE42" s="63"/>
      <c r="DKF42" s="63"/>
      <c r="DKH42" s="202"/>
      <c r="DKJ42" s="175"/>
      <c r="DKK42" s="27"/>
      <c r="DKL42" s="63"/>
      <c r="DKM42" s="63"/>
      <c r="DKN42" s="63"/>
      <c r="DKP42" s="202"/>
      <c r="DKR42" s="175"/>
      <c r="DKS42" s="27"/>
      <c r="DKT42" s="63"/>
      <c r="DKU42" s="63"/>
      <c r="DKV42" s="63"/>
      <c r="DKX42" s="202"/>
      <c r="DKZ42" s="175"/>
      <c r="DLA42" s="27"/>
      <c r="DLB42" s="63"/>
      <c r="DLC42" s="63"/>
      <c r="DLD42" s="63"/>
      <c r="DLF42" s="202"/>
      <c r="DLH42" s="175"/>
      <c r="DLI42" s="27"/>
      <c r="DLJ42" s="63"/>
      <c r="DLK42" s="63"/>
      <c r="DLL42" s="63"/>
      <c r="DLN42" s="202"/>
      <c r="DLP42" s="175"/>
      <c r="DLQ42" s="27"/>
      <c r="DLR42" s="63"/>
      <c r="DLS42" s="63"/>
      <c r="DLT42" s="63"/>
      <c r="DLV42" s="202"/>
      <c r="DLX42" s="175"/>
      <c r="DLY42" s="27"/>
      <c r="DLZ42" s="63"/>
      <c r="DMA42" s="63"/>
      <c r="DMB42" s="63"/>
      <c r="DMD42" s="202"/>
      <c r="DMF42" s="175"/>
      <c r="DMG42" s="27"/>
      <c r="DMH42" s="63"/>
      <c r="DMI42" s="63"/>
      <c r="DMJ42" s="63"/>
      <c r="DML42" s="202"/>
      <c r="DMN42" s="175"/>
      <c r="DMO42" s="27"/>
      <c r="DMP42" s="63"/>
      <c r="DMQ42" s="63"/>
      <c r="DMR42" s="63"/>
      <c r="DMT42" s="202"/>
      <c r="DMV42" s="175"/>
      <c r="DMW42" s="27"/>
      <c r="DMX42" s="63"/>
      <c r="DMY42" s="63"/>
      <c r="DMZ42" s="63"/>
      <c r="DNB42" s="202"/>
      <c r="DND42" s="175"/>
      <c r="DNE42" s="27"/>
      <c r="DNF42" s="63"/>
      <c r="DNG42" s="63"/>
      <c r="DNH42" s="63"/>
      <c r="DNJ42" s="202"/>
      <c r="DNL42" s="175"/>
      <c r="DNM42" s="27"/>
      <c r="DNN42" s="63"/>
      <c r="DNO42" s="63"/>
      <c r="DNP42" s="63"/>
      <c r="DNR42" s="202"/>
      <c r="DNT42" s="175"/>
      <c r="DNU42" s="27"/>
      <c r="DNV42" s="63"/>
      <c r="DNW42" s="63"/>
      <c r="DNX42" s="63"/>
      <c r="DNZ42" s="202"/>
      <c r="DOB42" s="175"/>
      <c r="DOC42" s="27"/>
      <c r="DOD42" s="63"/>
      <c r="DOE42" s="63"/>
      <c r="DOF42" s="63"/>
      <c r="DOH42" s="202"/>
      <c r="DOJ42" s="175"/>
      <c r="DOK42" s="27"/>
      <c r="DOL42" s="63"/>
      <c r="DOM42" s="63"/>
      <c r="DON42" s="63"/>
      <c r="DOP42" s="202"/>
      <c r="DOR42" s="175"/>
      <c r="DOS42" s="27"/>
      <c r="DOT42" s="63"/>
      <c r="DOU42" s="63"/>
      <c r="DOV42" s="63"/>
      <c r="DOX42" s="202"/>
      <c r="DOZ42" s="175"/>
      <c r="DPA42" s="27"/>
      <c r="DPB42" s="63"/>
      <c r="DPC42" s="63"/>
      <c r="DPD42" s="63"/>
      <c r="DPF42" s="202"/>
      <c r="DPH42" s="175"/>
      <c r="DPI42" s="27"/>
      <c r="DPJ42" s="63"/>
      <c r="DPK42" s="63"/>
      <c r="DPL42" s="63"/>
      <c r="DPN42" s="202"/>
      <c r="DPP42" s="175"/>
      <c r="DPQ42" s="27"/>
      <c r="DPR42" s="63"/>
      <c r="DPS42" s="63"/>
      <c r="DPT42" s="63"/>
      <c r="DPV42" s="202"/>
      <c r="DPX42" s="175"/>
      <c r="DPY42" s="27"/>
      <c r="DPZ42" s="63"/>
      <c r="DQA42" s="63"/>
      <c r="DQB42" s="63"/>
      <c r="DQD42" s="202"/>
      <c r="DQF42" s="175"/>
      <c r="DQG42" s="27"/>
      <c r="DQH42" s="63"/>
      <c r="DQI42" s="63"/>
      <c r="DQJ42" s="63"/>
      <c r="DQL42" s="202"/>
      <c r="DQN42" s="175"/>
      <c r="DQO42" s="27"/>
      <c r="DQP42" s="63"/>
      <c r="DQQ42" s="63"/>
      <c r="DQR42" s="63"/>
      <c r="DQT42" s="202"/>
      <c r="DQV42" s="175"/>
      <c r="DQW42" s="27"/>
      <c r="DQX42" s="63"/>
      <c r="DQY42" s="63"/>
      <c r="DQZ42" s="63"/>
      <c r="DRB42" s="202"/>
      <c r="DRD42" s="175"/>
      <c r="DRE42" s="27"/>
      <c r="DRF42" s="63"/>
      <c r="DRG42" s="63"/>
      <c r="DRH42" s="63"/>
      <c r="DRJ42" s="202"/>
      <c r="DRL42" s="175"/>
      <c r="DRM42" s="27"/>
      <c r="DRN42" s="63"/>
      <c r="DRO42" s="63"/>
      <c r="DRP42" s="63"/>
      <c r="DRR42" s="202"/>
      <c r="DRT42" s="175"/>
      <c r="DRU42" s="27"/>
      <c r="DRV42" s="63"/>
      <c r="DRW42" s="63"/>
      <c r="DRX42" s="63"/>
      <c r="DRZ42" s="202"/>
      <c r="DSB42" s="175"/>
      <c r="DSC42" s="27"/>
      <c r="DSD42" s="63"/>
      <c r="DSE42" s="63"/>
      <c r="DSF42" s="63"/>
      <c r="DSH42" s="202"/>
      <c r="DSJ42" s="175"/>
      <c r="DSK42" s="27"/>
      <c r="DSL42" s="63"/>
      <c r="DSM42" s="63"/>
      <c r="DSN42" s="63"/>
      <c r="DSP42" s="202"/>
      <c r="DSR42" s="175"/>
      <c r="DSS42" s="27"/>
      <c r="DST42" s="63"/>
      <c r="DSU42" s="63"/>
      <c r="DSV42" s="63"/>
      <c r="DSX42" s="202"/>
      <c r="DSZ42" s="175"/>
      <c r="DTA42" s="27"/>
      <c r="DTB42" s="63"/>
      <c r="DTC42" s="63"/>
      <c r="DTD42" s="63"/>
      <c r="DTF42" s="202"/>
      <c r="DTH42" s="175"/>
      <c r="DTI42" s="27"/>
      <c r="DTJ42" s="63"/>
      <c r="DTK42" s="63"/>
      <c r="DTL42" s="63"/>
      <c r="DTN42" s="202"/>
      <c r="DTP42" s="175"/>
      <c r="DTQ42" s="27"/>
      <c r="DTR42" s="63"/>
      <c r="DTS42" s="63"/>
      <c r="DTT42" s="63"/>
      <c r="DTV42" s="202"/>
      <c r="DTX42" s="175"/>
      <c r="DTY42" s="27"/>
      <c r="DTZ42" s="63"/>
      <c r="DUA42" s="63"/>
      <c r="DUB42" s="63"/>
      <c r="DUD42" s="202"/>
      <c r="DUF42" s="175"/>
      <c r="DUG42" s="27"/>
      <c r="DUH42" s="63"/>
      <c r="DUI42" s="63"/>
      <c r="DUJ42" s="63"/>
      <c r="DUL42" s="202"/>
      <c r="DUN42" s="175"/>
      <c r="DUO42" s="27"/>
      <c r="DUP42" s="63"/>
      <c r="DUQ42" s="63"/>
      <c r="DUR42" s="63"/>
      <c r="DUT42" s="202"/>
      <c r="DUV42" s="175"/>
      <c r="DUW42" s="27"/>
      <c r="DUX42" s="63"/>
      <c r="DUY42" s="63"/>
      <c r="DUZ42" s="63"/>
      <c r="DVB42" s="202"/>
      <c r="DVD42" s="175"/>
      <c r="DVE42" s="27"/>
      <c r="DVF42" s="63"/>
      <c r="DVG42" s="63"/>
      <c r="DVH42" s="63"/>
      <c r="DVJ42" s="202"/>
      <c r="DVL42" s="175"/>
      <c r="DVM42" s="27"/>
      <c r="DVN42" s="63"/>
      <c r="DVO42" s="63"/>
      <c r="DVP42" s="63"/>
      <c r="DVR42" s="202"/>
      <c r="DVT42" s="175"/>
      <c r="DVU42" s="27"/>
      <c r="DVV42" s="63"/>
      <c r="DVW42" s="63"/>
      <c r="DVX42" s="63"/>
      <c r="DVZ42" s="202"/>
      <c r="DWB42" s="175"/>
      <c r="DWC42" s="27"/>
      <c r="DWD42" s="63"/>
      <c r="DWE42" s="63"/>
      <c r="DWF42" s="63"/>
      <c r="DWH42" s="202"/>
      <c r="DWJ42" s="175"/>
      <c r="DWK42" s="27"/>
      <c r="DWL42" s="63"/>
      <c r="DWM42" s="63"/>
      <c r="DWN42" s="63"/>
      <c r="DWP42" s="202"/>
      <c r="DWR42" s="175"/>
      <c r="DWS42" s="27"/>
      <c r="DWT42" s="63"/>
      <c r="DWU42" s="63"/>
      <c r="DWV42" s="63"/>
      <c r="DWX42" s="202"/>
      <c r="DWZ42" s="175"/>
      <c r="DXA42" s="27"/>
      <c r="DXB42" s="63"/>
      <c r="DXC42" s="63"/>
      <c r="DXD42" s="63"/>
      <c r="DXF42" s="202"/>
      <c r="DXH42" s="175"/>
      <c r="DXI42" s="27"/>
      <c r="DXJ42" s="63"/>
      <c r="DXK42" s="63"/>
      <c r="DXL42" s="63"/>
      <c r="DXN42" s="202"/>
      <c r="DXP42" s="175"/>
      <c r="DXQ42" s="27"/>
      <c r="DXR42" s="63"/>
      <c r="DXS42" s="63"/>
      <c r="DXT42" s="63"/>
      <c r="DXV42" s="202"/>
      <c r="DXX42" s="175"/>
      <c r="DXY42" s="27"/>
      <c r="DXZ42" s="63"/>
      <c r="DYA42" s="63"/>
      <c r="DYB42" s="63"/>
      <c r="DYD42" s="202"/>
      <c r="DYF42" s="175"/>
      <c r="DYG42" s="27"/>
      <c r="DYH42" s="63"/>
      <c r="DYI42" s="63"/>
      <c r="DYJ42" s="63"/>
      <c r="DYL42" s="202"/>
      <c r="DYN42" s="175"/>
      <c r="DYO42" s="27"/>
      <c r="DYP42" s="63"/>
      <c r="DYQ42" s="63"/>
      <c r="DYR42" s="63"/>
      <c r="DYT42" s="202"/>
      <c r="DYV42" s="175"/>
      <c r="DYW42" s="27"/>
      <c r="DYX42" s="63"/>
      <c r="DYY42" s="63"/>
      <c r="DYZ42" s="63"/>
      <c r="DZB42" s="202"/>
      <c r="DZD42" s="175"/>
      <c r="DZE42" s="27"/>
      <c r="DZF42" s="63"/>
      <c r="DZG42" s="63"/>
      <c r="DZH42" s="63"/>
      <c r="DZJ42" s="202"/>
      <c r="DZL42" s="175"/>
      <c r="DZM42" s="27"/>
      <c r="DZN42" s="63"/>
      <c r="DZO42" s="63"/>
      <c r="DZP42" s="63"/>
      <c r="DZR42" s="202"/>
      <c r="DZT42" s="175"/>
      <c r="DZU42" s="27"/>
      <c r="DZV42" s="63"/>
      <c r="DZW42" s="63"/>
      <c r="DZX42" s="63"/>
      <c r="DZZ42" s="202"/>
      <c r="EAB42" s="175"/>
      <c r="EAC42" s="27"/>
      <c r="EAD42" s="63"/>
      <c r="EAE42" s="63"/>
      <c r="EAF42" s="63"/>
      <c r="EAH42" s="202"/>
      <c r="EAJ42" s="175"/>
      <c r="EAK42" s="27"/>
      <c r="EAL42" s="63"/>
      <c r="EAM42" s="63"/>
      <c r="EAN42" s="63"/>
      <c r="EAP42" s="202"/>
      <c r="EAR42" s="175"/>
      <c r="EAS42" s="27"/>
      <c r="EAT42" s="63"/>
      <c r="EAU42" s="63"/>
      <c r="EAV42" s="63"/>
      <c r="EAX42" s="202"/>
      <c r="EAZ42" s="175"/>
      <c r="EBA42" s="27"/>
      <c r="EBB42" s="63"/>
      <c r="EBC42" s="63"/>
      <c r="EBD42" s="63"/>
      <c r="EBF42" s="202"/>
      <c r="EBH42" s="175"/>
      <c r="EBI42" s="27"/>
      <c r="EBJ42" s="63"/>
      <c r="EBK42" s="63"/>
      <c r="EBL42" s="63"/>
      <c r="EBN42" s="202"/>
      <c r="EBP42" s="175"/>
      <c r="EBQ42" s="27"/>
      <c r="EBR42" s="63"/>
      <c r="EBS42" s="63"/>
      <c r="EBT42" s="63"/>
      <c r="EBV42" s="202"/>
      <c r="EBX42" s="175"/>
      <c r="EBY42" s="27"/>
      <c r="EBZ42" s="63"/>
      <c r="ECA42" s="63"/>
      <c r="ECB42" s="63"/>
      <c r="ECD42" s="202"/>
      <c r="ECF42" s="175"/>
      <c r="ECG42" s="27"/>
      <c r="ECH42" s="63"/>
      <c r="ECI42" s="63"/>
      <c r="ECJ42" s="63"/>
      <c r="ECL42" s="202"/>
      <c r="ECN42" s="175"/>
      <c r="ECO42" s="27"/>
      <c r="ECP42" s="63"/>
      <c r="ECQ42" s="63"/>
      <c r="ECR42" s="63"/>
      <c r="ECT42" s="202"/>
      <c r="ECV42" s="175"/>
      <c r="ECW42" s="27"/>
      <c r="ECX42" s="63"/>
      <c r="ECY42" s="63"/>
      <c r="ECZ42" s="63"/>
      <c r="EDB42" s="202"/>
      <c r="EDD42" s="175"/>
      <c r="EDE42" s="27"/>
      <c r="EDF42" s="63"/>
      <c r="EDG42" s="63"/>
      <c r="EDH42" s="63"/>
      <c r="EDJ42" s="202"/>
      <c r="EDL42" s="175"/>
      <c r="EDM42" s="27"/>
      <c r="EDN42" s="63"/>
      <c r="EDO42" s="63"/>
      <c r="EDP42" s="63"/>
      <c r="EDR42" s="202"/>
      <c r="EDT42" s="175"/>
      <c r="EDU42" s="27"/>
      <c r="EDV42" s="63"/>
      <c r="EDW42" s="63"/>
      <c r="EDX42" s="63"/>
      <c r="EDZ42" s="202"/>
      <c r="EEB42" s="175"/>
      <c r="EEC42" s="27"/>
      <c r="EED42" s="63"/>
      <c r="EEE42" s="63"/>
      <c r="EEF42" s="63"/>
      <c r="EEH42" s="202"/>
      <c r="EEJ42" s="175"/>
      <c r="EEK42" s="27"/>
      <c r="EEL42" s="63"/>
      <c r="EEM42" s="63"/>
      <c r="EEN42" s="63"/>
      <c r="EEP42" s="202"/>
      <c r="EER42" s="175"/>
      <c r="EES42" s="27"/>
      <c r="EET42" s="63"/>
      <c r="EEU42" s="63"/>
      <c r="EEV42" s="63"/>
      <c r="EEX42" s="202"/>
      <c r="EEZ42" s="175"/>
      <c r="EFA42" s="27"/>
      <c r="EFB42" s="63"/>
      <c r="EFC42" s="63"/>
      <c r="EFD42" s="63"/>
      <c r="EFF42" s="202"/>
      <c r="EFH42" s="175"/>
      <c r="EFI42" s="27"/>
      <c r="EFJ42" s="63"/>
      <c r="EFK42" s="63"/>
      <c r="EFL42" s="63"/>
      <c r="EFN42" s="202"/>
      <c r="EFP42" s="175"/>
      <c r="EFQ42" s="27"/>
      <c r="EFR42" s="63"/>
      <c r="EFS42" s="63"/>
      <c r="EFT42" s="63"/>
      <c r="EFV42" s="202"/>
      <c r="EFX42" s="175"/>
      <c r="EFY42" s="27"/>
      <c r="EFZ42" s="63"/>
      <c r="EGA42" s="63"/>
      <c r="EGB42" s="63"/>
      <c r="EGD42" s="202"/>
      <c r="EGF42" s="175"/>
      <c r="EGG42" s="27"/>
      <c r="EGH42" s="63"/>
      <c r="EGI42" s="63"/>
      <c r="EGJ42" s="63"/>
      <c r="EGL42" s="202"/>
      <c r="EGN42" s="175"/>
      <c r="EGO42" s="27"/>
      <c r="EGP42" s="63"/>
      <c r="EGQ42" s="63"/>
      <c r="EGR42" s="63"/>
      <c r="EGT42" s="202"/>
      <c r="EGV42" s="175"/>
      <c r="EGW42" s="27"/>
      <c r="EGX42" s="63"/>
      <c r="EGY42" s="63"/>
      <c r="EGZ42" s="63"/>
      <c r="EHB42" s="202"/>
      <c r="EHD42" s="175"/>
      <c r="EHE42" s="27"/>
      <c r="EHF42" s="63"/>
      <c r="EHG42" s="63"/>
      <c r="EHH42" s="63"/>
      <c r="EHJ42" s="202"/>
      <c r="EHL42" s="175"/>
      <c r="EHM42" s="27"/>
      <c r="EHN42" s="63"/>
      <c r="EHO42" s="63"/>
      <c r="EHP42" s="63"/>
      <c r="EHR42" s="202"/>
      <c r="EHT42" s="175"/>
      <c r="EHU42" s="27"/>
      <c r="EHV42" s="63"/>
      <c r="EHW42" s="63"/>
      <c r="EHX42" s="63"/>
      <c r="EHZ42" s="202"/>
      <c r="EIB42" s="175"/>
      <c r="EIC42" s="27"/>
      <c r="EID42" s="63"/>
      <c r="EIE42" s="63"/>
      <c r="EIF42" s="63"/>
      <c r="EIH42" s="202"/>
      <c r="EIJ42" s="175"/>
      <c r="EIK42" s="27"/>
      <c r="EIL42" s="63"/>
      <c r="EIM42" s="63"/>
      <c r="EIN42" s="63"/>
      <c r="EIP42" s="202"/>
      <c r="EIR42" s="175"/>
      <c r="EIS42" s="27"/>
      <c r="EIT42" s="63"/>
      <c r="EIU42" s="63"/>
      <c r="EIV42" s="63"/>
      <c r="EIX42" s="202"/>
      <c r="EIZ42" s="175"/>
      <c r="EJA42" s="27"/>
      <c r="EJB42" s="63"/>
      <c r="EJC42" s="63"/>
      <c r="EJD42" s="63"/>
      <c r="EJF42" s="202"/>
      <c r="EJH42" s="175"/>
      <c r="EJI42" s="27"/>
      <c r="EJJ42" s="63"/>
      <c r="EJK42" s="63"/>
      <c r="EJL42" s="63"/>
      <c r="EJN42" s="202"/>
      <c r="EJP42" s="175"/>
      <c r="EJQ42" s="27"/>
      <c r="EJR42" s="63"/>
      <c r="EJS42" s="63"/>
      <c r="EJT42" s="63"/>
      <c r="EJV42" s="202"/>
      <c r="EJX42" s="175"/>
      <c r="EJY42" s="27"/>
      <c r="EJZ42" s="63"/>
      <c r="EKA42" s="63"/>
      <c r="EKB42" s="63"/>
      <c r="EKD42" s="202"/>
      <c r="EKF42" s="175"/>
      <c r="EKG42" s="27"/>
      <c r="EKH42" s="63"/>
      <c r="EKI42" s="63"/>
      <c r="EKJ42" s="63"/>
      <c r="EKL42" s="202"/>
      <c r="EKN42" s="175"/>
      <c r="EKO42" s="27"/>
      <c r="EKP42" s="63"/>
      <c r="EKQ42" s="63"/>
      <c r="EKR42" s="63"/>
      <c r="EKT42" s="202"/>
      <c r="EKV42" s="175"/>
      <c r="EKW42" s="27"/>
      <c r="EKX42" s="63"/>
      <c r="EKY42" s="63"/>
      <c r="EKZ42" s="63"/>
      <c r="ELB42" s="202"/>
      <c r="ELD42" s="175"/>
      <c r="ELE42" s="27"/>
      <c r="ELF42" s="63"/>
      <c r="ELG42" s="63"/>
      <c r="ELH42" s="63"/>
      <c r="ELJ42" s="202"/>
      <c r="ELL42" s="175"/>
      <c r="ELM42" s="27"/>
      <c r="ELN42" s="63"/>
      <c r="ELO42" s="63"/>
      <c r="ELP42" s="63"/>
      <c r="ELR42" s="202"/>
      <c r="ELT42" s="175"/>
      <c r="ELU42" s="27"/>
      <c r="ELV42" s="63"/>
      <c r="ELW42" s="63"/>
      <c r="ELX42" s="63"/>
      <c r="ELZ42" s="202"/>
      <c r="EMB42" s="175"/>
      <c r="EMC42" s="27"/>
      <c r="EMD42" s="63"/>
      <c r="EME42" s="63"/>
      <c r="EMF42" s="63"/>
      <c r="EMH42" s="202"/>
      <c r="EMJ42" s="175"/>
      <c r="EMK42" s="27"/>
      <c r="EML42" s="63"/>
      <c r="EMM42" s="63"/>
      <c r="EMN42" s="63"/>
      <c r="EMP42" s="202"/>
      <c r="EMR42" s="175"/>
      <c r="EMS42" s="27"/>
      <c r="EMT42" s="63"/>
      <c r="EMU42" s="63"/>
      <c r="EMV42" s="63"/>
      <c r="EMX42" s="202"/>
      <c r="EMZ42" s="175"/>
      <c r="ENA42" s="27"/>
      <c r="ENB42" s="63"/>
      <c r="ENC42" s="63"/>
      <c r="END42" s="63"/>
      <c r="ENF42" s="202"/>
      <c r="ENH42" s="175"/>
      <c r="ENI42" s="27"/>
      <c r="ENJ42" s="63"/>
      <c r="ENK42" s="63"/>
      <c r="ENL42" s="63"/>
      <c r="ENN42" s="202"/>
      <c r="ENP42" s="175"/>
      <c r="ENQ42" s="27"/>
      <c r="ENR42" s="63"/>
      <c r="ENS42" s="63"/>
      <c r="ENT42" s="63"/>
      <c r="ENV42" s="202"/>
      <c r="ENX42" s="175"/>
      <c r="ENY42" s="27"/>
      <c r="ENZ42" s="63"/>
      <c r="EOA42" s="63"/>
      <c r="EOB42" s="63"/>
      <c r="EOD42" s="202"/>
      <c r="EOF42" s="175"/>
      <c r="EOG42" s="27"/>
      <c r="EOH42" s="63"/>
      <c r="EOI42" s="63"/>
      <c r="EOJ42" s="63"/>
      <c r="EOL42" s="202"/>
      <c r="EON42" s="175"/>
      <c r="EOO42" s="27"/>
      <c r="EOP42" s="63"/>
      <c r="EOQ42" s="63"/>
      <c r="EOR42" s="63"/>
      <c r="EOT42" s="202"/>
      <c r="EOV42" s="175"/>
      <c r="EOW42" s="27"/>
      <c r="EOX42" s="63"/>
      <c r="EOY42" s="63"/>
      <c r="EOZ42" s="63"/>
      <c r="EPB42" s="202"/>
      <c r="EPD42" s="175"/>
      <c r="EPE42" s="27"/>
      <c r="EPF42" s="63"/>
      <c r="EPG42" s="63"/>
      <c r="EPH42" s="63"/>
      <c r="EPJ42" s="202"/>
      <c r="EPL42" s="175"/>
      <c r="EPM42" s="27"/>
      <c r="EPN42" s="63"/>
      <c r="EPO42" s="63"/>
      <c r="EPP42" s="63"/>
      <c r="EPR42" s="202"/>
      <c r="EPT42" s="175"/>
      <c r="EPU42" s="27"/>
      <c r="EPV42" s="63"/>
      <c r="EPW42" s="63"/>
      <c r="EPX42" s="63"/>
      <c r="EPZ42" s="202"/>
      <c r="EQB42" s="175"/>
      <c r="EQC42" s="27"/>
      <c r="EQD42" s="63"/>
      <c r="EQE42" s="63"/>
      <c r="EQF42" s="63"/>
      <c r="EQH42" s="202"/>
      <c r="EQJ42" s="175"/>
      <c r="EQK42" s="27"/>
      <c r="EQL42" s="63"/>
      <c r="EQM42" s="63"/>
      <c r="EQN42" s="63"/>
      <c r="EQP42" s="202"/>
      <c r="EQR42" s="175"/>
      <c r="EQS42" s="27"/>
      <c r="EQT42" s="63"/>
      <c r="EQU42" s="63"/>
      <c r="EQV42" s="63"/>
      <c r="EQX42" s="202"/>
      <c r="EQZ42" s="175"/>
      <c r="ERA42" s="27"/>
      <c r="ERB42" s="63"/>
      <c r="ERC42" s="63"/>
      <c r="ERD42" s="63"/>
      <c r="ERF42" s="202"/>
      <c r="ERH42" s="175"/>
      <c r="ERI42" s="27"/>
      <c r="ERJ42" s="63"/>
      <c r="ERK42" s="63"/>
      <c r="ERL42" s="63"/>
      <c r="ERN42" s="202"/>
      <c r="ERP42" s="175"/>
      <c r="ERQ42" s="27"/>
      <c r="ERR42" s="63"/>
      <c r="ERS42" s="63"/>
      <c r="ERT42" s="63"/>
      <c r="ERV42" s="202"/>
      <c r="ERX42" s="175"/>
      <c r="ERY42" s="27"/>
      <c r="ERZ42" s="63"/>
      <c r="ESA42" s="63"/>
      <c r="ESB42" s="63"/>
      <c r="ESD42" s="202"/>
      <c r="ESF42" s="175"/>
      <c r="ESG42" s="27"/>
      <c r="ESH42" s="63"/>
      <c r="ESI42" s="63"/>
      <c r="ESJ42" s="63"/>
      <c r="ESL42" s="202"/>
      <c r="ESN42" s="175"/>
      <c r="ESO42" s="27"/>
      <c r="ESP42" s="63"/>
      <c r="ESQ42" s="63"/>
      <c r="ESR42" s="63"/>
      <c r="EST42" s="202"/>
      <c r="ESV42" s="175"/>
      <c r="ESW42" s="27"/>
      <c r="ESX42" s="63"/>
      <c r="ESY42" s="63"/>
      <c r="ESZ42" s="63"/>
      <c r="ETB42" s="202"/>
      <c r="ETD42" s="175"/>
      <c r="ETE42" s="27"/>
      <c r="ETF42" s="63"/>
      <c r="ETG42" s="63"/>
      <c r="ETH42" s="63"/>
      <c r="ETJ42" s="202"/>
      <c r="ETL42" s="175"/>
      <c r="ETM42" s="27"/>
      <c r="ETN42" s="63"/>
      <c r="ETO42" s="63"/>
      <c r="ETP42" s="63"/>
      <c r="ETR42" s="202"/>
      <c r="ETT42" s="175"/>
      <c r="ETU42" s="27"/>
      <c r="ETV42" s="63"/>
      <c r="ETW42" s="63"/>
      <c r="ETX42" s="63"/>
      <c r="ETZ42" s="202"/>
      <c r="EUB42" s="175"/>
      <c r="EUC42" s="27"/>
      <c r="EUD42" s="63"/>
      <c r="EUE42" s="63"/>
      <c r="EUF42" s="63"/>
      <c r="EUH42" s="202"/>
      <c r="EUJ42" s="175"/>
      <c r="EUK42" s="27"/>
      <c r="EUL42" s="63"/>
      <c r="EUM42" s="63"/>
      <c r="EUN42" s="63"/>
      <c r="EUP42" s="202"/>
      <c r="EUR42" s="175"/>
      <c r="EUS42" s="27"/>
      <c r="EUT42" s="63"/>
      <c r="EUU42" s="63"/>
      <c r="EUV42" s="63"/>
      <c r="EUX42" s="202"/>
      <c r="EUZ42" s="175"/>
      <c r="EVA42" s="27"/>
      <c r="EVB42" s="63"/>
      <c r="EVC42" s="63"/>
      <c r="EVD42" s="63"/>
      <c r="EVF42" s="202"/>
      <c r="EVH42" s="175"/>
      <c r="EVI42" s="27"/>
      <c r="EVJ42" s="63"/>
      <c r="EVK42" s="63"/>
      <c r="EVL42" s="63"/>
      <c r="EVN42" s="202"/>
      <c r="EVP42" s="175"/>
      <c r="EVQ42" s="27"/>
      <c r="EVR42" s="63"/>
      <c r="EVS42" s="63"/>
      <c r="EVT42" s="63"/>
      <c r="EVV42" s="202"/>
      <c r="EVX42" s="175"/>
      <c r="EVY42" s="27"/>
      <c r="EVZ42" s="63"/>
      <c r="EWA42" s="63"/>
      <c r="EWB42" s="63"/>
      <c r="EWD42" s="202"/>
      <c r="EWF42" s="175"/>
      <c r="EWG42" s="27"/>
      <c r="EWH42" s="63"/>
      <c r="EWI42" s="63"/>
      <c r="EWJ42" s="63"/>
      <c r="EWL42" s="202"/>
      <c r="EWN42" s="175"/>
      <c r="EWO42" s="27"/>
      <c r="EWP42" s="63"/>
      <c r="EWQ42" s="63"/>
      <c r="EWR42" s="63"/>
      <c r="EWT42" s="202"/>
      <c r="EWV42" s="175"/>
      <c r="EWW42" s="27"/>
      <c r="EWX42" s="63"/>
      <c r="EWY42" s="63"/>
      <c r="EWZ42" s="63"/>
      <c r="EXB42" s="202"/>
      <c r="EXD42" s="175"/>
      <c r="EXE42" s="27"/>
      <c r="EXF42" s="63"/>
      <c r="EXG42" s="63"/>
      <c r="EXH42" s="63"/>
      <c r="EXJ42" s="202"/>
      <c r="EXL42" s="175"/>
      <c r="EXM42" s="27"/>
      <c r="EXN42" s="63"/>
      <c r="EXO42" s="63"/>
      <c r="EXP42" s="63"/>
      <c r="EXR42" s="202"/>
      <c r="EXT42" s="175"/>
      <c r="EXU42" s="27"/>
      <c r="EXV42" s="63"/>
      <c r="EXW42" s="63"/>
      <c r="EXX42" s="63"/>
      <c r="EXZ42" s="202"/>
      <c r="EYB42" s="175"/>
      <c r="EYC42" s="27"/>
      <c r="EYD42" s="63"/>
      <c r="EYE42" s="63"/>
      <c r="EYF42" s="63"/>
      <c r="EYH42" s="202"/>
      <c r="EYJ42" s="175"/>
      <c r="EYK42" s="27"/>
      <c r="EYL42" s="63"/>
      <c r="EYM42" s="63"/>
      <c r="EYN42" s="63"/>
      <c r="EYP42" s="202"/>
      <c r="EYR42" s="175"/>
      <c r="EYS42" s="27"/>
      <c r="EYT42" s="63"/>
      <c r="EYU42" s="63"/>
      <c r="EYV42" s="63"/>
      <c r="EYX42" s="202"/>
      <c r="EYZ42" s="175"/>
      <c r="EZA42" s="27"/>
      <c r="EZB42" s="63"/>
      <c r="EZC42" s="63"/>
      <c r="EZD42" s="63"/>
      <c r="EZF42" s="202"/>
      <c r="EZH42" s="175"/>
      <c r="EZI42" s="27"/>
      <c r="EZJ42" s="63"/>
      <c r="EZK42" s="63"/>
      <c r="EZL42" s="63"/>
      <c r="EZN42" s="202"/>
      <c r="EZP42" s="175"/>
      <c r="EZQ42" s="27"/>
      <c r="EZR42" s="63"/>
      <c r="EZS42" s="63"/>
      <c r="EZT42" s="63"/>
      <c r="EZV42" s="202"/>
      <c r="EZX42" s="175"/>
      <c r="EZY42" s="27"/>
      <c r="EZZ42" s="63"/>
      <c r="FAA42" s="63"/>
      <c r="FAB42" s="63"/>
      <c r="FAD42" s="202"/>
      <c r="FAF42" s="175"/>
      <c r="FAG42" s="27"/>
      <c r="FAH42" s="63"/>
      <c r="FAI42" s="63"/>
      <c r="FAJ42" s="63"/>
      <c r="FAL42" s="202"/>
      <c r="FAN42" s="175"/>
      <c r="FAO42" s="27"/>
      <c r="FAP42" s="63"/>
      <c r="FAQ42" s="63"/>
      <c r="FAR42" s="63"/>
      <c r="FAT42" s="202"/>
      <c r="FAV42" s="175"/>
      <c r="FAW42" s="27"/>
      <c r="FAX42" s="63"/>
      <c r="FAY42" s="63"/>
      <c r="FAZ42" s="63"/>
      <c r="FBB42" s="202"/>
      <c r="FBD42" s="175"/>
      <c r="FBE42" s="27"/>
      <c r="FBF42" s="63"/>
      <c r="FBG42" s="63"/>
      <c r="FBH42" s="63"/>
      <c r="FBJ42" s="202"/>
      <c r="FBL42" s="175"/>
      <c r="FBM42" s="27"/>
      <c r="FBN42" s="63"/>
      <c r="FBO42" s="63"/>
      <c r="FBP42" s="63"/>
      <c r="FBR42" s="202"/>
      <c r="FBT42" s="175"/>
      <c r="FBU42" s="27"/>
      <c r="FBV42" s="63"/>
      <c r="FBW42" s="63"/>
      <c r="FBX42" s="63"/>
      <c r="FBZ42" s="202"/>
      <c r="FCB42" s="175"/>
      <c r="FCC42" s="27"/>
      <c r="FCD42" s="63"/>
      <c r="FCE42" s="63"/>
      <c r="FCF42" s="63"/>
      <c r="FCH42" s="202"/>
      <c r="FCJ42" s="175"/>
      <c r="FCK42" s="27"/>
      <c r="FCL42" s="63"/>
      <c r="FCM42" s="63"/>
      <c r="FCN42" s="63"/>
      <c r="FCP42" s="202"/>
      <c r="FCR42" s="175"/>
      <c r="FCS42" s="27"/>
      <c r="FCT42" s="63"/>
      <c r="FCU42" s="63"/>
      <c r="FCV42" s="63"/>
      <c r="FCX42" s="202"/>
      <c r="FCZ42" s="175"/>
      <c r="FDA42" s="27"/>
      <c r="FDB42" s="63"/>
      <c r="FDC42" s="63"/>
      <c r="FDD42" s="63"/>
      <c r="FDF42" s="202"/>
      <c r="FDH42" s="175"/>
      <c r="FDI42" s="27"/>
      <c r="FDJ42" s="63"/>
      <c r="FDK42" s="63"/>
      <c r="FDL42" s="63"/>
      <c r="FDN42" s="202"/>
      <c r="FDP42" s="175"/>
      <c r="FDQ42" s="27"/>
      <c r="FDR42" s="63"/>
      <c r="FDS42" s="63"/>
      <c r="FDT42" s="63"/>
      <c r="FDV42" s="202"/>
      <c r="FDX42" s="175"/>
      <c r="FDY42" s="27"/>
      <c r="FDZ42" s="63"/>
      <c r="FEA42" s="63"/>
      <c r="FEB42" s="63"/>
      <c r="FED42" s="202"/>
      <c r="FEF42" s="175"/>
      <c r="FEG42" s="27"/>
      <c r="FEH42" s="63"/>
      <c r="FEI42" s="63"/>
      <c r="FEJ42" s="63"/>
      <c r="FEL42" s="202"/>
      <c r="FEN42" s="175"/>
      <c r="FEO42" s="27"/>
      <c r="FEP42" s="63"/>
      <c r="FEQ42" s="63"/>
      <c r="FER42" s="63"/>
      <c r="FET42" s="202"/>
      <c r="FEV42" s="175"/>
      <c r="FEW42" s="27"/>
      <c r="FEX42" s="63"/>
      <c r="FEY42" s="63"/>
      <c r="FEZ42" s="63"/>
      <c r="FFB42" s="202"/>
      <c r="FFD42" s="175"/>
      <c r="FFE42" s="27"/>
      <c r="FFF42" s="63"/>
      <c r="FFG42" s="63"/>
      <c r="FFH42" s="63"/>
      <c r="FFJ42" s="202"/>
      <c r="FFL42" s="175"/>
      <c r="FFM42" s="27"/>
      <c r="FFN42" s="63"/>
      <c r="FFO42" s="63"/>
      <c r="FFP42" s="63"/>
      <c r="FFR42" s="202"/>
      <c r="FFT42" s="175"/>
      <c r="FFU42" s="27"/>
      <c r="FFV42" s="63"/>
      <c r="FFW42" s="63"/>
      <c r="FFX42" s="63"/>
      <c r="FFZ42" s="202"/>
      <c r="FGB42" s="175"/>
      <c r="FGC42" s="27"/>
      <c r="FGD42" s="63"/>
      <c r="FGE42" s="63"/>
      <c r="FGF42" s="63"/>
      <c r="FGH42" s="202"/>
      <c r="FGJ42" s="175"/>
      <c r="FGK42" s="27"/>
      <c r="FGL42" s="63"/>
      <c r="FGM42" s="63"/>
      <c r="FGN42" s="63"/>
      <c r="FGP42" s="202"/>
      <c r="FGR42" s="175"/>
      <c r="FGS42" s="27"/>
      <c r="FGT42" s="63"/>
      <c r="FGU42" s="63"/>
      <c r="FGV42" s="63"/>
      <c r="FGX42" s="202"/>
      <c r="FGZ42" s="175"/>
      <c r="FHA42" s="27"/>
      <c r="FHB42" s="63"/>
      <c r="FHC42" s="63"/>
      <c r="FHD42" s="63"/>
      <c r="FHF42" s="202"/>
      <c r="FHH42" s="175"/>
      <c r="FHI42" s="27"/>
      <c r="FHJ42" s="63"/>
      <c r="FHK42" s="63"/>
      <c r="FHL42" s="63"/>
      <c r="FHN42" s="202"/>
      <c r="FHP42" s="175"/>
      <c r="FHQ42" s="27"/>
      <c r="FHR42" s="63"/>
      <c r="FHS42" s="63"/>
      <c r="FHT42" s="63"/>
      <c r="FHV42" s="202"/>
      <c r="FHX42" s="175"/>
      <c r="FHY42" s="27"/>
      <c r="FHZ42" s="63"/>
      <c r="FIA42" s="63"/>
      <c r="FIB42" s="63"/>
      <c r="FID42" s="202"/>
      <c r="FIF42" s="175"/>
      <c r="FIG42" s="27"/>
      <c r="FIH42" s="63"/>
      <c r="FII42" s="63"/>
      <c r="FIJ42" s="63"/>
      <c r="FIL42" s="202"/>
      <c r="FIN42" s="175"/>
      <c r="FIO42" s="27"/>
      <c r="FIP42" s="63"/>
      <c r="FIQ42" s="63"/>
      <c r="FIR42" s="63"/>
      <c r="FIT42" s="202"/>
      <c r="FIV42" s="175"/>
      <c r="FIW42" s="27"/>
      <c r="FIX42" s="63"/>
      <c r="FIY42" s="63"/>
      <c r="FIZ42" s="63"/>
      <c r="FJB42" s="202"/>
      <c r="FJD42" s="175"/>
      <c r="FJE42" s="27"/>
      <c r="FJF42" s="63"/>
      <c r="FJG42" s="63"/>
      <c r="FJH42" s="63"/>
      <c r="FJJ42" s="202"/>
      <c r="FJL42" s="175"/>
      <c r="FJM42" s="27"/>
      <c r="FJN42" s="63"/>
      <c r="FJO42" s="63"/>
      <c r="FJP42" s="63"/>
      <c r="FJR42" s="202"/>
      <c r="FJT42" s="175"/>
      <c r="FJU42" s="27"/>
      <c r="FJV42" s="63"/>
      <c r="FJW42" s="63"/>
      <c r="FJX42" s="63"/>
      <c r="FJZ42" s="202"/>
      <c r="FKB42" s="175"/>
      <c r="FKC42" s="27"/>
      <c r="FKD42" s="63"/>
      <c r="FKE42" s="63"/>
      <c r="FKF42" s="63"/>
      <c r="FKH42" s="202"/>
      <c r="FKJ42" s="175"/>
      <c r="FKK42" s="27"/>
      <c r="FKL42" s="63"/>
      <c r="FKM42" s="63"/>
      <c r="FKN42" s="63"/>
      <c r="FKP42" s="202"/>
      <c r="FKR42" s="175"/>
      <c r="FKS42" s="27"/>
      <c r="FKT42" s="63"/>
      <c r="FKU42" s="63"/>
      <c r="FKV42" s="63"/>
      <c r="FKX42" s="202"/>
      <c r="FKZ42" s="175"/>
      <c r="FLA42" s="27"/>
      <c r="FLB42" s="63"/>
      <c r="FLC42" s="63"/>
      <c r="FLD42" s="63"/>
      <c r="FLF42" s="202"/>
      <c r="FLH42" s="175"/>
      <c r="FLI42" s="27"/>
      <c r="FLJ42" s="63"/>
      <c r="FLK42" s="63"/>
      <c r="FLL42" s="63"/>
      <c r="FLN42" s="202"/>
      <c r="FLP42" s="175"/>
      <c r="FLQ42" s="27"/>
      <c r="FLR42" s="63"/>
      <c r="FLS42" s="63"/>
      <c r="FLT42" s="63"/>
      <c r="FLV42" s="202"/>
      <c r="FLX42" s="175"/>
      <c r="FLY42" s="27"/>
      <c r="FLZ42" s="63"/>
      <c r="FMA42" s="63"/>
      <c r="FMB42" s="63"/>
      <c r="FMD42" s="202"/>
      <c r="FMF42" s="175"/>
      <c r="FMG42" s="27"/>
      <c r="FMH42" s="63"/>
      <c r="FMI42" s="63"/>
      <c r="FMJ42" s="63"/>
      <c r="FML42" s="202"/>
      <c r="FMN42" s="175"/>
      <c r="FMO42" s="27"/>
      <c r="FMP42" s="63"/>
      <c r="FMQ42" s="63"/>
      <c r="FMR42" s="63"/>
      <c r="FMT42" s="202"/>
      <c r="FMV42" s="175"/>
      <c r="FMW42" s="27"/>
      <c r="FMX42" s="63"/>
      <c r="FMY42" s="63"/>
      <c r="FMZ42" s="63"/>
      <c r="FNB42" s="202"/>
      <c r="FND42" s="175"/>
      <c r="FNE42" s="27"/>
      <c r="FNF42" s="63"/>
      <c r="FNG42" s="63"/>
      <c r="FNH42" s="63"/>
      <c r="FNJ42" s="202"/>
      <c r="FNL42" s="175"/>
      <c r="FNM42" s="27"/>
      <c r="FNN42" s="63"/>
      <c r="FNO42" s="63"/>
      <c r="FNP42" s="63"/>
      <c r="FNR42" s="202"/>
      <c r="FNT42" s="175"/>
      <c r="FNU42" s="27"/>
      <c r="FNV42" s="63"/>
      <c r="FNW42" s="63"/>
      <c r="FNX42" s="63"/>
      <c r="FNZ42" s="202"/>
      <c r="FOB42" s="175"/>
      <c r="FOC42" s="27"/>
      <c r="FOD42" s="63"/>
      <c r="FOE42" s="63"/>
      <c r="FOF42" s="63"/>
      <c r="FOH42" s="202"/>
      <c r="FOJ42" s="175"/>
      <c r="FOK42" s="27"/>
      <c r="FOL42" s="63"/>
      <c r="FOM42" s="63"/>
      <c r="FON42" s="63"/>
      <c r="FOP42" s="202"/>
      <c r="FOR42" s="175"/>
      <c r="FOS42" s="27"/>
      <c r="FOT42" s="63"/>
      <c r="FOU42" s="63"/>
      <c r="FOV42" s="63"/>
      <c r="FOX42" s="202"/>
      <c r="FOZ42" s="175"/>
      <c r="FPA42" s="27"/>
      <c r="FPB42" s="63"/>
      <c r="FPC42" s="63"/>
      <c r="FPD42" s="63"/>
      <c r="FPF42" s="202"/>
      <c r="FPH42" s="175"/>
      <c r="FPI42" s="27"/>
      <c r="FPJ42" s="63"/>
      <c r="FPK42" s="63"/>
      <c r="FPL42" s="63"/>
      <c r="FPN42" s="202"/>
      <c r="FPP42" s="175"/>
      <c r="FPQ42" s="27"/>
      <c r="FPR42" s="63"/>
      <c r="FPS42" s="63"/>
      <c r="FPT42" s="63"/>
      <c r="FPV42" s="202"/>
      <c r="FPX42" s="175"/>
      <c r="FPY42" s="27"/>
      <c r="FPZ42" s="63"/>
      <c r="FQA42" s="63"/>
      <c r="FQB42" s="63"/>
      <c r="FQD42" s="202"/>
      <c r="FQF42" s="175"/>
      <c r="FQG42" s="27"/>
      <c r="FQH42" s="63"/>
      <c r="FQI42" s="63"/>
      <c r="FQJ42" s="63"/>
      <c r="FQL42" s="202"/>
      <c r="FQN42" s="175"/>
      <c r="FQO42" s="27"/>
      <c r="FQP42" s="63"/>
      <c r="FQQ42" s="63"/>
      <c r="FQR42" s="63"/>
      <c r="FQT42" s="202"/>
      <c r="FQV42" s="175"/>
      <c r="FQW42" s="27"/>
      <c r="FQX42" s="63"/>
      <c r="FQY42" s="63"/>
      <c r="FQZ42" s="63"/>
      <c r="FRB42" s="202"/>
      <c r="FRD42" s="175"/>
      <c r="FRE42" s="27"/>
      <c r="FRF42" s="63"/>
      <c r="FRG42" s="63"/>
      <c r="FRH42" s="63"/>
      <c r="FRJ42" s="202"/>
      <c r="FRL42" s="175"/>
      <c r="FRM42" s="27"/>
      <c r="FRN42" s="63"/>
      <c r="FRO42" s="63"/>
      <c r="FRP42" s="63"/>
      <c r="FRR42" s="202"/>
      <c r="FRT42" s="175"/>
      <c r="FRU42" s="27"/>
      <c r="FRV42" s="63"/>
      <c r="FRW42" s="63"/>
      <c r="FRX42" s="63"/>
      <c r="FRZ42" s="202"/>
      <c r="FSB42" s="175"/>
      <c r="FSC42" s="27"/>
      <c r="FSD42" s="63"/>
      <c r="FSE42" s="63"/>
      <c r="FSF42" s="63"/>
      <c r="FSH42" s="202"/>
      <c r="FSJ42" s="175"/>
      <c r="FSK42" s="27"/>
      <c r="FSL42" s="63"/>
      <c r="FSM42" s="63"/>
      <c r="FSN42" s="63"/>
      <c r="FSP42" s="202"/>
      <c r="FSR42" s="175"/>
      <c r="FSS42" s="27"/>
      <c r="FST42" s="63"/>
      <c r="FSU42" s="63"/>
      <c r="FSV42" s="63"/>
      <c r="FSX42" s="202"/>
      <c r="FSZ42" s="175"/>
      <c r="FTA42" s="27"/>
      <c r="FTB42" s="63"/>
      <c r="FTC42" s="63"/>
      <c r="FTD42" s="63"/>
      <c r="FTF42" s="202"/>
      <c r="FTH42" s="175"/>
      <c r="FTI42" s="27"/>
      <c r="FTJ42" s="63"/>
      <c r="FTK42" s="63"/>
      <c r="FTL42" s="63"/>
      <c r="FTN42" s="202"/>
      <c r="FTP42" s="175"/>
      <c r="FTQ42" s="27"/>
      <c r="FTR42" s="63"/>
      <c r="FTS42" s="63"/>
      <c r="FTT42" s="63"/>
      <c r="FTV42" s="202"/>
      <c r="FTX42" s="175"/>
      <c r="FTY42" s="27"/>
      <c r="FTZ42" s="63"/>
      <c r="FUA42" s="63"/>
      <c r="FUB42" s="63"/>
      <c r="FUD42" s="202"/>
      <c r="FUF42" s="175"/>
      <c r="FUG42" s="27"/>
      <c r="FUH42" s="63"/>
      <c r="FUI42" s="63"/>
      <c r="FUJ42" s="63"/>
      <c r="FUL42" s="202"/>
      <c r="FUN42" s="175"/>
      <c r="FUO42" s="27"/>
      <c r="FUP42" s="63"/>
      <c r="FUQ42" s="63"/>
      <c r="FUR42" s="63"/>
      <c r="FUT42" s="202"/>
      <c r="FUV42" s="175"/>
      <c r="FUW42" s="27"/>
      <c r="FUX42" s="63"/>
      <c r="FUY42" s="63"/>
      <c r="FUZ42" s="63"/>
      <c r="FVB42" s="202"/>
      <c r="FVD42" s="175"/>
      <c r="FVE42" s="27"/>
      <c r="FVF42" s="63"/>
      <c r="FVG42" s="63"/>
      <c r="FVH42" s="63"/>
      <c r="FVJ42" s="202"/>
      <c r="FVL42" s="175"/>
      <c r="FVM42" s="27"/>
      <c r="FVN42" s="63"/>
      <c r="FVO42" s="63"/>
      <c r="FVP42" s="63"/>
      <c r="FVR42" s="202"/>
      <c r="FVT42" s="175"/>
      <c r="FVU42" s="27"/>
      <c r="FVV42" s="63"/>
      <c r="FVW42" s="63"/>
      <c r="FVX42" s="63"/>
      <c r="FVZ42" s="202"/>
      <c r="FWB42" s="175"/>
      <c r="FWC42" s="27"/>
      <c r="FWD42" s="63"/>
      <c r="FWE42" s="63"/>
      <c r="FWF42" s="63"/>
      <c r="FWH42" s="202"/>
      <c r="FWJ42" s="175"/>
      <c r="FWK42" s="27"/>
      <c r="FWL42" s="63"/>
      <c r="FWM42" s="63"/>
      <c r="FWN42" s="63"/>
      <c r="FWP42" s="202"/>
      <c r="FWR42" s="175"/>
      <c r="FWS42" s="27"/>
      <c r="FWT42" s="63"/>
      <c r="FWU42" s="63"/>
      <c r="FWV42" s="63"/>
      <c r="FWX42" s="202"/>
      <c r="FWZ42" s="175"/>
      <c r="FXA42" s="27"/>
      <c r="FXB42" s="63"/>
      <c r="FXC42" s="63"/>
      <c r="FXD42" s="63"/>
      <c r="FXF42" s="202"/>
      <c r="FXH42" s="175"/>
      <c r="FXI42" s="27"/>
      <c r="FXJ42" s="63"/>
      <c r="FXK42" s="63"/>
      <c r="FXL42" s="63"/>
      <c r="FXN42" s="202"/>
      <c r="FXP42" s="175"/>
      <c r="FXQ42" s="27"/>
      <c r="FXR42" s="63"/>
      <c r="FXS42" s="63"/>
      <c r="FXT42" s="63"/>
      <c r="FXV42" s="202"/>
      <c r="FXX42" s="175"/>
      <c r="FXY42" s="27"/>
      <c r="FXZ42" s="63"/>
      <c r="FYA42" s="63"/>
      <c r="FYB42" s="63"/>
      <c r="FYD42" s="202"/>
      <c r="FYF42" s="175"/>
      <c r="FYG42" s="27"/>
      <c r="FYH42" s="63"/>
      <c r="FYI42" s="63"/>
      <c r="FYJ42" s="63"/>
      <c r="FYL42" s="202"/>
      <c r="FYN42" s="175"/>
      <c r="FYO42" s="27"/>
      <c r="FYP42" s="63"/>
      <c r="FYQ42" s="63"/>
      <c r="FYR42" s="63"/>
      <c r="FYT42" s="202"/>
      <c r="FYV42" s="175"/>
      <c r="FYW42" s="27"/>
      <c r="FYX42" s="63"/>
      <c r="FYY42" s="63"/>
      <c r="FYZ42" s="63"/>
      <c r="FZB42" s="202"/>
      <c r="FZD42" s="175"/>
      <c r="FZE42" s="27"/>
      <c r="FZF42" s="63"/>
      <c r="FZG42" s="63"/>
      <c r="FZH42" s="63"/>
      <c r="FZJ42" s="202"/>
      <c r="FZL42" s="175"/>
      <c r="FZM42" s="27"/>
      <c r="FZN42" s="63"/>
      <c r="FZO42" s="63"/>
      <c r="FZP42" s="63"/>
      <c r="FZR42" s="202"/>
      <c r="FZT42" s="175"/>
      <c r="FZU42" s="27"/>
      <c r="FZV42" s="63"/>
      <c r="FZW42" s="63"/>
      <c r="FZX42" s="63"/>
      <c r="FZZ42" s="202"/>
      <c r="GAB42" s="175"/>
      <c r="GAC42" s="27"/>
      <c r="GAD42" s="63"/>
      <c r="GAE42" s="63"/>
      <c r="GAF42" s="63"/>
      <c r="GAH42" s="202"/>
      <c r="GAJ42" s="175"/>
      <c r="GAK42" s="27"/>
      <c r="GAL42" s="63"/>
      <c r="GAM42" s="63"/>
      <c r="GAN42" s="63"/>
      <c r="GAP42" s="202"/>
      <c r="GAR42" s="175"/>
      <c r="GAS42" s="27"/>
      <c r="GAT42" s="63"/>
      <c r="GAU42" s="63"/>
      <c r="GAV42" s="63"/>
      <c r="GAX42" s="202"/>
      <c r="GAZ42" s="175"/>
      <c r="GBA42" s="27"/>
      <c r="GBB42" s="63"/>
      <c r="GBC42" s="63"/>
      <c r="GBD42" s="63"/>
      <c r="GBF42" s="202"/>
      <c r="GBH42" s="175"/>
      <c r="GBI42" s="27"/>
      <c r="GBJ42" s="63"/>
      <c r="GBK42" s="63"/>
      <c r="GBL42" s="63"/>
      <c r="GBN42" s="202"/>
      <c r="GBP42" s="175"/>
      <c r="GBQ42" s="27"/>
      <c r="GBR42" s="63"/>
      <c r="GBS42" s="63"/>
      <c r="GBT42" s="63"/>
      <c r="GBV42" s="202"/>
      <c r="GBX42" s="175"/>
      <c r="GBY42" s="27"/>
      <c r="GBZ42" s="63"/>
      <c r="GCA42" s="63"/>
      <c r="GCB42" s="63"/>
      <c r="GCD42" s="202"/>
      <c r="GCF42" s="175"/>
      <c r="GCG42" s="27"/>
      <c r="GCH42" s="63"/>
      <c r="GCI42" s="63"/>
      <c r="GCJ42" s="63"/>
      <c r="GCL42" s="202"/>
      <c r="GCN42" s="175"/>
      <c r="GCO42" s="27"/>
      <c r="GCP42" s="63"/>
      <c r="GCQ42" s="63"/>
      <c r="GCR42" s="63"/>
      <c r="GCT42" s="202"/>
      <c r="GCV42" s="175"/>
      <c r="GCW42" s="27"/>
      <c r="GCX42" s="63"/>
      <c r="GCY42" s="63"/>
      <c r="GCZ42" s="63"/>
      <c r="GDB42" s="202"/>
      <c r="GDD42" s="175"/>
      <c r="GDE42" s="27"/>
      <c r="GDF42" s="63"/>
      <c r="GDG42" s="63"/>
      <c r="GDH42" s="63"/>
      <c r="GDJ42" s="202"/>
      <c r="GDL42" s="175"/>
      <c r="GDM42" s="27"/>
      <c r="GDN42" s="63"/>
      <c r="GDO42" s="63"/>
      <c r="GDP42" s="63"/>
      <c r="GDR42" s="202"/>
      <c r="GDT42" s="175"/>
      <c r="GDU42" s="27"/>
      <c r="GDV42" s="63"/>
      <c r="GDW42" s="63"/>
      <c r="GDX42" s="63"/>
      <c r="GDZ42" s="202"/>
      <c r="GEB42" s="175"/>
      <c r="GEC42" s="27"/>
      <c r="GED42" s="63"/>
      <c r="GEE42" s="63"/>
      <c r="GEF42" s="63"/>
      <c r="GEH42" s="202"/>
      <c r="GEJ42" s="175"/>
      <c r="GEK42" s="27"/>
      <c r="GEL42" s="63"/>
      <c r="GEM42" s="63"/>
      <c r="GEN42" s="63"/>
      <c r="GEP42" s="202"/>
      <c r="GER42" s="175"/>
      <c r="GES42" s="27"/>
      <c r="GET42" s="63"/>
      <c r="GEU42" s="63"/>
      <c r="GEV42" s="63"/>
      <c r="GEX42" s="202"/>
      <c r="GEZ42" s="175"/>
      <c r="GFA42" s="27"/>
      <c r="GFB42" s="63"/>
      <c r="GFC42" s="63"/>
      <c r="GFD42" s="63"/>
      <c r="GFF42" s="202"/>
      <c r="GFH42" s="175"/>
      <c r="GFI42" s="27"/>
      <c r="GFJ42" s="63"/>
      <c r="GFK42" s="63"/>
      <c r="GFL42" s="63"/>
      <c r="GFN42" s="202"/>
      <c r="GFP42" s="175"/>
      <c r="GFQ42" s="27"/>
      <c r="GFR42" s="63"/>
      <c r="GFS42" s="63"/>
      <c r="GFT42" s="63"/>
      <c r="GFV42" s="202"/>
      <c r="GFX42" s="175"/>
      <c r="GFY42" s="27"/>
      <c r="GFZ42" s="63"/>
      <c r="GGA42" s="63"/>
      <c r="GGB42" s="63"/>
      <c r="GGD42" s="202"/>
      <c r="GGF42" s="175"/>
      <c r="GGG42" s="27"/>
      <c r="GGH42" s="63"/>
      <c r="GGI42" s="63"/>
      <c r="GGJ42" s="63"/>
      <c r="GGL42" s="202"/>
      <c r="GGN42" s="175"/>
      <c r="GGO42" s="27"/>
      <c r="GGP42" s="63"/>
      <c r="GGQ42" s="63"/>
      <c r="GGR42" s="63"/>
      <c r="GGT42" s="202"/>
      <c r="GGV42" s="175"/>
      <c r="GGW42" s="27"/>
      <c r="GGX42" s="63"/>
      <c r="GGY42" s="63"/>
      <c r="GGZ42" s="63"/>
      <c r="GHB42" s="202"/>
      <c r="GHD42" s="175"/>
      <c r="GHE42" s="27"/>
      <c r="GHF42" s="63"/>
      <c r="GHG42" s="63"/>
      <c r="GHH42" s="63"/>
      <c r="GHJ42" s="202"/>
      <c r="GHL42" s="175"/>
      <c r="GHM42" s="27"/>
      <c r="GHN42" s="63"/>
      <c r="GHO42" s="63"/>
      <c r="GHP42" s="63"/>
      <c r="GHR42" s="202"/>
      <c r="GHT42" s="175"/>
      <c r="GHU42" s="27"/>
      <c r="GHV42" s="63"/>
      <c r="GHW42" s="63"/>
      <c r="GHX42" s="63"/>
      <c r="GHZ42" s="202"/>
      <c r="GIB42" s="175"/>
      <c r="GIC42" s="27"/>
      <c r="GID42" s="63"/>
      <c r="GIE42" s="63"/>
      <c r="GIF42" s="63"/>
      <c r="GIH42" s="202"/>
      <c r="GIJ42" s="175"/>
      <c r="GIK42" s="27"/>
      <c r="GIL42" s="63"/>
      <c r="GIM42" s="63"/>
      <c r="GIN42" s="63"/>
      <c r="GIP42" s="202"/>
      <c r="GIR42" s="175"/>
      <c r="GIS42" s="27"/>
      <c r="GIT42" s="63"/>
      <c r="GIU42" s="63"/>
      <c r="GIV42" s="63"/>
      <c r="GIX42" s="202"/>
      <c r="GIZ42" s="175"/>
      <c r="GJA42" s="27"/>
      <c r="GJB42" s="63"/>
      <c r="GJC42" s="63"/>
      <c r="GJD42" s="63"/>
      <c r="GJF42" s="202"/>
      <c r="GJH42" s="175"/>
      <c r="GJI42" s="27"/>
      <c r="GJJ42" s="63"/>
      <c r="GJK42" s="63"/>
      <c r="GJL42" s="63"/>
      <c r="GJN42" s="202"/>
      <c r="GJP42" s="175"/>
      <c r="GJQ42" s="27"/>
      <c r="GJR42" s="63"/>
      <c r="GJS42" s="63"/>
      <c r="GJT42" s="63"/>
      <c r="GJV42" s="202"/>
      <c r="GJX42" s="175"/>
      <c r="GJY42" s="27"/>
      <c r="GJZ42" s="63"/>
      <c r="GKA42" s="63"/>
      <c r="GKB42" s="63"/>
      <c r="GKD42" s="202"/>
      <c r="GKF42" s="175"/>
      <c r="GKG42" s="27"/>
      <c r="GKH42" s="63"/>
      <c r="GKI42" s="63"/>
      <c r="GKJ42" s="63"/>
      <c r="GKL42" s="202"/>
      <c r="GKN42" s="175"/>
      <c r="GKO42" s="27"/>
      <c r="GKP42" s="63"/>
      <c r="GKQ42" s="63"/>
      <c r="GKR42" s="63"/>
      <c r="GKT42" s="202"/>
      <c r="GKV42" s="175"/>
      <c r="GKW42" s="27"/>
      <c r="GKX42" s="63"/>
      <c r="GKY42" s="63"/>
      <c r="GKZ42" s="63"/>
      <c r="GLB42" s="202"/>
      <c r="GLD42" s="175"/>
      <c r="GLE42" s="27"/>
      <c r="GLF42" s="63"/>
      <c r="GLG42" s="63"/>
      <c r="GLH42" s="63"/>
      <c r="GLJ42" s="202"/>
      <c r="GLL42" s="175"/>
      <c r="GLM42" s="27"/>
      <c r="GLN42" s="63"/>
      <c r="GLO42" s="63"/>
      <c r="GLP42" s="63"/>
      <c r="GLR42" s="202"/>
      <c r="GLT42" s="175"/>
      <c r="GLU42" s="27"/>
      <c r="GLV42" s="63"/>
      <c r="GLW42" s="63"/>
      <c r="GLX42" s="63"/>
      <c r="GLZ42" s="202"/>
      <c r="GMB42" s="175"/>
      <c r="GMC42" s="27"/>
      <c r="GMD42" s="63"/>
      <c r="GME42" s="63"/>
      <c r="GMF42" s="63"/>
      <c r="GMH42" s="202"/>
      <c r="GMJ42" s="175"/>
      <c r="GMK42" s="27"/>
      <c r="GML42" s="63"/>
      <c r="GMM42" s="63"/>
      <c r="GMN42" s="63"/>
      <c r="GMP42" s="202"/>
      <c r="GMR42" s="175"/>
      <c r="GMS42" s="27"/>
      <c r="GMT42" s="63"/>
      <c r="GMU42" s="63"/>
      <c r="GMV42" s="63"/>
      <c r="GMX42" s="202"/>
      <c r="GMZ42" s="175"/>
      <c r="GNA42" s="27"/>
      <c r="GNB42" s="63"/>
      <c r="GNC42" s="63"/>
      <c r="GND42" s="63"/>
      <c r="GNF42" s="202"/>
      <c r="GNH42" s="175"/>
      <c r="GNI42" s="27"/>
      <c r="GNJ42" s="63"/>
      <c r="GNK42" s="63"/>
      <c r="GNL42" s="63"/>
      <c r="GNN42" s="202"/>
      <c r="GNP42" s="175"/>
      <c r="GNQ42" s="27"/>
      <c r="GNR42" s="63"/>
      <c r="GNS42" s="63"/>
      <c r="GNT42" s="63"/>
      <c r="GNV42" s="202"/>
      <c r="GNX42" s="175"/>
      <c r="GNY42" s="27"/>
      <c r="GNZ42" s="63"/>
      <c r="GOA42" s="63"/>
      <c r="GOB42" s="63"/>
      <c r="GOD42" s="202"/>
      <c r="GOF42" s="175"/>
      <c r="GOG42" s="27"/>
      <c r="GOH42" s="63"/>
      <c r="GOI42" s="63"/>
      <c r="GOJ42" s="63"/>
      <c r="GOL42" s="202"/>
      <c r="GON42" s="175"/>
      <c r="GOO42" s="27"/>
      <c r="GOP42" s="63"/>
      <c r="GOQ42" s="63"/>
      <c r="GOR42" s="63"/>
      <c r="GOT42" s="202"/>
      <c r="GOV42" s="175"/>
      <c r="GOW42" s="27"/>
      <c r="GOX42" s="63"/>
      <c r="GOY42" s="63"/>
      <c r="GOZ42" s="63"/>
      <c r="GPB42" s="202"/>
      <c r="GPD42" s="175"/>
      <c r="GPE42" s="27"/>
      <c r="GPF42" s="63"/>
      <c r="GPG42" s="63"/>
      <c r="GPH42" s="63"/>
      <c r="GPJ42" s="202"/>
      <c r="GPL42" s="175"/>
      <c r="GPM42" s="27"/>
      <c r="GPN42" s="63"/>
      <c r="GPO42" s="63"/>
      <c r="GPP42" s="63"/>
      <c r="GPR42" s="202"/>
      <c r="GPT42" s="175"/>
      <c r="GPU42" s="27"/>
      <c r="GPV42" s="63"/>
      <c r="GPW42" s="63"/>
      <c r="GPX42" s="63"/>
      <c r="GPZ42" s="202"/>
      <c r="GQB42" s="175"/>
      <c r="GQC42" s="27"/>
      <c r="GQD42" s="63"/>
      <c r="GQE42" s="63"/>
      <c r="GQF42" s="63"/>
      <c r="GQH42" s="202"/>
      <c r="GQJ42" s="175"/>
      <c r="GQK42" s="27"/>
      <c r="GQL42" s="63"/>
      <c r="GQM42" s="63"/>
      <c r="GQN42" s="63"/>
      <c r="GQP42" s="202"/>
      <c r="GQR42" s="175"/>
      <c r="GQS42" s="27"/>
      <c r="GQT42" s="63"/>
      <c r="GQU42" s="63"/>
      <c r="GQV42" s="63"/>
      <c r="GQX42" s="202"/>
      <c r="GQZ42" s="175"/>
      <c r="GRA42" s="27"/>
      <c r="GRB42" s="63"/>
      <c r="GRC42" s="63"/>
      <c r="GRD42" s="63"/>
      <c r="GRF42" s="202"/>
      <c r="GRH42" s="175"/>
      <c r="GRI42" s="27"/>
      <c r="GRJ42" s="63"/>
      <c r="GRK42" s="63"/>
      <c r="GRL42" s="63"/>
      <c r="GRN42" s="202"/>
      <c r="GRP42" s="175"/>
      <c r="GRQ42" s="27"/>
      <c r="GRR42" s="63"/>
      <c r="GRS42" s="63"/>
      <c r="GRT42" s="63"/>
      <c r="GRV42" s="202"/>
      <c r="GRX42" s="175"/>
      <c r="GRY42" s="27"/>
      <c r="GRZ42" s="63"/>
      <c r="GSA42" s="63"/>
      <c r="GSB42" s="63"/>
      <c r="GSD42" s="202"/>
      <c r="GSF42" s="175"/>
      <c r="GSG42" s="27"/>
      <c r="GSH42" s="63"/>
      <c r="GSI42" s="63"/>
      <c r="GSJ42" s="63"/>
      <c r="GSL42" s="202"/>
      <c r="GSN42" s="175"/>
      <c r="GSO42" s="27"/>
      <c r="GSP42" s="63"/>
      <c r="GSQ42" s="63"/>
      <c r="GSR42" s="63"/>
      <c r="GST42" s="202"/>
      <c r="GSV42" s="175"/>
      <c r="GSW42" s="27"/>
      <c r="GSX42" s="63"/>
      <c r="GSY42" s="63"/>
      <c r="GSZ42" s="63"/>
      <c r="GTB42" s="202"/>
      <c r="GTD42" s="175"/>
      <c r="GTE42" s="27"/>
      <c r="GTF42" s="63"/>
      <c r="GTG42" s="63"/>
      <c r="GTH42" s="63"/>
      <c r="GTJ42" s="202"/>
      <c r="GTL42" s="175"/>
      <c r="GTM42" s="27"/>
      <c r="GTN42" s="63"/>
      <c r="GTO42" s="63"/>
      <c r="GTP42" s="63"/>
      <c r="GTR42" s="202"/>
      <c r="GTT42" s="175"/>
      <c r="GTU42" s="27"/>
      <c r="GTV42" s="63"/>
      <c r="GTW42" s="63"/>
      <c r="GTX42" s="63"/>
      <c r="GTZ42" s="202"/>
      <c r="GUB42" s="175"/>
      <c r="GUC42" s="27"/>
      <c r="GUD42" s="63"/>
      <c r="GUE42" s="63"/>
      <c r="GUF42" s="63"/>
      <c r="GUH42" s="202"/>
      <c r="GUJ42" s="175"/>
      <c r="GUK42" s="27"/>
      <c r="GUL42" s="63"/>
      <c r="GUM42" s="63"/>
      <c r="GUN42" s="63"/>
      <c r="GUP42" s="202"/>
      <c r="GUR42" s="175"/>
      <c r="GUS42" s="27"/>
      <c r="GUT42" s="63"/>
      <c r="GUU42" s="63"/>
      <c r="GUV42" s="63"/>
      <c r="GUX42" s="202"/>
      <c r="GUZ42" s="175"/>
      <c r="GVA42" s="27"/>
      <c r="GVB42" s="63"/>
      <c r="GVC42" s="63"/>
      <c r="GVD42" s="63"/>
      <c r="GVF42" s="202"/>
      <c r="GVH42" s="175"/>
      <c r="GVI42" s="27"/>
      <c r="GVJ42" s="63"/>
      <c r="GVK42" s="63"/>
      <c r="GVL42" s="63"/>
      <c r="GVN42" s="202"/>
      <c r="GVP42" s="175"/>
      <c r="GVQ42" s="27"/>
      <c r="GVR42" s="63"/>
      <c r="GVS42" s="63"/>
      <c r="GVT42" s="63"/>
      <c r="GVV42" s="202"/>
      <c r="GVX42" s="175"/>
      <c r="GVY42" s="27"/>
      <c r="GVZ42" s="63"/>
      <c r="GWA42" s="63"/>
      <c r="GWB42" s="63"/>
      <c r="GWD42" s="202"/>
      <c r="GWF42" s="175"/>
      <c r="GWG42" s="27"/>
      <c r="GWH42" s="63"/>
      <c r="GWI42" s="63"/>
      <c r="GWJ42" s="63"/>
      <c r="GWL42" s="202"/>
      <c r="GWN42" s="175"/>
      <c r="GWO42" s="27"/>
      <c r="GWP42" s="63"/>
      <c r="GWQ42" s="63"/>
      <c r="GWR42" s="63"/>
      <c r="GWT42" s="202"/>
      <c r="GWV42" s="175"/>
      <c r="GWW42" s="27"/>
      <c r="GWX42" s="63"/>
      <c r="GWY42" s="63"/>
      <c r="GWZ42" s="63"/>
      <c r="GXB42" s="202"/>
      <c r="GXD42" s="175"/>
      <c r="GXE42" s="27"/>
      <c r="GXF42" s="63"/>
      <c r="GXG42" s="63"/>
      <c r="GXH42" s="63"/>
      <c r="GXJ42" s="202"/>
      <c r="GXL42" s="175"/>
      <c r="GXM42" s="27"/>
      <c r="GXN42" s="63"/>
      <c r="GXO42" s="63"/>
      <c r="GXP42" s="63"/>
      <c r="GXR42" s="202"/>
      <c r="GXT42" s="175"/>
      <c r="GXU42" s="27"/>
      <c r="GXV42" s="63"/>
      <c r="GXW42" s="63"/>
      <c r="GXX42" s="63"/>
      <c r="GXZ42" s="202"/>
      <c r="GYB42" s="175"/>
      <c r="GYC42" s="27"/>
      <c r="GYD42" s="63"/>
      <c r="GYE42" s="63"/>
      <c r="GYF42" s="63"/>
      <c r="GYH42" s="202"/>
      <c r="GYJ42" s="175"/>
      <c r="GYK42" s="27"/>
      <c r="GYL42" s="63"/>
      <c r="GYM42" s="63"/>
      <c r="GYN42" s="63"/>
      <c r="GYP42" s="202"/>
      <c r="GYR42" s="175"/>
      <c r="GYS42" s="27"/>
      <c r="GYT42" s="63"/>
      <c r="GYU42" s="63"/>
      <c r="GYV42" s="63"/>
      <c r="GYX42" s="202"/>
      <c r="GYZ42" s="175"/>
      <c r="GZA42" s="27"/>
      <c r="GZB42" s="63"/>
      <c r="GZC42" s="63"/>
      <c r="GZD42" s="63"/>
      <c r="GZF42" s="202"/>
      <c r="GZH42" s="175"/>
      <c r="GZI42" s="27"/>
      <c r="GZJ42" s="63"/>
      <c r="GZK42" s="63"/>
      <c r="GZL42" s="63"/>
      <c r="GZN42" s="202"/>
      <c r="GZP42" s="175"/>
      <c r="GZQ42" s="27"/>
      <c r="GZR42" s="63"/>
      <c r="GZS42" s="63"/>
      <c r="GZT42" s="63"/>
      <c r="GZV42" s="202"/>
      <c r="GZX42" s="175"/>
      <c r="GZY42" s="27"/>
      <c r="GZZ42" s="63"/>
      <c r="HAA42" s="63"/>
      <c r="HAB42" s="63"/>
      <c r="HAD42" s="202"/>
      <c r="HAF42" s="175"/>
      <c r="HAG42" s="27"/>
      <c r="HAH42" s="63"/>
      <c r="HAI42" s="63"/>
      <c r="HAJ42" s="63"/>
      <c r="HAL42" s="202"/>
      <c r="HAN42" s="175"/>
      <c r="HAO42" s="27"/>
      <c r="HAP42" s="63"/>
      <c r="HAQ42" s="63"/>
      <c r="HAR42" s="63"/>
      <c r="HAT42" s="202"/>
      <c r="HAV42" s="175"/>
      <c r="HAW42" s="27"/>
      <c r="HAX42" s="63"/>
      <c r="HAY42" s="63"/>
      <c r="HAZ42" s="63"/>
      <c r="HBB42" s="202"/>
      <c r="HBD42" s="175"/>
      <c r="HBE42" s="27"/>
      <c r="HBF42" s="63"/>
      <c r="HBG42" s="63"/>
      <c r="HBH42" s="63"/>
      <c r="HBJ42" s="202"/>
      <c r="HBL42" s="175"/>
      <c r="HBM42" s="27"/>
      <c r="HBN42" s="63"/>
      <c r="HBO42" s="63"/>
      <c r="HBP42" s="63"/>
      <c r="HBR42" s="202"/>
      <c r="HBT42" s="175"/>
      <c r="HBU42" s="27"/>
      <c r="HBV42" s="63"/>
      <c r="HBW42" s="63"/>
      <c r="HBX42" s="63"/>
      <c r="HBZ42" s="202"/>
      <c r="HCB42" s="175"/>
      <c r="HCC42" s="27"/>
      <c r="HCD42" s="63"/>
      <c r="HCE42" s="63"/>
      <c r="HCF42" s="63"/>
      <c r="HCH42" s="202"/>
      <c r="HCJ42" s="175"/>
      <c r="HCK42" s="27"/>
      <c r="HCL42" s="63"/>
      <c r="HCM42" s="63"/>
      <c r="HCN42" s="63"/>
      <c r="HCP42" s="202"/>
      <c r="HCR42" s="175"/>
      <c r="HCS42" s="27"/>
      <c r="HCT42" s="63"/>
      <c r="HCU42" s="63"/>
      <c r="HCV42" s="63"/>
      <c r="HCX42" s="202"/>
      <c r="HCZ42" s="175"/>
      <c r="HDA42" s="27"/>
      <c r="HDB42" s="63"/>
      <c r="HDC42" s="63"/>
      <c r="HDD42" s="63"/>
      <c r="HDF42" s="202"/>
      <c r="HDH42" s="175"/>
      <c r="HDI42" s="27"/>
      <c r="HDJ42" s="63"/>
      <c r="HDK42" s="63"/>
      <c r="HDL42" s="63"/>
      <c r="HDN42" s="202"/>
      <c r="HDP42" s="175"/>
      <c r="HDQ42" s="27"/>
      <c r="HDR42" s="63"/>
      <c r="HDS42" s="63"/>
      <c r="HDT42" s="63"/>
      <c r="HDV42" s="202"/>
      <c r="HDX42" s="175"/>
      <c r="HDY42" s="27"/>
      <c r="HDZ42" s="63"/>
      <c r="HEA42" s="63"/>
      <c r="HEB42" s="63"/>
      <c r="HED42" s="202"/>
      <c r="HEF42" s="175"/>
      <c r="HEG42" s="27"/>
      <c r="HEH42" s="63"/>
      <c r="HEI42" s="63"/>
      <c r="HEJ42" s="63"/>
      <c r="HEL42" s="202"/>
      <c r="HEN42" s="175"/>
      <c r="HEO42" s="27"/>
      <c r="HEP42" s="63"/>
      <c r="HEQ42" s="63"/>
      <c r="HER42" s="63"/>
      <c r="HET42" s="202"/>
      <c r="HEV42" s="175"/>
      <c r="HEW42" s="27"/>
      <c r="HEX42" s="63"/>
      <c r="HEY42" s="63"/>
      <c r="HEZ42" s="63"/>
      <c r="HFB42" s="202"/>
      <c r="HFD42" s="175"/>
      <c r="HFE42" s="27"/>
      <c r="HFF42" s="63"/>
      <c r="HFG42" s="63"/>
      <c r="HFH42" s="63"/>
      <c r="HFJ42" s="202"/>
      <c r="HFL42" s="175"/>
      <c r="HFM42" s="27"/>
      <c r="HFN42" s="63"/>
      <c r="HFO42" s="63"/>
      <c r="HFP42" s="63"/>
      <c r="HFR42" s="202"/>
      <c r="HFT42" s="175"/>
      <c r="HFU42" s="27"/>
      <c r="HFV42" s="63"/>
      <c r="HFW42" s="63"/>
      <c r="HFX42" s="63"/>
      <c r="HFZ42" s="202"/>
      <c r="HGB42" s="175"/>
      <c r="HGC42" s="27"/>
      <c r="HGD42" s="63"/>
      <c r="HGE42" s="63"/>
      <c r="HGF42" s="63"/>
      <c r="HGH42" s="202"/>
      <c r="HGJ42" s="175"/>
      <c r="HGK42" s="27"/>
      <c r="HGL42" s="63"/>
      <c r="HGM42" s="63"/>
      <c r="HGN42" s="63"/>
      <c r="HGP42" s="202"/>
      <c r="HGR42" s="175"/>
      <c r="HGS42" s="27"/>
      <c r="HGT42" s="63"/>
      <c r="HGU42" s="63"/>
      <c r="HGV42" s="63"/>
      <c r="HGX42" s="202"/>
      <c r="HGZ42" s="175"/>
      <c r="HHA42" s="27"/>
      <c r="HHB42" s="63"/>
      <c r="HHC42" s="63"/>
      <c r="HHD42" s="63"/>
      <c r="HHF42" s="202"/>
      <c r="HHH42" s="175"/>
      <c r="HHI42" s="27"/>
      <c r="HHJ42" s="63"/>
      <c r="HHK42" s="63"/>
      <c r="HHL42" s="63"/>
      <c r="HHN42" s="202"/>
      <c r="HHP42" s="175"/>
      <c r="HHQ42" s="27"/>
      <c r="HHR42" s="63"/>
      <c r="HHS42" s="63"/>
      <c r="HHT42" s="63"/>
      <c r="HHV42" s="202"/>
      <c r="HHX42" s="175"/>
      <c r="HHY42" s="27"/>
      <c r="HHZ42" s="63"/>
      <c r="HIA42" s="63"/>
      <c r="HIB42" s="63"/>
      <c r="HID42" s="202"/>
      <c r="HIF42" s="175"/>
      <c r="HIG42" s="27"/>
      <c r="HIH42" s="63"/>
      <c r="HII42" s="63"/>
      <c r="HIJ42" s="63"/>
      <c r="HIL42" s="202"/>
      <c r="HIN42" s="175"/>
      <c r="HIO42" s="27"/>
      <c r="HIP42" s="63"/>
      <c r="HIQ42" s="63"/>
      <c r="HIR42" s="63"/>
      <c r="HIT42" s="202"/>
      <c r="HIV42" s="175"/>
      <c r="HIW42" s="27"/>
      <c r="HIX42" s="63"/>
      <c r="HIY42" s="63"/>
      <c r="HIZ42" s="63"/>
      <c r="HJB42" s="202"/>
      <c r="HJD42" s="175"/>
      <c r="HJE42" s="27"/>
      <c r="HJF42" s="63"/>
      <c r="HJG42" s="63"/>
      <c r="HJH42" s="63"/>
      <c r="HJJ42" s="202"/>
      <c r="HJL42" s="175"/>
      <c r="HJM42" s="27"/>
      <c r="HJN42" s="63"/>
      <c r="HJO42" s="63"/>
      <c r="HJP42" s="63"/>
      <c r="HJR42" s="202"/>
      <c r="HJT42" s="175"/>
      <c r="HJU42" s="27"/>
      <c r="HJV42" s="63"/>
      <c r="HJW42" s="63"/>
      <c r="HJX42" s="63"/>
      <c r="HJZ42" s="202"/>
      <c r="HKB42" s="175"/>
      <c r="HKC42" s="27"/>
      <c r="HKD42" s="63"/>
      <c r="HKE42" s="63"/>
      <c r="HKF42" s="63"/>
      <c r="HKH42" s="202"/>
      <c r="HKJ42" s="175"/>
      <c r="HKK42" s="27"/>
      <c r="HKL42" s="63"/>
      <c r="HKM42" s="63"/>
      <c r="HKN42" s="63"/>
      <c r="HKP42" s="202"/>
      <c r="HKR42" s="175"/>
      <c r="HKS42" s="27"/>
      <c r="HKT42" s="63"/>
      <c r="HKU42" s="63"/>
      <c r="HKV42" s="63"/>
      <c r="HKX42" s="202"/>
      <c r="HKZ42" s="175"/>
      <c r="HLA42" s="27"/>
      <c r="HLB42" s="63"/>
      <c r="HLC42" s="63"/>
      <c r="HLD42" s="63"/>
      <c r="HLF42" s="202"/>
      <c r="HLH42" s="175"/>
      <c r="HLI42" s="27"/>
      <c r="HLJ42" s="63"/>
      <c r="HLK42" s="63"/>
      <c r="HLL42" s="63"/>
      <c r="HLN42" s="202"/>
      <c r="HLP42" s="175"/>
      <c r="HLQ42" s="27"/>
      <c r="HLR42" s="63"/>
      <c r="HLS42" s="63"/>
      <c r="HLT42" s="63"/>
      <c r="HLV42" s="202"/>
      <c r="HLX42" s="175"/>
      <c r="HLY42" s="27"/>
      <c r="HLZ42" s="63"/>
      <c r="HMA42" s="63"/>
      <c r="HMB42" s="63"/>
      <c r="HMD42" s="202"/>
      <c r="HMF42" s="175"/>
      <c r="HMG42" s="27"/>
      <c r="HMH42" s="63"/>
      <c r="HMI42" s="63"/>
      <c r="HMJ42" s="63"/>
      <c r="HML42" s="202"/>
      <c r="HMN42" s="175"/>
      <c r="HMO42" s="27"/>
      <c r="HMP42" s="63"/>
      <c r="HMQ42" s="63"/>
      <c r="HMR42" s="63"/>
      <c r="HMT42" s="202"/>
      <c r="HMV42" s="175"/>
      <c r="HMW42" s="27"/>
      <c r="HMX42" s="63"/>
      <c r="HMY42" s="63"/>
      <c r="HMZ42" s="63"/>
      <c r="HNB42" s="202"/>
      <c r="HND42" s="175"/>
      <c r="HNE42" s="27"/>
      <c r="HNF42" s="63"/>
      <c r="HNG42" s="63"/>
      <c r="HNH42" s="63"/>
      <c r="HNJ42" s="202"/>
      <c r="HNL42" s="175"/>
      <c r="HNM42" s="27"/>
      <c r="HNN42" s="63"/>
      <c r="HNO42" s="63"/>
      <c r="HNP42" s="63"/>
      <c r="HNR42" s="202"/>
      <c r="HNT42" s="175"/>
      <c r="HNU42" s="27"/>
      <c r="HNV42" s="63"/>
      <c r="HNW42" s="63"/>
      <c r="HNX42" s="63"/>
      <c r="HNZ42" s="202"/>
      <c r="HOB42" s="175"/>
      <c r="HOC42" s="27"/>
      <c r="HOD42" s="63"/>
      <c r="HOE42" s="63"/>
      <c r="HOF42" s="63"/>
      <c r="HOH42" s="202"/>
      <c r="HOJ42" s="175"/>
      <c r="HOK42" s="27"/>
      <c r="HOL42" s="63"/>
      <c r="HOM42" s="63"/>
      <c r="HON42" s="63"/>
      <c r="HOP42" s="202"/>
      <c r="HOR42" s="175"/>
      <c r="HOS42" s="27"/>
      <c r="HOT42" s="63"/>
      <c r="HOU42" s="63"/>
      <c r="HOV42" s="63"/>
      <c r="HOX42" s="202"/>
      <c r="HOZ42" s="175"/>
      <c r="HPA42" s="27"/>
      <c r="HPB42" s="63"/>
      <c r="HPC42" s="63"/>
      <c r="HPD42" s="63"/>
      <c r="HPF42" s="202"/>
      <c r="HPH42" s="175"/>
      <c r="HPI42" s="27"/>
      <c r="HPJ42" s="63"/>
      <c r="HPK42" s="63"/>
      <c r="HPL42" s="63"/>
      <c r="HPN42" s="202"/>
      <c r="HPP42" s="175"/>
      <c r="HPQ42" s="27"/>
      <c r="HPR42" s="63"/>
      <c r="HPS42" s="63"/>
      <c r="HPT42" s="63"/>
      <c r="HPV42" s="202"/>
      <c r="HPX42" s="175"/>
      <c r="HPY42" s="27"/>
      <c r="HPZ42" s="63"/>
      <c r="HQA42" s="63"/>
      <c r="HQB42" s="63"/>
      <c r="HQD42" s="202"/>
      <c r="HQF42" s="175"/>
      <c r="HQG42" s="27"/>
      <c r="HQH42" s="63"/>
      <c r="HQI42" s="63"/>
      <c r="HQJ42" s="63"/>
      <c r="HQL42" s="202"/>
      <c r="HQN42" s="175"/>
      <c r="HQO42" s="27"/>
      <c r="HQP42" s="63"/>
      <c r="HQQ42" s="63"/>
      <c r="HQR42" s="63"/>
      <c r="HQT42" s="202"/>
      <c r="HQV42" s="175"/>
      <c r="HQW42" s="27"/>
      <c r="HQX42" s="63"/>
      <c r="HQY42" s="63"/>
      <c r="HQZ42" s="63"/>
      <c r="HRB42" s="202"/>
      <c r="HRD42" s="175"/>
      <c r="HRE42" s="27"/>
      <c r="HRF42" s="63"/>
      <c r="HRG42" s="63"/>
      <c r="HRH42" s="63"/>
      <c r="HRJ42" s="202"/>
      <c r="HRL42" s="175"/>
      <c r="HRM42" s="27"/>
      <c r="HRN42" s="63"/>
      <c r="HRO42" s="63"/>
      <c r="HRP42" s="63"/>
      <c r="HRR42" s="202"/>
      <c r="HRT42" s="175"/>
      <c r="HRU42" s="27"/>
      <c r="HRV42" s="63"/>
      <c r="HRW42" s="63"/>
      <c r="HRX42" s="63"/>
      <c r="HRZ42" s="202"/>
      <c r="HSB42" s="175"/>
      <c r="HSC42" s="27"/>
      <c r="HSD42" s="63"/>
      <c r="HSE42" s="63"/>
      <c r="HSF42" s="63"/>
      <c r="HSH42" s="202"/>
      <c r="HSJ42" s="175"/>
      <c r="HSK42" s="27"/>
      <c r="HSL42" s="63"/>
      <c r="HSM42" s="63"/>
      <c r="HSN42" s="63"/>
      <c r="HSP42" s="202"/>
      <c r="HSR42" s="175"/>
      <c r="HSS42" s="27"/>
      <c r="HST42" s="63"/>
      <c r="HSU42" s="63"/>
      <c r="HSV42" s="63"/>
      <c r="HSX42" s="202"/>
      <c r="HSZ42" s="175"/>
      <c r="HTA42" s="27"/>
      <c r="HTB42" s="63"/>
      <c r="HTC42" s="63"/>
      <c r="HTD42" s="63"/>
      <c r="HTF42" s="202"/>
      <c r="HTH42" s="175"/>
      <c r="HTI42" s="27"/>
      <c r="HTJ42" s="63"/>
      <c r="HTK42" s="63"/>
      <c r="HTL42" s="63"/>
      <c r="HTN42" s="202"/>
      <c r="HTP42" s="175"/>
      <c r="HTQ42" s="27"/>
      <c r="HTR42" s="63"/>
      <c r="HTS42" s="63"/>
      <c r="HTT42" s="63"/>
      <c r="HTV42" s="202"/>
      <c r="HTX42" s="175"/>
      <c r="HTY42" s="27"/>
      <c r="HTZ42" s="63"/>
      <c r="HUA42" s="63"/>
      <c r="HUB42" s="63"/>
      <c r="HUD42" s="202"/>
      <c r="HUF42" s="175"/>
      <c r="HUG42" s="27"/>
      <c r="HUH42" s="63"/>
      <c r="HUI42" s="63"/>
      <c r="HUJ42" s="63"/>
      <c r="HUL42" s="202"/>
      <c r="HUN42" s="175"/>
      <c r="HUO42" s="27"/>
      <c r="HUP42" s="63"/>
      <c r="HUQ42" s="63"/>
      <c r="HUR42" s="63"/>
      <c r="HUT42" s="202"/>
      <c r="HUV42" s="175"/>
      <c r="HUW42" s="27"/>
      <c r="HUX42" s="63"/>
      <c r="HUY42" s="63"/>
      <c r="HUZ42" s="63"/>
      <c r="HVB42" s="202"/>
      <c r="HVD42" s="175"/>
      <c r="HVE42" s="27"/>
      <c r="HVF42" s="63"/>
      <c r="HVG42" s="63"/>
      <c r="HVH42" s="63"/>
      <c r="HVJ42" s="202"/>
      <c r="HVL42" s="175"/>
      <c r="HVM42" s="27"/>
      <c r="HVN42" s="63"/>
      <c r="HVO42" s="63"/>
      <c r="HVP42" s="63"/>
      <c r="HVR42" s="202"/>
      <c r="HVT42" s="175"/>
      <c r="HVU42" s="27"/>
      <c r="HVV42" s="63"/>
      <c r="HVW42" s="63"/>
      <c r="HVX42" s="63"/>
      <c r="HVZ42" s="202"/>
      <c r="HWB42" s="175"/>
      <c r="HWC42" s="27"/>
      <c r="HWD42" s="63"/>
      <c r="HWE42" s="63"/>
      <c r="HWF42" s="63"/>
      <c r="HWH42" s="202"/>
      <c r="HWJ42" s="175"/>
      <c r="HWK42" s="27"/>
      <c r="HWL42" s="63"/>
      <c r="HWM42" s="63"/>
      <c r="HWN42" s="63"/>
      <c r="HWP42" s="202"/>
      <c r="HWR42" s="175"/>
      <c r="HWS42" s="27"/>
      <c r="HWT42" s="63"/>
      <c r="HWU42" s="63"/>
      <c r="HWV42" s="63"/>
      <c r="HWX42" s="202"/>
      <c r="HWZ42" s="175"/>
      <c r="HXA42" s="27"/>
      <c r="HXB42" s="63"/>
      <c r="HXC42" s="63"/>
      <c r="HXD42" s="63"/>
      <c r="HXF42" s="202"/>
      <c r="HXH42" s="175"/>
      <c r="HXI42" s="27"/>
      <c r="HXJ42" s="63"/>
      <c r="HXK42" s="63"/>
      <c r="HXL42" s="63"/>
      <c r="HXN42" s="202"/>
      <c r="HXP42" s="175"/>
      <c r="HXQ42" s="27"/>
      <c r="HXR42" s="63"/>
      <c r="HXS42" s="63"/>
      <c r="HXT42" s="63"/>
      <c r="HXV42" s="202"/>
      <c r="HXX42" s="175"/>
      <c r="HXY42" s="27"/>
      <c r="HXZ42" s="63"/>
      <c r="HYA42" s="63"/>
      <c r="HYB42" s="63"/>
      <c r="HYD42" s="202"/>
      <c r="HYF42" s="175"/>
      <c r="HYG42" s="27"/>
      <c r="HYH42" s="63"/>
      <c r="HYI42" s="63"/>
      <c r="HYJ42" s="63"/>
      <c r="HYL42" s="202"/>
      <c r="HYN42" s="175"/>
      <c r="HYO42" s="27"/>
      <c r="HYP42" s="63"/>
      <c r="HYQ42" s="63"/>
      <c r="HYR42" s="63"/>
      <c r="HYT42" s="202"/>
      <c r="HYV42" s="175"/>
      <c r="HYW42" s="27"/>
      <c r="HYX42" s="63"/>
      <c r="HYY42" s="63"/>
      <c r="HYZ42" s="63"/>
      <c r="HZB42" s="202"/>
      <c r="HZD42" s="175"/>
      <c r="HZE42" s="27"/>
      <c r="HZF42" s="63"/>
      <c r="HZG42" s="63"/>
      <c r="HZH42" s="63"/>
      <c r="HZJ42" s="202"/>
      <c r="HZL42" s="175"/>
      <c r="HZM42" s="27"/>
      <c r="HZN42" s="63"/>
      <c r="HZO42" s="63"/>
      <c r="HZP42" s="63"/>
      <c r="HZR42" s="202"/>
      <c r="HZT42" s="175"/>
      <c r="HZU42" s="27"/>
      <c r="HZV42" s="63"/>
      <c r="HZW42" s="63"/>
      <c r="HZX42" s="63"/>
      <c r="HZZ42" s="202"/>
      <c r="IAB42" s="175"/>
      <c r="IAC42" s="27"/>
      <c r="IAD42" s="63"/>
      <c r="IAE42" s="63"/>
      <c r="IAF42" s="63"/>
      <c r="IAH42" s="202"/>
      <c r="IAJ42" s="175"/>
      <c r="IAK42" s="27"/>
      <c r="IAL42" s="63"/>
      <c r="IAM42" s="63"/>
      <c r="IAN42" s="63"/>
      <c r="IAP42" s="202"/>
      <c r="IAR42" s="175"/>
      <c r="IAS42" s="27"/>
      <c r="IAT42" s="63"/>
      <c r="IAU42" s="63"/>
      <c r="IAV42" s="63"/>
      <c r="IAX42" s="202"/>
      <c r="IAZ42" s="175"/>
      <c r="IBA42" s="27"/>
      <c r="IBB42" s="63"/>
      <c r="IBC42" s="63"/>
      <c r="IBD42" s="63"/>
      <c r="IBF42" s="202"/>
      <c r="IBH42" s="175"/>
      <c r="IBI42" s="27"/>
      <c r="IBJ42" s="63"/>
      <c r="IBK42" s="63"/>
      <c r="IBL42" s="63"/>
      <c r="IBN42" s="202"/>
      <c r="IBP42" s="175"/>
      <c r="IBQ42" s="27"/>
      <c r="IBR42" s="63"/>
      <c r="IBS42" s="63"/>
      <c r="IBT42" s="63"/>
      <c r="IBV42" s="202"/>
      <c r="IBX42" s="175"/>
      <c r="IBY42" s="27"/>
      <c r="IBZ42" s="63"/>
      <c r="ICA42" s="63"/>
      <c r="ICB42" s="63"/>
      <c r="ICD42" s="202"/>
      <c r="ICF42" s="175"/>
      <c r="ICG42" s="27"/>
      <c r="ICH42" s="63"/>
      <c r="ICI42" s="63"/>
      <c r="ICJ42" s="63"/>
      <c r="ICL42" s="202"/>
      <c r="ICN42" s="175"/>
      <c r="ICO42" s="27"/>
      <c r="ICP42" s="63"/>
      <c r="ICQ42" s="63"/>
      <c r="ICR42" s="63"/>
      <c r="ICT42" s="202"/>
      <c r="ICV42" s="175"/>
      <c r="ICW42" s="27"/>
      <c r="ICX42" s="63"/>
      <c r="ICY42" s="63"/>
      <c r="ICZ42" s="63"/>
      <c r="IDB42" s="202"/>
      <c r="IDD42" s="175"/>
      <c r="IDE42" s="27"/>
      <c r="IDF42" s="63"/>
      <c r="IDG42" s="63"/>
      <c r="IDH42" s="63"/>
      <c r="IDJ42" s="202"/>
      <c r="IDL42" s="175"/>
      <c r="IDM42" s="27"/>
      <c r="IDN42" s="63"/>
      <c r="IDO42" s="63"/>
      <c r="IDP42" s="63"/>
      <c r="IDR42" s="202"/>
      <c r="IDT42" s="175"/>
      <c r="IDU42" s="27"/>
      <c r="IDV42" s="63"/>
      <c r="IDW42" s="63"/>
      <c r="IDX42" s="63"/>
      <c r="IDZ42" s="202"/>
      <c r="IEB42" s="175"/>
      <c r="IEC42" s="27"/>
      <c r="IED42" s="63"/>
      <c r="IEE42" s="63"/>
      <c r="IEF42" s="63"/>
      <c r="IEH42" s="202"/>
      <c r="IEJ42" s="175"/>
      <c r="IEK42" s="27"/>
      <c r="IEL42" s="63"/>
      <c r="IEM42" s="63"/>
      <c r="IEN42" s="63"/>
      <c r="IEP42" s="202"/>
      <c r="IER42" s="175"/>
      <c r="IES42" s="27"/>
      <c r="IET42" s="63"/>
      <c r="IEU42" s="63"/>
      <c r="IEV42" s="63"/>
      <c r="IEX42" s="202"/>
      <c r="IEZ42" s="175"/>
      <c r="IFA42" s="27"/>
      <c r="IFB42" s="63"/>
      <c r="IFC42" s="63"/>
      <c r="IFD42" s="63"/>
      <c r="IFF42" s="202"/>
      <c r="IFH42" s="175"/>
      <c r="IFI42" s="27"/>
      <c r="IFJ42" s="63"/>
      <c r="IFK42" s="63"/>
      <c r="IFL42" s="63"/>
      <c r="IFN42" s="202"/>
      <c r="IFP42" s="175"/>
      <c r="IFQ42" s="27"/>
      <c r="IFR42" s="63"/>
      <c r="IFS42" s="63"/>
      <c r="IFT42" s="63"/>
      <c r="IFV42" s="202"/>
      <c r="IFX42" s="175"/>
      <c r="IFY42" s="27"/>
      <c r="IFZ42" s="63"/>
      <c r="IGA42" s="63"/>
      <c r="IGB42" s="63"/>
      <c r="IGD42" s="202"/>
      <c r="IGF42" s="175"/>
      <c r="IGG42" s="27"/>
      <c r="IGH42" s="63"/>
      <c r="IGI42" s="63"/>
      <c r="IGJ42" s="63"/>
      <c r="IGL42" s="202"/>
      <c r="IGN42" s="175"/>
      <c r="IGO42" s="27"/>
      <c r="IGP42" s="63"/>
      <c r="IGQ42" s="63"/>
      <c r="IGR42" s="63"/>
      <c r="IGT42" s="202"/>
      <c r="IGV42" s="175"/>
      <c r="IGW42" s="27"/>
      <c r="IGX42" s="63"/>
      <c r="IGY42" s="63"/>
      <c r="IGZ42" s="63"/>
      <c r="IHB42" s="202"/>
      <c r="IHD42" s="175"/>
      <c r="IHE42" s="27"/>
      <c r="IHF42" s="63"/>
      <c r="IHG42" s="63"/>
      <c r="IHH42" s="63"/>
      <c r="IHJ42" s="202"/>
      <c r="IHL42" s="175"/>
      <c r="IHM42" s="27"/>
      <c r="IHN42" s="63"/>
      <c r="IHO42" s="63"/>
      <c r="IHP42" s="63"/>
      <c r="IHR42" s="202"/>
      <c r="IHT42" s="175"/>
      <c r="IHU42" s="27"/>
      <c r="IHV42" s="63"/>
      <c r="IHW42" s="63"/>
      <c r="IHX42" s="63"/>
      <c r="IHZ42" s="202"/>
      <c r="IIB42" s="175"/>
      <c r="IIC42" s="27"/>
      <c r="IID42" s="63"/>
      <c r="IIE42" s="63"/>
      <c r="IIF42" s="63"/>
      <c r="IIH42" s="202"/>
      <c r="IIJ42" s="175"/>
      <c r="IIK42" s="27"/>
      <c r="IIL42" s="63"/>
      <c r="IIM42" s="63"/>
      <c r="IIN42" s="63"/>
      <c r="IIP42" s="202"/>
      <c r="IIR42" s="175"/>
      <c r="IIS42" s="27"/>
      <c r="IIT42" s="63"/>
      <c r="IIU42" s="63"/>
      <c r="IIV42" s="63"/>
      <c r="IIX42" s="202"/>
      <c r="IIZ42" s="175"/>
      <c r="IJA42" s="27"/>
      <c r="IJB42" s="63"/>
      <c r="IJC42" s="63"/>
      <c r="IJD42" s="63"/>
      <c r="IJF42" s="202"/>
      <c r="IJH42" s="175"/>
      <c r="IJI42" s="27"/>
      <c r="IJJ42" s="63"/>
      <c r="IJK42" s="63"/>
      <c r="IJL42" s="63"/>
      <c r="IJN42" s="202"/>
      <c r="IJP42" s="175"/>
      <c r="IJQ42" s="27"/>
      <c r="IJR42" s="63"/>
      <c r="IJS42" s="63"/>
      <c r="IJT42" s="63"/>
      <c r="IJV42" s="202"/>
      <c r="IJX42" s="175"/>
      <c r="IJY42" s="27"/>
      <c r="IJZ42" s="63"/>
      <c r="IKA42" s="63"/>
      <c r="IKB42" s="63"/>
      <c r="IKD42" s="202"/>
      <c r="IKF42" s="175"/>
      <c r="IKG42" s="27"/>
      <c r="IKH42" s="63"/>
      <c r="IKI42" s="63"/>
      <c r="IKJ42" s="63"/>
      <c r="IKL42" s="202"/>
      <c r="IKN42" s="175"/>
      <c r="IKO42" s="27"/>
      <c r="IKP42" s="63"/>
      <c r="IKQ42" s="63"/>
      <c r="IKR42" s="63"/>
      <c r="IKT42" s="202"/>
      <c r="IKV42" s="175"/>
      <c r="IKW42" s="27"/>
      <c r="IKX42" s="63"/>
      <c r="IKY42" s="63"/>
      <c r="IKZ42" s="63"/>
      <c r="ILB42" s="202"/>
      <c r="ILD42" s="175"/>
      <c r="ILE42" s="27"/>
      <c r="ILF42" s="63"/>
      <c r="ILG42" s="63"/>
      <c r="ILH42" s="63"/>
      <c r="ILJ42" s="202"/>
      <c r="ILL42" s="175"/>
      <c r="ILM42" s="27"/>
      <c r="ILN42" s="63"/>
      <c r="ILO42" s="63"/>
      <c r="ILP42" s="63"/>
      <c r="ILR42" s="202"/>
      <c r="ILT42" s="175"/>
      <c r="ILU42" s="27"/>
      <c r="ILV42" s="63"/>
      <c r="ILW42" s="63"/>
      <c r="ILX42" s="63"/>
      <c r="ILZ42" s="202"/>
      <c r="IMB42" s="175"/>
      <c r="IMC42" s="27"/>
      <c r="IMD42" s="63"/>
      <c r="IME42" s="63"/>
      <c r="IMF42" s="63"/>
      <c r="IMH42" s="202"/>
      <c r="IMJ42" s="175"/>
      <c r="IMK42" s="27"/>
      <c r="IML42" s="63"/>
      <c r="IMM42" s="63"/>
      <c r="IMN42" s="63"/>
      <c r="IMP42" s="202"/>
      <c r="IMR42" s="175"/>
      <c r="IMS42" s="27"/>
      <c r="IMT42" s="63"/>
      <c r="IMU42" s="63"/>
      <c r="IMV42" s="63"/>
      <c r="IMX42" s="202"/>
      <c r="IMZ42" s="175"/>
      <c r="INA42" s="27"/>
      <c r="INB42" s="63"/>
      <c r="INC42" s="63"/>
      <c r="IND42" s="63"/>
      <c r="INF42" s="202"/>
      <c r="INH42" s="175"/>
      <c r="INI42" s="27"/>
      <c r="INJ42" s="63"/>
      <c r="INK42" s="63"/>
      <c r="INL42" s="63"/>
      <c r="INN42" s="202"/>
      <c r="INP42" s="175"/>
      <c r="INQ42" s="27"/>
      <c r="INR42" s="63"/>
      <c r="INS42" s="63"/>
      <c r="INT42" s="63"/>
      <c r="INV42" s="202"/>
      <c r="INX42" s="175"/>
      <c r="INY42" s="27"/>
      <c r="INZ42" s="63"/>
      <c r="IOA42" s="63"/>
      <c r="IOB42" s="63"/>
      <c r="IOD42" s="202"/>
      <c r="IOF42" s="175"/>
      <c r="IOG42" s="27"/>
      <c r="IOH42" s="63"/>
      <c r="IOI42" s="63"/>
      <c r="IOJ42" s="63"/>
      <c r="IOL42" s="202"/>
      <c r="ION42" s="175"/>
      <c r="IOO42" s="27"/>
      <c r="IOP42" s="63"/>
      <c r="IOQ42" s="63"/>
      <c r="IOR42" s="63"/>
      <c r="IOT42" s="202"/>
      <c r="IOV42" s="175"/>
      <c r="IOW42" s="27"/>
      <c r="IOX42" s="63"/>
      <c r="IOY42" s="63"/>
      <c r="IOZ42" s="63"/>
      <c r="IPB42" s="202"/>
      <c r="IPD42" s="175"/>
      <c r="IPE42" s="27"/>
      <c r="IPF42" s="63"/>
      <c r="IPG42" s="63"/>
      <c r="IPH42" s="63"/>
      <c r="IPJ42" s="202"/>
      <c r="IPL42" s="175"/>
      <c r="IPM42" s="27"/>
      <c r="IPN42" s="63"/>
      <c r="IPO42" s="63"/>
      <c r="IPP42" s="63"/>
      <c r="IPR42" s="202"/>
      <c r="IPT42" s="175"/>
      <c r="IPU42" s="27"/>
      <c r="IPV42" s="63"/>
      <c r="IPW42" s="63"/>
      <c r="IPX42" s="63"/>
      <c r="IPZ42" s="202"/>
      <c r="IQB42" s="175"/>
      <c r="IQC42" s="27"/>
      <c r="IQD42" s="63"/>
      <c r="IQE42" s="63"/>
      <c r="IQF42" s="63"/>
      <c r="IQH42" s="202"/>
      <c r="IQJ42" s="175"/>
      <c r="IQK42" s="27"/>
      <c r="IQL42" s="63"/>
      <c r="IQM42" s="63"/>
      <c r="IQN42" s="63"/>
      <c r="IQP42" s="202"/>
      <c r="IQR42" s="175"/>
      <c r="IQS42" s="27"/>
      <c r="IQT42" s="63"/>
      <c r="IQU42" s="63"/>
      <c r="IQV42" s="63"/>
      <c r="IQX42" s="202"/>
      <c r="IQZ42" s="175"/>
      <c r="IRA42" s="27"/>
      <c r="IRB42" s="63"/>
      <c r="IRC42" s="63"/>
      <c r="IRD42" s="63"/>
      <c r="IRF42" s="202"/>
      <c r="IRH42" s="175"/>
      <c r="IRI42" s="27"/>
      <c r="IRJ42" s="63"/>
      <c r="IRK42" s="63"/>
      <c r="IRL42" s="63"/>
      <c r="IRN42" s="202"/>
      <c r="IRP42" s="175"/>
      <c r="IRQ42" s="27"/>
      <c r="IRR42" s="63"/>
      <c r="IRS42" s="63"/>
      <c r="IRT42" s="63"/>
      <c r="IRV42" s="202"/>
      <c r="IRX42" s="175"/>
      <c r="IRY42" s="27"/>
      <c r="IRZ42" s="63"/>
      <c r="ISA42" s="63"/>
      <c r="ISB42" s="63"/>
      <c r="ISD42" s="202"/>
      <c r="ISF42" s="175"/>
      <c r="ISG42" s="27"/>
      <c r="ISH42" s="63"/>
      <c r="ISI42" s="63"/>
      <c r="ISJ42" s="63"/>
      <c r="ISL42" s="202"/>
      <c r="ISN42" s="175"/>
      <c r="ISO42" s="27"/>
      <c r="ISP42" s="63"/>
      <c r="ISQ42" s="63"/>
      <c r="ISR42" s="63"/>
      <c r="IST42" s="202"/>
      <c r="ISV42" s="175"/>
      <c r="ISW42" s="27"/>
      <c r="ISX42" s="63"/>
      <c r="ISY42" s="63"/>
      <c r="ISZ42" s="63"/>
      <c r="ITB42" s="202"/>
      <c r="ITD42" s="175"/>
      <c r="ITE42" s="27"/>
      <c r="ITF42" s="63"/>
      <c r="ITG42" s="63"/>
      <c r="ITH42" s="63"/>
      <c r="ITJ42" s="202"/>
      <c r="ITL42" s="175"/>
      <c r="ITM42" s="27"/>
      <c r="ITN42" s="63"/>
      <c r="ITO42" s="63"/>
      <c r="ITP42" s="63"/>
      <c r="ITR42" s="202"/>
      <c r="ITT42" s="175"/>
      <c r="ITU42" s="27"/>
      <c r="ITV42" s="63"/>
      <c r="ITW42" s="63"/>
      <c r="ITX42" s="63"/>
      <c r="ITZ42" s="202"/>
      <c r="IUB42" s="175"/>
      <c r="IUC42" s="27"/>
      <c r="IUD42" s="63"/>
      <c r="IUE42" s="63"/>
      <c r="IUF42" s="63"/>
      <c r="IUH42" s="202"/>
      <c r="IUJ42" s="175"/>
      <c r="IUK42" s="27"/>
      <c r="IUL42" s="63"/>
      <c r="IUM42" s="63"/>
      <c r="IUN42" s="63"/>
      <c r="IUP42" s="202"/>
      <c r="IUR42" s="175"/>
      <c r="IUS42" s="27"/>
      <c r="IUT42" s="63"/>
      <c r="IUU42" s="63"/>
      <c r="IUV42" s="63"/>
      <c r="IUX42" s="202"/>
      <c r="IUZ42" s="175"/>
      <c r="IVA42" s="27"/>
      <c r="IVB42" s="63"/>
      <c r="IVC42" s="63"/>
      <c r="IVD42" s="63"/>
      <c r="IVF42" s="202"/>
      <c r="IVH42" s="175"/>
      <c r="IVI42" s="27"/>
      <c r="IVJ42" s="63"/>
      <c r="IVK42" s="63"/>
      <c r="IVL42" s="63"/>
      <c r="IVN42" s="202"/>
      <c r="IVP42" s="175"/>
      <c r="IVQ42" s="27"/>
      <c r="IVR42" s="63"/>
      <c r="IVS42" s="63"/>
      <c r="IVT42" s="63"/>
      <c r="IVV42" s="202"/>
      <c r="IVX42" s="175"/>
      <c r="IVY42" s="27"/>
      <c r="IVZ42" s="63"/>
      <c r="IWA42" s="63"/>
      <c r="IWB42" s="63"/>
      <c r="IWD42" s="202"/>
      <c r="IWF42" s="175"/>
      <c r="IWG42" s="27"/>
      <c r="IWH42" s="63"/>
      <c r="IWI42" s="63"/>
      <c r="IWJ42" s="63"/>
      <c r="IWL42" s="202"/>
      <c r="IWN42" s="175"/>
      <c r="IWO42" s="27"/>
      <c r="IWP42" s="63"/>
      <c r="IWQ42" s="63"/>
      <c r="IWR42" s="63"/>
      <c r="IWT42" s="202"/>
      <c r="IWV42" s="175"/>
      <c r="IWW42" s="27"/>
      <c r="IWX42" s="63"/>
      <c r="IWY42" s="63"/>
      <c r="IWZ42" s="63"/>
      <c r="IXB42" s="202"/>
      <c r="IXD42" s="175"/>
      <c r="IXE42" s="27"/>
      <c r="IXF42" s="63"/>
      <c r="IXG42" s="63"/>
      <c r="IXH42" s="63"/>
      <c r="IXJ42" s="202"/>
      <c r="IXL42" s="175"/>
      <c r="IXM42" s="27"/>
      <c r="IXN42" s="63"/>
      <c r="IXO42" s="63"/>
      <c r="IXP42" s="63"/>
      <c r="IXR42" s="202"/>
      <c r="IXT42" s="175"/>
      <c r="IXU42" s="27"/>
      <c r="IXV42" s="63"/>
      <c r="IXW42" s="63"/>
      <c r="IXX42" s="63"/>
      <c r="IXZ42" s="202"/>
      <c r="IYB42" s="175"/>
      <c r="IYC42" s="27"/>
      <c r="IYD42" s="63"/>
      <c r="IYE42" s="63"/>
      <c r="IYF42" s="63"/>
      <c r="IYH42" s="202"/>
      <c r="IYJ42" s="175"/>
      <c r="IYK42" s="27"/>
      <c r="IYL42" s="63"/>
      <c r="IYM42" s="63"/>
      <c r="IYN42" s="63"/>
      <c r="IYP42" s="202"/>
      <c r="IYR42" s="175"/>
      <c r="IYS42" s="27"/>
      <c r="IYT42" s="63"/>
      <c r="IYU42" s="63"/>
      <c r="IYV42" s="63"/>
      <c r="IYX42" s="202"/>
      <c r="IYZ42" s="175"/>
      <c r="IZA42" s="27"/>
      <c r="IZB42" s="63"/>
      <c r="IZC42" s="63"/>
      <c r="IZD42" s="63"/>
      <c r="IZF42" s="202"/>
      <c r="IZH42" s="175"/>
      <c r="IZI42" s="27"/>
      <c r="IZJ42" s="63"/>
      <c r="IZK42" s="63"/>
      <c r="IZL42" s="63"/>
      <c r="IZN42" s="202"/>
      <c r="IZP42" s="175"/>
      <c r="IZQ42" s="27"/>
      <c r="IZR42" s="63"/>
      <c r="IZS42" s="63"/>
      <c r="IZT42" s="63"/>
      <c r="IZV42" s="202"/>
      <c r="IZX42" s="175"/>
      <c r="IZY42" s="27"/>
      <c r="IZZ42" s="63"/>
      <c r="JAA42" s="63"/>
      <c r="JAB42" s="63"/>
      <c r="JAD42" s="202"/>
      <c r="JAF42" s="175"/>
      <c r="JAG42" s="27"/>
      <c r="JAH42" s="63"/>
      <c r="JAI42" s="63"/>
      <c r="JAJ42" s="63"/>
      <c r="JAL42" s="202"/>
      <c r="JAN42" s="175"/>
      <c r="JAO42" s="27"/>
      <c r="JAP42" s="63"/>
      <c r="JAQ42" s="63"/>
      <c r="JAR42" s="63"/>
      <c r="JAT42" s="202"/>
      <c r="JAV42" s="175"/>
      <c r="JAW42" s="27"/>
      <c r="JAX42" s="63"/>
      <c r="JAY42" s="63"/>
      <c r="JAZ42" s="63"/>
      <c r="JBB42" s="202"/>
      <c r="JBD42" s="175"/>
      <c r="JBE42" s="27"/>
      <c r="JBF42" s="63"/>
      <c r="JBG42" s="63"/>
      <c r="JBH42" s="63"/>
      <c r="JBJ42" s="202"/>
      <c r="JBL42" s="175"/>
      <c r="JBM42" s="27"/>
      <c r="JBN42" s="63"/>
      <c r="JBO42" s="63"/>
      <c r="JBP42" s="63"/>
      <c r="JBR42" s="202"/>
      <c r="JBT42" s="175"/>
      <c r="JBU42" s="27"/>
      <c r="JBV42" s="63"/>
      <c r="JBW42" s="63"/>
      <c r="JBX42" s="63"/>
      <c r="JBZ42" s="202"/>
      <c r="JCB42" s="175"/>
      <c r="JCC42" s="27"/>
      <c r="JCD42" s="63"/>
      <c r="JCE42" s="63"/>
      <c r="JCF42" s="63"/>
      <c r="JCH42" s="202"/>
      <c r="JCJ42" s="175"/>
      <c r="JCK42" s="27"/>
      <c r="JCL42" s="63"/>
      <c r="JCM42" s="63"/>
      <c r="JCN42" s="63"/>
      <c r="JCP42" s="202"/>
      <c r="JCR42" s="175"/>
      <c r="JCS42" s="27"/>
      <c r="JCT42" s="63"/>
      <c r="JCU42" s="63"/>
      <c r="JCV42" s="63"/>
      <c r="JCX42" s="202"/>
      <c r="JCZ42" s="175"/>
      <c r="JDA42" s="27"/>
      <c r="JDB42" s="63"/>
      <c r="JDC42" s="63"/>
      <c r="JDD42" s="63"/>
      <c r="JDF42" s="202"/>
      <c r="JDH42" s="175"/>
      <c r="JDI42" s="27"/>
      <c r="JDJ42" s="63"/>
      <c r="JDK42" s="63"/>
      <c r="JDL42" s="63"/>
      <c r="JDN42" s="202"/>
      <c r="JDP42" s="175"/>
      <c r="JDQ42" s="27"/>
      <c r="JDR42" s="63"/>
      <c r="JDS42" s="63"/>
      <c r="JDT42" s="63"/>
      <c r="JDV42" s="202"/>
      <c r="JDX42" s="175"/>
      <c r="JDY42" s="27"/>
      <c r="JDZ42" s="63"/>
      <c r="JEA42" s="63"/>
      <c r="JEB42" s="63"/>
      <c r="JED42" s="202"/>
      <c r="JEF42" s="175"/>
      <c r="JEG42" s="27"/>
      <c r="JEH42" s="63"/>
      <c r="JEI42" s="63"/>
      <c r="JEJ42" s="63"/>
      <c r="JEL42" s="202"/>
      <c r="JEN42" s="175"/>
      <c r="JEO42" s="27"/>
      <c r="JEP42" s="63"/>
      <c r="JEQ42" s="63"/>
      <c r="JER42" s="63"/>
      <c r="JET42" s="202"/>
      <c r="JEV42" s="175"/>
      <c r="JEW42" s="27"/>
      <c r="JEX42" s="63"/>
      <c r="JEY42" s="63"/>
      <c r="JEZ42" s="63"/>
      <c r="JFB42" s="202"/>
      <c r="JFD42" s="175"/>
      <c r="JFE42" s="27"/>
      <c r="JFF42" s="63"/>
      <c r="JFG42" s="63"/>
      <c r="JFH42" s="63"/>
      <c r="JFJ42" s="202"/>
      <c r="JFL42" s="175"/>
      <c r="JFM42" s="27"/>
      <c r="JFN42" s="63"/>
      <c r="JFO42" s="63"/>
      <c r="JFP42" s="63"/>
      <c r="JFR42" s="202"/>
      <c r="JFT42" s="175"/>
      <c r="JFU42" s="27"/>
      <c r="JFV42" s="63"/>
      <c r="JFW42" s="63"/>
      <c r="JFX42" s="63"/>
      <c r="JFZ42" s="202"/>
      <c r="JGB42" s="175"/>
      <c r="JGC42" s="27"/>
      <c r="JGD42" s="63"/>
      <c r="JGE42" s="63"/>
      <c r="JGF42" s="63"/>
      <c r="JGH42" s="202"/>
      <c r="JGJ42" s="175"/>
      <c r="JGK42" s="27"/>
      <c r="JGL42" s="63"/>
      <c r="JGM42" s="63"/>
      <c r="JGN42" s="63"/>
      <c r="JGP42" s="202"/>
      <c r="JGR42" s="175"/>
      <c r="JGS42" s="27"/>
      <c r="JGT42" s="63"/>
      <c r="JGU42" s="63"/>
      <c r="JGV42" s="63"/>
      <c r="JGX42" s="202"/>
      <c r="JGZ42" s="175"/>
      <c r="JHA42" s="27"/>
      <c r="JHB42" s="63"/>
      <c r="JHC42" s="63"/>
      <c r="JHD42" s="63"/>
      <c r="JHF42" s="202"/>
      <c r="JHH42" s="175"/>
      <c r="JHI42" s="27"/>
      <c r="JHJ42" s="63"/>
      <c r="JHK42" s="63"/>
      <c r="JHL42" s="63"/>
      <c r="JHN42" s="202"/>
      <c r="JHP42" s="175"/>
      <c r="JHQ42" s="27"/>
      <c r="JHR42" s="63"/>
      <c r="JHS42" s="63"/>
      <c r="JHT42" s="63"/>
      <c r="JHV42" s="202"/>
      <c r="JHX42" s="175"/>
      <c r="JHY42" s="27"/>
      <c r="JHZ42" s="63"/>
      <c r="JIA42" s="63"/>
      <c r="JIB42" s="63"/>
      <c r="JID42" s="202"/>
      <c r="JIF42" s="175"/>
      <c r="JIG42" s="27"/>
      <c r="JIH42" s="63"/>
      <c r="JII42" s="63"/>
      <c r="JIJ42" s="63"/>
      <c r="JIL42" s="202"/>
      <c r="JIN42" s="175"/>
      <c r="JIO42" s="27"/>
      <c r="JIP42" s="63"/>
      <c r="JIQ42" s="63"/>
      <c r="JIR42" s="63"/>
      <c r="JIT42" s="202"/>
      <c r="JIV42" s="175"/>
      <c r="JIW42" s="27"/>
      <c r="JIX42" s="63"/>
      <c r="JIY42" s="63"/>
      <c r="JIZ42" s="63"/>
      <c r="JJB42" s="202"/>
      <c r="JJD42" s="175"/>
      <c r="JJE42" s="27"/>
      <c r="JJF42" s="63"/>
      <c r="JJG42" s="63"/>
      <c r="JJH42" s="63"/>
      <c r="JJJ42" s="202"/>
      <c r="JJL42" s="175"/>
      <c r="JJM42" s="27"/>
      <c r="JJN42" s="63"/>
      <c r="JJO42" s="63"/>
      <c r="JJP42" s="63"/>
      <c r="JJR42" s="202"/>
      <c r="JJT42" s="175"/>
      <c r="JJU42" s="27"/>
      <c r="JJV42" s="63"/>
      <c r="JJW42" s="63"/>
      <c r="JJX42" s="63"/>
      <c r="JJZ42" s="202"/>
      <c r="JKB42" s="175"/>
      <c r="JKC42" s="27"/>
      <c r="JKD42" s="63"/>
      <c r="JKE42" s="63"/>
      <c r="JKF42" s="63"/>
      <c r="JKH42" s="202"/>
      <c r="JKJ42" s="175"/>
      <c r="JKK42" s="27"/>
      <c r="JKL42" s="63"/>
      <c r="JKM42" s="63"/>
      <c r="JKN42" s="63"/>
      <c r="JKP42" s="202"/>
      <c r="JKR42" s="175"/>
      <c r="JKS42" s="27"/>
      <c r="JKT42" s="63"/>
      <c r="JKU42" s="63"/>
      <c r="JKV42" s="63"/>
      <c r="JKX42" s="202"/>
      <c r="JKZ42" s="175"/>
      <c r="JLA42" s="27"/>
      <c r="JLB42" s="63"/>
      <c r="JLC42" s="63"/>
      <c r="JLD42" s="63"/>
      <c r="JLF42" s="202"/>
      <c r="JLH42" s="175"/>
      <c r="JLI42" s="27"/>
      <c r="JLJ42" s="63"/>
      <c r="JLK42" s="63"/>
      <c r="JLL42" s="63"/>
      <c r="JLN42" s="202"/>
      <c r="JLP42" s="175"/>
      <c r="JLQ42" s="27"/>
      <c r="JLR42" s="63"/>
      <c r="JLS42" s="63"/>
      <c r="JLT42" s="63"/>
      <c r="JLV42" s="202"/>
      <c r="JLX42" s="175"/>
      <c r="JLY42" s="27"/>
      <c r="JLZ42" s="63"/>
      <c r="JMA42" s="63"/>
      <c r="JMB42" s="63"/>
      <c r="JMD42" s="202"/>
      <c r="JMF42" s="175"/>
      <c r="JMG42" s="27"/>
      <c r="JMH42" s="63"/>
      <c r="JMI42" s="63"/>
      <c r="JMJ42" s="63"/>
      <c r="JML42" s="202"/>
      <c r="JMN42" s="175"/>
      <c r="JMO42" s="27"/>
      <c r="JMP42" s="63"/>
      <c r="JMQ42" s="63"/>
      <c r="JMR42" s="63"/>
      <c r="JMT42" s="202"/>
      <c r="JMV42" s="175"/>
      <c r="JMW42" s="27"/>
      <c r="JMX42" s="63"/>
      <c r="JMY42" s="63"/>
      <c r="JMZ42" s="63"/>
      <c r="JNB42" s="202"/>
      <c r="JND42" s="175"/>
      <c r="JNE42" s="27"/>
      <c r="JNF42" s="63"/>
      <c r="JNG42" s="63"/>
      <c r="JNH42" s="63"/>
      <c r="JNJ42" s="202"/>
      <c r="JNL42" s="175"/>
      <c r="JNM42" s="27"/>
      <c r="JNN42" s="63"/>
      <c r="JNO42" s="63"/>
      <c r="JNP42" s="63"/>
      <c r="JNR42" s="202"/>
      <c r="JNT42" s="175"/>
      <c r="JNU42" s="27"/>
      <c r="JNV42" s="63"/>
      <c r="JNW42" s="63"/>
      <c r="JNX42" s="63"/>
      <c r="JNZ42" s="202"/>
      <c r="JOB42" s="175"/>
      <c r="JOC42" s="27"/>
      <c r="JOD42" s="63"/>
      <c r="JOE42" s="63"/>
      <c r="JOF42" s="63"/>
      <c r="JOH42" s="202"/>
      <c r="JOJ42" s="175"/>
      <c r="JOK42" s="27"/>
      <c r="JOL42" s="63"/>
      <c r="JOM42" s="63"/>
      <c r="JON42" s="63"/>
      <c r="JOP42" s="202"/>
      <c r="JOR42" s="175"/>
      <c r="JOS42" s="27"/>
      <c r="JOT42" s="63"/>
      <c r="JOU42" s="63"/>
      <c r="JOV42" s="63"/>
      <c r="JOX42" s="202"/>
      <c r="JOZ42" s="175"/>
      <c r="JPA42" s="27"/>
      <c r="JPB42" s="63"/>
      <c r="JPC42" s="63"/>
      <c r="JPD42" s="63"/>
      <c r="JPF42" s="202"/>
      <c r="JPH42" s="175"/>
      <c r="JPI42" s="27"/>
      <c r="JPJ42" s="63"/>
      <c r="JPK42" s="63"/>
      <c r="JPL42" s="63"/>
      <c r="JPN42" s="202"/>
      <c r="JPP42" s="175"/>
      <c r="JPQ42" s="27"/>
      <c r="JPR42" s="63"/>
      <c r="JPS42" s="63"/>
      <c r="JPT42" s="63"/>
      <c r="JPV42" s="202"/>
      <c r="JPX42" s="175"/>
      <c r="JPY42" s="27"/>
      <c r="JPZ42" s="63"/>
      <c r="JQA42" s="63"/>
      <c r="JQB42" s="63"/>
      <c r="JQD42" s="202"/>
      <c r="JQF42" s="175"/>
      <c r="JQG42" s="27"/>
      <c r="JQH42" s="63"/>
      <c r="JQI42" s="63"/>
      <c r="JQJ42" s="63"/>
      <c r="JQL42" s="202"/>
      <c r="JQN42" s="175"/>
      <c r="JQO42" s="27"/>
      <c r="JQP42" s="63"/>
      <c r="JQQ42" s="63"/>
      <c r="JQR42" s="63"/>
      <c r="JQT42" s="202"/>
      <c r="JQV42" s="175"/>
      <c r="JQW42" s="27"/>
      <c r="JQX42" s="63"/>
      <c r="JQY42" s="63"/>
      <c r="JQZ42" s="63"/>
      <c r="JRB42" s="202"/>
      <c r="JRD42" s="175"/>
      <c r="JRE42" s="27"/>
      <c r="JRF42" s="63"/>
      <c r="JRG42" s="63"/>
      <c r="JRH42" s="63"/>
      <c r="JRJ42" s="202"/>
      <c r="JRL42" s="175"/>
      <c r="JRM42" s="27"/>
      <c r="JRN42" s="63"/>
      <c r="JRO42" s="63"/>
      <c r="JRP42" s="63"/>
      <c r="JRR42" s="202"/>
      <c r="JRT42" s="175"/>
      <c r="JRU42" s="27"/>
      <c r="JRV42" s="63"/>
      <c r="JRW42" s="63"/>
      <c r="JRX42" s="63"/>
      <c r="JRZ42" s="202"/>
      <c r="JSB42" s="175"/>
      <c r="JSC42" s="27"/>
      <c r="JSD42" s="63"/>
      <c r="JSE42" s="63"/>
      <c r="JSF42" s="63"/>
      <c r="JSH42" s="202"/>
      <c r="JSJ42" s="175"/>
      <c r="JSK42" s="27"/>
      <c r="JSL42" s="63"/>
      <c r="JSM42" s="63"/>
      <c r="JSN42" s="63"/>
      <c r="JSP42" s="202"/>
      <c r="JSR42" s="175"/>
      <c r="JSS42" s="27"/>
      <c r="JST42" s="63"/>
      <c r="JSU42" s="63"/>
      <c r="JSV42" s="63"/>
      <c r="JSX42" s="202"/>
      <c r="JSZ42" s="175"/>
      <c r="JTA42" s="27"/>
      <c r="JTB42" s="63"/>
      <c r="JTC42" s="63"/>
      <c r="JTD42" s="63"/>
      <c r="JTF42" s="202"/>
      <c r="JTH42" s="175"/>
      <c r="JTI42" s="27"/>
      <c r="JTJ42" s="63"/>
      <c r="JTK42" s="63"/>
      <c r="JTL42" s="63"/>
      <c r="JTN42" s="202"/>
      <c r="JTP42" s="175"/>
      <c r="JTQ42" s="27"/>
      <c r="JTR42" s="63"/>
      <c r="JTS42" s="63"/>
      <c r="JTT42" s="63"/>
      <c r="JTV42" s="202"/>
      <c r="JTX42" s="175"/>
      <c r="JTY42" s="27"/>
      <c r="JTZ42" s="63"/>
      <c r="JUA42" s="63"/>
      <c r="JUB42" s="63"/>
      <c r="JUD42" s="202"/>
      <c r="JUF42" s="175"/>
      <c r="JUG42" s="27"/>
      <c r="JUH42" s="63"/>
      <c r="JUI42" s="63"/>
      <c r="JUJ42" s="63"/>
      <c r="JUL42" s="202"/>
      <c r="JUN42" s="175"/>
      <c r="JUO42" s="27"/>
      <c r="JUP42" s="63"/>
      <c r="JUQ42" s="63"/>
      <c r="JUR42" s="63"/>
      <c r="JUT42" s="202"/>
      <c r="JUV42" s="175"/>
      <c r="JUW42" s="27"/>
      <c r="JUX42" s="63"/>
      <c r="JUY42" s="63"/>
      <c r="JUZ42" s="63"/>
      <c r="JVB42" s="202"/>
      <c r="JVD42" s="175"/>
      <c r="JVE42" s="27"/>
      <c r="JVF42" s="63"/>
      <c r="JVG42" s="63"/>
      <c r="JVH42" s="63"/>
      <c r="JVJ42" s="202"/>
      <c r="JVL42" s="175"/>
      <c r="JVM42" s="27"/>
      <c r="JVN42" s="63"/>
      <c r="JVO42" s="63"/>
      <c r="JVP42" s="63"/>
      <c r="JVR42" s="202"/>
      <c r="JVT42" s="175"/>
      <c r="JVU42" s="27"/>
      <c r="JVV42" s="63"/>
      <c r="JVW42" s="63"/>
      <c r="JVX42" s="63"/>
      <c r="JVZ42" s="202"/>
      <c r="JWB42" s="175"/>
      <c r="JWC42" s="27"/>
      <c r="JWD42" s="63"/>
      <c r="JWE42" s="63"/>
      <c r="JWF42" s="63"/>
      <c r="JWH42" s="202"/>
      <c r="JWJ42" s="175"/>
      <c r="JWK42" s="27"/>
      <c r="JWL42" s="63"/>
      <c r="JWM42" s="63"/>
      <c r="JWN42" s="63"/>
      <c r="JWP42" s="202"/>
      <c r="JWR42" s="175"/>
      <c r="JWS42" s="27"/>
      <c r="JWT42" s="63"/>
      <c r="JWU42" s="63"/>
      <c r="JWV42" s="63"/>
      <c r="JWX42" s="202"/>
      <c r="JWZ42" s="175"/>
      <c r="JXA42" s="27"/>
      <c r="JXB42" s="63"/>
      <c r="JXC42" s="63"/>
      <c r="JXD42" s="63"/>
      <c r="JXF42" s="202"/>
      <c r="JXH42" s="175"/>
      <c r="JXI42" s="27"/>
      <c r="JXJ42" s="63"/>
      <c r="JXK42" s="63"/>
      <c r="JXL42" s="63"/>
      <c r="JXN42" s="202"/>
      <c r="JXP42" s="175"/>
      <c r="JXQ42" s="27"/>
      <c r="JXR42" s="63"/>
      <c r="JXS42" s="63"/>
      <c r="JXT42" s="63"/>
      <c r="JXV42" s="202"/>
      <c r="JXX42" s="175"/>
      <c r="JXY42" s="27"/>
      <c r="JXZ42" s="63"/>
      <c r="JYA42" s="63"/>
      <c r="JYB42" s="63"/>
      <c r="JYD42" s="202"/>
      <c r="JYF42" s="175"/>
      <c r="JYG42" s="27"/>
      <c r="JYH42" s="63"/>
      <c r="JYI42" s="63"/>
      <c r="JYJ42" s="63"/>
      <c r="JYL42" s="202"/>
      <c r="JYN42" s="175"/>
      <c r="JYO42" s="27"/>
      <c r="JYP42" s="63"/>
      <c r="JYQ42" s="63"/>
      <c r="JYR42" s="63"/>
      <c r="JYT42" s="202"/>
      <c r="JYV42" s="175"/>
      <c r="JYW42" s="27"/>
      <c r="JYX42" s="63"/>
      <c r="JYY42" s="63"/>
      <c r="JYZ42" s="63"/>
      <c r="JZB42" s="202"/>
      <c r="JZD42" s="175"/>
      <c r="JZE42" s="27"/>
      <c r="JZF42" s="63"/>
      <c r="JZG42" s="63"/>
      <c r="JZH42" s="63"/>
      <c r="JZJ42" s="202"/>
      <c r="JZL42" s="175"/>
      <c r="JZM42" s="27"/>
      <c r="JZN42" s="63"/>
      <c r="JZO42" s="63"/>
      <c r="JZP42" s="63"/>
      <c r="JZR42" s="202"/>
      <c r="JZT42" s="175"/>
      <c r="JZU42" s="27"/>
      <c r="JZV42" s="63"/>
      <c r="JZW42" s="63"/>
      <c r="JZX42" s="63"/>
      <c r="JZZ42" s="202"/>
      <c r="KAB42" s="175"/>
      <c r="KAC42" s="27"/>
      <c r="KAD42" s="63"/>
      <c r="KAE42" s="63"/>
      <c r="KAF42" s="63"/>
      <c r="KAH42" s="202"/>
      <c r="KAJ42" s="175"/>
      <c r="KAK42" s="27"/>
      <c r="KAL42" s="63"/>
      <c r="KAM42" s="63"/>
      <c r="KAN42" s="63"/>
      <c r="KAP42" s="202"/>
      <c r="KAR42" s="175"/>
      <c r="KAS42" s="27"/>
      <c r="KAT42" s="63"/>
      <c r="KAU42" s="63"/>
      <c r="KAV42" s="63"/>
      <c r="KAX42" s="202"/>
      <c r="KAZ42" s="175"/>
      <c r="KBA42" s="27"/>
      <c r="KBB42" s="63"/>
      <c r="KBC42" s="63"/>
      <c r="KBD42" s="63"/>
      <c r="KBF42" s="202"/>
      <c r="KBH42" s="175"/>
      <c r="KBI42" s="27"/>
      <c r="KBJ42" s="63"/>
      <c r="KBK42" s="63"/>
      <c r="KBL42" s="63"/>
      <c r="KBN42" s="202"/>
      <c r="KBP42" s="175"/>
      <c r="KBQ42" s="27"/>
      <c r="KBR42" s="63"/>
      <c r="KBS42" s="63"/>
      <c r="KBT42" s="63"/>
      <c r="KBV42" s="202"/>
      <c r="KBX42" s="175"/>
      <c r="KBY42" s="27"/>
      <c r="KBZ42" s="63"/>
      <c r="KCA42" s="63"/>
      <c r="KCB42" s="63"/>
      <c r="KCD42" s="202"/>
      <c r="KCF42" s="175"/>
      <c r="KCG42" s="27"/>
      <c r="KCH42" s="63"/>
      <c r="KCI42" s="63"/>
      <c r="KCJ42" s="63"/>
      <c r="KCL42" s="202"/>
      <c r="KCN42" s="175"/>
      <c r="KCO42" s="27"/>
      <c r="KCP42" s="63"/>
      <c r="KCQ42" s="63"/>
      <c r="KCR42" s="63"/>
      <c r="KCT42" s="202"/>
      <c r="KCV42" s="175"/>
      <c r="KCW42" s="27"/>
      <c r="KCX42" s="63"/>
      <c r="KCY42" s="63"/>
      <c r="KCZ42" s="63"/>
      <c r="KDB42" s="202"/>
      <c r="KDD42" s="175"/>
      <c r="KDE42" s="27"/>
      <c r="KDF42" s="63"/>
      <c r="KDG42" s="63"/>
      <c r="KDH42" s="63"/>
      <c r="KDJ42" s="202"/>
      <c r="KDL42" s="175"/>
      <c r="KDM42" s="27"/>
      <c r="KDN42" s="63"/>
      <c r="KDO42" s="63"/>
      <c r="KDP42" s="63"/>
      <c r="KDR42" s="202"/>
      <c r="KDT42" s="175"/>
      <c r="KDU42" s="27"/>
      <c r="KDV42" s="63"/>
      <c r="KDW42" s="63"/>
      <c r="KDX42" s="63"/>
      <c r="KDZ42" s="202"/>
      <c r="KEB42" s="175"/>
      <c r="KEC42" s="27"/>
      <c r="KED42" s="63"/>
      <c r="KEE42" s="63"/>
      <c r="KEF42" s="63"/>
      <c r="KEH42" s="202"/>
      <c r="KEJ42" s="175"/>
      <c r="KEK42" s="27"/>
      <c r="KEL42" s="63"/>
      <c r="KEM42" s="63"/>
      <c r="KEN42" s="63"/>
      <c r="KEP42" s="202"/>
      <c r="KER42" s="175"/>
      <c r="KES42" s="27"/>
      <c r="KET42" s="63"/>
      <c r="KEU42" s="63"/>
      <c r="KEV42" s="63"/>
      <c r="KEX42" s="202"/>
      <c r="KEZ42" s="175"/>
      <c r="KFA42" s="27"/>
      <c r="KFB42" s="63"/>
      <c r="KFC42" s="63"/>
      <c r="KFD42" s="63"/>
      <c r="KFF42" s="202"/>
      <c r="KFH42" s="175"/>
      <c r="KFI42" s="27"/>
      <c r="KFJ42" s="63"/>
      <c r="KFK42" s="63"/>
      <c r="KFL42" s="63"/>
      <c r="KFN42" s="202"/>
      <c r="KFP42" s="175"/>
      <c r="KFQ42" s="27"/>
      <c r="KFR42" s="63"/>
      <c r="KFS42" s="63"/>
      <c r="KFT42" s="63"/>
      <c r="KFV42" s="202"/>
      <c r="KFX42" s="175"/>
      <c r="KFY42" s="27"/>
      <c r="KFZ42" s="63"/>
      <c r="KGA42" s="63"/>
      <c r="KGB42" s="63"/>
      <c r="KGD42" s="202"/>
      <c r="KGF42" s="175"/>
      <c r="KGG42" s="27"/>
      <c r="KGH42" s="63"/>
      <c r="KGI42" s="63"/>
      <c r="KGJ42" s="63"/>
      <c r="KGL42" s="202"/>
      <c r="KGN42" s="175"/>
      <c r="KGO42" s="27"/>
      <c r="KGP42" s="63"/>
      <c r="KGQ42" s="63"/>
      <c r="KGR42" s="63"/>
      <c r="KGT42" s="202"/>
      <c r="KGV42" s="175"/>
      <c r="KGW42" s="27"/>
      <c r="KGX42" s="63"/>
      <c r="KGY42" s="63"/>
      <c r="KGZ42" s="63"/>
      <c r="KHB42" s="202"/>
      <c r="KHD42" s="175"/>
      <c r="KHE42" s="27"/>
      <c r="KHF42" s="63"/>
      <c r="KHG42" s="63"/>
      <c r="KHH42" s="63"/>
      <c r="KHJ42" s="202"/>
      <c r="KHL42" s="175"/>
      <c r="KHM42" s="27"/>
      <c r="KHN42" s="63"/>
      <c r="KHO42" s="63"/>
      <c r="KHP42" s="63"/>
      <c r="KHR42" s="202"/>
      <c r="KHT42" s="175"/>
      <c r="KHU42" s="27"/>
      <c r="KHV42" s="63"/>
      <c r="KHW42" s="63"/>
      <c r="KHX42" s="63"/>
      <c r="KHZ42" s="202"/>
      <c r="KIB42" s="175"/>
      <c r="KIC42" s="27"/>
      <c r="KID42" s="63"/>
      <c r="KIE42" s="63"/>
      <c r="KIF42" s="63"/>
      <c r="KIH42" s="202"/>
      <c r="KIJ42" s="175"/>
      <c r="KIK42" s="27"/>
      <c r="KIL42" s="63"/>
      <c r="KIM42" s="63"/>
      <c r="KIN42" s="63"/>
      <c r="KIP42" s="202"/>
      <c r="KIR42" s="175"/>
      <c r="KIS42" s="27"/>
      <c r="KIT42" s="63"/>
      <c r="KIU42" s="63"/>
      <c r="KIV42" s="63"/>
      <c r="KIX42" s="202"/>
      <c r="KIZ42" s="175"/>
      <c r="KJA42" s="27"/>
      <c r="KJB42" s="63"/>
      <c r="KJC42" s="63"/>
      <c r="KJD42" s="63"/>
      <c r="KJF42" s="202"/>
      <c r="KJH42" s="175"/>
      <c r="KJI42" s="27"/>
      <c r="KJJ42" s="63"/>
      <c r="KJK42" s="63"/>
      <c r="KJL42" s="63"/>
      <c r="KJN42" s="202"/>
      <c r="KJP42" s="175"/>
      <c r="KJQ42" s="27"/>
      <c r="KJR42" s="63"/>
      <c r="KJS42" s="63"/>
      <c r="KJT42" s="63"/>
      <c r="KJV42" s="202"/>
      <c r="KJX42" s="175"/>
      <c r="KJY42" s="27"/>
      <c r="KJZ42" s="63"/>
      <c r="KKA42" s="63"/>
      <c r="KKB42" s="63"/>
      <c r="KKD42" s="202"/>
      <c r="KKF42" s="175"/>
      <c r="KKG42" s="27"/>
      <c r="KKH42" s="63"/>
      <c r="KKI42" s="63"/>
      <c r="KKJ42" s="63"/>
      <c r="KKL42" s="202"/>
      <c r="KKN42" s="175"/>
      <c r="KKO42" s="27"/>
      <c r="KKP42" s="63"/>
      <c r="KKQ42" s="63"/>
      <c r="KKR42" s="63"/>
      <c r="KKT42" s="202"/>
      <c r="KKV42" s="175"/>
      <c r="KKW42" s="27"/>
      <c r="KKX42" s="63"/>
      <c r="KKY42" s="63"/>
      <c r="KKZ42" s="63"/>
      <c r="KLB42" s="202"/>
      <c r="KLD42" s="175"/>
      <c r="KLE42" s="27"/>
      <c r="KLF42" s="63"/>
      <c r="KLG42" s="63"/>
      <c r="KLH42" s="63"/>
      <c r="KLJ42" s="202"/>
      <c r="KLL42" s="175"/>
      <c r="KLM42" s="27"/>
      <c r="KLN42" s="63"/>
      <c r="KLO42" s="63"/>
      <c r="KLP42" s="63"/>
      <c r="KLR42" s="202"/>
      <c r="KLT42" s="175"/>
      <c r="KLU42" s="27"/>
      <c r="KLV42" s="63"/>
      <c r="KLW42" s="63"/>
      <c r="KLX42" s="63"/>
      <c r="KLZ42" s="202"/>
      <c r="KMB42" s="175"/>
      <c r="KMC42" s="27"/>
      <c r="KMD42" s="63"/>
      <c r="KME42" s="63"/>
      <c r="KMF42" s="63"/>
      <c r="KMH42" s="202"/>
      <c r="KMJ42" s="175"/>
      <c r="KMK42" s="27"/>
      <c r="KML42" s="63"/>
      <c r="KMM42" s="63"/>
      <c r="KMN42" s="63"/>
      <c r="KMP42" s="202"/>
      <c r="KMR42" s="175"/>
      <c r="KMS42" s="27"/>
      <c r="KMT42" s="63"/>
      <c r="KMU42" s="63"/>
      <c r="KMV42" s="63"/>
      <c r="KMX42" s="202"/>
      <c r="KMZ42" s="175"/>
      <c r="KNA42" s="27"/>
      <c r="KNB42" s="63"/>
      <c r="KNC42" s="63"/>
      <c r="KND42" s="63"/>
      <c r="KNF42" s="202"/>
      <c r="KNH42" s="175"/>
      <c r="KNI42" s="27"/>
      <c r="KNJ42" s="63"/>
      <c r="KNK42" s="63"/>
      <c r="KNL42" s="63"/>
      <c r="KNN42" s="202"/>
      <c r="KNP42" s="175"/>
      <c r="KNQ42" s="27"/>
      <c r="KNR42" s="63"/>
      <c r="KNS42" s="63"/>
      <c r="KNT42" s="63"/>
      <c r="KNV42" s="202"/>
      <c r="KNX42" s="175"/>
      <c r="KNY42" s="27"/>
      <c r="KNZ42" s="63"/>
      <c r="KOA42" s="63"/>
      <c r="KOB42" s="63"/>
      <c r="KOD42" s="202"/>
      <c r="KOF42" s="175"/>
      <c r="KOG42" s="27"/>
      <c r="KOH42" s="63"/>
      <c r="KOI42" s="63"/>
      <c r="KOJ42" s="63"/>
      <c r="KOL42" s="202"/>
      <c r="KON42" s="175"/>
      <c r="KOO42" s="27"/>
      <c r="KOP42" s="63"/>
      <c r="KOQ42" s="63"/>
      <c r="KOR42" s="63"/>
      <c r="KOT42" s="202"/>
      <c r="KOV42" s="175"/>
      <c r="KOW42" s="27"/>
      <c r="KOX42" s="63"/>
      <c r="KOY42" s="63"/>
      <c r="KOZ42" s="63"/>
      <c r="KPB42" s="202"/>
      <c r="KPD42" s="175"/>
      <c r="KPE42" s="27"/>
      <c r="KPF42" s="63"/>
      <c r="KPG42" s="63"/>
      <c r="KPH42" s="63"/>
      <c r="KPJ42" s="202"/>
      <c r="KPL42" s="175"/>
      <c r="KPM42" s="27"/>
      <c r="KPN42" s="63"/>
      <c r="KPO42" s="63"/>
      <c r="KPP42" s="63"/>
      <c r="KPR42" s="202"/>
      <c r="KPT42" s="175"/>
      <c r="KPU42" s="27"/>
      <c r="KPV42" s="63"/>
      <c r="KPW42" s="63"/>
      <c r="KPX42" s="63"/>
      <c r="KPZ42" s="202"/>
      <c r="KQB42" s="175"/>
      <c r="KQC42" s="27"/>
      <c r="KQD42" s="63"/>
      <c r="KQE42" s="63"/>
      <c r="KQF42" s="63"/>
      <c r="KQH42" s="202"/>
      <c r="KQJ42" s="175"/>
      <c r="KQK42" s="27"/>
      <c r="KQL42" s="63"/>
      <c r="KQM42" s="63"/>
      <c r="KQN42" s="63"/>
      <c r="KQP42" s="202"/>
      <c r="KQR42" s="175"/>
      <c r="KQS42" s="27"/>
      <c r="KQT42" s="63"/>
      <c r="KQU42" s="63"/>
      <c r="KQV42" s="63"/>
      <c r="KQX42" s="202"/>
      <c r="KQZ42" s="175"/>
      <c r="KRA42" s="27"/>
      <c r="KRB42" s="63"/>
      <c r="KRC42" s="63"/>
      <c r="KRD42" s="63"/>
      <c r="KRF42" s="202"/>
      <c r="KRH42" s="175"/>
      <c r="KRI42" s="27"/>
      <c r="KRJ42" s="63"/>
      <c r="KRK42" s="63"/>
      <c r="KRL42" s="63"/>
      <c r="KRN42" s="202"/>
      <c r="KRP42" s="175"/>
      <c r="KRQ42" s="27"/>
      <c r="KRR42" s="63"/>
      <c r="KRS42" s="63"/>
      <c r="KRT42" s="63"/>
      <c r="KRV42" s="202"/>
      <c r="KRX42" s="175"/>
      <c r="KRY42" s="27"/>
      <c r="KRZ42" s="63"/>
      <c r="KSA42" s="63"/>
      <c r="KSB42" s="63"/>
      <c r="KSD42" s="202"/>
      <c r="KSF42" s="175"/>
      <c r="KSG42" s="27"/>
      <c r="KSH42" s="63"/>
      <c r="KSI42" s="63"/>
      <c r="KSJ42" s="63"/>
      <c r="KSL42" s="202"/>
      <c r="KSN42" s="175"/>
      <c r="KSO42" s="27"/>
      <c r="KSP42" s="63"/>
      <c r="KSQ42" s="63"/>
      <c r="KSR42" s="63"/>
      <c r="KST42" s="202"/>
      <c r="KSV42" s="175"/>
      <c r="KSW42" s="27"/>
      <c r="KSX42" s="63"/>
      <c r="KSY42" s="63"/>
      <c r="KSZ42" s="63"/>
      <c r="KTB42" s="202"/>
      <c r="KTD42" s="175"/>
      <c r="KTE42" s="27"/>
      <c r="KTF42" s="63"/>
      <c r="KTG42" s="63"/>
      <c r="KTH42" s="63"/>
      <c r="KTJ42" s="202"/>
      <c r="KTL42" s="175"/>
      <c r="KTM42" s="27"/>
      <c r="KTN42" s="63"/>
      <c r="KTO42" s="63"/>
      <c r="KTP42" s="63"/>
      <c r="KTR42" s="202"/>
      <c r="KTT42" s="175"/>
      <c r="KTU42" s="27"/>
      <c r="KTV42" s="63"/>
      <c r="KTW42" s="63"/>
      <c r="KTX42" s="63"/>
      <c r="KTZ42" s="202"/>
      <c r="KUB42" s="175"/>
      <c r="KUC42" s="27"/>
      <c r="KUD42" s="63"/>
      <c r="KUE42" s="63"/>
      <c r="KUF42" s="63"/>
      <c r="KUH42" s="202"/>
      <c r="KUJ42" s="175"/>
      <c r="KUK42" s="27"/>
      <c r="KUL42" s="63"/>
      <c r="KUM42" s="63"/>
      <c r="KUN42" s="63"/>
      <c r="KUP42" s="202"/>
      <c r="KUR42" s="175"/>
      <c r="KUS42" s="27"/>
      <c r="KUT42" s="63"/>
      <c r="KUU42" s="63"/>
      <c r="KUV42" s="63"/>
      <c r="KUX42" s="202"/>
      <c r="KUZ42" s="175"/>
      <c r="KVA42" s="27"/>
      <c r="KVB42" s="63"/>
      <c r="KVC42" s="63"/>
      <c r="KVD42" s="63"/>
      <c r="KVF42" s="202"/>
      <c r="KVH42" s="175"/>
      <c r="KVI42" s="27"/>
      <c r="KVJ42" s="63"/>
      <c r="KVK42" s="63"/>
      <c r="KVL42" s="63"/>
      <c r="KVN42" s="202"/>
      <c r="KVP42" s="175"/>
      <c r="KVQ42" s="27"/>
      <c r="KVR42" s="63"/>
      <c r="KVS42" s="63"/>
      <c r="KVT42" s="63"/>
      <c r="KVV42" s="202"/>
      <c r="KVX42" s="175"/>
      <c r="KVY42" s="27"/>
      <c r="KVZ42" s="63"/>
      <c r="KWA42" s="63"/>
      <c r="KWB42" s="63"/>
      <c r="KWD42" s="202"/>
      <c r="KWF42" s="175"/>
      <c r="KWG42" s="27"/>
      <c r="KWH42" s="63"/>
      <c r="KWI42" s="63"/>
      <c r="KWJ42" s="63"/>
      <c r="KWL42" s="202"/>
      <c r="KWN42" s="175"/>
      <c r="KWO42" s="27"/>
      <c r="KWP42" s="63"/>
      <c r="KWQ42" s="63"/>
      <c r="KWR42" s="63"/>
      <c r="KWT42" s="202"/>
      <c r="KWV42" s="175"/>
      <c r="KWW42" s="27"/>
      <c r="KWX42" s="63"/>
      <c r="KWY42" s="63"/>
      <c r="KWZ42" s="63"/>
      <c r="KXB42" s="202"/>
      <c r="KXD42" s="175"/>
      <c r="KXE42" s="27"/>
      <c r="KXF42" s="63"/>
      <c r="KXG42" s="63"/>
      <c r="KXH42" s="63"/>
      <c r="KXJ42" s="202"/>
      <c r="KXL42" s="175"/>
      <c r="KXM42" s="27"/>
      <c r="KXN42" s="63"/>
      <c r="KXO42" s="63"/>
      <c r="KXP42" s="63"/>
      <c r="KXR42" s="202"/>
      <c r="KXT42" s="175"/>
      <c r="KXU42" s="27"/>
      <c r="KXV42" s="63"/>
      <c r="KXW42" s="63"/>
      <c r="KXX42" s="63"/>
      <c r="KXZ42" s="202"/>
      <c r="KYB42" s="175"/>
      <c r="KYC42" s="27"/>
      <c r="KYD42" s="63"/>
      <c r="KYE42" s="63"/>
      <c r="KYF42" s="63"/>
      <c r="KYH42" s="202"/>
      <c r="KYJ42" s="175"/>
      <c r="KYK42" s="27"/>
      <c r="KYL42" s="63"/>
      <c r="KYM42" s="63"/>
      <c r="KYN42" s="63"/>
      <c r="KYP42" s="202"/>
      <c r="KYR42" s="175"/>
      <c r="KYS42" s="27"/>
      <c r="KYT42" s="63"/>
      <c r="KYU42" s="63"/>
      <c r="KYV42" s="63"/>
      <c r="KYX42" s="202"/>
      <c r="KYZ42" s="175"/>
      <c r="KZA42" s="27"/>
      <c r="KZB42" s="63"/>
      <c r="KZC42" s="63"/>
      <c r="KZD42" s="63"/>
      <c r="KZF42" s="202"/>
      <c r="KZH42" s="175"/>
      <c r="KZI42" s="27"/>
      <c r="KZJ42" s="63"/>
      <c r="KZK42" s="63"/>
      <c r="KZL42" s="63"/>
      <c r="KZN42" s="202"/>
      <c r="KZP42" s="175"/>
      <c r="KZQ42" s="27"/>
      <c r="KZR42" s="63"/>
      <c r="KZS42" s="63"/>
      <c r="KZT42" s="63"/>
      <c r="KZV42" s="202"/>
      <c r="KZX42" s="175"/>
      <c r="KZY42" s="27"/>
      <c r="KZZ42" s="63"/>
      <c r="LAA42" s="63"/>
      <c r="LAB42" s="63"/>
      <c r="LAD42" s="202"/>
      <c r="LAF42" s="175"/>
      <c r="LAG42" s="27"/>
      <c r="LAH42" s="63"/>
      <c r="LAI42" s="63"/>
      <c r="LAJ42" s="63"/>
      <c r="LAL42" s="202"/>
      <c r="LAN42" s="175"/>
      <c r="LAO42" s="27"/>
      <c r="LAP42" s="63"/>
      <c r="LAQ42" s="63"/>
      <c r="LAR42" s="63"/>
      <c r="LAT42" s="202"/>
      <c r="LAV42" s="175"/>
      <c r="LAW42" s="27"/>
      <c r="LAX42" s="63"/>
      <c r="LAY42" s="63"/>
      <c r="LAZ42" s="63"/>
      <c r="LBB42" s="202"/>
      <c r="LBD42" s="175"/>
      <c r="LBE42" s="27"/>
      <c r="LBF42" s="63"/>
      <c r="LBG42" s="63"/>
      <c r="LBH42" s="63"/>
      <c r="LBJ42" s="202"/>
      <c r="LBL42" s="175"/>
      <c r="LBM42" s="27"/>
      <c r="LBN42" s="63"/>
      <c r="LBO42" s="63"/>
      <c r="LBP42" s="63"/>
      <c r="LBR42" s="202"/>
      <c r="LBT42" s="175"/>
      <c r="LBU42" s="27"/>
      <c r="LBV42" s="63"/>
      <c r="LBW42" s="63"/>
      <c r="LBX42" s="63"/>
      <c r="LBZ42" s="202"/>
      <c r="LCB42" s="175"/>
      <c r="LCC42" s="27"/>
      <c r="LCD42" s="63"/>
      <c r="LCE42" s="63"/>
      <c r="LCF42" s="63"/>
      <c r="LCH42" s="202"/>
      <c r="LCJ42" s="175"/>
      <c r="LCK42" s="27"/>
      <c r="LCL42" s="63"/>
      <c r="LCM42" s="63"/>
      <c r="LCN42" s="63"/>
      <c r="LCP42" s="202"/>
      <c r="LCR42" s="175"/>
      <c r="LCS42" s="27"/>
      <c r="LCT42" s="63"/>
      <c r="LCU42" s="63"/>
      <c r="LCV42" s="63"/>
      <c r="LCX42" s="202"/>
      <c r="LCZ42" s="175"/>
      <c r="LDA42" s="27"/>
      <c r="LDB42" s="63"/>
      <c r="LDC42" s="63"/>
      <c r="LDD42" s="63"/>
      <c r="LDF42" s="202"/>
      <c r="LDH42" s="175"/>
      <c r="LDI42" s="27"/>
      <c r="LDJ42" s="63"/>
      <c r="LDK42" s="63"/>
      <c r="LDL42" s="63"/>
      <c r="LDN42" s="202"/>
      <c r="LDP42" s="175"/>
      <c r="LDQ42" s="27"/>
      <c r="LDR42" s="63"/>
      <c r="LDS42" s="63"/>
      <c r="LDT42" s="63"/>
      <c r="LDV42" s="202"/>
      <c r="LDX42" s="175"/>
      <c r="LDY42" s="27"/>
      <c r="LDZ42" s="63"/>
      <c r="LEA42" s="63"/>
      <c r="LEB42" s="63"/>
      <c r="LED42" s="202"/>
      <c r="LEF42" s="175"/>
      <c r="LEG42" s="27"/>
      <c r="LEH42" s="63"/>
      <c r="LEI42" s="63"/>
      <c r="LEJ42" s="63"/>
      <c r="LEL42" s="202"/>
      <c r="LEN42" s="175"/>
      <c r="LEO42" s="27"/>
      <c r="LEP42" s="63"/>
      <c r="LEQ42" s="63"/>
      <c r="LER42" s="63"/>
      <c r="LET42" s="202"/>
      <c r="LEV42" s="175"/>
      <c r="LEW42" s="27"/>
      <c r="LEX42" s="63"/>
      <c r="LEY42" s="63"/>
      <c r="LEZ42" s="63"/>
      <c r="LFB42" s="202"/>
      <c r="LFD42" s="175"/>
      <c r="LFE42" s="27"/>
      <c r="LFF42" s="63"/>
      <c r="LFG42" s="63"/>
      <c r="LFH42" s="63"/>
      <c r="LFJ42" s="202"/>
      <c r="LFL42" s="175"/>
      <c r="LFM42" s="27"/>
      <c r="LFN42" s="63"/>
      <c r="LFO42" s="63"/>
      <c r="LFP42" s="63"/>
      <c r="LFR42" s="202"/>
      <c r="LFT42" s="175"/>
      <c r="LFU42" s="27"/>
      <c r="LFV42" s="63"/>
      <c r="LFW42" s="63"/>
      <c r="LFX42" s="63"/>
      <c r="LFZ42" s="202"/>
      <c r="LGB42" s="175"/>
      <c r="LGC42" s="27"/>
      <c r="LGD42" s="63"/>
      <c r="LGE42" s="63"/>
      <c r="LGF42" s="63"/>
      <c r="LGH42" s="202"/>
      <c r="LGJ42" s="175"/>
      <c r="LGK42" s="27"/>
      <c r="LGL42" s="63"/>
      <c r="LGM42" s="63"/>
      <c r="LGN42" s="63"/>
      <c r="LGP42" s="202"/>
      <c r="LGR42" s="175"/>
      <c r="LGS42" s="27"/>
      <c r="LGT42" s="63"/>
      <c r="LGU42" s="63"/>
      <c r="LGV42" s="63"/>
      <c r="LGX42" s="202"/>
      <c r="LGZ42" s="175"/>
      <c r="LHA42" s="27"/>
      <c r="LHB42" s="63"/>
      <c r="LHC42" s="63"/>
      <c r="LHD42" s="63"/>
      <c r="LHF42" s="202"/>
      <c r="LHH42" s="175"/>
      <c r="LHI42" s="27"/>
      <c r="LHJ42" s="63"/>
      <c r="LHK42" s="63"/>
      <c r="LHL42" s="63"/>
      <c r="LHN42" s="202"/>
      <c r="LHP42" s="175"/>
      <c r="LHQ42" s="27"/>
      <c r="LHR42" s="63"/>
      <c r="LHS42" s="63"/>
      <c r="LHT42" s="63"/>
      <c r="LHV42" s="202"/>
      <c r="LHX42" s="175"/>
      <c r="LHY42" s="27"/>
      <c r="LHZ42" s="63"/>
      <c r="LIA42" s="63"/>
      <c r="LIB42" s="63"/>
      <c r="LID42" s="202"/>
      <c r="LIF42" s="175"/>
      <c r="LIG42" s="27"/>
      <c r="LIH42" s="63"/>
      <c r="LII42" s="63"/>
      <c r="LIJ42" s="63"/>
      <c r="LIL42" s="202"/>
      <c r="LIN42" s="175"/>
      <c r="LIO42" s="27"/>
      <c r="LIP42" s="63"/>
      <c r="LIQ42" s="63"/>
      <c r="LIR42" s="63"/>
      <c r="LIT42" s="202"/>
      <c r="LIV42" s="175"/>
      <c r="LIW42" s="27"/>
      <c r="LIX42" s="63"/>
      <c r="LIY42" s="63"/>
      <c r="LIZ42" s="63"/>
      <c r="LJB42" s="202"/>
      <c r="LJD42" s="175"/>
      <c r="LJE42" s="27"/>
      <c r="LJF42" s="63"/>
      <c r="LJG42" s="63"/>
      <c r="LJH42" s="63"/>
      <c r="LJJ42" s="202"/>
      <c r="LJL42" s="175"/>
      <c r="LJM42" s="27"/>
      <c r="LJN42" s="63"/>
      <c r="LJO42" s="63"/>
      <c r="LJP42" s="63"/>
      <c r="LJR42" s="202"/>
      <c r="LJT42" s="175"/>
      <c r="LJU42" s="27"/>
      <c r="LJV42" s="63"/>
      <c r="LJW42" s="63"/>
      <c r="LJX42" s="63"/>
      <c r="LJZ42" s="202"/>
      <c r="LKB42" s="175"/>
      <c r="LKC42" s="27"/>
      <c r="LKD42" s="63"/>
      <c r="LKE42" s="63"/>
      <c r="LKF42" s="63"/>
      <c r="LKH42" s="202"/>
      <c r="LKJ42" s="175"/>
      <c r="LKK42" s="27"/>
      <c r="LKL42" s="63"/>
      <c r="LKM42" s="63"/>
      <c r="LKN42" s="63"/>
      <c r="LKP42" s="202"/>
      <c r="LKR42" s="175"/>
      <c r="LKS42" s="27"/>
      <c r="LKT42" s="63"/>
      <c r="LKU42" s="63"/>
      <c r="LKV42" s="63"/>
      <c r="LKX42" s="202"/>
      <c r="LKZ42" s="175"/>
      <c r="LLA42" s="27"/>
      <c r="LLB42" s="63"/>
      <c r="LLC42" s="63"/>
      <c r="LLD42" s="63"/>
      <c r="LLF42" s="202"/>
      <c r="LLH42" s="175"/>
      <c r="LLI42" s="27"/>
      <c r="LLJ42" s="63"/>
      <c r="LLK42" s="63"/>
      <c r="LLL42" s="63"/>
      <c r="LLN42" s="202"/>
      <c r="LLP42" s="175"/>
      <c r="LLQ42" s="27"/>
      <c r="LLR42" s="63"/>
      <c r="LLS42" s="63"/>
      <c r="LLT42" s="63"/>
      <c r="LLV42" s="202"/>
      <c r="LLX42" s="175"/>
      <c r="LLY42" s="27"/>
      <c r="LLZ42" s="63"/>
      <c r="LMA42" s="63"/>
      <c r="LMB42" s="63"/>
      <c r="LMD42" s="202"/>
      <c r="LMF42" s="175"/>
      <c r="LMG42" s="27"/>
      <c r="LMH42" s="63"/>
      <c r="LMI42" s="63"/>
      <c r="LMJ42" s="63"/>
      <c r="LML42" s="202"/>
      <c r="LMN42" s="175"/>
      <c r="LMO42" s="27"/>
      <c r="LMP42" s="63"/>
      <c r="LMQ42" s="63"/>
      <c r="LMR42" s="63"/>
      <c r="LMT42" s="202"/>
      <c r="LMV42" s="175"/>
      <c r="LMW42" s="27"/>
      <c r="LMX42" s="63"/>
      <c r="LMY42" s="63"/>
      <c r="LMZ42" s="63"/>
      <c r="LNB42" s="202"/>
      <c r="LND42" s="175"/>
      <c r="LNE42" s="27"/>
      <c r="LNF42" s="63"/>
      <c r="LNG42" s="63"/>
      <c r="LNH42" s="63"/>
      <c r="LNJ42" s="202"/>
      <c r="LNL42" s="175"/>
      <c r="LNM42" s="27"/>
      <c r="LNN42" s="63"/>
      <c r="LNO42" s="63"/>
      <c r="LNP42" s="63"/>
      <c r="LNR42" s="202"/>
      <c r="LNT42" s="175"/>
      <c r="LNU42" s="27"/>
      <c r="LNV42" s="63"/>
      <c r="LNW42" s="63"/>
      <c r="LNX42" s="63"/>
      <c r="LNZ42" s="202"/>
      <c r="LOB42" s="175"/>
      <c r="LOC42" s="27"/>
      <c r="LOD42" s="63"/>
      <c r="LOE42" s="63"/>
      <c r="LOF42" s="63"/>
      <c r="LOH42" s="202"/>
      <c r="LOJ42" s="175"/>
      <c r="LOK42" s="27"/>
      <c r="LOL42" s="63"/>
      <c r="LOM42" s="63"/>
      <c r="LON42" s="63"/>
      <c r="LOP42" s="202"/>
      <c r="LOR42" s="175"/>
      <c r="LOS42" s="27"/>
      <c r="LOT42" s="63"/>
      <c r="LOU42" s="63"/>
      <c r="LOV42" s="63"/>
      <c r="LOX42" s="202"/>
      <c r="LOZ42" s="175"/>
      <c r="LPA42" s="27"/>
      <c r="LPB42" s="63"/>
      <c r="LPC42" s="63"/>
      <c r="LPD42" s="63"/>
      <c r="LPF42" s="202"/>
      <c r="LPH42" s="175"/>
      <c r="LPI42" s="27"/>
      <c r="LPJ42" s="63"/>
      <c r="LPK42" s="63"/>
      <c r="LPL42" s="63"/>
      <c r="LPN42" s="202"/>
      <c r="LPP42" s="175"/>
      <c r="LPQ42" s="27"/>
      <c r="LPR42" s="63"/>
      <c r="LPS42" s="63"/>
      <c r="LPT42" s="63"/>
      <c r="LPV42" s="202"/>
      <c r="LPX42" s="175"/>
      <c r="LPY42" s="27"/>
      <c r="LPZ42" s="63"/>
      <c r="LQA42" s="63"/>
      <c r="LQB42" s="63"/>
      <c r="LQD42" s="202"/>
      <c r="LQF42" s="175"/>
      <c r="LQG42" s="27"/>
      <c r="LQH42" s="63"/>
      <c r="LQI42" s="63"/>
      <c r="LQJ42" s="63"/>
      <c r="LQL42" s="202"/>
      <c r="LQN42" s="175"/>
      <c r="LQO42" s="27"/>
      <c r="LQP42" s="63"/>
      <c r="LQQ42" s="63"/>
      <c r="LQR42" s="63"/>
      <c r="LQT42" s="202"/>
      <c r="LQV42" s="175"/>
      <c r="LQW42" s="27"/>
      <c r="LQX42" s="63"/>
      <c r="LQY42" s="63"/>
      <c r="LQZ42" s="63"/>
      <c r="LRB42" s="202"/>
      <c r="LRD42" s="175"/>
      <c r="LRE42" s="27"/>
      <c r="LRF42" s="63"/>
      <c r="LRG42" s="63"/>
      <c r="LRH42" s="63"/>
      <c r="LRJ42" s="202"/>
      <c r="LRL42" s="175"/>
      <c r="LRM42" s="27"/>
      <c r="LRN42" s="63"/>
      <c r="LRO42" s="63"/>
      <c r="LRP42" s="63"/>
      <c r="LRR42" s="202"/>
      <c r="LRT42" s="175"/>
      <c r="LRU42" s="27"/>
      <c r="LRV42" s="63"/>
      <c r="LRW42" s="63"/>
      <c r="LRX42" s="63"/>
      <c r="LRZ42" s="202"/>
      <c r="LSB42" s="175"/>
      <c r="LSC42" s="27"/>
      <c r="LSD42" s="63"/>
      <c r="LSE42" s="63"/>
      <c r="LSF42" s="63"/>
      <c r="LSH42" s="202"/>
      <c r="LSJ42" s="175"/>
      <c r="LSK42" s="27"/>
      <c r="LSL42" s="63"/>
      <c r="LSM42" s="63"/>
      <c r="LSN42" s="63"/>
      <c r="LSP42" s="202"/>
      <c r="LSR42" s="175"/>
      <c r="LSS42" s="27"/>
      <c r="LST42" s="63"/>
      <c r="LSU42" s="63"/>
      <c r="LSV42" s="63"/>
      <c r="LSX42" s="202"/>
      <c r="LSZ42" s="175"/>
      <c r="LTA42" s="27"/>
      <c r="LTB42" s="63"/>
      <c r="LTC42" s="63"/>
      <c r="LTD42" s="63"/>
      <c r="LTF42" s="202"/>
      <c r="LTH42" s="175"/>
      <c r="LTI42" s="27"/>
      <c r="LTJ42" s="63"/>
      <c r="LTK42" s="63"/>
      <c r="LTL42" s="63"/>
      <c r="LTN42" s="202"/>
      <c r="LTP42" s="175"/>
      <c r="LTQ42" s="27"/>
      <c r="LTR42" s="63"/>
      <c r="LTS42" s="63"/>
      <c r="LTT42" s="63"/>
      <c r="LTV42" s="202"/>
      <c r="LTX42" s="175"/>
      <c r="LTY42" s="27"/>
      <c r="LTZ42" s="63"/>
      <c r="LUA42" s="63"/>
      <c r="LUB42" s="63"/>
      <c r="LUD42" s="202"/>
      <c r="LUF42" s="175"/>
      <c r="LUG42" s="27"/>
      <c r="LUH42" s="63"/>
      <c r="LUI42" s="63"/>
      <c r="LUJ42" s="63"/>
      <c r="LUL42" s="202"/>
      <c r="LUN42" s="175"/>
      <c r="LUO42" s="27"/>
      <c r="LUP42" s="63"/>
      <c r="LUQ42" s="63"/>
      <c r="LUR42" s="63"/>
      <c r="LUT42" s="202"/>
      <c r="LUV42" s="175"/>
      <c r="LUW42" s="27"/>
      <c r="LUX42" s="63"/>
      <c r="LUY42" s="63"/>
      <c r="LUZ42" s="63"/>
      <c r="LVB42" s="202"/>
      <c r="LVD42" s="175"/>
      <c r="LVE42" s="27"/>
      <c r="LVF42" s="63"/>
      <c r="LVG42" s="63"/>
      <c r="LVH42" s="63"/>
      <c r="LVJ42" s="202"/>
      <c r="LVL42" s="175"/>
      <c r="LVM42" s="27"/>
      <c r="LVN42" s="63"/>
      <c r="LVO42" s="63"/>
      <c r="LVP42" s="63"/>
      <c r="LVR42" s="202"/>
      <c r="LVT42" s="175"/>
      <c r="LVU42" s="27"/>
      <c r="LVV42" s="63"/>
      <c r="LVW42" s="63"/>
      <c r="LVX42" s="63"/>
      <c r="LVZ42" s="202"/>
      <c r="LWB42" s="175"/>
      <c r="LWC42" s="27"/>
      <c r="LWD42" s="63"/>
      <c r="LWE42" s="63"/>
      <c r="LWF42" s="63"/>
      <c r="LWH42" s="202"/>
      <c r="LWJ42" s="175"/>
      <c r="LWK42" s="27"/>
      <c r="LWL42" s="63"/>
      <c r="LWM42" s="63"/>
      <c r="LWN42" s="63"/>
      <c r="LWP42" s="202"/>
      <c r="LWR42" s="175"/>
      <c r="LWS42" s="27"/>
      <c r="LWT42" s="63"/>
      <c r="LWU42" s="63"/>
      <c r="LWV42" s="63"/>
      <c r="LWX42" s="202"/>
      <c r="LWZ42" s="175"/>
      <c r="LXA42" s="27"/>
      <c r="LXB42" s="63"/>
      <c r="LXC42" s="63"/>
      <c r="LXD42" s="63"/>
      <c r="LXF42" s="202"/>
      <c r="LXH42" s="175"/>
      <c r="LXI42" s="27"/>
      <c r="LXJ42" s="63"/>
      <c r="LXK42" s="63"/>
      <c r="LXL42" s="63"/>
      <c r="LXN42" s="202"/>
      <c r="LXP42" s="175"/>
      <c r="LXQ42" s="27"/>
      <c r="LXR42" s="63"/>
      <c r="LXS42" s="63"/>
      <c r="LXT42" s="63"/>
      <c r="LXV42" s="202"/>
      <c r="LXX42" s="175"/>
      <c r="LXY42" s="27"/>
      <c r="LXZ42" s="63"/>
      <c r="LYA42" s="63"/>
      <c r="LYB42" s="63"/>
      <c r="LYD42" s="202"/>
      <c r="LYF42" s="175"/>
      <c r="LYG42" s="27"/>
      <c r="LYH42" s="63"/>
      <c r="LYI42" s="63"/>
      <c r="LYJ42" s="63"/>
      <c r="LYL42" s="202"/>
      <c r="LYN42" s="175"/>
      <c r="LYO42" s="27"/>
      <c r="LYP42" s="63"/>
      <c r="LYQ42" s="63"/>
      <c r="LYR42" s="63"/>
      <c r="LYT42" s="202"/>
      <c r="LYV42" s="175"/>
      <c r="LYW42" s="27"/>
      <c r="LYX42" s="63"/>
      <c r="LYY42" s="63"/>
      <c r="LYZ42" s="63"/>
      <c r="LZB42" s="202"/>
      <c r="LZD42" s="175"/>
      <c r="LZE42" s="27"/>
      <c r="LZF42" s="63"/>
      <c r="LZG42" s="63"/>
      <c r="LZH42" s="63"/>
      <c r="LZJ42" s="202"/>
      <c r="LZL42" s="175"/>
      <c r="LZM42" s="27"/>
      <c r="LZN42" s="63"/>
      <c r="LZO42" s="63"/>
      <c r="LZP42" s="63"/>
      <c r="LZR42" s="202"/>
      <c r="LZT42" s="175"/>
      <c r="LZU42" s="27"/>
      <c r="LZV42" s="63"/>
      <c r="LZW42" s="63"/>
      <c r="LZX42" s="63"/>
      <c r="LZZ42" s="202"/>
      <c r="MAB42" s="175"/>
      <c r="MAC42" s="27"/>
      <c r="MAD42" s="63"/>
      <c r="MAE42" s="63"/>
      <c r="MAF42" s="63"/>
      <c r="MAH42" s="202"/>
      <c r="MAJ42" s="175"/>
      <c r="MAK42" s="27"/>
      <c r="MAL42" s="63"/>
      <c r="MAM42" s="63"/>
      <c r="MAN42" s="63"/>
      <c r="MAP42" s="202"/>
      <c r="MAR42" s="175"/>
      <c r="MAS42" s="27"/>
      <c r="MAT42" s="63"/>
      <c r="MAU42" s="63"/>
      <c r="MAV42" s="63"/>
      <c r="MAX42" s="202"/>
      <c r="MAZ42" s="175"/>
      <c r="MBA42" s="27"/>
      <c r="MBB42" s="63"/>
      <c r="MBC42" s="63"/>
      <c r="MBD42" s="63"/>
      <c r="MBF42" s="202"/>
      <c r="MBH42" s="175"/>
      <c r="MBI42" s="27"/>
      <c r="MBJ42" s="63"/>
      <c r="MBK42" s="63"/>
      <c r="MBL42" s="63"/>
      <c r="MBN42" s="202"/>
      <c r="MBP42" s="175"/>
      <c r="MBQ42" s="27"/>
      <c r="MBR42" s="63"/>
      <c r="MBS42" s="63"/>
      <c r="MBT42" s="63"/>
      <c r="MBV42" s="202"/>
      <c r="MBX42" s="175"/>
      <c r="MBY42" s="27"/>
      <c r="MBZ42" s="63"/>
      <c r="MCA42" s="63"/>
      <c r="MCB42" s="63"/>
      <c r="MCD42" s="202"/>
      <c r="MCF42" s="175"/>
      <c r="MCG42" s="27"/>
      <c r="MCH42" s="63"/>
      <c r="MCI42" s="63"/>
      <c r="MCJ42" s="63"/>
      <c r="MCL42" s="202"/>
      <c r="MCN42" s="175"/>
      <c r="MCO42" s="27"/>
      <c r="MCP42" s="63"/>
      <c r="MCQ42" s="63"/>
      <c r="MCR42" s="63"/>
      <c r="MCT42" s="202"/>
      <c r="MCV42" s="175"/>
      <c r="MCW42" s="27"/>
      <c r="MCX42" s="63"/>
      <c r="MCY42" s="63"/>
      <c r="MCZ42" s="63"/>
      <c r="MDB42" s="202"/>
      <c r="MDD42" s="175"/>
      <c r="MDE42" s="27"/>
      <c r="MDF42" s="63"/>
      <c r="MDG42" s="63"/>
      <c r="MDH42" s="63"/>
      <c r="MDJ42" s="202"/>
      <c r="MDL42" s="175"/>
      <c r="MDM42" s="27"/>
      <c r="MDN42" s="63"/>
      <c r="MDO42" s="63"/>
      <c r="MDP42" s="63"/>
      <c r="MDR42" s="202"/>
      <c r="MDT42" s="175"/>
      <c r="MDU42" s="27"/>
      <c r="MDV42" s="63"/>
      <c r="MDW42" s="63"/>
      <c r="MDX42" s="63"/>
      <c r="MDZ42" s="202"/>
      <c r="MEB42" s="175"/>
      <c r="MEC42" s="27"/>
      <c r="MED42" s="63"/>
      <c r="MEE42" s="63"/>
      <c r="MEF42" s="63"/>
      <c r="MEH42" s="202"/>
      <c r="MEJ42" s="175"/>
      <c r="MEK42" s="27"/>
      <c r="MEL42" s="63"/>
      <c r="MEM42" s="63"/>
      <c r="MEN42" s="63"/>
      <c r="MEP42" s="202"/>
      <c r="MER42" s="175"/>
      <c r="MES42" s="27"/>
      <c r="MET42" s="63"/>
      <c r="MEU42" s="63"/>
      <c r="MEV42" s="63"/>
      <c r="MEX42" s="202"/>
      <c r="MEZ42" s="175"/>
      <c r="MFA42" s="27"/>
      <c r="MFB42" s="63"/>
      <c r="MFC42" s="63"/>
      <c r="MFD42" s="63"/>
      <c r="MFF42" s="202"/>
      <c r="MFH42" s="175"/>
      <c r="MFI42" s="27"/>
      <c r="MFJ42" s="63"/>
      <c r="MFK42" s="63"/>
      <c r="MFL42" s="63"/>
      <c r="MFN42" s="202"/>
      <c r="MFP42" s="175"/>
      <c r="MFQ42" s="27"/>
      <c r="MFR42" s="63"/>
      <c r="MFS42" s="63"/>
      <c r="MFT42" s="63"/>
      <c r="MFV42" s="202"/>
      <c r="MFX42" s="175"/>
      <c r="MFY42" s="27"/>
      <c r="MFZ42" s="63"/>
      <c r="MGA42" s="63"/>
      <c r="MGB42" s="63"/>
      <c r="MGD42" s="202"/>
      <c r="MGF42" s="175"/>
      <c r="MGG42" s="27"/>
      <c r="MGH42" s="63"/>
      <c r="MGI42" s="63"/>
      <c r="MGJ42" s="63"/>
      <c r="MGL42" s="202"/>
      <c r="MGN42" s="175"/>
      <c r="MGO42" s="27"/>
      <c r="MGP42" s="63"/>
      <c r="MGQ42" s="63"/>
      <c r="MGR42" s="63"/>
      <c r="MGT42" s="202"/>
      <c r="MGV42" s="175"/>
      <c r="MGW42" s="27"/>
      <c r="MGX42" s="63"/>
      <c r="MGY42" s="63"/>
      <c r="MGZ42" s="63"/>
      <c r="MHB42" s="202"/>
      <c r="MHD42" s="175"/>
      <c r="MHE42" s="27"/>
      <c r="MHF42" s="63"/>
      <c r="MHG42" s="63"/>
      <c r="MHH42" s="63"/>
      <c r="MHJ42" s="202"/>
      <c r="MHL42" s="175"/>
      <c r="MHM42" s="27"/>
      <c r="MHN42" s="63"/>
      <c r="MHO42" s="63"/>
      <c r="MHP42" s="63"/>
      <c r="MHR42" s="202"/>
      <c r="MHT42" s="175"/>
      <c r="MHU42" s="27"/>
      <c r="MHV42" s="63"/>
      <c r="MHW42" s="63"/>
      <c r="MHX42" s="63"/>
      <c r="MHZ42" s="202"/>
      <c r="MIB42" s="175"/>
      <c r="MIC42" s="27"/>
      <c r="MID42" s="63"/>
      <c r="MIE42" s="63"/>
      <c r="MIF42" s="63"/>
      <c r="MIH42" s="202"/>
      <c r="MIJ42" s="175"/>
      <c r="MIK42" s="27"/>
      <c r="MIL42" s="63"/>
      <c r="MIM42" s="63"/>
      <c r="MIN42" s="63"/>
      <c r="MIP42" s="202"/>
      <c r="MIR42" s="175"/>
      <c r="MIS42" s="27"/>
      <c r="MIT42" s="63"/>
      <c r="MIU42" s="63"/>
      <c r="MIV42" s="63"/>
      <c r="MIX42" s="202"/>
      <c r="MIZ42" s="175"/>
      <c r="MJA42" s="27"/>
      <c r="MJB42" s="63"/>
      <c r="MJC42" s="63"/>
      <c r="MJD42" s="63"/>
      <c r="MJF42" s="202"/>
      <c r="MJH42" s="175"/>
      <c r="MJI42" s="27"/>
      <c r="MJJ42" s="63"/>
      <c r="MJK42" s="63"/>
      <c r="MJL42" s="63"/>
      <c r="MJN42" s="202"/>
      <c r="MJP42" s="175"/>
      <c r="MJQ42" s="27"/>
      <c r="MJR42" s="63"/>
      <c r="MJS42" s="63"/>
      <c r="MJT42" s="63"/>
      <c r="MJV42" s="202"/>
      <c r="MJX42" s="175"/>
      <c r="MJY42" s="27"/>
      <c r="MJZ42" s="63"/>
      <c r="MKA42" s="63"/>
      <c r="MKB42" s="63"/>
      <c r="MKD42" s="202"/>
      <c r="MKF42" s="175"/>
      <c r="MKG42" s="27"/>
      <c r="MKH42" s="63"/>
      <c r="MKI42" s="63"/>
      <c r="MKJ42" s="63"/>
      <c r="MKL42" s="202"/>
      <c r="MKN42" s="175"/>
      <c r="MKO42" s="27"/>
      <c r="MKP42" s="63"/>
      <c r="MKQ42" s="63"/>
      <c r="MKR42" s="63"/>
      <c r="MKT42" s="202"/>
      <c r="MKV42" s="175"/>
      <c r="MKW42" s="27"/>
      <c r="MKX42" s="63"/>
      <c r="MKY42" s="63"/>
      <c r="MKZ42" s="63"/>
      <c r="MLB42" s="202"/>
      <c r="MLD42" s="175"/>
      <c r="MLE42" s="27"/>
      <c r="MLF42" s="63"/>
      <c r="MLG42" s="63"/>
      <c r="MLH42" s="63"/>
      <c r="MLJ42" s="202"/>
      <c r="MLL42" s="175"/>
      <c r="MLM42" s="27"/>
      <c r="MLN42" s="63"/>
      <c r="MLO42" s="63"/>
      <c r="MLP42" s="63"/>
      <c r="MLR42" s="202"/>
      <c r="MLT42" s="175"/>
      <c r="MLU42" s="27"/>
      <c r="MLV42" s="63"/>
      <c r="MLW42" s="63"/>
      <c r="MLX42" s="63"/>
      <c r="MLZ42" s="202"/>
      <c r="MMB42" s="175"/>
      <c r="MMC42" s="27"/>
      <c r="MMD42" s="63"/>
      <c r="MME42" s="63"/>
      <c r="MMF42" s="63"/>
      <c r="MMH42" s="202"/>
      <c r="MMJ42" s="175"/>
      <c r="MMK42" s="27"/>
      <c r="MML42" s="63"/>
      <c r="MMM42" s="63"/>
      <c r="MMN42" s="63"/>
      <c r="MMP42" s="202"/>
      <c r="MMR42" s="175"/>
      <c r="MMS42" s="27"/>
      <c r="MMT42" s="63"/>
      <c r="MMU42" s="63"/>
      <c r="MMV42" s="63"/>
      <c r="MMX42" s="202"/>
      <c r="MMZ42" s="175"/>
      <c r="MNA42" s="27"/>
      <c r="MNB42" s="63"/>
      <c r="MNC42" s="63"/>
      <c r="MND42" s="63"/>
      <c r="MNF42" s="202"/>
      <c r="MNH42" s="175"/>
      <c r="MNI42" s="27"/>
      <c r="MNJ42" s="63"/>
      <c r="MNK42" s="63"/>
      <c r="MNL42" s="63"/>
      <c r="MNN42" s="202"/>
      <c r="MNP42" s="175"/>
      <c r="MNQ42" s="27"/>
      <c r="MNR42" s="63"/>
      <c r="MNS42" s="63"/>
      <c r="MNT42" s="63"/>
      <c r="MNV42" s="202"/>
      <c r="MNX42" s="175"/>
      <c r="MNY42" s="27"/>
      <c r="MNZ42" s="63"/>
      <c r="MOA42" s="63"/>
      <c r="MOB42" s="63"/>
      <c r="MOD42" s="202"/>
      <c r="MOF42" s="175"/>
      <c r="MOG42" s="27"/>
      <c r="MOH42" s="63"/>
      <c r="MOI42" s="63"/>
      <c r="MOJ42" s="63"/>
      <c r="MOL42" s="202"/>
      <c r="MON42" s="175"/>
      <c r="MOO42" s="27"/>
      <c r="MOP42" s="63"/>
      <c r="MOQ42" s="63"/>
      <c r="MOR42" s="63"/>
      <c r="MOT42" s="202"/>
      <c r="MOV42" s="175"/>
      <c r="MOW42" s="27"/>
      <c r="MOX42" s="63"/>
      <c r="MOY42" s="63"/>
      <c r="MOZ42" s="63"/>
      <c r="MPB42" s="202"/>
      <c r="MPD42" s="175"/>
      <c r="MPE42" s="27"/>
      <c r="MPF42" s="63"/>
      <c r="MPG42" s="63"/>
      <c r="MPH42" s="63"/>
      <c r="MPJ42" s="202"/>
      <c r="MPL42" s="175"/>
      <c r="MPM42" s="27"/>
      <c r="MPN42" s="63"/>
      <c r="MPO42" s="63"/>
      <c r="MPP42" s="63"/>
      <c r="MPR42" s="202"/>
      <c r="MPT42" s="175"/>
      <c r="MPU42" s="27"/>
      <c r="MPV42" s="63"/>
      <c r="MPW42" s="63"/>
      <c r="MPX42" s="63"/>
      <c r="MPZ42" s="202"/>
      <c r="MQB42" s="175"/>
      <c r="MQC42" s="27"/>
      <c r="MQD42" s="63"/>
      <c r="MQE42" s="63"/>
      <c r="MQF42" s="63"/>
      <c r="MQH42" s="202"/>
      <c r="MQJ42" s="175"/>
      <c r="MQK42" s="27"/>
      <c r="MQL42" s="63"/>
      <c r="MQM42" s="63"/>
      <c r="MQN42" s="63"/>
      <c r="MQP42" s="202"/>
      <c r="MQR42" s="175"/>
      <c r="MQS42" s="27"/>
      <c r="MQT42" s="63"/>
      <c r="MQU42" s="63"/>
      <c r="MQV42" s="63"/>
      <c r="MQX42" s="202"/>
      <c r="MQZ42" s="175"/>
      <c r="MRA42" s="27"/>
      <c r="MRB42" s="63"/>
      <c r="MRC42" s="63"/>
      <c r="MRD42" s="63"/>
      <c r="MRF42" s="202"/>
      <c r="MRH42" s="175"/>
      <c r="MRI42" s="27"/>
      <c r="MRJ42" s="63"/>
      <c r="MRK42" s="63"/>
      <c r="MRL42" s="63"/>
      <c r="MRN42" s="202"/>
      <c r="MRP42" s="175"/>
      <c r="MRQ42" s="27"/>
      <c r="MRR42" s="63"/>
      <c r="MRS42" s="63"/>
      <c r="MRT42" s="63"/>
      <c r="MRV42" s="202"/>
      <c r="MRX42" s="175"/>
      <c r="MRY42" s="27"/>
      <c r="MRZ42" s="63"/>
      <c r="MSA42" s="63"/>
      <c r="MSB42" s="63"/>
      <c r="MSD42" s="202"/>
      <c r="MSF42" s="175"/>
      <c r="MSG42" s="27"/>
      <c r="MSH42" s="63"/>
      <c r="MSI42" s="63"/>
      <c r="MSJ42" s="63"/>
      <c r="MSL42" s="202"/>
      <c r="MSN42" s="175"/>
      <c r="MSO42" s="27"/>
      <c r="MSP42" s="63"/>
      <c r="MSQ42" s="63"/>
      <c r="MSR42" s="63"/>
      <c r="MST42" s="202"/>
      <c r="MSV42" s="175"/>
      <c r="MSW42" s="27"/>
      <c r="MSX42" s="63"/>
      <c r="MSY42" s="63"/>
      <c r="MSZ42" s="63"/>
      <c r="MTB42" s="202"/>
      <c r="MTD42" s="175"/>
      <c r="MTE42" s="27"/>
      <c r="MTF42" s="63"/>
      <c r="MTG42" s="63"/>
      <c r="MTH42" s="63"/>
      <c r="MTJ42" s="202"/>
      <c r="MTL42" s="175"/>
      <c r="MTM42" s="27"/>
      <c r="MTN42" s="63"/>
      <c r="MTO42" s="63"/>
      <c r="MTP42" s="63"/>
      <c r="MTR42" s="202"/>
      <c r="MTT42" s="175"/>
      <c r="MTU42" s="27"/>
      <c r="MTV42" s="63"/>
      <c r="MTW42" s="63"/>
      <c r="MTX42" s="63"/>
      <c r="MTZ42" s="202"/>
      <c r="MUB42" s="175"/>
      <c r="MUC42" s="27"/>
      <c r="MUD42" s="63"/>
      <c r="MUE42" s="63"/>
      <c r="MUF42" s="63"/>
      <c r="MUH42" s="202"/>
      <c r="MUJ42" s="175"/>
      <c r="MUK42" s="27"/>
      <c r="MUL42" s="63"/>
      <c r="MUM42" s="63"/>
      <c r="MUN42" s="63"/>
      <c r="MUP42" s="202"/>
      <c r="MUR42" s="175"/>
      <c r="MUS42" s="27"/>
      <c r="MUT42" s="63"/>
      <c r="MUU42" s="63"/>
      <c r="MUV42" s="63"/>
      <c r="MUX42" s="202"/>
      <c r="MUZ42" s="175"/>
      <c r="MVA42" s="27"/>
      <c r="MVB42" s="63"/>
      <c r="MVC42" s="63"/>
      <c r="MVD42" s="63"/>
      <c r="MVF42" s="202"/>
      <c r="MVH42" s="175"/>
      <c r="MVI42" s="27"/>
      <c r="MVJ42" s="63"/>
      <c r="MVK42" s="63"/>
      <c r="MVL42" s="63"/>
      <c r="MVN42" s="202"/>
      <c r="MVP42" s="175"/>
      <c r="MVQ42" s="27"/>
      <c r="MVR42" s="63"/>
      <c r="MVS42" s="63"/>
      <c r="MVT42" s="63"/>
      <c r="MVV42" s="202"/>
      <c r="MVX42" s="175"/>
      <c r="MVY42" s="27"/>
      <c r="MVZ42" s="63"/>
      <c r="MWA42" s="63"/>
      <c r="MWB42" s="63"/>
      <c r="MWD42" s="202"/>
      <c r="MWF42" s="175"/>
      <c r="MWG42" s="27"/>
      <c r="MWH42" s="63"/>
      <c r="MWI42" s="63"/>
      <c r="MWJ42" s="63"/>
      <c r="MWL42" s="202"/>
      <c r="MWN42" s="175"/>
      <c r="MWO42" s="27"/>
      <c r="MWP42" s="63"/>
      <c r="MWQ42" s="63"/>
      <c r="MWR42" s="63"/>
      <c r="MWT42" s="202"/>
      <c r="MWV42" s="175"/>
      <c r="MWW42" s="27"/>
      <c r="MWX42" s="63"/>
      <c r="MWY42" s="63"/>
      <c r="MWZ42" s="63"/>
      <c r="MXB42" s="202"/>
      <c r="MXD42" s="175"/>
      <c r="MXE42" s="27"/>
      <c r="MXF42" s="63"/>
      <c r="MXG42" s="63"/>
      <c r="MXH42" s="63"/>
      <c r="MXJ42" s="202"/>
      <c r="MXL42" s="175"/>
      <c r="MXM42" s="27"/>
      <c r="MXN42" s="63"/>
      <c r="MXO42" s="63"/>
      <c r="MXP42" s="63"/>
      <c r="MXR42" s="202"/>
      <c r="MXT42" s="175"/>
      <c r="MXU42" s="27"/>
      <c r="MXV42" s="63"/>
      <c r="MXW42" s="63"/>
      <c r="MXX42" s="63"/>
      <c r="MXZ42" s="202"/>
      <c r="MYB42" s="175"/>
      <c r="MYC42" s="27"/>
      <c r="MYD42" s="63"/>
      <c r="MYE42" s="63"/>
      <c r="MYF42" s="63"/>
      <c r="MYH42" s="202"/>
      <c r="MYJ42" s="175"/>
      <c r="MYK42" s="27"/>
      <c r="MYL42" s="63"/>
      <c r="MYM42" s="63"/>
      <c r="MYN42" s="63"/>
      <c r="MYP42" s="202"/>
      <c r="MYR42" s="175"/>
      <c r="MYS42" s="27"/>
      <c r="MYT42" s="63"/>
      <c r="MYU42" s="63"/>
      <c r="MYV42" s="63"/>
      <c r="MYX42" s="202"/>
      <c r="MYZ42" s="175"/>
      <c r="MZA42" s="27"/>
      <c r="MZB42" s="63"/>
      <c r="MZC42" s="63"/>
      <c r="MZD42" s="63"/>
      <c r="MZF42" s="202"/>
      <c r="MZH42" s="175"/>
      <c r="MZI42" s="27"/>
      <c r="MZJ42" s="63"/>
      <c r="MZK42" s="63"/>
      <c r="MZL42" s="63"/>
      <c r="MZN42" s="202"/>
      <c r="MZP42" s="175"/>
      <c r="MZQ42" s="27"/>
      <c r="MZR42" s="63"/>
      <c r="MZS42" s="63"/>
      <c r="MZT42" s="63"/>
      <c r="MZV42" s="202"/>
      <c r="MZX42" s="175"/>
      <c r="MZY42" s="27"/>
      <c r="MZZ42" s="63"/>
      <c r="NAA42" s="63"/>
      <c r="NAB42" s="63"/>
      <c r="NAD42" s="202"/>
      <c r="NAF42" s="175"/>
      <c r="NAG42" s="27"/>
      <c r="NAH42" s="63"/>
      <c r="NAI42" s="63"/>
      <c r="NAJ42" s="63"/>
      <c r="NAL42" s="202"/>
      <c r="NAN42" s="175"/>
      <c r="NAO42" s="27"/>
      <c r="NAP42" s="63"/>
      <c r="NAQ42" s="63"/>
      <c r="NAR42" s="63"/>
      <c r="NAT42" s="202"/>
      <c r="NAV42" s="175"/>
      <c r="NAW42" s="27"/>
      <c r="NAX42" s="63"/>
      <c r="NAY42" s="63"/>
      <c r="NAZ42" s="63"/>
      <c r="NBB42" s="202"/>
      <c r="NBD42" s="175"/>
      <c r="NBE42" s="27"/>
      <c r="NBF42" s="63"/>
      <c r="NBG42" s="63"/>
      <c r="NBH42" s="63"/>
      <c r="NBJ42" s="202"/>
      <c r="NBL42" s="175"/>
      <c r="NBM42" s="27"/>
      <c r="NBN42" s="63"/>
      <c r="NBO42" s="63"/>
      <c r="NBP42" s="63"/>
      <c r="NBR42" s="202"/>
      <c r="NBT42" s="175"/>
      <c r="NBU42" s="27"/>
      <c r="NBV42" s="63"/>
      <c r="NBW42" s="63"/>
      <c r="NBX42" s="63"/>
      <c r="NBZ42" s="202"/>
      <c r="NCB42" s="175"/>
      <c r="NCC42" s="27"/>
      <c r="NCD42" s="63"/>
      <c r="NCE42" s="63"/>
      <c r="NCF42" s="63"/>
      <c r="NCH42" s="202"/>
      <c r="NCJ42" s="175"/>
      <c r="NCK42" s="27"/>
      <c r="NCL42" s="63"/>
      <c r="NCM42" s="63"/>
      <c r="NCN42" s="63"/>
      <c r="NCP42" s="202"/>
      <c r="NCR42" s="175"/>
      <c r="NCS42" s="27"/>
      <c r="NCT42" s="63"/>
      <c r="NCU42" s="63"/>
      <c r="NCV42" s="63"/>
      <c r="NCX42" s="202"/>
      <c r="NCZ42" s="175"/>
      <c r="NDA42" s="27"/>
      <c r="NDB42" s="63"/>
      <c r="NDC42" s="63"/>
      <c r="NDD42" s="63"/>
      <c r="NDF42" s="202"/>
      <c r="NDH42" s="175"/>
      <c r="NDI42" s="27"/>
      <c r="NDJ42" s="63"/>
      <c r="NDK42" s="63"/>
      <c r="NDL42" s="63"/>
      <c r="NDN42" s="202"/>
      <c r="NDP42" s="175"/>
      <c r="NDQ42" s="27"/>
      <c r="NDR42" s="63"/>
      <c r="NDS42" s="63"/>
      <c r="NDT42" s="63"/>
      <c r="NDV42" s="202"/>
      <c r="NDX42" s="175"/>
      <c r="NDY42" s="27"/>
      <c r="NDZ42" s="63"/>
      <c r="NEA42" s="63"/>
      <c r="NEB42" s="63"/>
      <c r="NED42" s="202"/>
      <c r="NEF42" s="175"/>
      <c r="NEG42" s="27"/>
      <c r="NEH42" s="63"/>
      <c r="NEI42" s="63"/>
      <c r="NEJ42" s="63"/>
      <c r="NEL42" s="202"/>
      <c r="NEN42" s="175"/>
      <c r="NEO42" s="27"/>
      <c r="NEP42" s="63"/>
      <c r="NEQ42" s="63"/>
      <c r="NER42" s="63"/>
      <c r="NET42" s="202"/>
      <c r="NEV42" s="175"/>
      <c r="NEW42" s="27"/>
      <c r="NEX42" s="63"/>
      <c r="NEY42" s="63"/>
      <c r="NEZ42" s="63"/>
      <c r="NFB42" s="202"/>
      <c r="NFD42" s="175"/>
      <c r="NFE42" s="27"/>
      <c r="NFF42" s="63"/>
      <c r="NFG42" s="63"/>
      <c r="NFH42" s="63"/>
      <c r="NFJ42" s="202"/>
      <c r="NFL42" s="175"/>
      <c r="NFM42" s="27"/>
      <c r="NFN42" s="63"/>
      <c r="NFO42" s="63"/>
      <c r="NFP42" s="63"/>
      <c r="NFR42" s="202"/>
      <c r="NFT42" s="175"/>
      <c r="NFU42" s="27"/>
      <c r="NFV42" s="63"/>
      <c r="NFW42" s="63"/>
      <c r="NFX42" s="63"/>
      <c r="NFZ42" s="202"/>
      <c r="NGB42" s="175"/>
      <c r="NGC42" s="27"/>
      <c r="NGD42" s="63"/>
      <c r="NGE42" s="63"/>
      <c r="NGF42" s="63"/>
      <c r="NGH42" s="202"/>
      <c r="NGJ42" s="175"/>
      <c r="NGK42" s="27"/>
      <c r="NGL42" s="63"/>
      <c r="NGM42" s="63"/>
      <c r="NGN42" s="63"/>
      <c r="NGP42" s="202"/>
      <c r="NGR42" s="175"/>
      <c r="NGS42" s="27"/>
      <c r="NGT42" s="63"/>
      <c r="NGU42" s="63"/>
      <c r="NGV42" s="63"/>
      <c r="NGX42" s="202"/>
      <c r="NGZ42" s="175"/>
      <c r="NHA42" s="27"/>
      <c r="NHB42" s="63"/>
      <c r="NHC42" s="63"/>
      <c r="NHD42" s="63"/>
      <c r="NHF42" s="202"/>
      <c r="NHH42" s="175"/>
      <c r="NHI42" s="27"/>
      <c r="NHJ42" s="63"/>
      <c r="NHK42" s="63"/>
      <c r="NHL42" s="63"/>
      <c r="NHN42" s="202"/>
      <c r="NHP42" s="175"/>
      <c r="NHQ42" s="27"/>
      <c r="NHR42" s="63"/>
      <c r="NHS42" s="63"/>
      <c r="NHT42" s="63"/>
      <c r="NHV42" s="202"/>
      <c r="NHX42" s="175"/>
      <c r="NHY42" s="27"/>
      <c r="NHZ42" s="63"/>
      <c r="NIA42" s="63"/>
      <c r="NIB42" s="63"/>
      <c r="NID42" s="202"/>
      <c r="NIF42" s="175"/>
      <c r="NIG42" s="27"/>
      <c r="NIH42" s="63"/>
      <c r="NII42" s="63"/>
      <c r="NIJ42" s="63"/>
      <c r="NIL42" s="202"/>
      <c r="NIN42" s="175"/>
      <c r="NIO42" s="27"/>
      <c r="NIP42" s="63"/>
      <c r="NIQ42" s="63"/>
      <c r="NIR42" s="63"/>
      <c r="NIT42" s="202"/>
      <c r="NIV42" s="175"/>
      <c r="NIW42" s="27"/>
      <c r="NIX42" s="63"/>
      <c r="NIY42" s="63"/>
      <c r="NIZ42" s="63"/>
      <c r="NJB42" s="202"/>
      <c r="NJD42" s="175"/>
      <c r="NJE42" s="27"/>
      <c r="NJF42" s="63"/>
      <c r="NJG42" s="63"/>
      <c r="NJH42" s="63"/>
      <c r="NJJ42" s="202"/>
      <c r="NJL42" s="175"/>
      <c r="NJM42" s="27"/>
      <c r="NJN42" s="63"/>
      <c r="NJO42" s="63"/>
      <c r="NJP42" s="63"/>
      <c r="NJR42" s="202"/>
      <c r="NJT42" s="175"/>
      <c r="NJU42" s="27"/>
      <c r="NJV42" s="63"/>
      <c r="NJW42" s="63"/>
      <c r="NJX42" s="63"/>
      <c r="NJZ42" s="202"/>
      <c r="NKB42" s="175"/>
      <c r="NKC42" s="27"/>
      <c r="NKD42" s="63"/>
      <c r="NKE42" s="63"/>
      <c r="NKF42" s="63"/>
      <c r="NKH42" s="202"/>
      <c r="NKJ42" s="175"/>
      <c r="NKK42" s="27"/>
      <c r="NKL42" s="63"/>
      <c r="NKM42" s="63"/>
      <c r="NKN42" s="63"/>
      <c r="NKP42" s="202"/>
      <c r="NKR42" s="175"/>
      <c r="NKS42" s="27"/>
      <c r="NKT42" s="63"/>
      <c r="NKU42" s="63"/>
      <c r="NKV42" s="63"/>
      <c r="NKX42" s="202"/>
      <c r="NKZ42" s="175"/>
      <c r="NLA42" s="27"/>
      <c r="NLB42" s="63"/>
      <c r="NLC42" s="63"/>
      <c r="NLD42" s="63"/>
      <c r="NLF42" s="202"/>
      <c r="NLH42" s="175"/>
      <c r="NLI42" s="27"/>
      <c r="NLJ42" s="63"/>
      <c r="NLK42" s="63"/>
      <c r="NLL42" s="63"/>
      <c r="NLN42" s="202"/>
      <c r="NLP42" s="175"/>
      <c r="NLQ42" s="27"/>
      <c r="NLR42" s="63"/>
      <c r="NLS42" s="63"/>
      <c r="NLT42" s="63"/>
      <c r="NLV42" s="202"/>
      <c r="NLX42" s="175"/>
      <c r="NLY42" s="27"/>
      <c r="NLZ42" s="63"/>
      <c r="NMA42" s="63"/>
      <c r="NMB42" s="63"/>
      <c r="NMD42" s="202"/>
      <c r="NMF42" s="175"/>
      <c r="NMG42" s="27"/>
      <c r="NMH42" s="63"/>
      <c r="NMI42" s="63"/>
      <c r="NMJ42" s="63"/>
      <c r="NML42" s="202"/>
      <c r="NMN42" s="175"/>
      <c r="NMO42" s="27"/>
      <c r="NMP42" s="63"/>
      <c r="NMQ42" s="63"/>
      <c r="NMR42" s="63"/>
      <c r="NMT42" s="202"/>
      <c r="NMV42" s="175"/>
      <c r="NMW42" s="27"/>
      <c r="NMX42" s="63"/>
      <c r="NMY42" s="63"/>
      <c r="NMZ42" s="63"/>
      <c r="NNB42" s="202"/>
      <c r="NND42" s="175"/>
      <c r="NNE42" s="27"/>
      <c r="NNF42" s="63"/>
      <c r="NNG42" s="63"/>
      <c r="NNH42" s="63"/>
      <c r="NNJ42" s="202"/>
      <c r="NNL42" s="175"/>
      <c r="NNM42" s="27"/>
      <c r="NNN42" s="63"/>
      <c r="NNO42" s="63"/>
      <c r="NNP42" s="63"/>
      <c r="NNR42" s="202"/>
      <c r="NNT42" s="175"/>
      <c r="NNU42" s="27"/>
      <c r="NNV42" s="63"/>
      <c r="NNW42" s="63"/>
      <c r="NNX42" s="63"/>
      <c r="NNZ42" s="202"/>
      <c r="NOB42" s="175"/>
      <c r="NOC42" s="27"/>
      <c r="NOD42" s="63"/>
      <c r="NOE42" s="63"/>
      <c r="NOF42" s="63"/>
      <c r="NOH42" s="202"/>
      <c r="NOJ42" s="175"/>
      <c r="NOK42" s="27"/>
      <c r="NOL42" s="63"/>
      <c r="NOM42" s="63"/>
      <c r="NON42" s="63"/>
      <c r="NOP42" s="202"/>
      <c r="NOR42" s="175"/>
      <c r="NOS42" s="27"/>
      <c r="NOT42" s="63"/>
      <c r="NOU42" s="63"/>
      <c r="NOV42" s="63"/>
      <c r="NOX42" s="202"/>
      <c r="NOZ42" s="175"/>
      <c r="NPA42" s="27"/>
      <c r="NPB42" s="63"/>
      <c r="NPC42" s="63"/>
      <c r="NPD42" s="63"/>
      <c r="NPF42" s="202"/>
      <c r="NPH42" s="175"/>
      <c r="NPI42" s="27"/>
      <c r="NPJ42" s="63"/>
      <c r="NPK42" s="63"/>
      <c r="NPL42" s="63"/>
      <c r="NPN42" s="202"/>
      <c r="NPP42" s="175"/>
      <c r="NPQ42" s="27"/>
      <c r="NPR42" s="63"/>
      <c r="NPS42" s="63"/>
      <c r="NPT42" s="63"/>
      <c r="NPV42" s="202"/>
      <c r="NPX42" s="175"/>
      <c r="NPY42" s="27"/>
      <c r="NPZ42" s="63"/>
      <c r="NQA42" s="63"/>
      <c r="NQB42" s="63"/>
      <c r="NQD42" s="202"/>
      <c r="NQF42" s="175"/>
      <c r="NQG42" s="27"/>
      <c r="NQH42" s="63"/>
      <c r="NQI42" s="63"/>
      <c r="NQJ42" s="63"/>
      <c r="NQL42" s="202"/>
      <c r="NQN42" s="175"/>
      <c r="NQO42" s="27"/>
      <c r="NQP42" s="63"/>
      <c r="NQQ42" s="63"/>
      <c r="NQR42" s="63"/>
      <c r="NQT42" s="202"/>
      <c r="NQV42" s="175"/>
      <c r="NQW42" s="27"/>
      <c r="NQX42" s="63"/>
      <c r="NQY42" s="63"/>
      <c r="NQZ42" s="63"/>
      <c r="NRB42" s="202"/>
      <c r="NRD42" s="175"/>
      <c r="NRE42" s="27"/>
      <c r="NRF42" s="63"/>
      <c r="NRG42" s="63"/>
      <c r="NRH42" s="63"/>
      <c r="NRJ42" s="202"/>
      <c r="NRL42" s="175"/>
      <c r="NRM42" s="27"/>
      <c r="NRN42" s="63"/>
      <c r="NRO42" s="63"/>
      <c r="NRP42" s="63"/>
      <c r="NRR42" s="202"/>
      <c r="NRT42" s="175"/>
      <c r="NRU42" s="27"/>
      <c r="NRV42" s="63"/>
      <c r="NRW42" s="63"/>
      <c r="NRX42" s="63"/>
      <c r="NRZ42" s="202"/>
      <c r="NSB42" s="175"/>
      <c r="NSC42" s="27"/>
      <c r="NSD42" s="63"/>
      <c r="NSE42" s="63"/>
      <c r="NSF42" s="63"/>
      <c r="NSH42" s="202"/>
      <c r="NSJ42" s="175"/>
      <c r="NSK42" s="27"/>
      <c r="NSL42" s="63"/>
      <c r="NSM42" s="63"/>
      <c r="NSN42" s="63"/>
      <c r="NSP42" s="202"/>
      <c r="NSR42" s="175"/>
      <c r="NSS42" s="27"/>
      <c r="NST42" s="63"/>
      <c r="NSU42" s="63"/>
      <c r="NSV42" s="63"/>
      <c r="NSX42" s="202"/>
      <c r="NSZ42" s="175"/>
      <c r="NTA42" s="27"/>
      <c r="NTB42" s="63"/>
      <c r="NTC42" s="63"/>
      <c r="NTD42" s="63"/>
      <c r="NTF42" s="202"/>
      <c r="NTH42" s="175"/>
      <c r="NTI42" s="27"/>
      <c r="NTJ42" s="63"/>
      <c r="NTK42" s="63"/>
      <c r="NTL42" s="63"/>
      <c r="NTN42" s="202"/>
      <c r="NTP42" s="175"/>
      <c r="NTQ42" s="27"/>
      <c r="NTR42" s="63"/>
      <c r="NTS42" s="63"/>
      <c r="NTT42" s="63"/>
      <c r="NTV42" s="202"/>
      <c r="NTX42" s="175"/>
      <c r="NTY42" s="27"/>
      <c r="NTZ42" s="63"/>
      <c r="NUA42" s="63"/>
      <c r="NUB42" s="63"/>
      <c r="NUD42" s="202"/>
      <c r="NUF42" s="175"/>
      <c r="NUG42" s="27"/>
      <c r="NUH42" s="63"/>
      <c r="NUI42" s="63"/>
      <c r="NUJ42" s="63"/>
      <c r="NUL42" s="202"/>
      <c r="NUN42" s="175"/>
      <c r="NUO42" s="27"/>
      <c r="NUP42" s="63"/>
      <c r="NUQ42" s="63"/>
      <c r="NUR42" s="63"/>
      <c r="NUT42" s="202"/>
      <c r="NUV42" s="175"/>
      <c r="NUW42" s="27"/>
      <c r="NUX42" s="63"/>
      <c r="NUY42" s="63"/>
      <c r="NUZ42" s="63"/>
      <c r="NVB42" s="202"/>
      <c r="NVD42" s="175"/>
      <c r="NVE42" s="27"/>
      <c r="NVF42" s="63"/>
      <c r="NVG42" s="63"/>
      <c r="NVH42" s="63"/>
      <c r="NVJ42" s="202"/>
      <c r="NVL42" s="175"/>
      <c r="NVM42" s="27"/>
      <c r="NVN42" s="63"/>
      <c r="NVO42" s="63"/>
      <c r="NVP42" s="63"/>
      <c r="NVR42" s="202"/>
      <c r="NVT42" s="175"/>
      <c r="NVU42" s="27"/>
      <c r="NVV42" s="63"/>
      <c r="NVW42" s="63"/>
      <c r="NVX42" s="63"/>
      <c r="NVZ42" s="202"/>
      <c r="NWB42" s="175"/>
      <c r="NWC42" s="27"/>
      <c r="NWD42" s="63"/>
      <c r="NWE42" s="63"/>
      <c r="NWF42" s="63"/>
      <c r="NWH42" s="202"/>
      <c r="NWJ42" s="175"/>
      <c r="NWK42" s="27"/>
      <c r="NWL42" s="63"/>
      <c r="NWM42" s="63"/>
      <c r="NWN42" s="63"/>
      <c r="NWP42" s="202"/>
      <c r="NWR42" s="175"/>
      <c r="NWS42" s="27"/>
      <c r="NWT42" s="63"/>
      <c r="NWU42" s="63"/>
      <c r="NWV42" s="63"/>
      <c r="NWX42" s="202"/>
      <c r="NWZ42" s="175"/>
      <c r="NXA42" s="27"/>
      <c r="NXB42" s="63"/>
      <c r="NXC42" s="63"/>
      <c r="NXD42" s="63"/>
      <c r="NXF42" s="202"/>
      <c r="NXH42" s="175"/>
      <c r="NXI42" s="27"/>
      <c r="NXJ42" s="63"/>
      <c r="NXK42" s="63"/>
      <c r="NXL42" s="63"/>
      <c r="NXN42" s="202"/>
      <c r="NXP42" s="175"/>
      <c r="NXQ42" s="27"/>
      <c r="NXR42" s="63"/>
      <c r="NXS42" s="63"/>
      <c r="NXT42" s="63"/>
      <c r="NXV42" s="202"/>
      <c r="NXX42" s="175"/>
      <c r="NXY42" s="27"/>
      <c r="NXZ42" s="63"/>
      <c r="NYA42" s="63"/>
      <c r="NYB42" s="63"/>
      <c r="NYD42" s="202"/>
      <c r="NYF42" s="175"/>
      <c r="NYG42" s="27"/>
      <c r="NYH42" s="63"/>
      <c r="NYI42" s="63"/>
      <c r="NYJ42" s="63"/>
      <c r="NYL42" s="202"/>
      <c r="NYN42" s="175"/>
      <c r="NYO42" s="27"/>
      <c r="NYP42" s="63"/>
      <c r="NYQ42" s="63"/>
      <c r="NYR42" s="63"/>
      <c r="NYT42" s="202"/>
      <c r="NYV42" s="175"/>
      <c r="NYW42" s="27"/>
      <c r="NYX42" s="63"/>
      <c r="NYY42" s="63"/>
      <c r="NYZ42" s="63"/>
      <c r="NZB42" s="202"/>
      <c r="NZD42" s="175"/>
      <c r="NZE42" s="27"/>
      <c r="NZF42" s="63"/>
      <c r="NZG42" s="63"/>
      <c r="NZH42" s="63"/>
      <c r="NZJ42" s="202"/>
      <c r="NZL42" s="175"/>
      <c r="NZM42" s="27"/>
      <c r="NZN42" s="63"/>
      <c r="NZO42" s="63"/>
      <c r="NZP42" s="63"/>
      <c r="NZR42" s="202"/>
      <c r="NZT42" s="175"/>
      <c r="NZU42" s="27"/>
      <c r="NZV42" s="63"/>
      <c r="NZW42" s="63"/>
      <c r="NZX42" s="63"/>
      <c r="NZZ42" s="202"/>
      <c r="OAB42" s="175"/>
      <c r="OAC42" s="27"/>
      <c r="OAD42" s="63"/>
      <c r="OAE42" s="63"/>
      <c r="OAF42" s="63"/>
      <c r="OAH42" s="202"/>
      <c r="OAJ42" s="175"/>
      <c r="OAK42" s="27"/>
      <c r="OAL42" s="63"/>
      <c r="OAM42" s="63"/>
      <c r="OAN42" s="63"/>
      <c r="OAP42" s="202"/>
      <c r="OAR42" s="175"/>
      <c r="OAS42" s="27"/>
      <c r="OAT42" s="63"/>
      <c r="OAU42" s="63"/>
      <c r="OAV42" s="63"/>
      <c r="OAX42" s="202"/>
      <c r="OAZ42" s="175"/>
      <c r="OBA42" s="27"/>
      <c r="OBB42" s="63"/>
      <c r="OBC42" s="63"/>
      <c r="OBD42" s="63"/>
      <c r="OBF42" s="202"/>
      <c r="OBH42" s="175"/>
      <c r="OBI42" s="27"/>
      <c r="OBJ42" s="63"/>
      <c r="OBK42" s="63"/>
      <c r="OBL42" s="63"/>
      <c r="OBN42" s="202"/>
      <c r="OBP42" s="175"/>
      <c r="OBQ42" s="27"/>
      <c r="OBR42" s="63"/>
      <c r="OBS42" s="63"/>
      <c r="OBT42" s="63"/>
      <c r="OBV42" s="202"/>
      <c r="OBX42" s="175"/>
      <c r="OBY42" s="27"/>
      <c r="OBZ42" s="63"/>
      <c r="OCA42" s="63"/>
      <c r="OCB42" s="63"/>
      <c r="OCD42" s="202"/>
      <c r="OCF42" s="175"/>
      <c r="OCG42" s="27"/>
      <c r="OCH42" s="63"/>
      <c r="OCI42" s="63"/>
      <c r="OCJ42" s="63"/>
      <c r="OCL42" s="202"/>
      <c r="OCN42" s="175"/>
      <c r="OCO42" s="27"/>
      <c r="OCP42" s="63"/>
      <c r="OCQ42" s="63"/>
      <c r="OCR42" s="63"/>
      <c r="OCT42" s="202"/>
      <c r="OCV42" s="175"/>
      <c r="OCW42" s="27"/>
      <c r="OCX42" s="63"/>
      <c r="OCY42" s="63"/>
      <c r="OCZ42" s="63"/>
      <c r="ODB42" s="202"/>
      <c r="ODD42" s="175"/>
      <c r="ODE42" s="27"/>
      <c r="ODF42" s="63"/>
      <c r="ODG42" s="63"/>
      <c r="ODH42" s="63"/>
      <c r="ODJ42" s="202"/>
      <c r="ODL42" s="175"/>
      <c r="ODM42" s="27"/>
      <c r="ODN42" s="63"/>
      <c r="ODO42" s="63"/>
      <c r="ODP42" s="63"/>
      <c r="ODR42" s="202"/>
      <c r="ODT42" s="175"/>
      <c r="ODU42" s="27"/>
      <c r="ODV42" s="63"/>
      <c r="ODW42" s="63"/>
      <c r="ODX42" s="63"/>
      <c r="ODZ42" s="202"/>
      <c r="OEB42" s="175"/>
      <c r="OEC42" s="27"/>
      <c r="OED42" s="63"/>
      <c r="OEE42" s="63"/>
      <c r="OEF42" s="63"/>
      <c r="OEH42" s="202"/>
      <c r="OEJ42" s="175"/>
      <c r="OEK42" s="27"/>
      <c r="OEL42" s="63"/>
      <c r="OEM42" s="63"/>
      <c r="OEN42" s="63"/>
      <c r="OEP42" s="202"/>
      <c r="OER42" s="175"/>
      <c r="OES42" s="27"/>
      <c r="OET42" s="63"/>
      <c r="OEU42" s="63"/>
      <c r="OEV42" s="63"/>
      <c r="OEX42" s="202"/>
      <c r="OEZ42" s="175"/>
      <c r="OFA42" s="27"/>
      <c r="OFB42" s="63"/>
      <c r="OFC42" s="63"/>
      <c r="OFD42" s="63"/>
      <c r="OFF42" s="202"/>
      <c r="OFH42" s="175"/>
      <c r="OFI42" s="27"/>
      <c r="OFJ42" s="63"/>
      <c r="OFK42" s="63"/>
      <c r="OFL42" s="63"/>
      <c r="OFN42" s="202"/>
      <c r="OFP42" s="175"/>
      <c r="OFQ42" s="27"/>
      <c r="OFR42" s="63"/>
      <c r="OFS42" s="63"/>
      <c r="OFT42" s="63"/>
      <c r="OFV42" s="202"/>
      <c r="OFX42" s="175"/>
      <c r="OFY42" s="27"/>
      <c r="OFZ42" s="63"/>
      <c r="OGA42" s="63"/>
      <c r="OGB42" s="63"/>
      <c r="OGD42" s="202"/>
      <c r="OGF42" s="175"/>
      <c r="OGG42" s="27"/>
      <c r="OGH42" s="63"/>
      <c r="OGI42" s="63"/>
      <c r="OGJ42" s="63"/>
      <c r="OGL42" s="202"/>
      <c r="OGN42" s="175"/>
      <c r="OGO42" s="27"/>
      <c r="OGP42" s="63"/>
      <c r="OGQ42" s="63"/>
      <c r="OGR42" s="63"/>
      <c r="OGT42" s="202"/>
      <c r="OGV42" s="175"/>
      <c r="OGW42" s="27"/>
      <c r="OGX42" s="63"/>
      <c r="OGY42" s="63"/>
      <c r="OGZ42" s="63"/>
      <c r="OHB42" s="202"/>
      <c r="OHD42" s="175"/>
      <c r="OHE42" s="27"/>
      <c r="OHF42" s="63"/>
      <c r="OHG42" s="63"/>
      <c r="OHH42" s="63"/>
      <c r="OHJ42" s="202"/>
      <c r="OHL42" s="175"/>
      <c r="OHM42" s="27"/>
      <c r="OHN42" s="63"/>
      <c r="OHO42" s="63"/>
      <c r="OHP42" s="63"/>
      <c r="OHR42" s="202"/>
      <c r="OHT42" s="175"/>
      <c r="OHU42" s="27"/>
      <c r="OHV42" s="63"/>
      <c r="OHW42" s="63"/>
      <c r="OHX42" s="63"/>
      <c r="OHZ42" s="202"/>
      <c r="OIB42" s="175"/>
      <c r="OIC42" s="27"/>
      <c r="OID42" s="63"/>
      <c r="OIE42" s="63"/>
      <c r="OIF42" s="63"/>
      <c r="OIH42" s="202"/>
      <c r="OIJ42" s="175"/>
      <c r="OIK42" s="27"/>
      <c r="OIL42" s="63"/>
      <c r="OIM42" s="63"/>
      <c r="OIN42" s="63"/>
      <c r="OIP42" s="202"/>
      <c r="OIR42" s="175"/>
      <c r="OIS42" s="27"/>
      <c r="OIT42" s="63"/>
      <c r="OIU42" s="63"/>
      <c r="OIV42" s="63"/>
      <c r="OIX42" s="202"/>
      <c r="OIZ42" s="175"/>
      <c r="OJA42" s="27"/>
      <c r="OJB42" s="63"/>
      <c r="OJC42" s="63"/>
      <c r="OJD42" s="63"/>
      <c r="OJF42" s="202"/>
      <c r="OJH42" s="175"/>
      <c r="OJI42" s="27"/>
      <c r="OJJ42" s="63"/>
      <c r="OJK42" s="63"/>
      <c r="OJL42" s="63"/>
      <c r="OJN42" s="202"/>
      <c r="OJP42" s="175"/>
      <c r="OJQ42" s="27"/>
      <c r="OJR42" s="63"/>
      <c r="OJS42" s="63"/>
      <c r="OJT42" s="63"/>
      <c r="OJV42" s="202"/>
      <c r="OJX42" s="175"/>
      <c r="OJY42" s="27"/>
      <c r="OJZ42" s="63"/>
      <c r="OKA42" s="63"/>
      <c r="OKB42" s="63"/>
      <c r="OKD42" s="202"/>
      <c r="OKF42" s="175"/>
      <c r="OKG42" s="27"/>
      <c r="OKH42" s="63"/>
      <c r="OKI42" s="63"/>
      <c r="OKJ42" s="63"/>
      <c r="OKL42" s="202"/>
      <c r="OKN42" s="175"/>
      <c r="OKO42" s="27"/>
      <c r="OKP42" s="63"/>
      <c r="OKQ42" s="63"/>
      <c r="OKR42" s="63"/>
      <c r="OKT42" s="202"/>
      <c r="OKV42" s="175"/>
      <c r="OKW42" s="27"/>
      <c r="OKX42" s="63"/>
      <c r="OKY42" s="63"/>
      <c r="OKZ42" s="63"/>
      <c r="OLB42" s="202"/>
      <c r="OLD42" s="175"/>
      <c r="OLE42" s="27"/>
      <c r="OLF42" s="63"/>
      <c r="OLG42" s="63"/>
      <c r="OLH42" s="63"/>
      <c r="OLJ42" s="202"/>
      <c r="OLL42" s="175"/>
      <c r="OLM42" s="27"/>
      <c r="OLN42" s="63"/>
      <c r="OLO42" s="63"/>
      <c r="OLP42" s="63"/>
      <c r="OLR42" s="202"/>
      <c r="OLT42" s="175"/>
      <c r="OLU42" s="27"/>
      <c r="OLV42" s="63"/>
      <c r="OLW42" s="63"/>
      <c r="OLX42" s="63"/>
      <c r="OLZ42" s="202"/>
      <c r="OMB42" s="175"/>
      <c r="OMC42" s="27"/>
      <c r="OMD42" s="63"/>
      <c r="OME42" s="63"/>
      <c r="OMF42" s="63"/>
      <c r="OMH42" s="202"/>
      <c r="OMJ42" s="175"/>
      <c r="OMK42" s="27"/>
      <c r="OML42" s="63"/>
      <c r="OMM42" s="63"/>
      <c r="OMN42" s="63"/>
      <c r="OMP42" s="202"/>
      <c r="OMR42" s="175"/>
      <c r="OMS42" s="27"/>
      <c r="OMT42" s="63"/>
      <c r="OMU42" s="63"/>
      <c r="OMV42" s="63"/>
      <c r="OMX42" s="202"/>
      <c r="OMZ42" s="175"/>
      <c r="ONA42" s="27"/>
      <c r="ONB42" s="63"/>
      <c r="ONC42" s="63"/>
      <c r="OND42" s="63"/>
      <c r="ONF42" s="202"/>
      <c r="ONH42" s="175"/>
      <c r="ONI42" s="27"/>
      <c r="ONJ42" s="63"/>
      <c r="ONK42" s="63"/>
      <c r="ONL42" s="63"/>
      <c r="ONN42" s="202"/>
      <c r="ONP42" s="175"/>
      <c r="ONQ42" s="27"/>
      <c r="ONR42" s="63"/>
      <c r="ONS42" s="63"/>
      <c r="ONT42" s="63"/>
      <c r="ONV42" s="202"/>
      <c r="ONX42" s="175"/>
      <c r="ONY42" s="27"/>
      <c r="ONZ42" s="63"/>
      <c r="OOA42" s="63"/>
      <c r="OOB42" s="63"/>
      <c r="OOD42" s="202"/>
      <c r="OOF42" s="175"/>
      <c r="OOG42" s="27"/>
      <c r="OOH42" s="63"/>
      <c r="OOI42" s="63"/>
      <c r="OOJ42" s="63"/>
      <c r="OOL42" s="202"/>
      <c r="OON42" s="175"/>
      <c r="OOO42" s="27"/>
      <c r="OOP42" s="63"/>
      <c r="OOQ42" s="63"/>
      <c r="OOR42" s="63"/>
      <c r="OOT42" s="202"/>
      <c r="OOV42" s="175"/>
      <c r="OOW42" s="27"/>
      <c r="OOX42" s="63"/>
      <c r="OOY42" s="63"/>
      <c r="OOZ42" s="63"/>
      <c r="OPB42" s="202"/>
      <c r="OPD42" s="175"/>
      <c r="OPE42" s="27"/>
      <c r="OPF42" s="63"/>
      <c r="OPG42" s="63"/>
      <c r="OPH42" s="63"/>
      <c r="OPJ42" s="202"/>
      <c r="OPL42" s="175"/>
      <c r="OPM42" s="27"/>
      <c r="OPN42" s="63"/>
      <c r="OPO42" s="63"/>
      <c r="OPP42" s="63"/>
      <c r="OPR42" s="202"/>
      <c r="OPT42" s="175"/>
      <c r="OPU42" s="27"/>
      <c r="OPV42" s="63"/>
      <c r="OPW42" s="63"/>
      <c r="OPX42" s="63"/>
      <c r="OPZ42" s="202"/>
      <c r="OQB42" s="175"/>
      <c r="OQC42" s="27"/>
      <c r="OQD42" s="63"/>
      <c r="OQE42" s="63"/>
      <c r="OQF42" s="63"/>
      <c r="OQH42" s="202"/>
      <c r="OQJ42" s="175"/>
      <c r="OQK42" s="27"/>
      <c r="OQL42" s="63"/>
      <c r="OQM42" s="63"/>
      <c r="OQN42" s="63"/>
      <c r="OQP42" s="202"/>
      <c r="OQR42" s="175"/>
      <c r="OQS42" s="27"/>
      <c r="OQT42" s="63"/>
      <c r="OQU42" s="63"/>
      <c r="OQV42" s="63"/>
      <c r="OQX42" s="202"/>
      <c r="OQZ42" s="175"/>
      <c r="ORA42" s="27"/>
      <c r="ORB42" s="63"/>
      <c r="ORC42" s="63"/>
      <c r="ORD42" s="63"/>
      <c r="ORF42" s="202"/>
      <c r="ORH42" s="175"/>
      <c r="ORI42" s="27"/>
      <c r="ORJ42" s="63"/>
      <c r="ORK42" s="63"/>
      <c r="ORL42" s="63"/>
      <c r="ORN42" s="202"/>
      <c r="ORP42" s="175"/>
      <c r="ORQ42" s="27"/>
      <c r="ORR42" s="63"/>
      <c r="ORS42" s="63"/>
      <c r="ORT42" s="63"/>
      <c r="ORV42" s="202"/>
      <c r="ORX42" s="175"/>
      <c r="ORY42" s="27"/>
      <c r="ORZ42" s="63"/>
      <c r="OSA42" s="63"/>
      <c r="OSB42" s="63"/>
      <c r="OSD42" s="202"/>
      <c r="OSF42" s="175"/>
      <c r="OSG42" s="27"/>
      <c r="OSH42" s="63"/>
      <c r="OSI42" s="63"/>
      <c r="OSJ42" s="63"/>
      <c r="OSL42" s="202"/>
      <c r="OSN42" s="175"/>
      <c r="OSO42" s="27"/>
      <c r="OSP42" s="63"/>
      <c r="OSQ42" s="63"/>
      <c r="OSR42" s="63"/>
      <c r="OST42" s="202"/>
      <c r="OSV42" s="175"/>
      <c r="OSW42" s="27"/>
      <c r="OSX42" s="63"/>
      <c r="OSY42" s="63"/>
      <c r="OSZ42" s="63"/>
      <c r="OTB42" s="202"/>
      <c r="OTD42" s="175"/>
      <c r="OTE42" s="27"/>
      <c r="OTF42" s="63"/>
      <c r="OTG42" s="63"/>
      <c r="OTH42" s="63"/>
      <c r="OTJ42" s="202"/>
      <c r="OTL42" s="175"/>
      <c r="OTM42" s="27"/>
      <c r="OTN42" s="63"/>
      <c r="OTO42" s="63"/>
      <c r="OTP42" s="63"/>
      <c r="OTR42" s="202"/>
      <c r="OTT42" s="175"/>
      <c r="OTU42" s="27"/>
      <c r="OTV42" s="63"/>
      <c r="OTW42" s="63"/>
      <c r="OTX42" s="63"/>
      <c r="OTZ42" s="202"/>
      <c r="OUB42" s="175"/>
      <c r="OUC42" s="27"/>
      <c r="OUD42" s="63"/>
      <c r="OUE42" s="63"/>
      <c r="OUF42" s="63"/>
      <c r="OUH42" s="202"/>
      <c r="OUJ42" s="175"/>
      <c r="OUK42" s="27"/>
      <c r="OUL42" s="63"/>
      <c r="OUM42" s="63"/>
      <c r="OUN42" s="63"/>
      <c r="OUP42" s="202"/>
      <c r="OUR42" s="175"/>
      <c r="OUS42" s="27"/>
      <c r="OUT42" s="63"/>
      <c r="OUU42" s="63"/>
      <c r="OUV42" s="63"/>
      <c r="OUX42" s="202"/>
      <c r="OUZ42" s="175"/>
      <c r="OVA42" s="27"/>
      <c r="OVB42" s="63"/>
      <c r="OVC42" s="63"/>
      <c r="OVD42" s="63"/>
      <c r="OVF42" s="202"/>
      <c r="OVH42" s="175"/>
      <c r="OVI42" s="27"/>
      <c r="OVJ42" s="63"/>
      <c r="OVK42" s="63"/>
      <c r="OVL42" s="63"/>
      <c r="OVN42" s="202"/>
      <c r="OVP42" s="175"/>
      <c r="OVQ42" s="27"/>
      <c r="OVR42" s="63"/>
      <c r="OVS42" s="63"/>
      <c r="OVT42" s="63"/>
      <c r="OVV42" s="202"/>
      <c r="OVX42" s="175"/>
      <c r="OVY42" s="27"/>
      <c r="OVZ42" s="63"/>
      <c r="OWA42" s="63"/>
      <c r="OWB42" s="63"/>
      <c r="OWD42" s="202"/>
      <c r="OWF42" s="175"/>
      <c r="OWG42" s="27"/>
      <c r="OWH42" s="63"/>
      <c r="OWI42" s="63"/>
      <c r="OWJ42" s="63"/>
      <c r="OWL42" s="202"/>
      <c r="OWN42" s="175"/>
      <c r="OWO42" s="27"/>
      <c r="OWP42" s="63"/>
      <c r="OWQ42" s="63"/>
      <c r="OWR42" s="63"/>
      <c r="OWT42" s="202"/>
      <c r="OWV42" s="175"/>
      <c r="OWW42" s="27"/>
      <c r="OWX42" s="63"/>
      <c r="OWY42" s="63"/>
      <c r="OWZ42" s="63"/>
      <c r="OXB42" s="202"/>
      <c r="OXD42" s="175"/>
      <c r="OXE42" s="27"/>
      <c r="OXF42" s="63"/>
      <c r="OXG42" s="63"/>
      <c r="OXH42" s="63"/>
      <c r="OXJ42" s="202"/>
      <c r="OXL42" s="175"/>
      <c r="OXM42" s="27"/>
      <c r="OXN42" s="63"/>
      <c r="OXO42" s="63"/>
      <c r="OXP42" s="63"/>
      <c r="OXR42" s="202"/>
      <c r="OXT42" s="175"/>
      <c r="OXU42" s="27"/>
      <c r="OXV42" s="63"/>
      <c r="OXW42" s="63"/>
      <c r="OXX42" s="63"/>
      <c r="OXZ42" s="202"/>
      <c r="OYB42" s="175"/>
      <c r="OYC42" s="27"/>
      <c r="OYD42" s="63"/>
      <c r="OYE42" s="63"/>
      <c r="OYF42" s="63"/>
      <c r="OYH42" s="202"/>
      <c r="OYJ42" s="175"/>
      <c r="OYK42" s="27"/>
      <c r="OYL42" s="63"/>
      <c r="OYM42" s="63"/>
      <c r="OYN42" s="63"/>
      <c r="OYP42" s="202"/>
      <c r="OYR42" s="175"/>
      <c r="OYS42" s="27"/>
      <c r="OYT42" s="63"/>
      <c r="OYU42" s="63"/>
      <c r="OYV42" s="63"/>
      <c r="OYX42" s="202"/>
      <c r="OYZ42" s="175"/>
      <c r="OZA42" s="27"/>
      <c r="OZB42" s="63"/>
      <c r="OZC42" s="63"/>
      <c r="OZD42" s="63"/>
      <c r="OZF42" s="202"/>
      <c r="OZH42" s="175"/>
      <c r="OZI42" s="27"/>
      <c r="OZJ42" s="63"/>
      <c r="OZK42" s="63"/>
      <c r="OZL42" s="63"/>
      <c r="OZN42" s="202"/>
      <c r="OZP42" s="175"/>
      <c r="OZQ42" s="27"/>
      <c r="OZR42" s="63"/>
      <c r="OZS42" s="63"/>
      <c r="OZT42" s="63"/>
      <c r="OZV42" s="202"/>
      <c r="OZX42" s="175"/>
      <c r="OZY42" s="27"/>
      <c r="OZZ42" s="63"/>
      <c r="PAA42" s="63"/>
      <c r="PAB42" s="63"/>
      <c r="PAD42" s="202"/>
      <c r="PAF42" s="175"/>
      <c r="PAG42" s="27"/>
      <c r="PAH42" s="63"/>
      <c r="PAI42" s="63"/>
      <c r="PAJ42" s="63"/>
      <c r="PAL42" s="202"/>
      <c r="PAN42" s="175"/>
      <c r="PAO42" s="27"/>
      <c r="PAP42" s="63"/>
      <c r="PAQ42" s="63"/>
      <c r="PAR42" s="63"/>
      <c r="PAT42" s="202"/>
      <c r="PAV42" s="175"/>
      <c r="PAW42" s="27"/>
      <c r="PAX42" s="63"/>
      <c r="PAY42" s="63"/>
      <c r="PAZ42" s="63"/>
      <c r="PBB42" s="202"/>
      <c r="PBD42" s="175"/>
      <c r="PBE42" s="27"/>
      <c r="PBF42" s="63"/>
      <c r="PBG42" s="63"/>
      <c r="PBH42" s="63"/>
      <c r="PBJ42" s="202"/>
      <c r="PBL42" s="175"/>
      <c r="PBM42" s="27"/>
      <c r="PBN42" s="63"/>
      <c r="PBO42" s="63"/>
      <c r="PBP42" s="63"/>
      <c r="PBR42" s="202"/>
      <c r="PBT42" s="175"/>
      <c r="PBU42" s="27"/>
      <c r="PBV42" s="63"/>
      <c r="PBW42" s="63"/>
      <c r="PBX42" s="63"/>
      <c r="PBZ42" s="202"/>
      <c r="PCB42" s="175"/>
      <c r="PCC42" s="27"/>
      <c r="PCD42" s="63"/>
      <c r="PCE42" s="63"/>
      <c r="PCF42" s="63"/>
      <c r="PCH42" s="202"/>
      <c r="PCJ42" s="175"/>
      <c r="PCK42" s="27"/>
      <c r="PCL42" s="63"/>
      <c r="PCM42" s="63"/>
      <c r="PCN42" s="63"/>
      <c r="PCP42" s="202"/>
      <c r="PCR42" s="175"/>
      <c r="PCS42" s="27"/>
      <c r="PCT42" s="63"/>
      <c r="PCU42" s="63"/>
      <c r="PCV42" s="63"/>
      <c r="PCX42" s="202"/>
      <c r="PCZ42" s="175"/>
      <c r="PDA42" s="27"/>
      <c r="PDB42" s="63"/>
      <c r="PDC42" s="63"/>
      <c r="PDD42" s="63"/>
      <c r="PDF42" s="202"/>
      <c r="PDH42" s="175"/>
      <c r="PDI42" s="27"/>
      <c r="PDJ42" s="63"/>
      <c r="PDK42" s="63"/>
      <c r="PDL42" s="63"/>
      <c r="PDN42" s="202"/>
      <c r="PDP42" s="175"/>
      <c r="PDQ42" s="27"/>
      <c r="PDR42" s="63"/>
      <c r="PDS42" s="63"/>
      <c r="PDT42" s="63"/>
      <c r="PDV42" s="202"/>
      <c r="PDX42" s="175"/>
      <c r="PDY42" s="27"/>
      <c r="PDZ42" s="63"/>
      <c r="PEA42" s="63"/>
      <c r="PEB42" s="63"/>
      <c r="PED42" s="202"/>
      <c r="PEF42" s="175"/>
      <c r="PEG42" s="27"/>
      <c r="PEH42" s="63"/>
      <c r="PEI42" s="63"/>
      <c r="PEJ42" s="63"/>
      <c r="PEL42" s="202"/>
      <c r="PEN42" s="175"/>
      <c r="PEO42" s="27"/>
      <c r="PEP42" s="63"/>
      <c r="PEQ42" s="63"/>
      <c r="PER42" s="63"/>
      <c r="PET42" s="202"/>
      <c r="PEV42" s="175"/>
      <c r="PEW42" s="27"/>
      <c r="PEX42" s="63"/>
      <c r="PEY42" s="63"/>
      <c r="PEZ42" s="63"/>
      <c r="PFB42" s="202"/>
      <c r="PFD42" s="175"/>
      <c r="PFE42" s="27"/>
      <c r="PFF42" s="63"/>
      <c r="PFG42" s="63"/>
      <c r="PFH42" s="63"/>
      <c r="PFJ42" s="202"/>
      <c r="PFL42" s="175"/>
      <c r="PFM42" s="27"/>
      <c r="PFN42" s="63"/>
      <c r="PFO42" s="63"/>
      <c r="PFP42" s="63"/>
      <c r="PFR42" s="202"/>
      <c r="PFT42" s="175"/>
      <c r="PFU42" s="27"/>
      <c r="PFV42" s="63"/>
      <c r="PFW42" s="63"/>
      <c r="PFX42" s="63"/>
      <c r="PFZ42" s="202"/>
      <c r="PGB42" s="175"/>
      <c r="PGC42" s="27"/>
      <c r="PGD42" s="63"/>
      <c r="PGE42" s="63"/>
      <c r="PGF42" s="63"/>
      <c r="PGH42" s="202"/>
      <c r="PGJ42" s="175"/>
      <c r="PGK42" s="27"/>
      <c r="PGL42" s="63"/>
      <c r="PGM42" s="63"/>
      <c r="PGN42" s="63"/>
      <c r="PGP42" s="202"/>
      <c r="PGR42" s="175"/>
      <c r="PGS42" s="27"/>
      <c r="PGT42" s="63"/>
      <c r="PGU42" s="63"/>
      <c r="PGV42" s="63"/>
      <c r="PGX42" s="202"/>
      <c r="PGZ42" s="175"/>
      <c r="PHA42" s="27"/>
      <c r="PHB42" s="63"/>
      <c r="PHC42" s="63"/>
      <c r="PHD42" s="63"/>
      <c r="PHF42" s="202"/>
      <c r="PHH42" s="175"/>
      <c r="PHI42" s="27"/>
      <c r="PHJ42" s="63"/>
      <c r="PHK42" s="63"/>
      <c r="PHL42" s="63"/>
      <c r="PHN42" s="202"/>
      <c r="PHP42" s="175"/>
      <c r="PHQ42" s="27"/>
      <c r="PHR42" s="63"/>
      <c r="PHS42" s="63"/>
      <c r="PHT42" s="63"/>
      <c r="PHV42" s="202"/>
      <c r="PHX42" s="175"/>
      <c r="PHY42" s="27"/>
      <c r="PHZ42" s="63"/>
      <c r="PIA42" s="63"/>
      <c r="PIB42" s="63"/>
      <c r="PID42" s="202"/>
      <c r="PIF42" s="175"/>
      <c r="PIG42" s="27"/>
      <c r="PIH42" s="63"/>
      <c r="PII42" s="63"/>
      <c r="PIJ42" s="63"/>
      <c r="PIL42" s="202"/>
      <c r="PIN42" s="175"/>
      <c r="PIO42" s="27"/>
      <c r="PIP42" s="63"/>
      <c r="PIQ42" s="63"/>
      <c r="PIR42" s="63"/>
      <c r="PIT42" s="202"/>
      <c r="PIV42" s="175"/>
      <c r="PIW42" s="27"/>
      <c r="PIX42" s="63"/>
      <c r="PIY42" s="63"/>
      <c r="PIZ42" s="63"/>
      <c r="PJB42" s="202"/>
      <c r="PJD42" s="175"/>
      <c r="PJE42" s="27"/>
      <c r="PJF42" s="63"/>
      <c r="PJG42" s="63"/>
      <c r="PJH42" s="63"/>
      <c r="PJJ42" s="202"/>
      <c r="PJL42" s="175"/>
      <c r="PJM42" s="27"/>
      <c r="PJN42" s="63"/>
      <c r="PJO42" s="63"/>
      <c r="PJP42" s="63"/>
      <c r="PJR42" s="202"/>
      <c r="PJT42" s="175"/>
      <c r="PJU42" s="27"/>
      <c r="PJV42" s="63"/>
      <c r="PJW42" s="63"/>
      <c r="PJX42" s="63"/>
      <c r="PJZ42" s="202"/>
      <c r="PKB42" s="175"/>
      <c r="PKC42" s="27"/>
      <c r="PKD42" s="63"/>
      <c r="PKE42" s="63"/>
      <c r="PKF42" s="63"/>
      <c r="PKH42" s="202"/>
      <c r="PKJ42" s="175"/>
      <c r="PKK42" s="27"/>
      <c r="PKL42" s="63"/>
      <c r="PKM42" s="63"/>
      <c r="PKN42" s="63"/>
      <c r="PKP42" s="202"/>
      <c r="PKR42" s="175"/>
      <c r="PKS42" s="27"/>
      <c r="PKT42" s="63"/>
      <c r="PKU42" s="63"/>
      <c r="PKV42" s="63"/>
      <c r="PKX42" s="202"/>
      <c r="PKZ42" s="175"/>
      <c r="PLA42" s="27"/>
      <c r="PLB42" s="63"/>
      <c r="PLC42" s="63"/>
      <c r="PLD42" s="63"/>
      <c r="PLF42" s="202"/>
      <c r="PLH42" s="175"/>
      <c r="PLI42" s="27"/>
      <c r="PLJ42" s="63"/>
      <c r="PLK42" s="63"/>
      <c r="PLL42" s="63"/>
      <c r="PLN42" s="202"/>
      <c r="PLP42" s="175"/>
      <c r="PLQ42" s="27"/>
      <c r="PLR42" s="63"/>
      <c r="PLS42" s="63"/>
      <c r="PLT42" s="63"/>
      <c r="PLV42" s="202"/>
      <c r="PLX42" s="175"/>
      <c r="PLY42" s="27"/>
      <c r="PLZ42" s="63"/>
      <c r="PMA42" s="63"/>
      <c r="PMB42" s="63"/>
      <c r="PMD42" s="202"/>
      <c r="PMF42" s="175"/>
      <c r="PMG42" s="27"/>
      <c r="PMH42" s="63"/>
      <c r="PMI42" s="63"/>
      <c r="PMJ42" s="63"/>
      <c r="PML42" s="202"/>
      <c r="PMN42" s="175"/>
      <c r="PMO42" s="27"/>
      <c r="PMP42" s="63"/>
      <c r="PMQ42" s="63"/>
      <c r="PMR42" s="63"/>
      <c r="PMT42" s="202"/>
      <c r="PMV42" s="175"/>
      <c r="PMW42" s="27"/>
      <c r="PMX42" s="63"/>
      <c r="PMY42" s="63"/>
      <c r="PMZ42" s="63"/>
      <c r="PNB42" s="202"/>
      <c r="PND42" s="175"/>
      <c r="PNE42" s="27"/>
      <c r="PNF42" s="63"/>
      <c r="PNG42" s="63"/>
      <c r="PNH42" s="63"/>
      <c r="PNJ42" s="202"/>
      <c r="PNL42" s="175"/>
      <c r="PNM42" s="27"/>
      <c r="PNN42" s="63"/>
      <c r="PNO42" s="63"/>
      <c r="PNP42" s="63"/>
      <c r="PNR42" s="202"/>
      <c r="PNT42" s="175"/>
      <c r="PNU42" s="27"/>
      <c r="PNV42" s="63"/>
      <c r="PNW42" s="63"/>
      <c r="PNX42" s="63"/>
      <c r="PNZ42" s="202"/>
      <c r="POB42" s="175"/>
      <c r="POC42" s="27"/>
      <c r="POD42" s="63"/>
      <c r="POE42" s="63"/>
      <c r="POF42" s="63"/>
      <c r="POH42" s="202"/>
      <c r="POJ42" s="175"/>
      <c r="POK42" s="27"/>
      <c r="POL42" s="63"/>
      <c r="POM42" s="63"/>
      <c r="PON42" s="63"/>
      <c r="POP42" s="202"/>
      <c r="POR42" s="175"/>
      <c r="POS42" s="27"/>
      <c r="POT42" s="63"/>
      <c r="POU42" s="63"/>
      <c r="POV42" s="63"/>
      <c r="POX42" s="202"/>
      <c r="POZ42" s="175"/>
      <c r="PPA42" s="27"/>
      <c r="PPB42" s="63"/>
      <c r="PPC42" s="63"/>
      <c r="PPD42" s="63"/>
      <c r="PPF42" s="202"/>
      <c r="PPH42" s="175"/>
      <c r="PPI42" s="27"/>
      <c r="PPJ42" s="63"/>
      <c r="PPK42" s="63"/>
      <c r="PPL42" s="63"/>
      <c r="PPN42" s="202"/>
      <c r="PPP42" s="175"/>
      <c r="PPQ42" s="27"/>
      <c r="PPR42" s="63"/>
      <c r="PPS42" s="63"/>
      <c r="PPT42" s="63"/>
      <c r="PPV42" s="202"/>
      <c r="PPX42" s="175"/>
      <c r="PPY42" s="27"/>
      <c r="PPZ42" s="63"/>
      <c r="PQA42" s="63"/>
      <c r="PQB42" s="63"/>
      <c r="PQD42" s="202"/>
      <c r="PQF42" s="175"/>
      <c r="PQG42" s="27"/>
      <c r="PQH42" s="63"/>
      <c r="PQI42" s="63"/>
      <c r="PQJ42" s="63"/>
      <c r="PQL42" s="202"/>
      <c r="PQN42" s="175"/>
      <c r="PQO42" s="27"/>
      <c r="PQP42" s="63"/>
      <c r="PQQ42" s="63"/>
      <c r="PQR42" s="63"/>
      <c r="PQT42" s="202"/>
      <c r="PQV42" s="175"/>
      <c r="PQW42" s="27"/>
      <c r="PQX42" s="63"/>
      <c r="PQY42" s="63"/>
      <c r="PQZ42" s="63"/>
      <c r="PRB42" s="202"/>
      <c r="PRD42" s="175"/>
      <c r="PRE42" s="27"/>
      <c r="PRF42" s="63"/>
      <c r="PRG42" s="63"/>
      <c r="PRH42" s="63"/>
      <c r="PRJ42" s="202"/>
      <c r="PRL42" s="175"/>
      <c r="PRM42" s="27"/>
      <c r="PRN42" s="63"/>
      <c r="PRO42" s="63"/>
      <c r="PRP42" s="63"/>
      <c r="PRR42" s="202"/>
      <c r="PRT42" s="175"/>
      <c r="PRU42" s="27"/>
      <c r="PRV42" s="63"/>
      <c r="PRW42" s="63"/>
      <c r="PRX42" s="63"/>
      <c r="PRZ42" s="202"/>
      <c r="PSB42" s="175"/>
      <c r="PSC42" s="27"/>
      <c r="PSD42" s="63"/>
      <c r="PSE42" s="63"/>
      <c r="PSF42" s="63"/>
      <c r="PSH42" s="202"/>
      <c r="PSJ42" s="175"/>
      <c r="PSK42" s="27"/>
      <c r="PSL42" s="63"/>
      <c r="PSM42" s="63"/>
      <c r="PSN42" s="63"/>
      <c r="PSP42" s="202"/>
      <c r="PSR42" s="175"/>
      <c r="PSS42" s="27"/>
      <c r="PST42" s="63"/>
      <c r="PSU42" s="63"/>
      <c r="PSV42" s="63"/>
      <c r="PSX42" s="202"/>
      <c r="PSZ42" s="175"/>
      <c r="PTA42" s="27"/>
      <c r="PTB42" s="63"/>
      <c r="PTC42" s="63"/>
      <c r="PTD42" s="63"/>
      <c r="PTF42" s="202"/>
      <c r="PTH42" s="175"/>
      <c r="PTI42" s="27"/>
      <c r="PTJ42" s="63"/>
      <c r="PTK42" s="63"/>
      <c r="PTL42" s="63"/>
      <c r="PTN42" s="202"/>
      <c r="PTP42" s="175"/>
      <c r="PTQ42" s="27"/>
      <c r="PTR42" s="63"/>
      <c r="PTS42" s="63"/>
      <c r="PTT42" s="63"/>
      <c r="PTV42" s="202"/>
      <c r="PTX42" s="175"/>
      <c r="PTY42" s="27"/>
      <c r="PTZ42" s="63"/>
      <c r="PUA42" s="63"/>
      <c r="PUB42" s="63"/>
      <c r="PUD42" s="202"/>
      <c r="PUF42" s="175"/>
      <c r="PUG42" s="27"/>
      <c r="PUH42" s="63"/>
      <c r="PUI42" s="63"/>
      <c r="PUJ42" s="63"/>
      <c r="PUL42" s="202"/>
      <c r="PUN42" s="175"/>
      <c r="PUO42" s="27"/>
      <c r="PUP42" s="63"/>
      <c r="PUQ42" s="63"/>
      <c r="PUR42" s="63"/>
      <c r="PUT42" s="202"/>
      <c r="PUV42" s="175"/>
      <c r="PUW42" s="27"/>
      <c r="PUX42" s="63"/>
      <c r="PUY42" s="63"/>
      <c r="PUZ42" s="63"/>
      <c r="PVB42" s="202"/>
      <c r="PVD42" s="175"/>
      <c r="PVE42" s="27"/>
      <c r="PVF42" s="63"/>
      <c r="PVG42" s="63"/>
      <c r="PVH42" s="63"/>
      <c r="PVJ42" s="202"/>
      <c r="PVL42" s="175"/>
      <c r="PVM42" s="27"/>
      <c r="PVN42" s="63"/>
      <c r="PVO42" s="63"/>
      <c r="PVP42" s="63"/>
      <c r="PVR42" s="202"/>
      <c r="PVT42" s="175"/>
      <c r="PVU42" s="27"/>
      <c r="PVV42" s="63"/>
      <c r="PVW42" s="63"/>
      <c r="PVX42" s="63"/>
      <c r="PVZ42" s="202"/>
      <c r="PWB42" s="175"/>
      <c r="PWC42" s="27"/>
      <c r="PWD42" s="63"/>
      <c r="PWE42" s="63"/>
      <c r="PWF42" s="63"/>
      <c r="PWH42" s="202"/>
      <c r="PWJ42" s="175"/>
      <c r="PWK42" s="27"/>
      <c r="PWL42" s="63"/>
      <c r="PWM42" s="63"/>
      <c r="PWN42" s="63"/>
      <c r="PWP42" s="202"/>
      <c r="PWR42" s="175"/>
      <c r="PWS42" s="27"/>
      <c r="PWT42" s="63"/>
      <c r="PWU42" s="63"/>
      <c r="PWV42" s="63"/>
      <c r="PWX42" s="202"/>
      <c r="PWZ42" s="175"/>
      <c r="PXA42" s="27"/>
      <c r="PXB42" s="63"/>
      <c r="PXC42" s="63"/>
      <c r="PXD42" s="63"/>
      <c r="PXF42" s="202"/>
      <c r="PXH42" s="175"/>
      <c r="PXI42" s="27"/>
      <c r="PXJ42" s="63"/>
      <c r="PXK42" s="63"/>
      <c r="PXL42" s="63"/>
      <c r="PXN42" s="202"/>
      <c r="PXP42" s="175"/>
      <c r="PXQ42" s="27"/>
      <c r="PXR42" s="63"/>
      <c r="PXS42" s="63"/>
      <c r="PXT42" s="63"/>
      <c r="PXV42" s="202"/>
      <c r="PXX42" s="175"/>
      <c r="PXY42" s="27"/>
      <c r="PXZ42" s="63"/>
      <c r="PYA42" s="63"/>
      <c r="PYB42" s="63"/>
      <c r="PYD42" s="202"/>
      <c r="PYF42" s="175"/>
      <c r="PYG42" s="27"/>
      <c r="PYH42" s="63"/>
      <c r="PYI42" s="63"/>
      <c r="PYJ42" s="63"/>
      <c r="PYL42" s="202"/>
      <c r="PYN42" s="175"/>
      <c r="PYO42" s="27"/>
      <c r="PYP42" s="63"/>
      <c r="PYQ42" s="63"/>
      <c r="PYR42" s="63"/>
      <c r="PYT42" s="202"/>
      <c r="PYV42" s="175"/>
      <c r="PYW42" s="27"/>
      <c r="PYX42" s="63"/>
      <c r="PYY42" s="63"/>
      <c r="PYZ42" s="63"/>
      <c r="PZB42" s="202"/>
      <c r="PZD42" s="175"/>
      <c r="PZE42" s="27"/>
      <c r="PZF42" s="63"/>
      <c r="PZG42" s="63"/>
      <c r="PZH42" s="63"/>
      <c r="PZJ42" s="202"/>
      <c r="PZL42" s="175"/>
      <c r="PZM42" s="27"/>
      <c r="PZN42" s="63"/>
      <c r="PZO42" s="63"/>
      <c r="PZP42" s="63"/>
      <c r="PZR42" s="202"/>
      <c r="PZT42" s="175"/>
      <c r="PZU42" s="27"/>
      <c r="PZV42" s="63"/>
      <c r="PZW42" s="63"/>
      <c r="PZX42" s="63"/>
      <c r="PZZ42" s="202"/>
      <c r="QAB42" s="175"/>
      <c r="QAC42" s="27"/>
      <c r="QAD42" s="63"/>
      <c r="QAE42" s="63"/>
      <c r="QAF42" s="63"/>
      <c r="QAH42" s="202"/>
      <c r="QAJ42" s="175"/>
      <c r="QAK42" s="27"/>
      <c r="QAL42" s="63"/>
      <c r="QAM42" s="63"/>
      <c r="QAN42" s="63"/>
      <c r="QAP42" s="202"/>
      <c r="QAR42" s="175"/>
      <c r="QAS42" s="27"/>
      <c r="QAT42" s="63"/>
      <c r="QAU42" s="63"/>
      <c r="QAV42" s="63"/>
      <c r="QAX42" s="202"/>
      <c r="QAZ42" s="175"/>
      <c r="QBA42" s="27"/>
      <c r="QBB42" s="63"/>
      <c r="QBC42" s="63"/>
      <c r="QBD42" s="63"/>
      <c r="QBF42" s="202"/>
      <c r="QBH42" s="175"/>
      <c r="QBI42" s="27"/>
      <c r="QBJ42" s="63"/>
      <c r="QBK42" s="63"/>
      <c r="QBL42" s="63"/>
      <c r="QBN42" s="202"/>
      <c r="QBP42" s="175"/>
      <c r="QBQ42" s="27"/>
      <c r="QBR42" s="63"/>
      <c r="QBS42" s="63"/>
      <c r="QBT42" s="63"/>
      <c r="QBV42" s="202"/>
      <c r="QBX42" s="175"/>
      <c r="QBY42" s="27"/>
      <c r="QBZ42" s="63"/>
      <c r="QCA42" s="63"/>
      <c r="QCB42" s="63"/>
      <c r="QCD42" s="202"/>
      <c r="QCF42" s="175"/>
      <c r="QCG42" s="27"/>
      <c r="QCH42" s="63"/>
      <c r="QCI42" s="63"/>
      <c r="QCJ42" s="63"/>
      <c r="QCL42" s="202"/>
      <c r="QCN42" s="175"/>
      <c r="QCO42" s="27"/>
      <c r="QCP42" s="63"/>
      <c r="QCQ42" s="63"/>
      <c r="QCR42" s="63"/>
      <c r="QCT42" s="202"/>
      <c r="QCV42" s="175"/>
      <c r="QCW42" s="27"/>
      <c r="QCX42" s="63"/>
      <c r="QCY42" s="63"/>
      <c r="QCZ42" s="63"/>
      <c r="QDB42" s="202"/>
      <c r="QDD42" s="175"/>
      <c r="QDE42" s="27"/>
      <c r="QDF42" s="63"/>
      <c r="QDG42" s="63"/>
      <c r="QDH42" s="63"/>
      <c r="QDJ42" s="202"/>
      <c r="QDL42" s="175"/>
      <c r="QDM42" s="27"/>
      <c r="QDN42" s="63"/>
      <c r="QDO42" s="63"/>
      <c r="QDP42" s="63"/>
      <c r="QDR42" s="202"/>
      <c r="QDT42" s="175"/>
      <c r="QDU42" s="27"/>
      <c r="QDV42" s="63"/>
      <c r="QDW42" s="63"/>
      <c r="QDX42" s="63"/>
      <c r="QDZ42" s="202"/>
      <c r="QEB42" s="175"/>
      <c r="QEC42" s="27"/>
      <c r="QED42" s="63"/>
      <c r="QEE42" s="63"/>
      <c r="QEF42" s="63"/>
      <c r="QEH42" s="202"/>
      <c r="QEJ42" s="175"/>
      <c r="QEK42" s="27"/>
      <c r="QEL42" s="63"/>
      <c r="QEM42" s="63"/>
      <c r="QEN42" s="63"/>
      <c r="QEP42" s="202"/>
      <c r="QER42" s="175"/>
      <c r="QES42" s="27"/>
      <c r="QET42" s="63"/>
      <c r="QEU42" s="63"/>
      <c r="QEV42" s="63"/>
      <c r="QEX42" s="202"/>
      <c r="QEZ42" s="175"/>
      <c r="QFA42" s="27"/>
      <c r="QFB42" s="63"/>
      <c r="QFC42" s="63"/>
      <c r="QFD42" s="63"/>
      <c r="QFF42" s="202"/>
      <c r="QFH42" s="175"/>
      <c r="QFI42" s="27"/>
      <c r="QFJ42" s="63"/>
      <c r="QFK42" s="63"/>
      <c r="QFL42" s="63"/>
      <c r="QFN42" s="202"/>
      <c r="QFP42" s="175"/>
      <c r="QFQ42" s="27"/>
      <c r="QFR42" s="63"/>
      <c r="QFS42" s="63"/>
      <c r="QFT42" s="63"/>
      <c r="QFV42" s="202"/>
      <c r="QFX42" s="175"/>
      <c r="QFY42" s="27"/>
      <c r="QFZ42" s="63"/>
      <c r="QGA42" s="63"/>
      <c r="QGB42" s="63"/>
      <c r="QGD42" s="202"/>
      <c r="QGF42" s="175"/>
      <c r="QGG42" s="27"/>
      <c r="QGH42" s="63"/>
      <c r="QGI42" s="63"/>
      <c r="QGJ42" s="63"/>
      <c r="QGL42" s="202"/>
      <c r="QGN42" s="175"/>
      <c r="QGO42" s="27"/>
      <c r="QGP42" s="63"/>
      <c r="QGQ42" s="63"/>
      <c r="QGR42" s="63"/>
      <c r="QGT42" s="202"/>
      <c r="QGV42" s="175"/>
      <c r="QGW42" s="27"/>
      <c r="QGX42" s="63"/>
      <c r="QGY42" s="63"/>
      <c r="QGZ42" s="63"/>
      <c r="QHB42" s="202"/>
      <c r="QHD42" s="175"/>
      <c r="QHE42" s="27"/>
      <c r="QHF42" s="63"/>
      <c r="QHG42" s="63"/>
      <c r="QHH42" s="63"/>
      <c r="QHJ42" s="202"/>
      <c r="QHL42" s="175"/>
      <c r="QHM42" s="27"/>
      <c r="QHN42" s="63"/>
      <c r="QHO42" s="63"/>
      <c r="QHP42" s="63"/>
      <c r="QHR42" s="202"/>
      <c r="QHT42" s="175"/>
      <c r="QHU42" s="27"/>
      <c r="QHV42" s="63"/>
      <c r="QHW42" s="63"/>
      <c r="QHX42" s="63"/>
      <c r="QHZ42" s="202"/>
      <c r="QIB42" s="175"/>
      <c r="QIC42" s="27"/>
      <c r="QID42" s="63"/>
      <c r="QIE42" s="63"/>
      <c r="QIF42" s="63"/>
      <c r="QIH42" s="202"/>
      <c r="QIJ42" s="175"/>
      <c r="QIK42" s="27"/>
      <c r="QIL42" s="63"/>
      <c r="QIM42" s="63"/>
      <c r="QIN42" s="63"/>
      <c r="QIP42" s="202"/>
      <c r="QIR42" s="175"/>
      <c r="QIS42" s="27"/>
      <c r="QIT42" s="63"/>
      <c r="QIU42" s="63"/>
      <c r="QIV42" s="63"/>
      <c r="QIX42" s="202"/>
      <c r="QIZ42" s="175"/>
      <c r="QJA42" s="27"/>
      <c r="QJB42" s="63"/>
      <c r="QJC42" s="63"/>
      <c r="QJD42" s="63"/>
      <c r="QJF42" s="202"/>
      <c r="QJH42" s="175"/>
      <c r="QJI42" s="27"/>
      <c r="QJJ42" s="63"/>
      <c r="QJK42" s="63"/>
      <c r="QJL42" s="63"/>
      <c r="QJN42" s="202"/>
      <c r="QJP42" s="175"/>
      <c r="QJQ42" s="27"/>
      <c r="QJR42" s="63"/>
      <c r="QJS42" s="63"/>
      <c r="QJT42" s="63"/>
      <c r="QJV42" s="202"/>
      <c r="QJX42" s="175"/>
      <c r="QJY42" s="27"/>
      <c r="QJZ42" s="63"/>
      <c r="QKA42" s="63"/>
      <c r="QKB42" s="63"/>
      <c r="QKD42" s="202"/>
      <c r="QKF42" s="175"/>
      <c r="QKG42" s="27"/>
      <c r="QKH42" s="63"/>
      <c r="QKI42" s="63"/>
      <c r="QKJ42" s="63"/>
      <c r="QKL42" s="202"/>
      <c r="QKN42" s="175"/>
      <c r="QKO42" s="27"/>
      <c r="QKP42" s="63"/>
      <c r="QKQ42" s="63"/>
      <c r="QKR42" s="63"/>
      <c r="QKT42" s="202"/>
      <c r="QKV42" s="175"/>
      <c r="QKW42" s="27"/>
      <c r="QKX42" s="63"/>
      <c r="QKY42" s="63"/>
      <c r="QKZ42" s="63"/>
      <c r="QLB42" s="202"/>
      <c r="QLD42" s="175"/>
      <c r="QLE42" s="27"/>
      <c r="QLF42" s="63"/>
      <c r="QLG42" s="63"/>
      <c r="QLH42" s="63"/>
      <c r="QLJ42" s="202"/>
      <c r="QLL42" s="175"/>
      <c r="QLM42" s="27"/>
      <c r="QLN42" s="63"/>
      <c r="QLO42" s="63"/>
      <c r="QLP42" s="63"/>
      <c r="QLR42" s="202"/>
      <c r="QLT42" s="175"/>
      <c r="QLU42" s="27"/>
      <c r="QLV42" s="63"/>
      <c r="QLW42" s="63"/>
      <c r="QLX42" s="63"/>
      <c r="QLZ42" s="202"/>
      <c r="QMB42" s="175"/>
      <c r="QMC42" s="27"/>
      <c r="QMD42" s="63"/>
      <c r="QME42" s="63"/>
      <c r="QMF42" s="63"/>
      <c r="QMH42" s="202"/>
      <c r="QMJ42" s="175"/>
      <c r="QMK42" s="27"/>
      <c r="QML42" s="63"/>
      <c r="QMM42" s="63"/>
      <c r="QMN42" s="63"/>
      <c r="QMP42" s="202"/>
      <c r="QMR42" s="175"/>
      <c r="QMS42" s="27"/>
      <c r="QMT42" s="63"/>
      <c r="QMU42" s="63"/>
      <c r="QMV42" s="63"/>
      <c r="QMX42" s="202"/>
      <c r="QMZ42" s="175"/>
      <c r="QNA42" s="27"/>
      <c r="QNB42" s="63"/>
      <c r="QNC42" s="63"/>
      <c r="QND42" s="63"/>
      <c r="QNF42" s="202"/>
      <c r="QNH42" s="175"/>
      <c r="QNI42" s="27"/>
      <c r="QNJ42" s="63"/>
      <c r="QNK42" s="63"/>
      <c r="QNL42" s="63"/>
      <c r="QNN42" s="202"/>
      <c r="QNP42" s="175"/>
      <c r="QNQ42" s="27"/>
      <c r="QNR42" s="63"/>
      <c r="QNS42" s="63"/>
      <c r="QNT42" s="63"/>
      <c r="QNV42" s="202"/>
      <c r="QNX42" s="175"/>
      <c r="QNY42" s="27"/>
      <c r="QNZ42" s="63"/>
      <c r="QOA42" s="63"/>
      <c r="QOB42" s="63"/>
      <c r="QOD42" s="202"/>
      <c r="QOF42" s="175"/>
      <c r="QOG42" s="27"/>
      <c r="QOH42" s="63"/>
      <c r="QOI42" s="63"/>
      <c r="QOJ42" s="63"/>
      <c r="QOL42" s="202"/>
      <c r="QON42" s="175"/>
      <c r="QOO42" s="27"/>
      <c r="QOP42" s="63"/>
      <c r="QOQ42" s="63"/>
      <c r="QOR42" s="63"/>
      <c r="QOT42" s="202"/>
      <c r="QOV42" s="175"/>
      <c r="QOW42" s="27"/>
      <c r="QOX42" s="63"/>
      <c r="QOY42" s="63"/>
      <c r="QOZ42" s="63"/>
      <c r="QPB42" s="202"/>
      <c r="QPD42" s="175"/>
      <c r="QPE42" s="27"/>
      <c r="QPF42" s="63"/>
      <c r="QPG42" s="63"/>
      <c r="QPH42" s="63"/>
      <c r="QPJ42" s="202"/>
      <c r="QPL42" s="175"/>
      <c r="QPM42" s="27"/>
      <c r="QPN42" s="63"/>
      <c r="QPO42" s="63"/>
      <c r="QPP42" s="63"/>
      <c r="QPR42" s="202"/>
      <c r="QPT42" s="175"/>
      <c r="QPU42" s="27"/>
      <c r="QPV42" s="63"/>
      <c r="QPW42" s="63"/>
      <c r="QPX42" s="63"/>
      <c r="QPZ42" s="202"/>
      <c r="QQB42" s="175"/>
      <c r="QQC42" s="27"/>
      <c r="QQD42" s="63"/>
      <c r="QQE42" s="63"/>
      <c r="QQF42" s="63"/>
      <c r="QQH42" s="202"/>
      <c r="QQJ42" s="175"/>
      <c r="QQK42" s="27"/>
      <c r="QQL42" s="63"/>
      <c r="QQM42" s="63"/>
      <c r="QQN42" s="63"/>
      <c r="QQP42" s="202"/>
      <c r="QQR42" s="175"/>
      <c r="QQS42" s="27"/>
      <c r="QQT42" s="63"/>
      <c r="QQU42" s="63"/>
      <c r="QQV42" s="63"/>
      <c r="QQX42" s="202"/>
      <c r="QQZ42" s="175"/>
      <c r="QRA42" s="27"/>
      <c r="QRB42" s="63"/>
      <c r="QRC42" s="63"/>
      <c r="QRD42" s="63"/>
      <c r="QRF42" s="202"/>
      <c r="QRH42" s="175"/>
      <c r="QRI42" s="27"/>
      <c r="QRJ42" s="63"/>
      <c r="QRK42" s="63"/>
      <c r="QRL42" s="63"/>
      <c r="QRN42" s="202"/>
      <c r="QRP42" s="175"/>
      <c r="QRQ42" s="27"/>
      <c r="QRR42" s="63"/>
      <c r="QRS42" s="63"/>
      <c r="QRT42" s="63"/>
      <c r="QRV42" s="202"/>
      <c r="QRX42" s="175"/>
      <c r="QRY42" s="27"/>
      <c r="QRZ42" s="63"/>
      <c r="QSA42" s="63"/>
      <c r="QSB42" s="63"/>
      <c r="QSD42" s="202"/>
      <c r="QSF42" s="175"/>
      <c r="QSG42" s="27"/>
      <c r="QSH42" s="63"/>
      <c r="QSI42" s="63"/>
      <c r="QSJ42" s="63"/>
      <c r="QSL42" s="202"/>
      <c r="QSN42" s="175"/>
      <c r="QSO42" s="27"/>
      <c r="QSP42" s="63"/>
      <c r="QSQ42" s="63"/>
      <c r="QSR42" s="63"/>
      <c r="QST42" s="202"/>
      <c r="QSV42" s="175"/>
      <c r="QSW42" s="27"/>
      <c r="QSX42" s="63"/>
      <c r="QSY42" s="63"/>
      <c r="QSZ42" s="63"/>
      <c r="QTB42" s="202"/>
      <c r="QTD42" s="175"/>
      <c r="QTE42" s="27"/>
      <c r="QTF42" s="63"/>
      <c r="QTG42" s="63"/>
      <c r="QTH42" s="63"/>
      <c r="QTJ42" s="202"/>
      <c r="QTL42" s="175"/>
      <c r="QTM42" s="27"/>
      <c r="QTN42" s="63"/>
      <c r="QTO42" s="63"/>
      <c r="QTP42" s="63"/>
      <c r="QTR42" s="202"/>
      <c r="QTT42" s="175"/>
      <c r="QTU42" s="27"/>
      <c r="QTV42" s="63"/>
      <c r="QTW42" s="63"/>
      <c r="QTX42" s="63"/>
      <c r="QTZ42" s="202"/>
      <c r="QUB42" s="175"/>
      <c r="QUC42" s="27"/>
      <c r="QUD42" s="63"/>
      <c r="QUE42" s="63"/>
      <c r="QUF42" s="63"/>
      <c r="QUH42" s="202"/>
      <c r="QUJ42" s="175"/>
      <c r="QUK42" s="27"/>
      <c r="QUL42" s="63"/>
      <c r="QUM42" s="63"/>
      <c r="QUN42" s="63"/>
      <c r="QUP42" s="202"/>
      <c r="QUR42" s="175"/>
      <c r="QUS42" s="27"/>
      <c r="QUT42" s="63"/>
      <c r="QUU42" s="63"/>
      <c r="QUV42" s="63"/>
      <c r="QUX42" s="202"/>
      <c r="QUZ42" s="175"/>
      <c r="QVA42" s="27"/>
      <c r="QVB42" s="63"/>
      <c r="QVC42" s="63"/>
      <c r="QVD42" s="63"/>
      <c r="QVF42" s="202"/>
      <c r="QVH42" s="175"/>
      <c r="QVI42" s="27"/>
      <c r="QVJ42" s="63"/>
      <c r="QVK42" s="63"/>
      <c r="QVL42" s="63"/>
      <c r="QVN42" s="202"/>
      <c r="QVP42" s="175"/>
      <c r="QVQ42" s="27"/>
      <c r="QVR42" s="63"/>
      <c r="QVS42" s="63"/>
      <c r="QVT42" s="63"/>
      <c r="QVV42" s="202"/>
      <c r="QVX42" s="175"/>
      <c r="QVY42" s="27"/>
      <c r="QVZ42" s="63"/>
      <c r="QWA42" s="63"/>
      <c r="QWB42" s="63"/>
      <c r="QWD42" s="202"/>
      <c r="QWF42" s="175"/>
      <c r="QWG42" s="27"/>
      <c r="QWH42" s="63"/>
      <c r="QWI42" s="63"/>
      <c r="QWJ42" s="63"/>
      <c r="QWL42" s="202"/>
      <c r="QWN42" s="175"/>
      <c r="QWO42" s="27"/>
      <c r="QWP42" s="63"/>
      <c r="QWQ42" s="63"/>
      <c r="QWR42" s="63"/>
      <c r="QWT42" s="202"/>
      <c r="QWV42" s="175"/>
      <c r="QWW42" s="27"/>
      <c r="QWX42" s="63"/>
      <c r="QWY42" s="63"/>
      <c r="QWZ42" s="63"/>
      <c r="QXB42" s="202"/>
      <c r="QXD42" s="175"/>
      <c r="QXE42" s="27"/>
      <c r="QXF42" s="63"/>
      <c r="QXG42" s="63"/>
      <c r="QXH42" s="63"/>
      <c r="QXJ42" s="202"/>
      <c r="QXL42" s="175"/>
      <c r="QXM42" s="27"/>
      <c r="QXN42" s="63"/>
      <c r="QXO42" s="63"/>
      <c r="QXP42" s="63"/>
      <c r="QXR42" s="202"/>
      <c r="QXT42" s="175"/>
      <c r="QXU42" s="27"/>
      <c r="QXV42" s="63"/>
      <c r="QXW42" s="63"/>
      <c r="QXX42" s="63"/>
      <c r="QXZ42" s="202"/>
      <c r="QYB42" s="175"/>
      <c r="QYC42" s="27"/>
      <c r="QYD42" s="63"/>
      <c r="QYE42" s="63"/>
      <c r="QYF42" s="63"/>
      <c r="QYH42" s="202"/>
      <c r="QYJ42" s="175"/>
      <c r="QYK42" s="27"/>
      <c r="QYL42" s="63"/>
      <c r="QYM42" s="63"/>
      <c r="QYN42" s="63"/>
      <c r="QYP42" s="202"/>
      <c r="QYR42" s="175"/>
      <c r="QYS42" s="27"/>
      <c r="QYT42" s="63"/>
      <c r="QYU42" s="63"/>
      <c r="QYV42" s="63"/>
      <c r="QYX42" s="202"/>
      <c r="QYZ42" s="175"/>
      <c r="QZA42" s="27"/>
      <c r="QZB42" s="63"/>
      <c r="QZC42" s="63"/>
      <c r="QZD42" s="63"/>
      <c r="QZF42" s="202"/>
      <c r="QZH42" s="175"/>
      <c r="QZI42" s="27"/>
      <c r="QZJ42" s="63"/>
      <c r="QZK42" s="63"/>
      <c r="QZL42" s="63"/>
      <c r="QZN42" s="202"/>
      <c r="QZP42" s="175"/>
      <c r="QZQ42" s="27"/>
      <c r="QZR42" s="63"/>
      <c r="QZS42" s="63"/>
      <c r="QZT42" s="63"/>
      <c r="QZV42" s="202"/>
      <c r="QZX42" s="175"/>
      <c r="QZY42" s="27"/>
      <c r="QZZ42" s="63"/>
      <c r="RAA42" s="63"/>
      <c r="RAB42" s="63"/>
      <c r="RAD42" s="202"/>
      <c r="RAF42" s="175"/>
      <c r="RAG42" s="27"/>
      <c r="RAH42" s="63"/>
      <c r="RAI42" s="63"/>
      <c r="RAJ42" s="63"/>
      <c r="RAL42" s="202"/>
      <c r="RAN42" s="175"/>
      <c r="RAO42" s="27"/>
      <c r="RAP42" s="63"/>
      <c r="RAQ42" s="63"/>
      <c r="RAR42" s="63"/>
      <c r="RAT42" s="202"/>
      <c r="RAV42" s="175"/>
      <c r="RAW42" s="27"/>
      <c r="RAX42" s="63"/>
      <c r="RAY42" s="63"/>
      <c r="RAZ42" s="63"/>
      <c r="RBB42" s="202"/>
      <c r="RBD42" s="175"/>
      <c r="RBE42" s="27"/>
      <c r="RBF42" s="63"/>
      <c r="RBG42" s="63"/>
      <c r="RBH42" s="63"/>
      <c r="RBJ42" s="202"/>
      <c r="RBL42" s="175"/>
      <c r="RBM42" s="27"/>
      <c r="RBN42" s="63"/>
      <c r="RBO42" s="63"/>
      <c r="RBP42" s="63"/>
      <c r="RBR42" s="202"/>
      <c r="RBT42" s="175"/>
      <c r="RBU42" s="27"/>
      <c r="RBV42" s="63"/>
      <c r="RBW42" s="63"/>
      <c r="RBX42" s="63"/>
      <c r="RBZ42" s="202"/>
      <c r="RCB42" s="175"/>
      <c r="RCC42" s="27"/>
      <c r="RCD42" s="63"/>
      <c r="RCE42" s="63"/>
      <c r="RCF42" s="63"/>
      <c r="RCH42" s="202"/>
      <c r="RCJ42" s="175"/>
      <c r="RCK42" s="27"/>
      <c r="RCL42" s="63"/>
      <c r="RCM42" s="63"/>
      <c r="RCN42" s="63"/>
      <c r="RCP42" s="202"/>
      <c r="RCR42" s="175"/>
      <c r="RCS42" s="27"/>
      <c r="RCT42" s="63"/>
      <c r="RCU42" s="63"/>
      <c r="RCV42" s="63"/>
      <c r="RCX42" s="202"/>
      <c r="RCZ42" s="175"/>
      <c r="RDA42" s="27"/>
      <c r="RDB42" s="63"/>
      <c r="RDC42" s="63"/>
      <c r="RDD42" s="63"/>
      <c r="RDF42" s="202"/>
      <c r="RDH42" s="175"/>
      <c r="RDI42" s="27"/>
      <c r="RDJ42" s="63"/>
      <c r="RDK42" s="63"/>
      <c r="RDL42" s="63"/>
      <c r="RDN42" s="202"/>
      <c r="RDP42" s="175"/>
      <c r="RDQ42" s="27"/>
      <c r="RDR42" s="63"/>
      <c r="RDS42" s="63"/>
      <c r="RDT42" s="63"/>
      <c r="RDV42" s="202"/>
      <c r="RDX42" s="175"/>
      <c r="RDY42" s="27"/>
      <c r="RDZ42" s="63"/>
      <c r="REA42" s="63"/>
      <c r="REB42" s="63"/>
      <c r="RED42" s="202"/>
      <c r="REF42" s="175"/>
      <c r="REG42" s="27"/>
      <c r="REH42" s="63"/>
      <c r="REI42" s="63"/>
      <c r="REJ42" s="63"/>
      <c r="REL42" s="202"/>
      <c r="REN42" s="175"/>
      <c r="REO42" s="27"/>
      <c r="REP42" s="63"/>
      <c r="REQ42" s="63"/>
      <c r="RER42" s="63"/>
      <c r="RET42" s="202"/>
      <c r="REV42" s="175"/>
      <c r="REW42" s="27"/>
      <c r="REX42" s="63"/>
      <c r="REY42" s="63"/>
      <c r="REZ42" s="63"/>
      <c r="RFB42" s="202"/>
      <c r="RFD42" s="175"/>
      <c r="RFE42" s="27"/>
      <c r="RFF42" s="63"/>
      <c r="RFG42" s="63"/>
      <c r="RFH42" s="63"/>
      <c r="RFJ42" s="202"/>
      <c r="RFL42" s="175"/>
      <c r="RFM42" s="27"/>
      <c r="RFN42" s="63"/>
      <c r="RFO42" s="63"/>
      <c r="RFP42" s="63"/>
      <c r="RFR42" s="202"/>
      <c r="RFT42" s="175"/>
      <c r="RFU42" s="27"/>
      <c r="RFV42" s="63"/>
      <c r="RFW42" s="63"/>
      <c r="RFX42" s="63"/>
      <c r="RFZ42" s="202"/>
      <c r="RGB42" s="175"/>
      <c r="RGC42" s="27"/>
      <c r="RGD42" s="63"/>
      <c r="RGE42" s="63"/>
      <c r="RGF42" s="63"/>
      <c r="RGH42" s="202"/>
      <c r="RGJ42" s="175"/>
      <c r="RGK42" s="27"/>
      <c r="RGL42" s="63"/>
      <c r="RGM42" s="63"/>
      <c r="RGN42" s="63"/>
      <c r="RGP42" s="202"/>
      <c r="RGR42" s="175"/>
      <c r="RGS42" s="27"/>
      <c r="RGT42" s="63"/>
      <c r="RGU42" s="63"/>
      <c r="RGV42" s="63"/>
      <c r="RGX42" s="202"/>
      <c r="RGZ42" s="175"/>
      <c r="RHA42" s="27"/>
      <c r="RHB42" s="63"/>
      <c r="RHC42" s="63"/>
      <c r="RHD42" s="63"/>
      <c r="RHF42" s="202"/>
      <c r="RHH42" s="175"/>
      <c r="RHI42" s="27"/>
      <c r="RHJ42" s="63"/>
      <c r="RHK42" s="63"/>
      <c r="RHL42" s="63"/>
      <c r="RHN42" s="202"/>
      <c r="RHP42" s="175"/>
      <c r="RHQ42" s="27"/>
      <c r="RHR42" s="63"/>
      <c r="RHS42" s="63"/>
      <c r="RHT42" s="63"/>
      <c r="RHV42" s="202"/>
      <c r="RHX42" s="175"/>
      <c r="RHY42" s="27"/>
      <c r="RHZ42" s="63"/>
      <c r="RIA42" s="63"/>
      <c r="RIB42" s="63"/>
      <c r="RID42" s="202"/>
      <c r="RIF42" s="175"/>
      <c r="RIG42" s="27"/>
      <c r="RIH42" s="63"/>
      <c r="RII42" s="63"/>
      <c r="RIJ42" s="63"/>
      <c r="RIL42" s="202"/>
      <c r="RIN42" s="175"/>
      <c r="RIO42" s="27"/>
      <c r="RIP42" s="63"/>
      <c r="RIQ42" s="63"/>
      <c r="RIR42" s="63"/>
      <c r="RIT42" s="202"/>
      <c r="RIV42" s="175"/>
      <c r="RIW42" s="27"/>
      <c r="RIX42" s="63"/>
      <c r="RIY42" s="63"/>
      <c r="RIZ42" s="63"/>
      <c r="RJB42" s="202"/>
      <c r="RJD42" s="175"/>
      <c r="RJE42" s="27"/>
      <c r="RJF42" s="63"/>
      <c r="RJG42" s="63"/>
      <c r="RJH42" s="63"/>
      <c r="RJJ42" s="202"/>
      <c r="RJL42" s="175"/>
      <c r="RJM42" s="27"/>
      <c r="RJN42" s="63"/>
      <c r="RJO42" s="63"/>
      <c r="RJP42" s="63"/>
      <c r="RJR42" s="202"/>
      <c r="RJT42" s="175"/>
      <c r="RJU42" s="27"/>
      <c r="RJV42" s="63"/>
      <c r="RJW42" s="63"/>
      <c r="RJX42" s="63"/>
      <c r="RJZ42" s="202"/>
      <c r="RKB42" s="175"/>
      <c r="RKC42" s="27"/>
      <c r="RKD42" s="63"/>
      <c r="RKE42" s="63"/>
      <c r="RKF42" s="63"/>
      <c r="RKH42" s="202"/>
      <c r="RKJ42" s="175"/>
      <c r="RKK42" s="27"/>
      <c r="RKL42" s="63"/>
      <c r="RKM42" s="63"/>
      <c r="RKN42" s="63"/>
      <c r="RKP42" s="202"/>
      <c r="RKR42" s="175"/>
      <c r="RKS42" s="27"/>
      <c r="RKT42" s="63"/>
      <c r="RKU42" s="63"/>
      <c r="RKV42" s="63"/>
      <c r="RKX42" s="202"/>
      <c r="RKZ42" s="175"/>
      <c r="RLA42" s="27"/>
      <c r="RLB42" s="63"/>
      <c r="RLC42" s="63"/>
      <c r="RLD42" s="63"/>
      <c r="RLF42" s="202"/>
      <c r="RLH42" s="175"/>
      <c r="RLI42" s="27"/>
      <c r="RLJ42" s="63"/>
      <c r="RLK42" s="63"/>
      <c r="RLL42" s="63"/>
      <c r="RLN42" s="202"/>
      <c r="RLP42" s="175"/>
      <c r="RLQ42" s="27"/>
      <c r="RLR42" s="63"/>
      <c r="RLS42" s="63"/>
      <c r="RLT42" s="63"/>
      <c r="RLV42" s="202"/>
      <c r="RLX42" s="175"/>
      <c r="RLY42" s="27"/>
      <c r="RLZ42" s="63"/>
      <c r="RMA42" s="63"/>
      <c r="RMB42" s="63"/>
      <c r="RMD42" s="202"/>
      <c r="RMF42" s="175"/>
      <c r="RMG42" s="27"/>
      <c r="RMH42" s="63"/>
      <c r="RMI42" s="63"/>
      <c r="RMJ42" s="63"/>
      <c r="RML42" s="202"/>
      <c r="RMN42" s="175"/>
      <c r="RMO42" s="27"/>
      <c r="RMP42" s="63"/>
      <c r="RMQ42" s="63"/>
      <c r="RMR42" s="63"/>
      <c r="RMT42" s="202"/>
      <c r="RMV42" s="175"/>
      <c r="RMW42" s="27"/>
      <c r="RMX42" s="63"/>
      <c r="RMY42" s="63"/>
      <c r="RMZ42" s="63"/>
      <c r="RNB42" s="202"/>
      <c r="RND42" s="175"/>
      <c r="RNE42" s="27"/>
      <c r="RNF42" s="63"/>
      <c r="RNG42" s="63"/>
      <c r="RNH42" s="63"/>
      <c r="RNJ42" s="202"/>
      <c r="RNL42" s="175"/>
      <c r="RNM42" s="27"/>
      <c r="RNN42" s="63"/>
      <c r="RNO42" s="63"/>
      <c r="RNP42" s="63"/>
      <c r="RNR42" s="202"/>
      <c r="RNT42" s="175"/>
      <c r="RNU42" s="27"/>
      <c r="RNV42" s="63"/>
      <c r="RNW42" s="63"/>
      <c r="RNX42" s="63"/>
      <c r="RNZ42" s="202"/>
      <c r="ROB42" s="175"/>
      <c r="ROC42" s="27"/>
      <c r="ROD42" s="63"/>
      <c r="ROE42" s="63"/>
      <c r="ROF42" s="63"/>
      <c r="ROH42" s="202"/>
      <c r="ROJ42" s="175"/>
      <c r="ROK42" s="27"/>
      <c r="ROL42" s="63"/>
      <c r="ROM42" s="63"/>
      <c r="RON42" s="63"/>
      <c r="ROP42" s="202"/>
      <c r="ROR42" s="175"/>
      <c r="ROS42" s="27"/>
      <c r="ROT42" s="63"/>
      <c r="ROU42" s="63"/>
      <c r="ROV42" s="63"/>
      <c r="ROX42" s="202"/>
      <c r="ROZ42" s="175"/>
      <c r="RPA42" s="27"/>
      <c r="RPB42" s="63"/>
      <c r="RPC42" s="63"/>
      <c r="RPD42" s="63"/>
      <c r="RPF42" s="202"/>
      <c r="RPH42" s="175"/>
      <c r="RPI42" s="27"/>
      <c r="RPJ42" s="63"/>
      <c r="RPK42" s="63"/>
      <c r="RPL42" s="63"/>
      <c r="RPN42" s="202"/>
      <c r="RPP42" s="175"/>
      <c r="RPQ42" s="27"/>
      <c r="RPR42" s="63"/>
      <c r="RPS42" s="63"/>
      <c r="RPT42" s="63"/>
      <c r="RPV42" s="202"/>
      <c r="RPX42" s="175"/>
      <c r="RPY42" s="27"/>
      <c r="RPZ42" s="63"/>
      <c r="RQA42" s="63"/>
      <c r="RQB42" s="63"/>
      <c r="RQD42" s="202"/>
      <c r="RQF42" s="175"/>
      <c r="RQG42" s="27"/>
      <c r="RQH42" s="63"/>
      <c r="RQI42" s="63"/>
      <c r="RQJ42" s="63"/>
      <c r="RQL42" s="202"/>
      <c r="RQN42" s="175"/>
      <c r="RQO42" s="27"/>
      <c r="RQP42" s="63"/>
      <c r="RQQ42" s="63"/>
      <c r="RQR42" s="63"/>
      <c r="RQT42" s="202"/>
      <c r="RQV42" s="175"/>
      <c r="RQW42" s="27"/>
      <c r="RQX42" s="63"/>
      <c r="RQY42" s="63"/>
      <c r="RQZ42" s="63"/>
      <c r="RRB42" s="202"/>
      <c r="RRD42" s="175"/>
      <c r="RRE42" s="27"/>
      <c r="RRF42" s="63"/>
      <c r="RRG42" s="63"/>
      <c r="RRH42" s="63"/>
      <c r="RRJ42" s="202"/>
      <c r="RRL42" s="175"/>
      <c r="RRM42" s="27"/>
      <c r="RRN42" s="63"/>
      <c r="RRO42" s="63"/>
      <c r="RRP42" s="63"/>
      <c r="RRR42" s="202"/>
      <c r="RRT42" s="175"/>
      <c r="RRU42" s="27"/>
      <c r="RRV42" s="63"/>
      <c r="RRW42" s="63"/>
      <c r="RRX42" s="63"/>
      <c r="RRZ42" s="202"/>
      <c r="RSB42" s="175"/>
      <c r="RSC42" s="27"/>
      <c r="RSD42" s="63"/>
      <c r="RSE42" s="63"/>
      <c r="RSF42" s="63"/>
      <c r="RSH42" s="202"/>
      <c r="RSJ42" s="175"/>
      <c r="RSK42" s="27"/>
      <c r="RSL42" s="63"/>
      <c r="RSM42" s="63"/>
      <c r="RSN42" s="63"/>
      <c r="RSP42" s="202"/>
      <c r="RSR42" s="175"/>
      <c r="RSS42" s="27"/>
      <c r="RST42" s="63"/>
      <c r="RSU42" s="63"/>
      <c r="RSV42" s="63"/>
      <c r="RSX42" s="202"/>
      <c r="RSZ42" s="175"/>
      <c r="RTA42" s="27"/>
      <c r="RTB42" s="63"/>
      <c r="RTC42" s="63"/>
      <c r="RTD42" s="63"/>
      <c r="RTF42" s="202"/>
      <c r="RTH42" s="175"/>
      <c r="RTI42" s="27"/>
      <c r="RTJ42" s="63"/>
      <c r="RTK42" s="63"/>
      <c r="RTL42" s="63"/>
      <c r="RTN42" s="202"/>
      <c r="RTP42" s="175"/>
      <c r="RTQ42" s="27"/>
      <c r="RTR42" s="63"/>
      <c r="RTS42" s="63"/>
      <c r="RTT42" s="63"/>
      <c r="RTV42" s="202"/>
      <c r="RTX42" s="175"/>
      <c r="RTY42" s="27"/>
      <c r="RTZ42" s="63"/>
      <c r="RUA42" s="63"/>
      <c r="RUB42" s="63"/>
      <c r="RUD42" s="202"/>
      <c r="RUF42" s="175"/>
      <c r="RUG42" s="27"/>
      <c r="RUH42" s="63"/>
      <c r="RUI42" s="63"/>
      <c r="RUJ42" s="63"/>
      <c r="RUL42" s="202"/>
      <c r="RUN42" s="175"/>
      <c r="RUO42" s="27"/>
      <c r="RUP42" s="63"/>
      <c r="RUQ42" s="63"/>
      <c r="RUR42" s="63"/>
      <c r="RUT42" s="202"/>
      <c r="RUV42" s="175"/>
      <c r="RUW42" s="27"/>
      <c r="RUX42" s="63"/>
      <c r="RUY42" s="63"/>
      <c r="RUZ42" s="63"/>
      <c r="RVB42" s="202"/>
      <c r="RVD42" s="175"/>
      <c r="RVE42" s="27"/>
      <c r="RVF42" s="63"/>
      <c r="RVG42" s="63"/>
      <c r="RVH42" s="63"/>
      <c r="RVJ42" s="202"/>
      <c r="RVL42" s="175"/>
      <c r="RVM42" s="27"/>
      <c r="RVN42" s="63"/>
      <c r="RVO42" s="63"/>
      <c r="RVP42" s="63"/>
      <c r="RVR42" s="202"/>
      <c r="RVT42" s="175"/>
      <c r="RVU42" s="27"/>
      <c r="RVV42" s="63"/>
      <c r="RVW42" s="63"/>
      <c r="RVX42" s="63"/>
      <c r="RVZ42" s="202"/>
      <c r="RWB42" s="175"/>
      <c r="RWC42" s="27"/>
      <c r="RWD42" s="63"/>
      <c r="RWE42" s="63"/>
      <c r="RWF42" s="63"/>
      <c r="RWH42" s="202"/>
      <c r="RWJ42" s="175"/>
      <c r="RWK42" s="27"/>
      <c r="RWL42" s="63"/>
      <c r="RWM42" s="63"/>
      <c r="RWN42" s="63"/>
      <c r="RWP42" s="202"/>
      <c r="RWR42" s="175"/>
      <c r="RWS42" s="27"/>
      <c r="RWT42" s="63"/>
      <c r="RWU42" s="63"/>
      <c r="RWV42" s="63"/>
      <c r="RWX42" s="202"/>
      <c r="RWZ42" s="175"/>
      <c r="RXA42" s="27"/>
      <c r="RXB42" s="63"/>
      <c r="RXC42" s="63"/>
      <c r="RXD42" s="63"/>
      <c r="RXF42" s="202"/>
      <c r="RXH42" s="175"/>
      <c r="RXI42" s="27"/>
      <c r="RXJ42" s="63"/>
      <c r="RXK42" s="63"/>
      <c r="RXL42" s="63"/>
      <c r="RXN42" s="202"/>
      <c r="RXP42" s="175"/>
      <c r="RXQ42" s="27"/>
      <c r="RXR42" s="63"/>
      <c r="RXS42" s="63"/>
      <c r="RXT42" s="63"/>
      <c r="RXV42" s="202"/>
      <c r="RXX42" s="175"/>
      <c r="RXY42" s="27"/>
      <c r="RXZ42" s="63"/>
      <c r="RYA42" s="63"/>
      <c r="RYB42" s="63"/>
      <c r="RYD42" s="202"/>
      <c r="RYF42" s="175"/>
      <c r="RYG42" s="27"/>
      <c r="RYH42" s="63"/>
      <c r="RYI42" s="63"/>
      <c r="RYJ42" s="63"/>
      <c r="RYL42" s="202"/>
      <c r="RYN42" s="175"/>
      <c r="RYO42" s="27"/>
      <c r="RYP42" s="63"/>
      <c r="RYQ42" s="63"/>
      <c r="RYR42" s="63"/>
      <c r="RYT42" s="202"/>
      <c r="RYV42" s="175"/>
      <c r="RYW42" s="27"/>
      <c r="RYX42" s="63"/>
      <c r="RYY42" s="63"/>
      <c r="RYZ42" s="63"/>
      <c r="RZB42" s="202"/>
      <c r="RZD42" s="175"/>
      <c r="RZE42" s="27"/>
      <c r="RZF42" s="63"/>
      <c r="RZG42" s="63"/>
      <c r="RZH42" s="63"/>
      <c r="RZJ42" s="202"/>
      <c r="RZL42" s="175"/>
      <c r="RZM42" s="27"/>
      <c r="RZN42" s="63"/>
      <c r="RZO42" s="63"/>
      <c r="RZP42" s="63"/>
      <c r="RZR42" s="202"/>
      <c r="RZT42" s="175"/>
      <c r="RZU42" s="27"/>
      <c r="RZV42" s="63"/>
      <c r="RZW42" s="63"/>
      <c r="RZX42" s="63"/>
      <c r="RZZ42" s="202"/>
      <c r="SAB42" s="175"/>
      <c r="SAC42" s="27"/>
      <c r="SAD42" s="63"/>
      <c r="SAE42" s="63"/>
      <c r="SAF42" s="63"/>
      <c r="SAH42" s="202"/>
      <c r="SAJ42" s="175"/>
      <c r="SAK42" s="27"/>
      <c r="SAL42" s="63"/>
      <c r="SAM42" s="63"/>
      <c r="SAN42" s="63"/>
      <c r="SAP42" s="202"/>
      <c r="SAR42" s="175"/>
      <c r="SAS42" s="27"/>
      <c r="SAT42" s="63"/>
      <c r="SAU42" s="63"/>
      <c r="SAV42" s="63"/>
      <c r="SAX42" s="202"/>
      <c r="SAZ42" s="175"/>
      <c r="SBA42" s="27"/>
      <c r="SBB42" s="63"/>
      <c r="SBC42" s="63"/>
      <c r="SBD42" s="63"/>
      <c r="SBF42" s="202"/>
      <c r="SBH42" s="175"/>
      <c r="SBI42" s="27"/>
      <c r="SBJ42" s="63"/>
      <c r="SBK42" s="63"/>
      <c r="SBL42" s="63"/>
      <c r="SBN42" s="202"/>
      <c r="SBP42" s="175"/>
      <c r="SBQ42" s="27"/>
      <c r="SBR42" s="63"/>
      <c r="SBS42" s="63"/>
      <c r="SBT42" s="63"/>
      <c r="SBV42" s="202"/>
      <c r="SBX42" s="175"/>
      <c r="SBY42" s="27"/>
      <c r="SBZ42" s="63"/>
      <c r="SCA42" s="63"/>
      <c r="SCB42" s="63"/>
      <c r="SCD42" s="202"/>
      <c r="SCF42" s="175"/>
      <c r="SCG42" s="27"/>
      <c r="SCH42" s="63"/>
      <c r="SCI42" s="63"/>
      <c r="SCJ42" s="63"/>
      <c r="SCL42" s="202"/>
      <c r="SCN42" s="175"/>
      <c r="SCO42" s="27"/>
      <c r="SCP42" s="63"/>
      <c r="SCQ42" s="63"/>
      <c r="SCR42" s="63"/>
      <c r="SCT42" s="202"/>
      <c r="SCV42" s="175"/>
      <c r="SCW42" s="27"/>
      <c r="SCX42" s="63"/>
      <c r="SCY42" s="63"/>
      <c r="SCZ42" s="63"/>
      <c r="SDB42" s="202"/>
      <c r="SDD42" s="175"/>
      <c r="SDE42" s="27"/>
      <c r="SDF42" s="63"/>
      <c r="SDG42" s="63"/>
      <c r="SDH42" s="63"/>
      <c r="SDJ42" s="202"/>
      <c r="SDL42" s="175"/>
      <c r="SDM42" s="27"/>
      <c r="SDN42" s="63"/>
      <c r="SDO42" s="63"/>
      <c r="SDP42" s="63"/>
      <c r="SDR42" s="202"/>
      <c r="SDT42" s="175"/>
      <c r="SDU42" s="27"/>
      <c r="SDV42" s="63"/>
      <c r="SDW42" s="63"/>
      <c r="SDX42" s="63"/>
      <c r="SDZ42" s="202"/>
      <c r="SEB42" s="175"/>
      <c r="SEC42" s="27"/>
      <c r="SED42" s="63"/>
      <c r="SEE42" s="63"/>
      <c r="SEF42" s="63"/>
      <c r="SEH42" s="202"/>
      <c r="SEJ42" s="175"/>
      <c r="SEK42" s="27"/>
      <c r="SEL42" s="63"/>
      <c r="SEM42" s="63"/>
      <c r="SEN42" s="63"/>
      <c r="SEP42" s="202"/>
      <c r="SER42" s="175"/>
      <c r="SES42" s="27"/>
      <c r="SET42" s="63"/>
      <c r="SEU42" s="63"/>
      <c r="SEV42" s="63"/>
      <c r="SEX42" s="202"/>
      <c r="SEZ42" s="175"/>
      <c r="SFA42" s="27"/>
      <c r="SFB42" s="63"/>
      <c r="SFC42" s="63"/>
      <c r="SFD42" s="63"/>
      <c r="SFF42" s="202"/>
      <c r="SFH42" s="175"/>
      <c r="SFI42" s="27"/>
      <c r="SFJ42" s="63"/>
      <c r="SFK42" s="63"/>
      <c r="SFL42" s="63"/>
      <c r="SFN42" s="202"/>
      <c r="SFP42" s="175"/>
      <c r="SFQ42" s="27"/>
      <c r="SFR42" s="63"/>
      <c r="SFS42" s="63"/>
      <c r="SFT42" s="63"/>
      <c r="SFV42" s="202"/>
      <c r="SFX42" s="175"/>
      <c r="SFY42" s="27"/>
      <c r="SFZ42" s="63"/>
      <c r="SGA42" s="63"/>
      <c r="SGB42" s="63"/>
      <c r="SGD42" s="202"/>
      <c r="SGF42" s="175"/>
      <c r="SGG42" s="27"/>
      <c r="SGH42" s="63"/>
      <c r="SGI42" s="63"/>
      <c r="SGJ42" s="63"/>
      <c r="SGL42" s="202"/>
      <c r="SGN42" s="175"/>
      <c r="SGO42" s="27"/>
      <c r="SGP42" s="63"/>
      <c r="SGQ42" s="63"/>
      <c r="SGR42" s="63"/>
      <c r="SGT42" s="202"/>
      <c r="SGV42" s="175"/>
      <c r="SGW42" s="27"/>
      <c r="SGX42" s="63"/>
      <c r="SGY42" s="63"/>
      <c r="SGZ42" s="63"/>
      <c r="SHB42" s="202"/>
      <c r="SHD42" s="175"/>
      <c r="SHE42" s="27"/>
      <c r="SHF42" s="63"/>
      <c r="SHG42" s="63"/>
      <c r="SHH42" s="63"/>
      <c r="SHJ42" s="202"/>
      <c r="SHL42" s="175"/>
      <c r="SHM42" s="27"/>
      <c r="SHN42" s="63"/>
      <c r="SHO42" s="63"/>
      <c r="SHP42" s="63"/>
      <c r="SHR42" s="202"/>
      <c r="SHT42" s="175"/>
      <c r="SHU42" s="27"/>
      <c r="SHV42" s="63"/>
      <c r="SHW42" s="63"/>
      <c r="SHX42" s="63"/>
      <c r="SHZ42" s="202"/>
      <c r="SIB42" s="175"/>
      <c r="SIC42" s="27"/>
      <c r="SID42" s="63"/>
      <c r="SIE42" s="63"/>
      <c r="SIF42" s="63"/>
      <c r="SIH42" s="202"/>
      <c r="SIJ42" s="175"/>
      <c r="SIK42" s="27"/>
      <c r="SIL42" s="63"/>
      <c r="SIM42" s="63"/>
      <c r="SIN42" s="63"/>
      <c r="SIP42" s="202"/>
      <c r="SIR42" s="175"/>
      <c r="SIS42" s="27"/>
      <c r="SIT42" s="63"/>
      <c r="SIU42" s="63"/>
      <c r="SIV42" s="63"/>
      <c r="SIX42" s="202"/>
      <c r="SIZ42" s="175"/>
      <c r="SJA42" s="27"/>
      <c r="SJB42" s="63"/>
      <c r="SJC42" s="63"/>
      <c r="SJD42" s="63"/>
      <c r="SJF42" s="202"/>
      <c r="SJH42" s="175"/>
      <c r="SJI42" s="27"/>
      <c r="SJJ42" s="63"/>
      <c r="SJK42" s="63"/>
      <c r="SJL42" s="63"/>
      <c r="SJN42" s="202"/>
      <c r="SJP42" s="175"/>
      <c r="SJQ42" s="27"/>
      <c r="SJR42" s="63"/>
      <c r="SJS42" s="63"/>
      <c r="SJT42" s="63"/>
      <c r="SJV42" s="202"/>
      <c r="SJX42" s="175"/>
      <c r="SJY42" s="27"/>
      <c r="SJZ42" s="63"/>
      <c r="SKA42" s="63"/>
      <c r="SKB42" s="63"/>
      <c r="SKD42" s="202"/>
      <c r="SKF42" s="175"/>
      <c r="SKG42" s="27"/>
      <c r="SKH42" s="63"/>
      <c r="SKI42" s="63"/>
      <c r="SKJ42" s="63"/>
      <c r="SKL42" s="202"/>
      <c r="SKN42" s="175"/>
      <c r="SKO42" s="27"/>
      <c r="SKP42" s="63"/>
      <c r="SKQ42" s="63"/>
      <c r="SKR42" s="63"/>
      <c r="SKT42" s="202"/>
      <c r="SKV42" s="175"/>
      <c r="SKW42" s="27"/>
      <c r="SKX42" s="63"/>
      <c r="SKY42" s="63"/>
      <c r="SKZ42" s="63"/>
      <c r="SLB42" s="202"/>
      <c r="SLD42" s="175"/>
      <c r="SLE42" s="27"/>
      <c r="SLF42" s="63"/>
      <c r="SLG42" s="63"/>
      <c r="SLH42" s="63"/>
      <c r="SLJ42" s="202"/>
      <c r="SLL42" s="175"/>
      <c r="SLM42" s="27"/>
      <c r="SLN42" s="63"/>
      <c r="SLO42" s="63"/>
      <c r="SLP42" s="63"/>
      <c r="SLR42" s="202"/>
      <c r="SLT42" s="175"/>
      <c r="SLU42" s="27"/>
      <c r="SLV42" s="63"/>
      <c r="SLW42" s="63"/>
      <c r="SLX42" s="63"/>
      <c r="SLZ42" s="202"/>
      <c r="SMB42" s="175"/>
      <c r="SMC42" s="27"/>
      <c r="SMD42" s="63"/>
      <c r="SME42" s="63"/>
      <c r="SMF42" s="63"/>
      <c r="SMH42" s="202"/>
      <c r="SMJ42" s="175"/>
      <c r="SMK42" s="27"/>
      <c r="SML42" s="63"/>
      <c r="SMM42" s="63"/>
      <c r="SMN42" s="63"/>
      <c r="SMP42" s="202"/>
      <c r="SMR42" s="175"/>
      <c r="SMS42" s="27"/>
      <c r="SMT42" s="63"/>
      <c r="SMU42" s="63"/>
      <c r="SMV42" s="63"/>
      <c r="SMX42" s="202"/>
      <c r="SMZ42" s="175"/>
      <c r="SNA42" s="27"/>
      <c r="SNB42" s="63"/>
      <c r="SNC42" s="63"/>
      <c r="SND42" s="63"/>
      <c r="SNF42" s="202"/>
      <c r="SNH42" s="175"/>
      <c r="SNI42" s="27"/>
      <c r="SNJ42" s="63"/>
      <c r="SNK42" s="63"/>
      <c r="SNL42" s="63"/>
      <c r="SNN42" s="202"/>
      <c r="SNP42" s="175"/>
      <c r="SNQ42" s="27"/>
      <c r="SNR42" s="63"/>
      <c r="SNS42" s="63"/>
      <c r="SNT42" s="63"/>
      <c r="SNV42" s="202"/>
      <c r="SNX42" s="175"/>
      <c r="SNY42" s="27"/>
      <c r="SNZ42" s="63"/>
      <c r="SOA42" s="63"/>
      <c r="SOB42" s="63"/>
      <c r="SOD42" s="202"/>
      <c r="SOF42" s="175"/>
      <c r="SOG42" s="27"/>
      <c r="SOH42" s="63"/>
      <c r="SOI42" s="63"/>
      <c r="SOJ42" s="63"/>
      <c r="SOL42" s="202"/>
      <c r="SON42" s="175"/>
      <c r="SOO42" s="27"/>
      <c r="SOP42" s="63"/>
      <c r="SOQ42" s="63"/>
      <c r="SOR42" s="63"/>
      <c r="SOT42" s="202"/>
      <c r="SOV42" s="175"/>
      <c r="SOW42" s="27"/>
      <c r="SOX42" s="63"/>
      <c r="SOY42" s="63"/>
      <c r="SOZ42" s="63"/>
      <c r="SPB42" s="202"/>
      <c r="SPD42" s="175"/>
      <c r="SPE42" s="27"/>
      <c r="SPF42" s="63"/>
      <c r="SPG42" s="63"/>
      <c r="SPH42" s="63"/>
      <c r="SPJ42" s="202"/>
      <c r="SPL42" s="175"/>
      <c r="SPM42" s="27"/>
      <c r="SPN42" s="63"/>
      <c r="SPO42" s="63"/>
      <c r="SPP42" s="63"/>
      <c r="SPR42" s="202"/>
      <c r="SPT42" s="175"/>
      <c r="SPU42" s="27"/>
      <c r="SPV42" s="63"/>
      <c r="SPW42" s="63"/>
      <c r="SPX42" s="63"/>
      <c r="SPZ42" s="202"/>
      <c r="SQB42" s="175"/>
      <c r="SQC42" s="27"/>
      <c r="SQD42" s="63"/>
      <c r="SQE42" s="63"/>
      <c r="SQF42" s="63"/>
      <c r="SQH42" s="202"/>
      <c r="SQJ42" s="175"/>
      <c r="SQK42" s="27"/>
      <c r="SQL42" s="63"/>
      <c r="SQM42" s="63"/>
      <c r="SQN42" s="63"/>
      <c r="SQP42" s="202"/>
      <c r="SQR42" s="175"/>
      <c r="SQS42" s="27"/>
      <c r="SQT42" s="63"/>
      <c r="SQU42" s="63"/>
      <c r="SQV42" s="63"/>
      <c r="SQX42" s="202"/>
      <c r="SQZ42" s="175"/>
      <c r="SRA42" s="27"/>
      <c r="SRB42" s="63"/>
      <c r="SRC42" s="63"/>
      <c r="SRD42" s="63"/>
      <c r="SRF42" s="202"/>
      <c r="SRH42" s="175"/>
      <c r="SRI42" s="27"/>
      <c r="SRJ42" s="63"/>
      <c r="SRK42" s="63"/>
      <c r="SRL42" s="63"/>
      <c r="SRN42" s="202"/>
      <c r="SRP42" s="175"/>
      <c r="SRQ42" s="27"/>
      <c r="SRR42" s="63"/>
      <c r="SRS42" s="63"/>
      <c r="SRT42" s="63"/>
      <c r="SRV42" s="202"/>
      <c r="SRX42" s="175"/>
      <c r="SRY42" s="27"/>
      <c r="SRZ42" s="63"/>
      <c r="SSA42" s="63"/>
      <c r="SSB42" s="63"/>
      <c r="SSD42" s="202"/>
      <c r="SSF42" s="175"/>
      <c r="SSG42" s="27"/>
      <c r="SSH42" s="63"/>
      <c r="SSI42" s="63"/>
      <c r="SSJ42" s="63"/>
      <c r="SSL42" s="202"/>
      <c r="SSN42" s="175"/>
      <c r="SSO42" s="27"/>
      <c r="SSP42" s="63"/>
      <c r="SSQ42" s="63"/>
      <c r="SSR42" s="63"/>
      <c r="SST42" s="202"/>
      <c r="SSV42" s="175"/>
      <c r="SSW42" s="27"/>
      <c r="SSX42" s="63"/>
      <c r="SSY42" s="63"/>
      <c r="SSZ42" s="63"/>
      <c r="STB42" s="202"/>
      <c r="STD42" s="175"/>
      <c r="STE42" s="27"/>
      <c r="STF42" s="63"/>
      <c r="STG42" s="63"/>
      <c r="STH42" s="63"/>
      <c r="STJ42" s="202"/>
      <c r="STL42" s="175"/>
      <c r="STM42" s="27"/>
      <c r="STN42" s="63"/>
      <c r="STO42" s="63"/>
      <c r="STP42" s="63"/>
      <c r="STR42" s="202"/>
      <c r="STT42" s="175"/>
      <c r="STU42" s="27"/>
      <c r="STV42" s="63"/>
      <c r="STW42" s="63"/>
      <c r="STX42" s="63"/>
      <c r="STZ42" s="202"/>
      <c r="SUB42" s="175"/>
      <c r="SUC42" s="27"/>
      <c r="SUD42" s="63"/>
      <c r="SUE42" s="63"/>
      <c r="SUF42" s="63"/>
      <c r="SUH42" s="202"/>
      <c r="SUJ42" s="175"/>
      <c r="SUK42" s="27"/>
      <c r="SUL42" s="63"/>
      <c r="SUM42" s="63"/>
      <c r="SUN42" s="63"/>
      <c r="SUP42" s="202"/>
      <c r="SUR42" s="175"/>
      <c r="SUS42" s="27"/>
      <c r="SUT42" s="63"/>
      <c r="SUU42" s="63"/>
      <c r="SUV42" s="63"/>
      <c r="SUX42" s="202"/>
      <c r="SUZ42" s="175"/>
      <c r="SVA42" s="27"/>
      <c r="SVB42" s="63"/>
      <c r="SVC42" s="63"/>
      <c r="SVD42" s="63"/>
      <c r="SVF42" s="202"/>
      <c r="SVH42" s="175"/>
      <c r="SVI42" s="27"/>
      <c r="SVJ42" s="63"/>
      <c r="SVK42" s="63"/>
      <c r="SVL42" s="63"/>
      <c r="SVN42" s="202"/>
      <c r="SVP42" s="175"/>
      <c r="SVQ42" s="27"/>
      <c r="SVR42" s="63"/>
      <c r="SVS42" s="63"/>
      <c r="SVT42" s="63"/>
      <c r="SVV42" s="202"/>
      <c r="SVX42" s="175"/>
      <c r="SVY42" s="27"/>
      <c r="SVZ42" s="63"/>
      <c r="SWA42" s="63"/>
      <c r="SWB42" s="63"/>
      <c r="SWD42" s="202"/>
      <c r="SWF42" s="175"/>
      <c r="SWG42" s="27"/>
      <c r="SWH42" s="63"/>
      <c r="SWI42" s="63"/>
      <c r="SWJ42" s="63"/>
      <c r="SWL42" s="202"/>
      <c r="SWN42" s="175"/>
      <c r="SWO42" s="27"/>
      <c r="SWP42" s="63"/>
      <c r="SWQ42" s="63"/>
      <c r="SWR42" s="63"/>
      <c r="SWT42" s="202"/>
      <c r="SWV42" s="175"/>
      <c r="SWW42" s="27"/>
      <c r="SWX42" s="63"/>
      <c r="SWY42" s="63"/>
      <c r="SWZ42" s="63"/>
      <c r="SXB42" s="202"/>
      <c r="SXD42" s="175"/>
      <c r="SXE42" s="27"/>
      <c r="SXF42" s="63"/>
      <c r="SXG42" s="63"/>
      <c r="SXH42" s="63"/>
      <c r="SXJ42" s="202"/>
      <c r="SXL42" s="175"/>
      <c r="SXM42" s="27"/>
      <c r="SXN42" s="63"/>
      <c r="SXO42" s="63"/>
      <c r="SXP42" s="63"/>
      <c r="SXR42" s="202"/>
      <c r="SXT42" s="175"/>
      <c r="SXU42" s="27"/>
      <c r="SXV42" s="63"/>
      <c r="SXW42" s="63"/>
      <c r="SXX42" s="63"/>
      <c r="SXZ42" s="202"/>
      <c r="SYB42" s="175"/>
      <c r="SYC42" s="27"/>
      <c r="SYD42" s="63"/>
      <c r="SYE42" s="63"/>
      <c r="SYF42" s="63"/>
      <c r="SYH42" s="202"/>
      <c r="SYJ42" s="175"/>
      <c r="SYK42" s="27"/>
      <c r="SYL42" s="63"/>
      <c r="SYM42" s="63"/>
      <c r="SYN42" s="63"/>
      <c r="SYP42" s="202"/>
      <c r="SYR42" s="175"/>
      <c r="SYS42" s="27"/>
      <c r="SYT42" s="63"/>
      <c r="SYU42" s="63"/>
      <c r="SYV42" s="63"/>
      <c r="SYX42" s="202"/>
      <c r="SYZ42" s="175"/>
      <c r="SZA42" s="27"/>
      <c r="SZB42" s="63"/>
      <c r="SZC42" s="63"/>
      <c r="SZD42" s="63"/>
      <c r="SZF42" s="202"/>
      <c r="SZH42" s="175"/>
      <c r="SZI42" s="27"/>
      <c r="SZJ42" s="63"/>
      <c r="SZK42" s="63"/>
      <c r="SZL42" s="63"/>
      <c r="SZN42" s="202"/>
      <c r="SZP42" s="175"/>
      <c r="SZQ42" s="27"/>
      <c r="SZR42" s="63"/>
      <c r="SZS42" s="63"/>
      <c r="SZT42" s="63"/>
      <c r="SZV42" s="202"/>
      <c r="SZX42" s="175"/>
      <c r="SZY42" s="27"/>
      <c r="SZZ42" s="63"/>
      <c r="TAA42" s="63"/>
      <c r="TAB42" s="63"/>
      <c r="TAD42" s="202"/>
      <c r="TAF42" s="175"/>
      <c r="TAG42" s="27"/>
      <c r="TAH42" s="63"/>
      <c r="TAI42" s="63"/>
      <c r="TAJ42" s="63"/>
      <c r="TAL42" s="202"/>
      <c r="TAN42" s="175"/>
      <c r="TAO42" s="27"/>
      <c r="TAP42" s="63"/>
      <c r="TAQ42" s="63"/>
      <c r="TAR42" s="63"/>
      <c r="TAT42" s="202"/>
      <c r="TAV42" s="175"/>
      <c r="TAW42" s="27"/>
      <c r="TAX42" s="63"/>
      <c r="TAY42" s="63"/>
      <c r="TAZ42" s="63"/>
      <c r="TBB42" s="202"/>
      <c r="TBD42" s="175"/>
      <c r="TBE42" s="27"/>
      <c r="TBF42" s="63"/>
      <c r="TBG42" s="63"/>
      <c r="TBH42" s="63"/>
      <c r="TBJ42" s="202"/>
      <c r="TBL42" s="175"/>
      <c r="TBM42" s="27"/>
      <c r="TBN42" s="63"/>
      <c r="TBO42" s="63"/>
      <c r="TBP42" s="63"/>
      <c r="TBR42" s="202"/>
      <c r="TBT42" s="175"/>
      <c r="TBU42" s="27"/>
      <c r="TBV42" s="63"/>
      <c r="TBW42" s="63"/>
      <c r="TBX42" s="63"/>
      <c r="TBZ42" s="202"/>
      <c r="TCB42" s="175"/>
      <c r="TCC42" s="27"/>
      <c r="TCD42" s="63"/>
      <c r="TCE42" s="63"/>
      <c r="TCF42" s="63"/>
      <c r="TCH42" s="202"/>
      <c r="TCJ42" s="175"/>
      <c r="TCK42" s="27"/>
      <c r="TCL42" s="63"/>
      <c r="TCM42" s="63"/>
      <c r="TCN42" s="63"/>
      <c r="TCP42" s="202"/>
      <c r="TCR42" s="175"/>
      <c r="TCS42" s="27"/>
      <c r="TCT42" s="63"/>
      <c r="TCU42" s="63"/>
      <c r="TCV42" s="63"/>
      <c r="TCX42" s="202"/>
      <c r="TCZ42" s="175"/>
      <c r="TDA42" s="27"/>
      <c r="TDB42" s="63"/>
      <c r="TDC42" s="63"/>
      <c r="TDD42" s="63"/>
      <c r="TDF42" s="202"/>
      <c r="TDH42" s="175"/>
      <c r="TDI42" s="27"/>
      <c r="TDJ42" s="63"/>
      <c r="TDK42" s="63"/>
      <c r="TDL42" s="63"/>
      <c r="TDN42" s="202"/>
      <c r="TDP42" s="175"/>
      <c r="TDQ42" s="27"/>
      <c r="TDR42" s="63"/>
      <c r="TDS42" s="63"/>
      <c r="TDT42" s="63"/>
      <c r="TDV42" s="202"/>
      <c r="TDX42" s="175"/>
      <c r="TDY42" s="27"/>
      <c r="TDZ42" s="63"/>
      <c r="TEA42" s="63"/>
      <c r="TEB42" s="63"/>
      <c r="TED42" s="202"/>
      <c r="TEF42" s="175"/>
      <c r="TEG42" s="27"/>
      <c r="TEH42" s="63"/>
      <c r="TEI42" s="63"/>
      <c r="TEJ42" s="63"/>
      <c r="TEL42" s="202"/>
      <c r="TEN42" s="175"/>
      <c r="TEO42" s="27"/>
      <c r="TEP42" s="63"/>
      <c r="TEQ42" s="63"/>
      <c r="TER42" s="63"/>
      <c r="TET42" s="202"/>
      <c r="TEV42" s="175"/>
      <c r="TEW42" s="27"/>
      <c r="TEX42" s="63"/>
      <c r="TEY42" s="63"/>
      <c r="TEZ42" s="63"/>
      <c r="TFB42" s="202"/>
      <c r="TFD42" s="175"/>
      <c r="TFE42" s="27"/>
      <c r="TFF42" s="63"/>
      <c r="TFG42" s="63"/>
      <c r="TFH42" s="63"/>
      <c r="TFJ42" s="202"/>
      <c r="TFL42" s="175"/>
      <c r="TFM42" s="27"/>
      <c r="TFN42" s="63"/>
      <c r="TFO42" s="63"/>
      <c r="TFP42" s="63"/>
      <c r="TFR42" s="202"/>
      <c r="TFT42" s="175"/>
      <c r="TFU42" s="27"/>
      <c r="TFV42" s="63"/>
      <c r="TFW42" s="63"/>
      <c r="TFX42" s="63"/>
      <c r="TFZ42" s="202"/>
      <c r="TGB42" s="175"/>
      <c r="TGC42" s="27"/>
      <c r="TGD42" s="63"/>
      <c r="TGE42" s="63"/>
      <c r="TGF42" s="63"/>
      <c r="TGH42" s="202"/>
      <c r="TGJ42" s="175"/>
      <c r="TGK42" s="27"/>
      <c r="TGL42" s="63"/>
      <c r="TGM42" s="63"/>
      <c r="TGN42" s="63"/>
      <c r="TGP42" s="202"/>
      <c r="TGR42" s="175"/>
      <c r="TGS42" s="27"/>
      <c r="TGT42" s="63"/>
      <c r="TGU42" s="63"/>
      <c r="TGV42" s="63"/>
      <c r="TGX42" s="202"/>
      <c r="TGZ42" s="175"/>
      <c r="THA42" s="27"/>
      <c r="THB42" s="63"/>
      <c r="THC42" s="63"/>
      <c r="THD42" s="63"/>
      <c r="THF42" s="202"/>
      <c r="THH42" s="175"/>
      <c r="THI42" s="27"/>
      <c r="THJ42" s="63"/>
      <c r="THK42" s="63"/>
      <c r="THL42" s="63"/>
      <c r="THN42" s="202"/>
      <c r="THP42" s="175"/>
      <c r="THQ42" s="27"/>
      <c r="THR42" s="63"/>
      <c r="THS42" s="63"/>
      <c r="THT42" s="63"/>
      <c r="THV42" s="202"/>
      <c r="THX42" s="175"/>
      <c r="THY42" s="27"/>
      <c r="THZ42" s="63"/>
      <c r="TIA42" s="63"/>
      <c r="TIB42" s="63"/>
      <c r="TID42" s="202"/>
      <c r="TIF42" s="175"/>
      <c r="TIG42" s="27"/>
      <c r="TIH42" s="63"/>
      <c r="TII42" s="63"/>
      <c r="TIJ42" s="63"/>
      <c r="TIL42" s="202"/>
      <c r="TIN42" s="175"/>
      <c r="TIO42" s="27"/>
      <c r="TIP42" s="63"/>
      <c r="TIQ42" s="63"/>
      <c r="TIR42" s="63"/>
      <c r="TIT42" s="202"/>
      <c r="TIV42" s="175"/>
      <c r="TIW42" s="27"/>
      <c r="TIX42" s="63"/>
      <c r="TIY42" s="63"/>
      <c r="TIZ42" s="63"/>
      <c r="TJB42" s="202"/>
      <c r="TJD42" s="175"/>
      <c r="TJE42" s="27"/>
      <c r="TJF42" s="63"/>
      <c r="TJG42" s="63"/>
      <c r="TJH42" s="63"/>
      <c r="TJJ42" s="202"/>
      <c r="TJL42" s="175"/>
      <c r="TJM42" s="27"/>
      <c r="TJN42" s="63"/>
      <c r="TJO42" s="63"/>
      <c r="TJP42" s="63"/>
      <c r="TJR42" s="202"/>
      <c r="TJT42" s="175"/>
      <c r="TJU42" s="27"/>
      <c r="TJV42" s="63"/>
      <c r="TJW42" s="63"/>
      <c r="TJX42" s="63"/>
      <c r="TJZ42" s="202"/>
      <c r="TKB42" s="175"/>
      <c r="TKC42" s="27"/>
      <c r="TKD42" s="63"/>
      <c r="TKE42" s="63"/>
      <c r="TKF42" s="63"/>
      <c r="TKH42" s="202"/>
      <c r="TKJ42" s="175"/>
      <c r="TKK42" s="27"/>
      <c r="TKL42" s="63"/>
      <c r="TKM42" s="63"/>
      <c r="TKN42" s="63"/>
      <c r="TKP42" s="202"/>
      <c r="TKR42" s="175"/>
      <c r="TKS42" s="27"/>
      <c r="TKT42" s="63"/>
      <c r="TKU42" s="63"/>
      <c r="TKV42" s="63"/>
      <c r="TKX42" s="202"/>
      <c r="TKZ42" s="175"/>
      <c r="TLA42" s="27"/>
      <c r="TLB42" s="63"/>
      <c r="TLC42" s="63"/>
      <c r="TLD42" s="63"/>
      <c r="TLF42" s="202"/>
      <c r="TLH42" s="175"/>
      <c r="TLI42" s="27"/>
      <c r="TLJ42" s="63"/>
      <c r="TLK42" s="63"/>
      <c r="TLL42" s="63"/>
      <c r="TLN42" s="202"/>
      <c r="TLP42" s="175"/>
      <c r="TLQ42" s="27"/>
      <c r="TLR42" s="63"/>
      <c r="TLS42" s="63"/>
      <c r="TLT42" s="63"/>
      <c r="TLV42" s="202"/>
      <c r="TLX42" s="175"/>
      <c r="TLY42" s="27"/>
      <c r="TLZ42" s="63"/>
      <c r="TMA42" s="63"/>
      <c r="TMB42" s="63"/>
      <c r="TMD42" s="202"/>
      <c r="TMF42" s="175"/>
      <c r="TMG42" s="27"/>
      <c r="TMH42" s="63"/>
      <c r="TMI42" s="63"/>
      <c r="TMJ42" s="63"/>
      <c r="TML42" s="202"/>
      <c r="TMN42" s="175"/>
      <c r="TMO42" s="27"/>
      <c r="TMP42" s="63"/>
      <c r="TMQ42" s="63"/>
      <c r="TMR42" s="63"/>
      <c r="TMT42" s="202"/>
      <c r="TMV42" s="175"/>
      <c r="TMW42" s="27"/>
      <c r="TMX42" s="63"/>
      <c r="TMY42" s="63"/>
      <c r="TMZ42" s="63"/>
      <c r="TNB42" s="202"/>
      <c r="TND42" s="175"/>
      <c r="TNE42" s="27"/>
      <c r="TNF42" s="63"/>
      <c r="TNG42" s="63"/>
      <c r="TNH42" s="63"/>
      <c r="TNJ42" s="202"/>
      <c r="TNL42" s="175"/>
      <c r="TNM42" s="27"/>
      <c r="TNN42" s="63"/>
      <c r="TNO42" s="63"/>
      <c r="TNP42" s="63"/>
      <c r="TNR42" s="202"/>
      <c r="TNT42" s="175"/>
      <c r="TNU42" s="27"/>
      <c r="TNV42" s="63"/>
      <c r="TNW42" s="63"/>
      <c r="TNX42" s="63"/>
      <c r="TNZ42" s="202"/>
      <c r="TOB42" s="175"/>
      <c r="TOC42" s="27"/>
      <c r="TOD42" s="63"/>
      <c r="TOE42" s="63"/>
      <c r="TOF42" s="63"/>
      <c r="TOH42" s="202"/>
      <c r="TOJ42" s="175"/>
      <c r="TOK42" s="27"/>
      <c r="TOL42" s="63"/>
      <c r="TOM42" s="63"/>
      <c r="TON42" s="63"/>
      <c r="TOP42" s="202"/>
      <c r="TOR42" s="175"/>
      <c r="TOS42" s="27"/>
      <c r="TOT42" s="63"/>
      <c r="TOU42" s="63"/>
      <c r="TOV42" s="63"/>
      <c r="TOX42" s="202"/>
      <c r="TOZ42" s="175"/>
      <c r="TPA42" s="27"/>
      <c r="TPB42" s="63"/>
      <c r="TPC42" s="63"/>
      <c r="TPD42" s="63"/>
      <c r="TPF42" s="202"/>
      <c r="TPH42" s="175"/>
      <c r="TPI42" s="27"/>
      <c r="TPJ42" s="63"/>
      <c r="TPK42" s="63"/>
      <c r="TPL42" s="63"/>
      <c r="TPN42" s="202"/>
      <c r="TPP42" s="175"/>
      <c r="TPQ42" s="27"/>
      <c r="TPR42" s="63"/>
      <c r="TPS42" s="63"/>
      <c r="TPT42" s="63"/>
      <c r="TPV42" s="202"/>
      <c r="TPX42" s="175"/>
      <c r="TPY42" s="27"/>
      <c r="TPZ42" s="63"/>
      <c r="TQA42" s="63"/>
      <c r="TQB42" s="63"/>
      <c r="TQD42" s="202"/>
      <c r="TQF42" s="175"/>
      <c r="TQG42" s="27"/>
      <c r="TQH42" s="63"/>
      <c r="TQI42" s="63"/>
      <c r="TQJ42" s="63"/>
      <c r="TQL42" s="202"/>
      <c r="TQN42" s="175"/>
      <c r="TQO42" s="27"/>
      <c r="TQP42" s="63"/>
      <c r="TQQ42" s="63"/>
      <c r="TQR42" s="63"/>
      <c r="TQT42" s="202"/>
      <c r="TQV42" s="175"/>
      <c r="TQW42" s="27"/>
      <c r="TQX42" s="63"/>
      <c r="TQY42" s="63"/>
      <c r="TQZ42" s="63"/>
      <c r="TRB42" s="202"/>
      <c r="TRD42" s="175"/>
      <c r="TRE42" s="27"/>
      <c r="TRF42" s="63"/>
      <c r="TRG42" s="63"/>
      <c r="TRH42" s="63"/>
      <c r="TRJ42" s="202"/>
      <c r="TRL42" s="175"/>
      <c r="TRM42" s="27"/>
      <c r="TRN42" s="63"/>
      <c r="TRO42" s="63"/>
      <c r="TRP42" s="63"/>
      <c r="TRR42" s="202"/>
      <c r="TRT42" s="175"/>
      <c r="TRU42" s="27"/>
      <c r="TRV42" s="63"/>
      <c r="TRW42" s="63"/>
      <c r="TRX42" s="63"/>
      <c r="TRZ42" s="202"/>
      <c r="TSB42" s="175"/>
      <c r="TSC42" s="27"/>
      <c r="TSD42" s="63"/>
      <c r="TSE42" s="63"/>
      <c r="TSF42" s="63"/>
      <c r="TSH42" s="202"/>
      <c r="TSJ42" s="175"/>
      <c r="TSK42" s="27"/>
      <c r="TSL42" s="63"/>
      <c r="TSM42" s="63"/>
      <c r="TSN42" s="63"/>
      <c r="TSP42" s="202"/>
      <c r="TSR42" s="175"/>
      <c r="TSS42" s="27"/>
      <c r="TST42" s="63"/>
      <c r="TSU42" s="63"/>
      <c r="TSV42" s="63"/>
      <c r="TSX42" s="202"/>
      <c r="TSZ42" s="175"/>
      <c r="TTA42" s="27"/>
      <c r="TTB42" s="63"/>
      <c r="TTC42" s="63"/>
      <c r="TTD42" s="63"/>
      <c r="TTF42" s="202"/>
      <c r="TTH42" s="175"/>
      <c r="TTI42" s="27"/>
      <c r="TTJ42" s="63"/>
      <c r="TTK42" s="63"/>
      <c r="TTL42" s="63"/>
      <c r="TTN42" s="202"/>
      <c r="TTP42" s="175"/>
      <c r="TTQ42" s="27"/>
      <c r="TTR42" s="63"/>
      <c r="TTS42" s="63"/>
      <c r="TTT42" s="63"/>
      <c r="TTV42" s="202"/>
      <c r="TTX42" s="175"/>
      <c r="TTY42" s="27"/>
      <c r="TTZ42" s="63"/>
      <c r="TUA42" s="63"/>
      <c r="TUB42" s="63"/>
      <c r="TUD42" s="202"/>
      <c r="TUF42" s="175"/>
      <c r="TUG42" s="27"/>
      <c r="TUH42" s="63"/>
      <c r="TUI42" s="63"/>
      <c r="TUJ42" s="63"/>
      <c r="TUL42" s="202"/>
      <c r="TUN42" s="175"/>
      <c r="TUO42" s="27"/>
      <c r="TUP42" s="63"/>
      <c r="TUQ42" s="63"/>
      <c r="TUR42" s="63"/>
      <c r="TUT42" s="202"/>
      <c r="TUV42" s="175"/>
      <c r="TUW42" s="27"/>
      <c r="TUX42" s="63"/>
      <c r="TUY42" s="63"/>
      <c r="TUZ42" s="63"/>
      <c r="TVB42" s="202"/>
      <c r="TVD42" s="175"/>
      <c r="TVE42" s="27"/>
      <c r="TVF42" s="63"/>
      <c r="TVG42" s="63"/>
      <c r="TVH42" s="63"/>
      <c r="TVJ42" s="202"/>
      <c r="TVL42" s="175"/>
      <c r="TVM42" s="27"/>
      <c r="TVN42" s="63"/>
      <c r="TVO42" s="63"/>
      <c r="TVP42" s="63"/>
      <c r="TVR42" s="202"/>
      <c r="TVT42" s="175"/>
      <c r="TVU42" s="27"/>
      <c r="TVV42" s="63"/>
      <c r="TVW42" s="63"/>
      <c r="TVX42" s="63"/>
      <c r="TVZ42" s="202"/>
      <c r="TWB42" s="175"/>
      <c r="TWC42" s="27"/>
      <c r="TWD42" s="63"/>
      <c r="TWE42" s="63"/>
      <c r="TWF42" s="63"/>
      <c r="TWH42" s="202"/>
      <c r="TWJ42" s="175"/>
      <c r="TWK42" s="27"/>
      <c r="TWL42" s="63"/>
      <c r="TWM42" s="63"/>
      <c r="TWN42" s="63"/>
      <c r="TWP42" s="202"/>
      <c r="TWR42" s="175"/>
      <c r="TWS42" s="27"/>
      <c r="TWT42" s="63"/>
      <c r="TWU42" s="63"/>
      <c r="TWV42" s="63"/>
      <c r="TWX42" s="202"/>
      <c r="TWZ42" s="175"/>
      <c r="TXA42" s="27"/>
      <c r="TXB42" s="63"/>
      <c r="TXC42" s="63"/>
      <c r="TXD42" s="63"/>
      <c r="TXF42" s="202"/>
      <c r="TXH42" s="175"/>
      <c r="TXI42" s="27"/>
      <c r="TXJ42" s="63"/>
      <c r="TXK42" s="63"/>
      <c r="TXL42" s="63"/>
      <c r="TXN42" s="202"/>
      <c r="TXP42" s="175"/>
      <c r="TXQ42" s="27"/>
      <c r="TXR42" s="63"/>
      <c r="TXS42" s="63"/>
      <c r="TXT42" s="63"/>
      <c r="TXV42" s="202"/>
      <c r="TXX42" s="175"/>
      <c r="TXY42" s="27"/>
      <c r="TXZ42" s="63"/>
      <c r="TYA42" s="63"/>
      <c r="TYB42" s="63"/>
      <c r="TYD42" s="202"/>
      <c r="TYF42" s="175"/>
      <c r="TYG42" s="27"/>
      <c r="TYH42" s="63"/>
      <c r="TYI42" s="63"/>
      <c r="TYJ42" s="63"/>
      <c r="TYL42" s="202"/>
      <c r="TYN42" s="175"/>
      <c r="TYO42" s="27"/>
      <c r="TYP42" s="63"/>
      <c r="TYQ42" s="63"/>
      <c r="TYR42" s="63"/>
      <c r="TYT42" s="202"/>
      <c r="TYV42" s="175"/>
      <c r="TYW42" s="27"/>
      <c r="TYX42" s="63"/>
      <c r="TYY42" s="63"/>
      <c r="TYZ42" s="63"/>
      <c r="TZB42" s="202"/>
      <c r="TZD42" s="175"/>
      <c r="TZE42" s="27"/>
      <c r="TZF42" s="63"/>
      <c r="TZG42" s="63"/>
      <c r="TZH42" s="63"/>
      <c r="TZJ42" s="202"/>
      <c r="TZL42" s="175"/>
      <c r="TZM42" s="27"/>
      <c r="TZN42" s="63"/>
      <c r="TZO42" s="63"/>
      <c r="TZP42" s="63"/>
      <c r="TZR42" s="202"/>
      <c r="TZT42" s="175"/>
      <c r="TZU42" s="27"/>
      <c r="TZV42" s="63"/>
      <c r="TZW42" s="63"/>
      <c r="TZX42" s="63"/>
      <c r="TZZ42" s="202"/>
      <c r="UAB42" s="175"/>
      <c r="UAC42" s="27"/>
      <c r="UAD42" s="63"/>
      <c r="UAE42" s="63"/>
      <c r="UAF42" s="63"/>
      <c r="UAH42" s="202"/>
      <c r="UAJ42" s="175"/>
      <c r="UAK42" s="27"/>
      <c r="UAL42" s="63"/>
      <c r="UAM42" s="63"/>
      <c r="UAN42" s="63"/>
      <c r="UAP42" s="202"/>
      <c r="UAR42" s="175"/>
      <c r="UAS42" s="27"/>
      <c r="UAT42" s="63"/>
      <c r="UAU42" s="63"/>
      <c r="UAV42" s="63"/>
      <c r="UAX42" s="202"/>
      <c r="UAZ42" s="175"/>
      <c r="UBA42" s="27"/>
      <c r="UBB42" s="63"/>
      <c r="UBC42" s="63"/>
      <c r="UBD42" s="63"/>
      <c r="UBF42" s="202"/>
      <c r="UBH42" s="175"/>
      <c r="UBI42" s="27"/>
      <c r="UBJ42" s="63"/>
      <c r="UBK42" s="63"/>
      <c r="UBL42" s="63"/>
      <c r="UBN42" s="202"/>
      <c r="UBP42" s="175"/>
      <c r="UBQ42" s="27"/>
      <c r="UBR42" s="63"/>
      <c r="UBS42" s="63"/>
      <c r="UBT42" s="63"/>
      <c r="UBV42" s="202"/>
      <c r="UBX42" s="175"/>
      <c r="UBY42" s="27"/>
      <c r="UBZ42" s="63"/>
      <c r="UCA42" s="63"/>
      <c r="UCB42" s="63"/>
      <c r="UCD42" s="202"/>
      <c r="UCF42" s="175"/>
      <c r="UCG42" s="27"/>
      <c r="UCH42" s="63"/>
      <c r="UCI42" s="63"/>
      <c r="UCJ42" s="63"/>
      <c r="UCL42" s="202"/>
      <c r="UCN42" s="175"/>
      <c r="UCO42" s="27"/>
      <c r="UCP42" s="63"/>
      <c r="UCQ42" s="63"/>
      <c r="UCR42" s="63"/>
      <c r="UCT42" s="202"/>
      <c r="UCV42" s="175"/>
      <c r="UCW42" s="27"/>
      <c r="UCX42" s="63"/>
      <c r="UCY42" s="63"/>
      <c r="UCZ42" s="63"/>
      <c r="UDB42" s="202"/>
      <c r="UDD42" s="175"/>
      <c r="UDE42" s="27"/>
      <c r="UDF42" s="63"/>
      <c r="UDG42" s="63"/>
      <c r="UDH42" s="63"/>
      <c r="UDJ42" s="202"/>
      <c r="UDL42" s="175"/>
      <c r="UDM42" s="27"/>
      <c r="UDN42" s="63"/>
      <c r="UDO42" s="63"/>
      <c r="UDP42" s="63"/>
      <c r="UDR42" s="202"/>
      <c r="UDT42" s="175"/>
      <c r="UDU42" s="27"/>
      <c r="UDV42" s="63"/>
      <c r="UDW42" s="63"/>
      <c r="UDX42" s="63"/>
      <c r="UDZ42" s="202"/>
      <c r="UEB42" s="175"/>
      <c r="UEC42" s="27"/>
      <c r="UED42" s="63"/>
      <c r="UEE42" s="63"/>
      <c r="UEF42" s="63"/>
      <c r="UEH42" s="202"/>
      <c r="UEJ42" s="175"/>
      <c r="UEK42" s="27"/>
      <c r="UEL42" s="63"/>
      <c r="UEM42" s="63"/>
      <c r="UEN42" s="63"/>
      <c r="UEP42" s="202"/>
      <c r="UER42" s="175"/>
      <c r="UES42" s="27"/>
      <c r="UET42" s="63"/>
      <c r="UEU42" s="63"/>
      <c r="UEV42" s="63"/>
      <c r="UEX42" s="202"/>
      <c r="UEZ42" s="175"/>
      <c r="UFA42" s="27"/>
      <c r="UFB42" s="63"/>
      <c r="UFC42" s="63"/>
      <c r="UFD42" s="63"/>
      <c r="UFF42" s="202"/>
      <c r="UFH42" s="175"/>
      <c r="UFI42" s="27"/>
      <c r="UFJ42" s="63"/>
      <c r="UFK42" s="63"/>
      <c r="UFL42" s="63"/>
      <c r="UFN42" s="202"/>
      <c r="UFP42" s="175"/>
      <c r="UFQ42" s="27"/>
      <c r="UFR42" s="63"/>
      <c r="UFS42" s="63"/>
      <c r="UFT42" s="63"/>
      <c r="UFV42" s="202"/>
      <c r="UFX42" s="175"/>
      <c r="UFY42" s="27"/>
      <c r="UFZ42" s="63"/>
      <c r="UGA42" s="63"/>
      <c r="UGB42" s="63"/>
      <c r="UGD42" s="202"/>
      <c r="UGF42" s="175"/>
      <c r="UGG42" s="27"/>
      <c r="UGH42" s="63"/>
      <c r="UGI42" s="63"/>
      <c r="UGJ42" s="63"/>
      <c r="UGL42" s="202"/>
      <c r="UGN42" s="175"/>
      <c r="UGO42" s="27"/>
      <c r="UGP42" s="63"/>
      <c r="UGQ42" s="63"/>
      <c r="UGR42" s="63"/>
      <c r="UGT42" s="202"/>
      <c r="UGV42" s="175"/>
      <c r="UGW42" s="27"/>
      <c r="UGX42" s="63"/>
      <c r="UGY42" s="63"/>
      <c r="UGZ42" s="63"/>
      <c r="UHB42" s="202"/>
      <c r="UHD42" s="175"/>
      <c r="UHE42" s="27"/>
      <c r="UHF42" s="63"/>
      <c r="UHG42" s="63"/>
      <c r="UHH42" s="63"/>
      <c r="UHJ42" s="202"/>
      <c r="UHL42" s="175"/>
      <c r="UHM42" s="27"/>
      <c r="UHN42" s="63"/>
      <c r="UHO42" s="63"/>
      <c r="UHP42" s="63"/>
      <c r="UHR42" s="202"/>
      <c r="UHT42" s="175"/>
      <c r="UHU42" s="27"/>
      <c r="UHV42" s="63"/>
      <c r="UHW42" s="63"/>
      <c r="UHX42" s="63"/>
      <c r="UHZ42" s="202"/>
      <c r="UIB42" s="175"/>
      <c r="UIC42" s="27"/>
      <c r="UID42" s="63"/>
      <c r="UIE42" s="63"/>
      <c r="UIF42" s="63"/>
      <c r="UIH42" s="202"/>
      <c r="UIJ42" s="175"/>
      <c r="UIK42" s="27"/>
      <c r="UIL42" s="63"/>
      <c r="UIM42" s="63"/>
      <c r="UIN42" s="63"/>
      <c r="UIP42" s="202"/>
      <c r="UIR42" s="175"/>
      <c r="UIS42" s="27"/>
      <c r="UIT42" s="63"/>
      <c r="UIU42" s="63"/>
      <c r="UIV42" s="63"/>
      <c r="UIX42" s="202"/>
      <c r="UIZ42" s="175"/>
      <c r="UJA42" s="27"/>
      <c r="UJB42" s="63"/>
      <c r="UJC42" s="63"/>
      <c r="UJD42" s="63"/>
      <c r="UJF42" s="202"/>
      <c r="UJH42" s="175"/>
      <c r="UJI42" s="27"/>
      <c r="UJJ42" s="63"/>
      <c r="UJK42" s="63"/>
      <c r="UJL42" s="63"/>
      <c r="UJN42" s="202"/>
      <c r="UJP42" s="175"/>
      <c r="UJQ42" s="27"/>
      <c r="UJR42" s="63"/>
      <c r="UJS42" s="63"/>
      <c r="UJT42" s="63"/>
      <c r="UJV42" s="202"/>
      <c r="UJX42" s="175"/>
      <c r="UJY42" s="27"/>
      <c r="UJZ42" s="63"/>
      <c r="UKA42" s="63"/>
      <c r="UKB42" s="63"/>
      <c r="UKD42" s="202"/>
      <c r="UKF42" s="175"/>
      <c r="UKG42" s="27"/>
      <c r="UKH42" s="63"/>
      <c r="UKI42" s="63"/>
      <c r="UKJ42" s="63"/>
      <c r="UKL42" s="202"/>
      <c r="UKN42" s="175"/>
      <c r="UKO42" s="27"/>
      <c r="UKP42" s="63"/>
      <c r="UKQ42" s="63"/>
      <c r="UKR42" s="63"/>
      <c r="UKT42" s="202"/>
      <c r="UKV42" s="175"/>
      <c r="UKW42" s="27"/>
      <c r="UKX42" s="63"/>
      <c r="UKY42" s="63"/>
      <c r="UKZ42" s="63"/>
      <c r="ULB42" s="202"/>
      <c r="ULD42" s="175"/>
      <c r="ULE42" s="27"/>
      <c r="ULF42" s="63"/>
      <c r="ULG42" s="63"/>
      <c r="ULH42" s="63"/>
      <c r="ULJ42" s="202"/>
      <c r="ULL42" s="175"/>
      <c r="ULM42" s="27"/>
      <c r="ULN42" s="63"/>
      <c r="ULO42" s="63"/>
      <c r="ULP42" s="63"/>
      <c r="ULR42" s="202"/>
      <c r="ULT42" s="175"/>
      <c r="ULU42" s="27"/>
      <c r="ULV42" s="63"/>
      <c r="ULW42" s="63"/>
      <c r="ULX42" s="63"/>
      <c r="ULZ42" s="202"/>
      <c r="UMB42" s="175"/>
      <c r="UMC42" s="27"/>
      <c r="UMD42" s="63"/>
      <c r="UME42" s="63"/>
      <c r="UMF42" s="63"/>
      <c r="UMH42" s="202"/>
      <c r="UMJ42" s="175"/>
      <c r="UMK42" s="27"/>
      <c r="UML42" s="63"/>
      <c r="UMM42" s="63"/>
      <c r="UMN42" s="63"/>
      <c r="UMP42" s="202"/>
      <c r="UMR42" s="175"/>
      <c r="UMS42" s="27"/>
      <c r="UMT42" s="63"/>
      <c r="UMU42" s="63"/>
      <c r="UMV42" s="63"/>
      <c r="UMX42" s="202"/>
      <c r="UMZ42" s="175"/>
      <c r="UNA42" s="27"/>
      <c r="UNB42" s="63"/>
      <c r="UNC42" s="63"/>
      <c r="UND42" s="63"/>
      <c r="UNF42" s="202"/>
      <c r="UNH42" s="175"/>
      <c r="UNI42" s="27"/>
      <c r="UNJ42" s="63"/>
      <c r="UNK42" s="63"/>
      <c r="UNL42" s="63"/>
      <c r="UNN42" s="202"/>
      <c r="UNP42" s="175"/>
      <c r="UNQ42" s="27"/>
      <c r="UNR42" s="63"/>
      <c r="UNS42" s="63"/>
      <c r="UNT42" s="63"/>
      <c r="UNV42" s="202"/>
      <c r="UNX42" s="175"/>
      <c r="UNY42" s="27"/>
      <c r="UNZ42" s="63"/>
      <c r="UOA42" s="63"/>
      <c r="UOB42" s="63"/>
      <c r="UOD42" s="202"/>
      <c r="UOF42" s="175"/>
      <c r="UOG42" s="27"/>
      <c r="UOH42" s="63"/>
      <c r="UOI42" s="63"/>
      <c r="UOJ42" s="63"/>
      <c r="UOL42" s="202"/>
      <c r="UON42" s="175"/>
      <c r="UOO42" s="27"/>
      <c r="UOP42" s="63"/>
      <c r="UOQ42" s="63"/>
      <c r="UOR42" s="63"/>
      <c r="UOT42" s="202"/>
      <c r="UOV42" s="175"/>
      <c r="UOW42" s="27"/>
      <c r="UOX42" s="63"/>
      <c r="UOY42" s="63"/>
      <c r="UOZ42" s="63"/>
      <c r="UPB42" s="202"/>
      <c r="UPD42" s="175"/>
      <c r="UPE42" s="27"/>
      <c r="UPF42" s="63"/>
      <c r="UPG42" s="63"/>
      <c r="UPH42" s="63"/>
      <c r="UPJ42" s="202"/>
      <c r="UPL42" s="175"/>
      <c r="UPM42" s="27"/>
      <c r="UPN42" s="63"/>
      <c r="UPO42" s="63"/>
      <c r="UPP42" s="63"/>
      <c r="UPR42" s="202"/>
      <c r="UPT42" s="175"/>
      <c r="UPU42" s="27"/>
      <c r="UPV42" s="63"/>
      <c r="UPW42" s="63"/>
      <c r="UPX42" s="63"/>
      <c r="UPZ42" s="202"/>
      <c r="UQB42" s="175"/>
      <c r="UQC42" s="27"/>
      <c r="UQD42" s="63"/>
      <c r="UQE42" s="63"/>
      <c r="UQF42" s="63"/>
      <c r="UQH42" s="202"/>
      <c r="UQJ42" s="175"/>
      <c r="UQK42" s="27"/>
      <c r="UQL42" s="63"/>
      <c r="UQM42" s="63"/>
      <c r="UQN42" s="63"/>
      <c r="UQP42" s="202"/>
      <c r="UQR42" s="175"/>
      <c r="UQS42" s="27"/>
      <c r="UQT42" s="63"/>
      <c r="UQU42" s="63"/>
      <c r="UQV42" s="63"/>
      <c r="UQX42" s="202"/>
      <c r="UQZ42" s="175"/>
      <c r="URA42" s="27"/>
      <c r="URB42" s="63"/>
      <c r="URC42" s="63"/>
      <c r="URD42" s="63"/>
      <c r="URF42" s="202"/>
      <c r="URH42" s="175"/>
      <c r="URI42" s="27"/>
      <c r="URJ42" s="63"/>
      <c r="URK42" s="63"/>
      <c r="URL42" s="63"/>
      <c r="URN42" s="202"/>
      <c r="URP42" s="175"/>
      <c r="URQ42" s="27"/>
      <c r="URR42" s="63"/>
      <c r="URS42" s="63"/>
      <c r="URT42" s="63"/>
      <c r="URV42" s="202"/>
      <c r="URX42" s="175"/>
      <c r="URY42" s="27"/>
      <c r="URZ42" s="63"/>
      <c r="USA42" s="63"/>
      <c r="USB42" s="63"/>
      <c r="USD42" s="202"/>
      <c r="USF42" s="175"/>
      <c r="USG42" s="27"/>
      <c r="USH42" s="63"/>
      <c r="USI42" s="63"/>
      <c r="USJ42" s="63"/>
      <c r="USL42" s="202"/>
      <c r="USN42" s="175"/>
      <c r="USO42" s="27"/>
      <c r="USP42" s="63"/>
      <c r="USQ42" s="63"/>
      <c r="USR42" s="63"/>
      <c r="UST42" s="202"/>
      <c r="USV42" s="175"/>
      <c r="USW42" s="27"/>
      <c r="USX42" s="63"/>
      <c r="USY42" s="63"/>
      <c r="USZ42" s="63"/>
      <c r="UTB42" s="202"/>
      <c r="UTD42" s="175"/>
      <c r="UTE42" s="27"/>
      <c r="UTF42" s="63"/>
      <c r="UTG42" s="63"/>
      <c r="UTH42" s="63"/>
      <c r="UTJ42" s="202"/>
      <c r="UTL42" s="175"/>
      <c r="UTM42" s="27"/>
      <c r="UTN42" s="63"/>
      <c r="UTO42" s="63"/>
      <c r="UTP42" s="63"/>
      <c r="UTR42" s="202"/>
      <c r="UTT42" s="175"/>
      <c r="UTU42" s="27"/>
      <c r="UTV42" s="63"/>
      <c r="UTW42" s="63"/>
      <c r="UTX42" s="63"/>
      <c r="UTZ42" s="202"/>
      <c r="UUB42" s="175"/>
      <c r="UUC42" s="27"/>
      <c r="UUD42" s="63"/>
      <c r="UUE42" s="63"/>
      <c r="UUF42" s="63"/>
      <c r="UUH42" s="202"/>
      <c r="UUJ42" s="175"/>
      <c r="UUK42" s="27"/>
      <c r="UUL42" s="63"/>
      <c r="UUM42" s="63"/>
      <c r="UUN42" s="63"/>
      <c r="UUP42" s="202"/>
      <c r="UUR42" s="175"/>
      <c r="UUS42" s="27"/>
      <c r="UUT42" s="63"/>
      <c r="UUU42" s="63"/>
      <c r="UUV42" s="63"/>
      <c r="UUX42" s="202"/>
      <c r="UUZ42" s="175"/>
      <c r="UVA42" s="27"/>
      <c r="UVB42" s="63"/>
      <c r="UVC42" s="63"/>
      <c r="UVD42" s="63"/>
      <c r="UVF42" s="202"/>
      <c r="UVH42" s="175"/>
      <c r="UVI42" s="27"/>
      <c r="UVJ42" s="63"/>
      <c r="UVK42" s="63"/>
      <c r="UVL42" s="63"/>
      <c r="UVN42" s="202"/>
      <c r="UVP42" s="175"/>
      <c r="UVQ42" s="27"/>
      <c r="UVR42" s="63"/>
      <c r="UVS42" s="63"/>
      <c r="UVT42" s="63"/>
      <c r="UVV42" s="202"/>
      <c r="UVX42" s="175"/>
      <c r="UVY42" s="27"/>
      <c r="UVZ42" s="63"/>
      <c r="UWA42" s="63"/>
      <c r="UWB42" s="63"/>
      <c r="UWD42" s="202"/>
      <c r="UWF42" s="175"/>
      <c r="UWG42" s="27"/>
      <c r="UWH42" s="63"/>
      <c r="UWI42" s="63"/>
      <c r="UWJ42" s="63"/>
      <c r="UWL42" s="202"/>
      <c r="UWN42" s="175"/>
      <c r="UWO42" s="27"/>
      <c r="UWP42" s="63"/>
      <c r="UWQ42" s="63"/>
      <c r="UWR42" s="63"/>
      <c r="UWT42" s="202"/>
      <c r="UWV42" s="175"/>
      <c r="UWW42" s="27"/>
      <c r="UWX42" s="63"/>
      <c r="UWY42" s="63"/>
      <c r="UWZ42" s="63"/>
      <c r="UXB42" s="202"/>
      <c r="UXD42" s="175"/>
      <c r="UXE42" s="27"/>
      <c r="UXF42" s="63"/>
      <c r="UXG42" s="63"/>
      <c r="UXH42" s="63"/>
      <c r="UXJ42" s="202"/>
      <c r="UXL42" s="175"/>
      <c r="UXM42" s="27"/>
      <c r="UXN42" s="63"/>
      <c r="UXO42" s="63"/>
      <c r="UXP42" s="63"/>
      <c r="UXR42" s="202"/>
      <c r="UXT42" s="175"/>
      <c r="UXU42" s="27"/>
      <c r="UXV42" s="63"/>
      <c r="UXW42" s="63"/>
      <c r="UXX42" s="63"/>
      <c r="UXZ42" s="202"/>
      <c r="UYB42" s="175"/>
      <c r="UYC42" s="27"/>
      <c r="UYD42" s="63"/>
      <c r="UYE42" s="63"/>
      <c r="UYF42" s="63"/>
      <c r="UYH42" s="202"/>
      <c r="UYJ42" s="175"/>
      <c r="UYK42" s="27"/>
      <c r="UYL42" s="63"/>
      <c r="UYM42" s="63"/>
      <c r="UYN42" s="63"/>
      <c r="UYP42" s="202"/>
      <c r="UYR42" s="175"/>
      <c r="UYS42" s="27"/>
      <c r="UYT42" s="63"/>
      <c r="UYU42" s="63"/>
      <c r="UYV42" s="63"/>
      <c r="UYX42" s="202"/>
      <c r="UYZ42" s="175"/>
      <c r="UZA42" s="27"/>
      <c r="UZB42" s="63"/>
      <c r="UZC42" s="63"/>
      <c r="UZD42" s="63"/>
      <c r="UZF42" s="202"/>
      <c r="UZH42" s="175"/>
      <c r="UZI42" s="27"/>
      <c r="UZJ42" s="63"/>
      <c r="UZK42" s="63"/>
      <c r="UZL42" s="63"/>
      <c r="UZN42" s="202"/>
      <c r="UZP42" s="175"/>
      <c r="UZQ42" s="27"/>
      <c r="UZR42" s="63"/>
      <c r="UZS42" s="63"/>
      <c r="UZT42" s="63"/>
      <c r="UZV42" s="202"/>
      <c r="UZX42" s="175"/>
      <c r="UZY42" s="27"/>
      <c r="UZZ42" s="63"/>
      <c r="VAA42" s="63"/>
      <c r="VAB42" s="63"/>
      <c r="VAD42" s="202"/>
      <c r="VAF42" s="175"/>
      <c r="VAG42" s="27"/>
      <c r="VAH42" s="63"/>
      <c r="VAI42" s="63"/>
      <c r="VAJ42" s="63"/>
      <c r="VAL42" s="202"/>
      <c r="VAN42" s="175"/>
      <c r="VAO42" s="27"/>
      <c r="VAP42" s="63"/>
      <c r="VAQ42" s="63"/>
      <c r="VAR42" s="63"/>
      <c r="VAT42" s="202"/>
      <c r="VAV42" s="175"/>
      <c r="VAW42" s="27"/>
      <c r="VAX42" s="63"/>
      <c r="VAY42" s="63"/>
      <c r="VAZ42" s="63"/>
      <c r="VBB42" s="202"/>
      <c r="VBD42" s="175"/>
      <c r="VBE42" s="27"/>
      <c r="VBF42" s="63"/>
      <c r="VBG42" s="63"/>
      <c r="VBH42" s="63"/>
      <c r="VBJ42" s="202"/>
      <c r="VBL42" s="175"/>
      <c r="VBM42" s="27"/>
      <c r="VBN42" s="63"/>
      <c r="VBO42" s="63"/>
      <c r="VBP42" s="63"/>
      <c r="VBR42" s="202"/>
      <c r="VBT42" s="175"/>
      <c r="VBU42" s="27"/>
      <c r="VBV42" s="63"/>
      <c r="VBW42" s="63"/>
      <c r="VBX42" s="63"/>
      <c r="VBZ42" s="202"/>
      <c r="VCB42" s="175"/>
      <c r="VCC42" s="27"/>
      <c r="VCD42" s="63"/>
      <c r="VCE42" s="63"/>
      <c r="VCF42" s="63"/>
      <c r="VCH42" s="202"/>
      <c r="VCJ42" s="175"/>
      <c r="VCK42" s="27"/>
      <c r="VCL42" s="63"/>
      <c r="VCM42" s="63"/>
      <c r="VCN42" s="63"/>
      <c r="VCP42" s="202"/>
      <c r="VCR42" s="175"/>
      <c r="VCS42" s="27"/>
      <c r="VCT42" s="63"/>
      <c r="VCU42" s="63"/>
      <c r="VCV42" s="63"/>
      <c r="VCX42" s="202"/>
      <c r="VCZ42" s="175"/>
      <c r="VDA42" s="27"/>
      <c r="VDB42" s="63"/>
      <c r="VDC42" s="63"/>
      <c r="VDD42" s="63"/>
      <c r="VDF42" s="202"/>
      <c r="VDH42" s="175"/>
      <c r="VDI42" s="27"/>
      <c r="VDJ42" s="63"/>
      <c r="VDK42" s="63"/>
      <c r="VDL42" s="63"/>
      <c r="VDN42" s="202"/>
      <c r="VDP42" s="175"/>
      <c r="VDQ42" s="27"/>
      <c r="VDR42" s="63"/>
      <c r="VDS42" s="63"/>
      <c r="VDT42" s="63"/>
      <c r="VDV42" s="202"/>
      <c r="VDX42" s="175"/>
      <c r="VDY42" s="27"/>
      <c r="VDZ42" s="63"/>
      <c r="VEA42" s="63"/>
      <c r="VEB42" s="63"/>
      <c r="VED42" s="202"/>
      <c r="VEF42" s="175"/>
      <c r="VEG42" s="27"/>
      <c r="VEH42" s="63"/>
      <c r="VEI42" s="63"/>
      <c r="VEJ42" s="63"/>
      <c r="VEL42" s="202"/>
      <c r="VEN42" s="175"/>
      <c r="VEO42" s="27"/>
      <c r="VEP42" s="63"/>
      <c r="VEQ42" s="63"/>
      <c r="VER42" s="63"/>
      <c r="VET42" s="202"/>
      <c r="VEV42" s="175"/>
      <c r="VEW42" s="27"/>
      <c r="VEX42" s="63"/>
      <c r="VEY42" s="63"/>
      <c r="VEZ42" s="63"/>
      <c r="VFB42" s="202"/>
      <c r="VFD42" s="175"/>
      <c r="VFE42" s="27"/>
      <c r="VFF42" s="63"/>
      <c r="VFG42" s="63"/>
      <c r="VFH42" s="63"/>
      <c r="VFJ42" s="202"/>
      <c r="VFL42" s="175"/>
      <c r="VFM42" s="27"/>
      <c r="VFN42" s="63"/>
      <c r="VFO42" s="63"/>
      <c r="VFP42" s="63"/>
      <c r="VFR42" s="202"/>
      <c r="VFT42" s="175"/>
      <c r="VFU42" s="27"/>
      <c r="VFV42" s="63"/>
      <c r="VFW42" s="63"/>
      <c r="VFX42" s="63"/>
      <c r="VFZ42" s="202"/>
      <c r="VGB42" s="175"/>
      <c r="VGC42" s="27"/>
      <c r="VGD42" s="63"/>
      <c r="VGE42" s="63"/>
      <c r="VGF42" s="63"/>
      <c r="VGH42" s="202"/>
      <c r="VGJ42" s="175"/>
      <c r="VGK42" s="27"/>
      <c r="VGL42" s="63"/>
      <c r="VGM42" s="63"/>
      <c r="VGN42" s="63"/>
      <c r="VGP42" s="202"/>
      <c r="VGR42" s="175"/>
      <c r="VGS42" s="27"/>
      <c r="VGT42" s="63"/>
      <c r="VGU42" s="63"/>
      <c r="VGV42" s="63"/>
      <c r="VGX42" s="202"/>
      <c r="VGZ42" s="175"/>
      <c r="VHA42" s="27"/>
      <c r="VHB42" s="63"/>
      <c r="VHC42" s="63"/>
      <c r="VHD42" s="63"/>
      <c r="VHF42" s="202"/>
      <c r="VHH42" s="175"/>
      <c r="VHI42" s="27"/>
      <c r="VHJ42" s="63"/>
      <c r="VHK42" s="63"/>
      <c r="VHL42" s="63"/>
      <c r="VHN42" s="202"/>
      <c r="VHP42" s="175"/>
      <c r="VHQ42" s="27"/>
      <c r="VHR42" s="63"/>
      <c r="VHS42" s="63"/>
      <c r="VHT42" s="63"/>
      <c r="VHV42" s="202"/>
      <c r="VHX42" s="175"/>
      <c r="VHY42" s="27"/>
      <c r="VHZ42" s="63"/>
      <c r="VIA42" s="63"/>
      <c r="VIB42" s="63"/>
      <c r="VID42" s="202"/>
      <c r="VIF42" s="175"/>
      <c r="VIG42" s="27"/>
      <c r="VIH42" s="63"/>
      <c r="VII42" s="63"/>
      <c r="VIJ42" s="63"/>
      <c r="VIL42" s="202"/>
      <c r="VIN42" s="175"/>
      <c r="VIO42" s="27"/>
      <c r="VIP42" s="63"/>
      <c r="VIQ42" s="63"/>
      <c r="VIR42" s="63"/>
      <c r="VIT42" s="202"/>
      <c r="VIV42" s="175"/>
      <c r="VIW42" s="27"/>
      <c r="VIX42" s="63"/>
      <c r="VIY42" s="63"/>
      <c r="VIZ42" s="63"/>
      <c r="VJB42" s="202"/>
      <c r="VJD42" s="175"/>
      <c r="VJE42" s="27"/>
      <c r="VJF42" s="63"/>
      <c r="VJG42" s="63"/>
      <c r="VJH42" s="63"/>
      <c r="VJJ42" s="202"/>
      <c r="VJL42" s="175"/>
      <c r="VJM42" s="27"/>
      <c r="VJN42" s="63"/>
      <c r="VJO42" s="63"/>
      <c r="VJP42" s="63"/>
      <c r="VJR42" s="202"/>
      <c r="VJT42" s="175"/>
      <c r="VJU42" s="27"/>
      <c r="VJV42" s="63"/>
      <c r="VJW42" s="63"/>
      <c r="VJX42" s="63"/>
      <c r="VJZ42" s="202"/>
      <c r="VKB42" s="175"/>
      <c r="VKC42" s="27"/>
      <c r="VKD42" s="63"/>
      <c r="VKE42" s="63"/>
      <c r="VKF42" s="63"/>
      <c r="VKH42" s="202"/>
      <c r="VKJ42" s="175"/>
      <c r="VKK42" s="27"/>
      <c r="VKL42" s="63"/>
      <c r="VKM42" s="63"/>
      <c r="VKN42" s="63"/>
      <c r="VKP42" s="202"/>
      <c r="VKR42" s="175"/>
      <c r="VKS42" s="27"/>
      <c r="VKT42" s="63"/>
      <c r="VKU42" s="63"/>
      <c r="VKV42" s="63"/>
      <c r="VKX42" s="202"/>
      <c r="VKZ42" s="175"/>
      <c r="VLA42" s="27"/>
      <c r="VLB42" s="63"/>
      <c r="VLC42" s="63"/>
      <c r="VLD42" s="63"/>
      <c r="VLF42" s="202"/>
      <c r="VLH42" s="175"/>
      <c r="VLI42" s="27"/>
      <c r="VLJ42" s="63"/>
      <c r="VLK42" s="63"/>
      <c r="VLL42" s="63"/>
      <c r="VLN42" s="202"/>
      <c r="VLP42" s="175"/>
      <c r="VLQ42" s="27"/>
      <c r="VLR42" s="63"/>
      <c r="VLS42" s="63"/>
      <c r="VLT42" s="63"/>
      <c r="VLV42" s="202"/>
      <c r="VLX42" s="175"/>
      <c r="VLY42" s="27"/>
      <c r="VLZ42" s="63"/>
      <c r="VMA42" s="63"/>
      <c r="VMB42" s="63"/>
      <c r="VMD42" s="202"/>
      <c r="VMF42" s="175"/>
      <c r="VMG42" s="27"/>
      <c r="VMH42" s="63"/>
      <c r="VMI42" s="63"/>
      <c r="VMJ42" s="63"/>
      <c r="VML42" s="202"/>
      <c r="VMN42" s="175"/>
      <c r="VMO42" s="27"/>
      <c r="VMP42" s="63"/>
      <c r="VMQ42" s="63"/>
      <c r="VMR42" s="63"/>
      <c r="VMT42" s="202"/>
      <c r="VMV42" s="175"/>
      <c r="VMW42" s="27"/>
      <c r="VMX42" s="63"/>
      <c r="VMY42" s="63"/>
      <c r="VMZ42" s="63"/>
      <c r="VNB42" s="202"/>
      <c r="VND42" s="175"/>
      <c r="VNE42" s="27"/>
      <c r="VNF42" s="63"/>
      <c r="VNG42" s="63"/>
      <c r="VNH42" s="63"/>
      <c r="VNJ42" s="202"/>
      <c r="VNL42" s="175"/>
      <c r="VNM42" s="27"/>
      <c r="VNN42" s="63"/>
      <c r="VNO42" s="63"/>
      <c r="VNP42" s="63"/>
      <c r="VNR42" s="202"/>
      <c r="VNT42" s="175"/>
      <c r="VNU42" s="27"/>
      <c r="VNV42" s="63"/>
      <c r="VNW42" s="63"/>
      <c r="VNX42" s="63"/>
      <c r="VNZ42" s="202"/>
      <c r="VOB42" s="175"/>
      <c r="VOC42" s="27"/>
      <c r="VOD42" s="63"/>
      <c r="VOE42" s="63"/>
      <c r="VOF42" s="63"/>
      <c r="VOH42" s="202"/>
      <c r="VOJ42" s="175"/>
      <c r="VOK42" s="27"/>
      <c r="VOL42" s="63"/>
      <c r="VOM42" s="63"/>
      <c r="VON42" s="63"/>
      <c r="VOP42" s="202"/>
      <c r="VOR42" s="175"/>
      <c r="VOS42" s="27"/>
      <c r="VOT42" s="63"/>
      <c r="VOU42" s="63"/>
      <c r="VOV42" s="63"/>
      <c r="VOX42" s="202"/>
      <c r="VOZ42" s="175"/>
      <c r="VPA42" s="27"/>
      <c r="VPB42" s="63"/>
      <c r="VPC42" s="63"/>
      <c r="VPD42" s="63"/>
      <c r="VPF42" s="202"/>
      <c r="VPH42" s="175"/>
      <c r="VPI42" s="27"/>
      <c r="VPJ42" s="63"/>
      <c r="VPK42" s="63"/>
      <c r="VPL42" s="63"/>
      <c r="VPN42" s="202"/>
      <c r="VPP42" s="175"/>
      <c r="VPQ42" s="27"/>
      <c r="VPR42" s="63"/>
      <c r="VPS42" s="63"/>
      <c r="VPT42" s="63"/>
      <c r="VPV42" s="202"/>
      <c r="VPX42" s="175"/>
      <c r="VPY42" s="27"/>
      <c r="VPZ42" s="63"/>
      <c r="VQA42" s="63"/>
      <c r="VQB42" s="63"/>
      <c r="VQD42" s="202"/>
      <c r="VQF42" s="175"/>
      <c r="VQG42" s="27"/>
      <c r="VQH42" s="63"/>
      <c r="VQI42" s="63"/>
      <c r="VQJ42" s="63"/>
      <c r="VQL42" s="202"/>
      <c r="VQN42" s="175"/>
      <c r="VQO42" s="27"/>
      <c r="VQP42" s="63"/>
      <c r="VQQ42" s="63"/>
      <c r="VQR42" s="63"/>
      <c r="VQT42" s="202"/>
      <c r="VQV42" s="175"/>
      <c r="VQW42" s="27"/>
      <c r="VQX42" s="63"/>
      <c r="VQY42" s="63"/>
      <c r="VQZ42" s="63"/>
      <c r="VRB42" s="202"/>
      <c r="VRD42" s="175"/>
      <c r="VRE42" s="27"/>
      <c r="VRF42" s="63"/>
      <c r="VRG42" s="63"/>
      <c r="VRH42" s="63"/>
      <c r="VRJ42" s="202"/>
      <c r="VRL42" s="175"/>
      <c r="VRM42" s="27"/>
      <c r="VRN42" s="63"/>
      <c r="VRO42" s="63"/>
      <c r="VRP42" s="63"/>
      <c r="VRR42" s="202"/>
      <c r="VRT42" s="175"/>
      <c r="VRU42" s="27"/>
      <c r="VRV42" s="63"/>
      <c r="VRW42" s="63"/>
      <c r="VRX42" s="63"/>
      <c r="VRZ42" s="202"/>
      <c r="VSB42" s="175"/>
      <c r="VSC42" s="27"/>
      <c r="VSD42" s="63"/>
      <c r="VSE42" s="63"/>
      <c r="VSF42" s="63"/>
      <c r="VSH42" s="202"/>
      <c r="VSJ42" s="175"/>
      <c r="VSK42" s="27"/>
      <c r="VSL42" s="63"/>
      <c r="VSM42" s="63"/>
      <c r="VSN42" s="63"/>
      <c r="VSP42" s="202"/>
      <c r="VSR42" s="175"/>
      <c r="VSS42" s="27"/>
      <c r="VST42" s="63"/>
      <c r="VSU42" s="63"/>
      <c r="VSV42" s="63"/>
      <c r="VSX42" s="202"/>
      <c r="VSZ42" s="175"/>
      <c r="VTA42" s="27"/>
      <c r="VTB42" s="63"/>
      <c r="VTC42" s="63"/>
      <c r="VTD42" s="63"/>
      <c r="VTF42" s="202"/>
      <c r="VTH42" s="175"/>
      <c r="VTI42" s="27"/>
      <c r="VTJ42" s="63"/>
      <c r="VTK42" s="63"/>
      <c r="VTL42" s="63"/>
      <c r="VTN42" s="202"/>
      <c r="VTP42" s="175"/>
      <c r="VTQ42" s="27"/>
      <c r="VTR42" s="63"/>
      <c r="VTS42" s="63"/>
      <c r="VTT42" s="63"/>
      <c r="VTV42" s="202"/>
      <c r="VTX42" s="175"/>
      <c r="VTY42" s="27"/>
      <c r="VTZ42" s="63"/>
      <c r="VUA42" s="63"/>
      <c r="VUB42" s="63"/>
      <c r="VUD42" s="202"/>
      <c r="VUF42" s="175"/>
      <c r="VUG42" s="27"/>
      <c r="VUH42" s="63"/>
      <c r="VUI42" s="63"/>
      <c r="VUJ42" s="63"/>
      <c r="VUL42" s="202"/>
      <c r="VUN42" s="175"/>
      <c r="VUO42" s="27"/>
      <c r="VUP42" s="63"/>
      <c r="VUQ42" s="63"/>
      <c r="VUR42" s="63"/>
      <c r="VUT42" s="202"/>
      <c r="VUV42" s="175"/>
      <c r="VUW42" s="27"/>
      <c r="VUX42" s="63"/>
      <c r="VUY42" s="63"/>
      <c r="VUZ42" s="63"/>
      <c r="VVB42" s="202"/>
      <c r="VVD42" s="175"/>
      <c r="VVE42" s="27"/>
      <c r="VVF42" s="63"/>
      <c r="VVG42" s="63"/>
      <c r="VVH42" s="63"/>
      <c r="VVJ42" s="202"/>
      <c r="VVL42" s="175"/>
      <c r="VVM42" s="27"/>
      <c r="VVN42" s="63"/>
      <c r="VVO42" s="63"/>
      <c r="VVP42" s="63"/>
      <c r="VVR42" s="202"/>
      <c r="VVT42" s="175"/>
      <c r="VVU42" s="27"/>
      <c r="VVV42" s="63"/>
      <c r="VVW42" s="63"/>
      <c r="VVX42" s="63"/>
      <c r="VVZ42" s="202"/>
      <c r="VWB42" s="175"/>
      <c r="VWC42" s="27"/>
      <c r="VWD42" s="63"/>
      <c r="VWE42" s="63"/>
      <c r="VWF42" s="63"/>
      <c r="VWH42" s="202"/>
      <c r="VWJ42" s="175"/>
      <c r="VWK42" s="27"/>
      <c r="VWL42" s="63"/>
      <c r="VWM42" s="63"/>
      <c r="VWN42" s="63"/>
      <c r="VWP42" s="202"/>
      <c r="VWR42" s="175"/>
      <c r="VWS42" s="27"/>
      <c r="VWT42" s="63"/>
      <c r="VWU42" s="63"/>
      <c r="VWV42" s="63"/>
      <c r="VWX42" s="202"/>
      <c r="VWZ42" s="175"/>
      <c r="VXA42" s="27"/>
      <c r="VXB42" s="63"/>
      <c r="VXC42" s="63"/>
      <c r="VXD42" s="63"/>
      <c r="VXF42" s="202"/>
      <c r="VXH42" s="175"/>
      <c r="VXI42" s="27"/>
      <c r="VXJ42" s="63"/>
      <c r="VXK42" s="63"/>
      <c r="VXL42" s="63"/>
      <c r="VXN42" s="202"/>
      <c r="VXP42" s="175"/>
      <c r="VXQ42" s="27"/>
      <c r="VXR42" s="63"/>
      <c r="VXS42" s="63"/>
      <c r="VXT42" s="63"/>
      <c r="VXV42" s="202"/>
      <c r="VXX42" s="175"/>
      <c r="VXY42" s="27"/>
      <c r="VXZ42" s="63"/>
      <c r="VYA42" s="63"/>
      <c r="VYB42" s="63"/>
      <c r="VYD42" s="202"/>
      <c r="VYF42" s="175"/>
      <c r="VYG42" s="27"/>
      <c r="VYH42" s="63"/>
      <c r="VYI42" s="63"/>
      <c r="VYJ42" s="63"/>
      <c r="VYL42" s="202"/>
      <c r="VYN42" s="175"/>
      <c r="VYO42" s="27"/>
      <c r="VYP42" s="63"/>
      <c r="VYQ42" s="63"/>
      <c r="VYR42" s="63"/>
      <c r="VYT42" s="202"/>
      <c r="VYV42" s="175"/>
      <c r="VYW42" s="27"/>
      <c r="VYX42" s="63"/>
      <c r="VYY42" s="63"/>
      <c r="VYZ42" s="63"/>
      <c r="VZB42" s="202"/>
      <c r="VZD42" s="175"/>
      <c r="VZE42" s="27"/>
      <c r="VZF42" s="63"/>
      <c r="VZG42" s="63"/>
      <c r="VZH42" s="63"/>
      <c r="VZJ42" s="202"/>
      <c r="VZL42" s="175"/>
      <c r="VZM42" s="27"/>
      <c r="VZN42" s="63"/>
      <c r="VZO42" s="63"/>
      <c r="VZP42" s="63"/>
      <c r="VZR42" s="202"/>
      <c r="VZT42" s="175"/>
      <c r="VZU42" s="27"/>
      <c r="VZV42" s="63"/>
      <c r="VZW42" s="63"/>
      <c r="VZX42" s="63"/>
      <c r="VZZ42" s="202"/>
      <c r="WAB42" s="175"/>
      <c r="WAC42" s="27"/>
      <c r="WAD42" s="63"/>
      <c r="WAE42" s="63"/>
      <c r="WAF42" s="63"/>
      <c r="WAH42" s="202"/>
      <c r="WAJ42" s="175"/>
      <c r="WAK42" s="27"/>
      <c r="WAL42" s="63"/>
      <c r="WAM42" s="63"/>
      <c r="WAN42" s="63"/>
      <c r="WAP42" s="202"/>
      <c r="WAR42" s="175"/>
      <c r="WAS42" s="27"/>
      <c r="WAT42" s="63"/>
      <c r="WAU42" s="63"/>
      <c r="WAV42" s="63"/>
      <c r="WAX42" s="202"/>
      <c r="WAZ42" s="175"/>
      <c r="WBA42" s="27"/>
      <c r="WBB42" s="63"/>
      <c r="WBC42" s="63"/>
      <c r="WBD42" s="63"/>
      <c r="WBF42" s="202"/>
      <c r="WBH42" s="175"/>
      <c r="WBI42" s="27"/>
      <c r="WBJ42" s="63"/>
      <c r="WBK42" s="63"/>
      <c r="WBL42" s="63"/>
      <c r="WBN42" s="202"/>
      <c r="WBP42" s="175"/>
      <c r="WBQ42" s="27"/>
      <c r="WBR42" s="63"/>
      <c r="WBS42" s="63"/>
      <c r="WBT42" s="63"/>
      <c r="WBV42" s="202"/>
      <c r="WBX42" s="175"/>
      <c r="WBY42" s="27"/>
      <c r="WBZ42" s="63"/>
      <c r="WCA42" s="63"/>
      <c r="WCB42" s="63"/>
      <c r="WCD42" s="202"/>
      <c r="WCF42" s="175"/>
      <c r="WCG42" s="27"/>
      <c r="WCH42" s="63"/>
      <c r="WCI42" s="63"/>
      <c r="WCJ42" s="63"/>
      <c r="WCL42" s="202"/>
      <c r="WCN42" s="175"/>
      <c r="WCO42" s="27"/>
      <c r="WCP42" s="63"/>
      <c r="WCQ42" s="63"/>
      <c r="WCR42" s="63"/>
      <c r="WCT42" s="202"/>
      <c r="WCV42" s="175"/>
      <c r="WCW42" s="27"/>
      <c r="WCX42" s="63"/>
      <c r="WCY42" s="63"/>
      <c r="WCZ42" s="63"/>
      <c r="WDB42" s="202"/>
      <c r="WDD42" s="175"/>
      <c r="WDE42" s="27"/>
      <c r="WDF42" s="63"/>
      <c r="WDG42" s="63"/>
      <c r="WDH42" s="63"/>
      <c r="WDJ42" s="202"/>
      <c r="WDL42" s="175"/>
      <c r="WDM42" s="27"/>
      <c r="WDN42" s="63"/>
      <c r="WDO42" s="63"/>
      <c r="WDP42" s="63"/>
      <c r="WDR42" s="202"/>
      <c r="WDT42" s="175"/>
      <c r="WDU42" s="27"/>
      <c r="WDV42" s="63"/>
      <c r="WDW42" s="63"/>
      <c r="WDX42" s="63"/>
      <c r="WDZ42" s="202"/>
      <c r="WEB42" s="175"/>
      <c r="WEC42" s="27"/>
      <c r="WED42" s="63"/>
      <c r="WEE42" s="63"/>
      <c r="WEF42" s="63"/>
      <c r="WEH42" s="202"/>
      <c r="WEJ42" s="175"/>
      <c r="WEK42" s="27"/>
      <c r="WEL42" s="63"/>
      <c r="WEM42" s="63"/>
      <c r="WEN42" s="63"/>
      <c r="WEP42" s="202"/>
      <c r="WER42" s="175"/>
      <c r="WES42" s="27"/>
      <c r="WET42" s="63"/>
      <c r="WEU42" s="63"/>
      <c r="WEV42" s="63"/>
      <c r="WEX42" s="202"/>
      <c r="WEZ42" s="175"/>
      <c r="WFA42" s="27"/>
      <c r="WFB42" s="63"/>
      <c r="WFC42" s="63"/>
      <c r="WFD42" s="63"/>
      <c r="WFF42" s="202"/>
      <c r="WFH42" s="175"/>
      <c r="WFI42" s="27"/>
      <c r="WFJ42" s="63"/>
      <c r="WFK42" s="63"/>
      <c r="WFL42" s="63"/>
      <c r="WFN42" s="202"/>
      <c r="WFP42" s="175"/>
      <c r="WFQ42" s="27"/>
      <c r="WFR42" s="63"/>
      <c r="WFS42" s="63"/>
      <c r="WFT42" s="63"/>
      <c r="WFV42" s="202"/>
      <c r="WFX42" s="175"/>
      <c r="WFY42" s="27"/>
      <c r="WFZ42" s="63"/>
      <c r="WGA42" s="63"/>
      <c r="WGB42" s="63"/>
      <c r="WGD42" s="202"/>
      <c r="WGF42" s="175"/>
      <c r="WGG42" s="27"/>
      <c r="WGH42" s="63"/>
      <c r="WGI42" s="63"/>
      <c r="WGJ42" s="63"/>
      <c r="WGL42" s="202"/>
      <c r="WGN42" s="175"/>
      <c r="WGO42" s="27"/>
      <c r="WGP42" s="63"/>
      <c r="WGQ42" s="63"/>
      <c r="WGR42" s="63"/>
      <c r="WGT42" s="202"/>
      <c r="WGV42" s="175"/>
      <c r="WGW42" s="27"/>
      <c r="WGX42" s="63"/>
      <c r="WGY42" s="63"/>
      <c r="WGZ42" s="63"/>
      <c r="WHB42" s="202"/>
      <c r="WHD42" s="175"/>
      <c r="WHE42" s="27"/>
      <c r="WHF42" s="63"/>
      <c r="WHG42" s="63"/>
      <c r="WHH42" s="63"/>
      <c r="WHJ42" s="202"/>
      <c r="WHL42" s="175"/>
      <c r="WHM42" s="27"/>
      <c r="WHN42" s="63"/>
      <c r="WHO42" s="63"/>
      <c r="WHP42" s="63"/>
      <c r="WHR42" s="202"/>
      <c r="WHT42" s="175"/>
      <c r="WHU42" s="27"/>
      <c r="WHV42" s="63"/>
      <c r="WHW42" s="63"/>
      <c r="WHX42" s="63"/>
      <c r="WHZ42" s="202"/>
      <c r="WIB42" s="175"/>
      <c r="WIC42" s="27"/>
      <c r="WID42" s="63"/>
      <c r="WIE42" s="63"/>
      <c r="WIF42" s="63"/>
      <c r="WIH42" s="202"/>
      <c r="WIJ42" s="175"/>
      <c r="WIK42" s="27"/>
      <c r="WIL42" s="63"/>
      <c r="WIM42" s="63"/>
      <c r="WIN42" s="63"/>
      <c r="WIP42" s="202"/>
      <c r="WIR42" s="175"/>
      <c r="WIS42" s="27"/>
      <c r="WIT42" s="63"/>
      <c r="WIU42" s="63"/>
      <c r="WIV42" s="63"/>
      <c r="WIX42" s="202"/>
      <c r="WIZ42" s="175"/>
      <c r="WJA42" s="27"/>
      <c r="WJB42" s="63"/>
      <c r="WJC42" s="63"/>
      <c r="WJD42" s="63"/>
      <c r="WJF42" s="202"/>
      <c r="WJH42" s="175"/>
      <c r="WJI42" s="27"/>
      <c r="WJJ42" s="63"/>
      <c r="WJK42" s="63"/>
      <c r="WJL42" s="63"/>
      <c r="WJN42" s="202"/>
      <c r="WJP42" s="175"/>
      <c r="WJQ42" s="27"/>
      <c r="WJR42" s="63"/>
      <c r="WJS42" s="63"/>
      <c r="WJT42" s="63"/>
      <c r="WJV42" s="202"/>
      <c r="WJX42" s="175"/>
      <c r="WJY42" s="27"/>
      <c r="WJZ42" s="63"/>
      <c r="WKA42" s="63"/>
      <c r="WKB42" s="63"/>
      <c r="WKD42" s="202"/>
      <c r="WKF42" s="175"/>
      <c r="WKG42" s="27"/>
      <c r="WKH42" s="63"/>
      <c r="WKI42" s="63"/>
      <c r="WKJ42" s="63"/>
      <c r="WKL42" s="202"/>
      <c r="WKN42" s="175"/>
      <c r="WKO42" s="27"/>
      <c r="WKP42" s="63"/>
      <c r="WKQ42" s="63"/>
      <c r="WKR42" s="63"/>
      <c r="WKT42" s="202"/>
      <c r="WKV42" s="175"/>
      <c r="WKW42" s="27"/>
      <c r="WKX42" s="63"/>
      <c r="WKY42" s="63"/>
      <c r="WKZ42" s="63"/>
      <c r="WLB42" s="202"/>
      <c r="WLD42" s="175"/>
      <c r="WLE42" s="27"/>
      <c r="WLF42" s="63"/>
      <c r="WLG42" s="63"/>
      <c r="WLH42" s="63"/>
      <c r="WLJ42" s="202"/>
      <c r="WLL42" s="175"/>
      <c r="WLM42" s="27"/>
      <c r="WLN42" s="63"/>
      <c r="WLO42" s="63"/>
      <c r="WLP42" s="63"/>
      <c r="WLR42" s="202"/>
      <c r="WLT42" s="175"/>
      <c r="WLU42" s="27"/>
      <c r="WLV42" s="63"/>
      <c r="WLW42" s="63"/>
      <c r="WLX42" s="63"/>
      <c r="WLZ42" s="202"/>
      <c r="WMB42" s="175"/>
      <c r="WMC42" s="27"/>
      <c r="WMD42" s="63"/>
      <c r="WME42" s="63"/>
      <c r="WMF42" s="63"/>
      <c r="WMH42" s="202"/>
      <c r="WMJ42" s="175"/>
      <c r="WMK42" s="27"/>
      <c r="WML42" s="63"/>
      <c r="WMM42" s="63"/>
      <c r="WMN42" s="63"/>
      <c r="WMP42" s="202"/>
      <c r="WMR42" s="175"/>
      <c r="WMS42" s="27"/>
      <c r="WMT42" s="63"/>
      <c r="WMU42" s="63"/>
      <c r="WMV42" s="63"/>
      <c r="WMX42" s="202"/>
      <c r="WMZ42" s="175"/>
      <c r="WNA42" s="27"/>
      <c r="WNB42" s="63"/>
      <c r="WNC42" s="63"/>
      <c r="WND42" s="63"/>
      <c r="WNF42" s="202"/>
      <c r="WNH42" s="175"/>
      <c r="WNI42" s="27"/>
      <c r="WNJ42" s="63"/>
      <c r="WNK42" s="63"/>
      <c r="WNL42" s="63"/>
      <c r="WNN42" s="202"/>
      <c r="WNP42" s="175"/>
      <c r="WNQ42" s="27"/>
      <c r="WNR42" s="63"/>
      <c r="WNS42" s="63"/>
      <c r="WNT42" s="63"/>
      <c r="WNV42" s="202"/>
      <c r="WNX42" s="175"/>
      <c r="WNY42" s="27"/>
      <c r="WNZ42" s="63"/>
      <c r="WOA42" s="63"/>
      <c r="WOB42" s="63"/>
      <c r="WOD42" s="202"/>
      <c r="WOF42" s="175"/>
      <c r="WOG42" s="27"/>
      <c r="WOH42" s="63"/>
      <c r="WOI42" s="63"/>
      <c r="WOJ42" s="63"/>
      <c r="WOL42" s="202"/>
      <c r="WON42" s="175"/>
      <c r="WOO42" s="27"/>
      <c r="WOP42" s="63"/>
      <c r="WOQ42" s="63"/>
      <c r="WOR42" s="63"/>
      <c r="WOT42" s="202"/>
      <c r="WOV42" s="175"/>
      <c r="WOW42" s="27"/>
      <c r="WOX42" s="63"/>
      <c r="WOY42" s="63"/>
      <c r="WOZ42" s="63"/>
      <c r="WPB42" s="202"/>
      <c r="WPD42" s="175"/>
      <c r="WPE42" s="27"/>
      <c r="WPF42" s="63"/>
      <c r="WPG42" s="63"/>
      <c r="WPH42" s="63"/>
      <c r="WPJ42" s="202"/>
      <c r="WPL42" s="175"/>
      <c r="WPM42" s="27"/>
      <c r="WPN42" s="63"/>
      <c r="WPO42" s="63"/>
      <c r="WPP42" s="63"/>
      <c r="WPR42" s="202"/>
      <c r="WPT42" s="175"/>
      <c r="WPU42" s="27"/>
      <c r="WPV42" s="63"/>
      <c r="WPW42" s="63"/>
      <c r="WPX42" s="63"/>
      <c r="WPZ42" s="202"/>
      <c r="WQB42" s="175"/>
      <c r="WQC42" s="27"/>
      <c r="WQD42" s="63"/>
      <c r="WQE42" s="63"/>
      <c r="WQF42" s="63"/>
      <c r="WQH42" s="202"/>
      <c r="WQJ42" s="175"/>
      <c r="WQK42" s="27"/>
      <c r="WQL42" s="63"/>
      <c r="WQM42" s="63"/>
      <c r="WQN42" s="63"/>
      <c r="WQP42" s="202"/>
      <c r="WQR42" s="175"/>
      <c r="WQS42" s="27"/>
      <c r="WQT42" s="63"/>
      <c r="WQU42" s="63"/>
      <c r="WQV42" s="63"/>
      <c r="WQX42" s="202"/>
      <c r="WQZ42" s="175"/>
      <c r="WRA42" s="27"/>
      <c r="WRB42" s="63"/>
      <c r="WRC42" s="63"/>
      <c r="WRD42" s="63"/>
      <c r="WRF42" s="202"/>
      <c r="WRH42" s="175"/>
      <c r="WRI42" s="27"/>
      <c r="WRJ42" s="63"/>
      <c r="WRK42" s="63"/>
      <c r="WRL42" s="63"/>
      <c r="WRN42" s="202"/>
      <c r="WRP42" s="175"/>
      <c r="WRQ42" s="27"/>
      <c r="WRR42" s="63"/>
      <c r="WRS42" s="63"/>
      <c r="WRT42" s="63"/>
      <c r="WRV42" s="202"/>
      <c r="WRX42" s="175"/>
      <c r="WRY42" s="27"/>
      <c r="WRZ42" s="63"/>
      <c r="WSA42" s="63"/>
      <c r="WSB42" s="63"/>
      <c r="WSD42" s="202"/>
      <c r="WSF42" s="175"/>
      <c r="WSG42" s="27"/>
      <c r="WSH42" s="63"/>
      <c r="WSI42" s="63"/>
      <c r="WSJ42" s="63"/>
      <c r="WSL42" s="202"/>
      <c r="WSN42" s="175"/>
      <c r="WSO42" s="27"/>
      <c r="WSP42" s="63"/>
      <c r="WSQ42" s="63"/>
      <c r="WSR42" s="63"/>
      <c r="WST42" s="202"/>
      <c r="WSV42" s="175"/>
      <c r="WSW42" s="27"/>
      <c r="WSX42" s="63"/>
      <c r="WSY42" s="63"/>
      <c r="WSZ42" s="63"/>
      <c r="WTB42" s="202"/>
      <c r="WTD42" s="175"/>
      <c r="WTE42" s="27"/>
      <c r="WTF42" s="63"/>
      <c r="WTG42" s="63"/>
      <c r="WTH42" s="63"/>
      <c r="WTJ42" s="202"/>
      <c r="WTL42" s="175"/>
      <c r="WTM42" s="27"/>
      <c r="WTN42" s="63"/>
      <c r="WTO42" s="63"/>
      <c r="WTP42" s="63"/>
      <c r="WTR42" s="202"/>
      <c r="WTT42" s="175"/>
      <c r="WTU42" s="27"/>
      <c r="WTV42" s="63"/>
      <c r="WTW42" s="63"/>
      <c r="WTX42" s="63"/>
      <c r="WTZ42" s="202"/>
      <c r="WUB42" s="175"/>
      <c r="WUC42" s="27"/>
      <c r="WUD42" s="63"/>
      <c r="WUE42" s="63"/>
      <c r="WUF42" s="63"/>
      <c r="WUH42" s="202"/>
      <c r="WUJ42" s="175"/>
      <c r="WUK42" s="27"/>
      <c r="WUL42" s="63"/>
      <c r="WUM42" s="63"/>
      <c r="WUN42" s="63"/>
      <c r="WUP42" s="202"/>
      <c r="WUR42" s="175"/>
      <c r="WUS42" s="27"/>
      <c r="WUT42" s="63"/>
      <c r="WUU42" s="63"/>
      <c r="WUV42" s="63"/>
      <c r="WUX42" s="202"/>
      <c r="WUZ42" s="175"/>
      <c r="WVA42" s="27"/>
      <c r="WVB42" s="63"/>
      <c r="WVC42" s="63"/>
      <c r="WVD42" s="63"/>
      <c r="WVF42" s="202"/>
      <c r="WVH42" s="175"/>
      <c r="WVI42" s="27"/>
      <c r="WVJ42" s="63"/>
      <c r="WVK42" s="63"/>
      <c r="WVL42" s="63"/>
      <c r="WVN42" s="202"/>
      <c r="WVP42" s="175"/>
      <c r="WVQ42" s="27"/>
      <c r="WVR42" s="63"/>
      <c r="WVS42" s="63"/>
      <c r="WVT42" s="63"/>
      <c r="WVV42" s="202"/>
      <c r="WVX42" s="175"/>
      <c r="WVY42" s="27"/>
      <c r="WVZ42" s="63"/>
      <c r="WWA42" s="63"/>
      <c r="WWB42" s="63"/>
      <c r="WWD42" s="202"/>
      <c r="WWF42" s="175"/>
      <c r="WWG42" s="27"/>
      <c r="WWH42" s="63"/>
      <c r="WWI42" s="63"/>
      <c r="WWJ42" s="63"/>
      <c r="WWL42" s="202"/>
      <c r="WWN42" s="175"/>
      <c r="WWO42" s="27"/>
      <c r="WWP42" s="63"/>
      <c r="WWQ42" s="63"/>
      <c r="WWR42" s="63"/>
      <c r="WWT42" s="202"/>
      <c r="WWV42" s="175"/>
      <c r="WWW42" s="27"/>
      <c r="WWX42" s="63"/>
      <c r="WWY42" s="63"/>
      <c r="WWZ42" s="63"/>
      <c r="WXB42" s="202"/>
      <c r="WXD42" s="175"/>
      <c r="WXE42" s="27"/>
      <c r="WXF42" s="63"/>
      <c r="WXG42" s="63"/>
      <c r="WXH42" s="63"/>
      <c r="WXJ42" s="202"/>
      <c r="WXL42" s="175"/>
      <c r="WXM42" s="27"/>
      <c r="WXN42" s="63"/>
      <c r="WXO42" s="63"/>
      <c r="WXP42" s="63"/>
      <c r="WXR42" s="202"/>
      <c r="WXT42" s="175"/>
      <c r="WXU42" s="27"/>
      <c r="WXV42" s="63"/>
      <c r="WXW42" s="63"/>
      <c r="WXX42" s="63"/>
      <c r="WXZ42" s="202"/>
      <c r="WYB42" s="175"/>
      <c r="WYC42" s="27"/>
      <c r="WYD42" s="63"/>
      <c r="WYE42" s="63"/>
      <c r="WYF42" s="63"/>
      <c r="WYH42" s="202"/>
      <c r="WYJ42" s="175"/>
      <c r="WYK42" s="27"/>
      <c r="WYL42" s="63"/>
      <c r="WYM42" s="63"/>
      <c r="WYN42" s="63"/>
      <c r="WYP42" s="202"/>
      <c r="WYR42" s="175"/>
      <c r="WYS42" s="27"/>
      <c r="WYT42" s="63"/>
      <c r="WYU42" s="63"/>
      <c r="WYV42" s="63"/>
      <c r="WYX42" s="202"/>
      <c r="WYZ42" s="175"/>
      <c r="WZA42" s="27"/>
      <c r="WZB42" s="63"/>
      <c r="WZC42" s="63"/>
      <c r="WZD42" s="63"/>
      <c r="WZF42" s="202"/>
      <c r="WZH42" s="175"/>
      <c r="WZI42" s="27"/>
      <c r="WZJ42" s="63"/>
      <c r="WZK42" s="63"/>
      <c r="WZL42" s="63"/>
      <c r="WZN42" s="202"/>
      <c r="WZP42" s="175"/>
      <c r="WZQ42" s="27"/>
      <c r="WZR42" s="63"/>
      <c r="WZS42" s="63"/>
      <c r="WZT42" s="63"/>
      <c r="WZV42" s="202"/>
      <c r="WZX42" s="175"/>
      <c r="WZY42" s="27"/>
      <c r="WZZ42" s="63"/>
      <c r="XAA42" s="63"/>
      <c r="XAB42" s="63"/>
      <c r="XAD42" s="202"/>
      <c r="XAF42" s="175"/>
      <c r="XAG42" s="27"/>
      <c r="XAH42" s="63"/>
      <c r="XAI42" s="63"/>
      <c r="XAJ42" s="63"/>
      <c r="XAL42" s="202"/>
      <c r="XAN42" s="175"/>
      <c r="XAO42" s="27"/>
      <c r="XAP42" s="63"/>
      <c r="XAQ42" s="63"/>
      <c r="XAR42" s="63"/>
      <c r="XAT42" s="202"/>
      <c r="XAV42" s="175"/>
      <c r="XAW42" s="27"/>
      <c r="XAX42" s="63"/>
      <c r="XAY42" s="63"/>
      <c r="XAZ42" s="63"/>
      <c r="XBB42" s="202"/>
      <c r="XBD42" s="175"/>
      <c r="XBE42" s="27"/>
      <c r="XBF42" s="63"/>
      <c r="XBG42" s="63"/>
      <c r="XBH42" s="63"/>
      <c r="XBJ42" s="202"/>
      <c r="XBL42" s="175"/>
      <c r="XBM42" s="27"/>
      <c r="XBN42" s="63"/>
      <c r="XBO42" s="63"/>
      <c r="XBP42" s="63"/>
      <c r="XBR42" s="202"/>
      <c r="XBT42" s="175"/>
      <c r="XBU42" s="27"/>
      <c r="XBV42" s="63"/>
      <c r="XBW42" s="63"/>
      <c r="XBX42" s="63"/>
      <c r="XBZ42" s="202"/>
      <c r="XCB42" s="175"/>
      <c r="XCC42" s="27"/>
      <c r="XCD42" s="63"/>
      <c r="XCE42" s="63"/>
      <c r="XCF42" s="63"/>
      <c r="XCH42" s="202"/>
      <c r="XCJ42" s="175"/>
      <c r="XCK42" s="27"/>
      <c r="XCL42" s="63"/>
      <c r="XCM42" s="63"/>
      <c r="XCN42" s="63"/>
      <c r="XCP42" s="202"/>
      <c r="XCR42" s="175"/>
      <c r="XCS42" s="27"/>
      <c r="XCT42" s="63"/>
      <c r="XCU42" s="63"/>
      <c r="XCV42" s="63"/>
      <c r="XCX42" s="202"/>
      <c r="XCZ42" s="175"/>
      <c r="XDA42" s="27"/>
      <c r="XDB42" s="63"/>
      <c r="XDC42" s="63"/>
      <c r="XDD42" s="63"/>
      <c r="XDF42" s="202"/>
      <c r="XDH42" s="175"/>
      <c r="XDI42" s="27"/>
      <c r="XDJ42" s="63"/>
      <c r="XDK42" s="63"/>
      <c r="XDL42" s="63"/>
      <c r="XDN42" s="202"/>
      <c r="XDP42" s="175"/>
      <c r="XDQ42" s="27"/>
      <c r="XDR42" s="63"/>
      <c r="XDS42" s="63"/>
      <c r="XDT42" s="63"/>
      <c r="XDV42" s="202"/>
      <c r="XDX42" s="175"/>
      <c r="XDY42" s="27"/>
      <c r="XDZ42" s="63"/>
      <c r="XEA42" s="63"/>
      <c r="XEB42" s="63"/>
      <c r="XED42" s="202"/>
      <c r="XEF42" s="175"/>
      <c r="XEG42" s="27"/>
      <c r="XEH42" s="63"/>
      <c r="XEI42" s="63"/>
      <c r="XEJ42" s="63"/>
      <c r="XEL42" s="202"/>
      <c r="XEN42" s="175"/>
      <c r="XEO42" s="27"/>
      <c r="XEP42" s="63"/>
      <c r="XEQ42" s="63"/>
      <c r="XER42" s="63"/>
      <c r="XET42" s="202"/>
      <c r="XEV42" s="175"/>
      <c r="XEW42" s="27"/>
      <c r="XEX42" s="63"/>
      <c r="XEY42" s="63"/>
      <c r="XEZ42" s="63"/>
      <c r="XFB42" s="202"/>
      <c r="XFD42" s="175"/>
    </row>
    <row r="43" spans="1:16384">
      <c r="A43" s="99">
        <v>1</v>
      </c>
      <c r="B43" s="329">
        <v>44958</v>
      </c>
      <c r="C43" s="329">
        <v>44958</v>
      </c>
      <c r="D43" s="63">
        <v>44974</v>
      </c>
      <c r="E43" s="341" t="s">
        <v>27</v>
      </c>
      <c r="F43" s="54" t="s">
        <v>83</v>
      </c>
      <c r="G43" t="s">
        <v>251</v>
      </c>
      <c r="H43" s="54" t="s">
        <v>51</v>
      </c>
      <c r="I43" s="27"/>
      <c r="J43" s="63"/>
      <c r="K43" s="63"/>
      <c r="L43" s="63"/>
      <c r="N43" s="202"/>
      <c r="P43" s="175"/>
      <c r="Q43" s="27"/>
      <c r="R43" s="63"/>
      <c r="S43" s="63"/>
      <c r="T43" s="63"/>
      <c r="V43" s="202"/>
      <c r="X43" s="175"/>
      <c r="Y43" s="27"/>
      <c r="Z43" s="63"/>
      <c r="AA43" s="63"/>
      <c r="AB43" s="63"/>
      <c r="AD43" s="202"/>
      <c r="AF43" s="175"/>
      <c r="AG43" s="27"/>
      <c r="AH43" s="63"/>
      <c r="AI43" s="63"/>
      <c r="AJ43" s="63"/>
      <c r="AL43" s="202"/>
      <c r="AN43" s="175"/>
      <c r="AO43" s="27"/>
      <c r="AP43" s="63"/>
      <c r="AQ43" s="63"/>
      <c r="AR43" s="63"/>
      <c r="AT43" s="202"/>
      <c r="AV43" s="175"/>
      <c r="AW43" s="27"/>
      <c r="AX43" s="63"/>
      <c r="AY43" s="63"/>
      <c r="AZ43" s="63"/>
      <c r="BB43" s="202"/>
      <c r="BD43" s="175"/>
      <c r="BE43" s="27"/>
      <c r="BF43" s="63"/>
      <c r="BG43" s="63"/>
      <c r="BH43" s="63"/>
      <c r="BJ43" s="202"/>
      <c r="BL43" s="175"/>
      <c r="BM43" s="27"/>
      <c r="BN43" s="63"/>
      <c r="BO43" s="63"/>
      <c r="BP43" s="63"/>
      <c r="BR43" s="202"/>
      <c r="BT43" s="175"/>
      <c r="BU43" s="27"/>
      <c r="BV43" s="63"/>
      <c r="BW43" s="63"/>
      <c r="BX43" s="63"/>
      <c r="BZ43" s="202"/>
      <c r="CB43" s="175"/>
      <c r="CC43" s="27"/>
      <c r="CD43" s="63"/>
      <c r="CE43" s="63"/>
      <c r="CF43" s="63"/>
      <c r="CH43" s="202"/>
      <c r="CJ43" s="175"/>
      <c r="CK43" s="27"/>
      <c r="CL43" s="63"/>
      <c r="CM43" s="63"/>
      <c r="CN43" s="63"/>
      <c r="CP43" s="202"/>
      <c r="CR43" s="175"/>
      <c r="CS43" s="27"/>
      <c r="CT43" s="63"/>
      <c r="CU43" s="63"/>
      <c r="CV43" s="63"/>
      <c r="CX43" s="202"/>
      <c r="CZ43" s="175"/>
      <c r="DA43" s="27"/>
      <c r="DB43" s="63"/>
      <c r="DC43" s="63"/>
      <c r="DD43" s="63"/>
      <c r="DF43" s="202"/>
      <c r="DH43" s="175"/>
      <c r="DI43" s="27"/>
      <c r="DJ43" s="63"/>
      <c r="DK43" s="63"/>
      <c r="DL43" s="63"/>
      <c r="DN43" s="202"/>
      <c r="DP43" s="175"/>
      <c r="DQ43" s="27"/>
      <c r="DR43" s="63"/>
      <c r="DS43" s="63"/>
      <c r="DT43" s="63"/>
      <c r="DV43" s="202"/>
      <c r="DX43" s="175"/>
      <c r="DY43" s="27"/>
      <c r="DZ43" s="63"/>
      <c r="EA43" s="63"/>
      <c r="EB43" s="63"/>
      <c r="ED43" s="202"/>
      <c r="EF43" s="175"/>
      <c r="EG43" s="27"/>
      <c r="EH43" s="63"/>
      <c r="EI43" s="63"/>
      <c r="EJ43" s="63"/>
      <c r="EL43" s="202"/>
      <c r="EN43" s="175"/>
      <c r="EO43" s="27"/>
      <c r="EP43" s="63"/>
      <c r="EQ43" s="63"/>
      <c r="ER43" s="63"/>
      <c r="ET43" s="202"/>
      <c r="EV43" s="175"/>
      <c r="EW43" s="27"/>
      <c r="EX43" s="63"/>
      <c r="EY43" s="63"/>
      <c r="EZ43" s="63"/>
      <c r="FB43" s="202"/>
      <c r="FD43" s="175"/>
      <c r="FE43" s="27"/>
      <c r="FF43" s="63"/>
      <c r="FG43" s="63"/>
      <c r="FH43" s="63"/>
      <c r="FJ43" s="202"/>
      <c r="FL43" s="175"/>
      <c r="FM43" s="27"/>
      <c r="FN43" s="63"/>
      <c r="FO43" s="63"/>
      <c r="FP43" s="63"/>
      <c r="FR43" s="202"/>
      <c r="FT43" s="175"/>
      <c r="FU43" s="27"/>
      <c r="FV43" s="63"/>
      <c r="FW43" s="63"/>
      <c r="FX43" s="63"/>
      <c r="FZ43" s="202"/>
      <c r="GB43" s="175"/>
      <c r="GC43" s="27"/>
      <c r="GD43" s="63"/>
      <c r="GE43" s="63"/>
      <c r="GF43" s="63"/>
      <c r="GH43" s="202"/>
      <c r="GJ43" s="175"/>
      <c r="GK43" s="27"/>
      <c r="GL43" s="63"/>
      <c r="GM43" s="63"/>
      <c r="GN43" s="63"/>
      <c r="GP43" s="202"/>
      <c r="GR43" s="175"/>
      <c r="GS43" s="27"/>
      <c r="GT43" s="63"/>
      <c r="GU43" s="63"/>
      <c r="GV43" s="63"/>
      <c r="GX43" s="202"/>
      <c r="GZ43" s="175"/>
      <c r="HA43" s="27"/>
      <c r="HB43" s="63"/>
      <c r="HC43" s="63"/>
      <c r="HD43" s="63"/>
      <c r="HF43" s="202"/>
      <c r="HH43" s="175"/>
      <c r="HI43" s="27"/>
      <c r="HJ43" s="63"/>
      <c r="HK43" s="63"/>
      <c r="HL43" s="63"/>
      <c r="HN43" s="202"/>
      <c r="HP43" s="175"/>
      <c r="HQ43" s="27"/>
      <c r="HR43" s="63"/>
      <c r="HS43" s="63"/>
      <c r="HT43" s="63"/>
      <c r="HV43" s="202"/>
      <c r="HX43" s="175"/>
      <c r="HY43" s="27"/>
      <c r="HZ43" s="63"/>
      <c r="IA43" s="63"/>
      <c r="IB43" s="63"/>
      <c r="ID43" s="202"/>
      <c r="IF43" s="175"/>
      <c r="IG43" s="27"/>
      <c r="IH43" s="63"/>
      <c r="II43" s="63"/>
      <c r="IJ43" s="63"/>
      <c r="IL43" s="202"/>
      <c r="IN43" s="175"/>
      <c r="IO43" s="27"/>
      <c r="IP43" s="63"/>
      <c r="IQ43" s="63"/>
      <c r="IR43" s="63"/>
      <c r="IT43" s="202"/>
      <c r="IV43" s="175"/>
      <c r="IW43" s="27"/>
      <c r="IX43" s="63"/>
      <c r="IY43" s="63"/>
      <c r="IZ43" s="63"/>
      <c r="JB43" s="202"/>
      <c r="JD43" s="175"/>
      <c r="JE43" s="27"/>
      <c r="JF43" s="63"/>
      <c r="JG43" s="63"/>
      <c r="JH43" s="63"/>
      <c r="JJ43" s="202"/>
      <c r="JL43" s="175"/>
      <c r="JM43" s="27"/>
      <c r="JN43" s="63"/>
      <c r="JO43" s="63"/>
      <c r="JP43" s="63"/>
      <c r="JR43" s="202"/>
      <c r="JT43" s="175"/>
      <c r="JU43" s="27"/>
      <c r="JV43" s="63"/>
      <c r="JW43" s="63"/>
      <c r="JX43" s="63"/>
      <c r="JZ43" s="202"/>
      <c r="KB43" s="175"/>
      <c r="KC43" s="27"/>
      <c r="KD43" s="63"/>
      <c r="KE43" s="63"/>
      <c r="KF43" s="63"/>
      <c r="KH43" s="202"/>
      <c r="KJ43" s="175"/>
      <c r="KK43" s="27"/>
      <c r="KL43" s="63"/>
      <c r="KM43" s="63"/>
      <c r="KN43" s="63"/>
      <c r="KP43" s="202"/>
      <c r="KR43" s="175"/>
      <c r="KS43" s="27"/>
      <c r="KT43" s="63"/>
      <c r="KU43" s="63"/>
      <c r="KV43" s="63"/>
      <c r="KX43" s="202"/>
      <c r="KZ43" s="175"/>
      <c r="LA43" s="27"/>
      <c r="LB43" s="63"/>
      <c r="LC43" s="63"/>
      <c r="LD43" s="63"/>
      <c r="LF43" s="202"/>
      <c r="LH43" s="175"/>
      <c r="LI43" s="27"/>
      <c r="LJ43" s="63"/>
      <c r="LK43" s="63"/>
      <c r="LL43" s="63"/>
      <c r="LN43" s="202"/>
      <c r="LP43" s="175"/>
      <c r="LQ43" s="27"/>
      <c r="LR43" s="63"/>
      <c r="LS43" s="63"/>
      <c r="LT43" s="63"/>
      <c r="LV43" s="202"/>
      <c r="LX43" s="175"/>
      <c r="LY43" s="27"/>
      <c r="LZ43" s="63"/>
      <c r="MA43" s="63"/>
      <c r="MB43" s="63"/>
      <c r="MD43" s="202"/>
      <c r="MF43" s="175"/>
      <c r="MG43" s="27"/>
      <c r="MH43" s="63"/>
      <c r="MI43" s="63"/>
      <c r="MJ43" s="63"/>
      <c r="ML43" s="202"/>
      <c r="MN43" s="175"/>
      <c r="MO43" s="27"/>
      <c r="MP43" s="63"/>
      <c r="MQ43" s="63"/>
      <c r="MR43" s="63"/>
      <c r="MT43" s="202"/>
      <c r="MV43" s="175"/>
      <c r="MW43" s="27"/>
      <c r="MX43" s="63"/>
      <c r="MY43" s="63"/>
      <c r="MZ43" s="63"/>
      <c r="NB43" s="202"/>
      <c r="ND43" s="175"/>
      <c r="NE43" s="27"/>
      <c r="NF43" s="63"/>
      <c r="NG43" s="63"/>
      <c r="NH43" s="63"/>
      <c r="NJ43" s="202"/>
      <c r="NL43" s="175"/>
      <c r="NM43" s="27"/>
      <c r="NN43" s="63"/>
      <c r="NO43" s="63"/>
      <c r="NP43" s="63"/>
      <c r="NR43" s="202"/>
      <c r="NT43" s="175"/>
      <c r="NU43" s="27"/>
      <c r="NV43" s="63"/>
      <c r="NW43" s="63"/>
      <c r="NX43" s="63"/>
      <c r="NZ43" s="202"/>
      <c r="OB43" s="175"/>
      <c r="OC43" s="27"/>
      <c r="OD43" s="63"/>
      <c r="OE43" s="63"/>
      <c r="OF43" s="63"/>
      <c r="OH43" s="202"/>
      <c r="OJ43" s="175"/>
      <c r="OK43" s="27"/>
      <c r="OL43" s="63"/>
      <c r="OM43" s="63"/>
      <c r="ON43" s="63"/>
      <c r="OP43" s="202"/>
      <c r="OR43" s="175"/>
      <c r="OS43" s="27"/>
      <c r="OT43" s="63"/>
      <c r="OU43" s="63"/>
      <c r="OV43" s="63"/>
      <c r="OX43" s="202"/>
      <c r="OZ43" s="175"/>
      <c r="PA43" s="27"/>
      <c r="PB43" s="63"/>
      <c r="PC43" s="63"/>
      <c r="PD43" s="63"/>
      <c r="PF43" s="202"/>
      <c r="PH43" s="175"/>
      <c r="PI43" s="27"/>
      <c r="PJ43" s="63"/>
      <c r="PK43" s="63"/>
      <c r="PL43" s="63"/>
      <c r="PN43" s="202"/>
      <c r="PP43" s="175"/>
      <c r="PQ43" s="27"/>
      <c r="PR43" s="63"/>
      <c r="PS43" s="63"/>
      <c r="PT43" s="63"/>
      <c r="PV43" s="202"/>
      <c r="PX43" s="175"/>
      <c r="PY43" s="27"/>
      <c r="PZ43" s="63"/>
      <c r="QA43" s="63"/>
      <c r="QB43" s="63"/>
      <c r="QD43" s="202"/>
      <c r="QF43" s="175"/>
      <c r="QG43" s="27"/>
      <c r="QH43" s="63"/>
      <c r="QI43" s="63"/>
      <c r="QJ43" s="63"/>
      <c r="QL43" s="202"/>
      <c r="QN43" s="175"/>
      <c r="QO43" s="27"/>
      <c r="QP43" s="63"/>
      <c r="QQ43" s="63"/>
      <c r="QR43" s="63"/>
      <c r="QT43" s="202"/>
      <c r="QV43" s="175"/>
      <c r="QW43" s="27"/>
      <c r="QX43" s="63"/>
      <c r="QY43" s="63"/>
      <c r="QZ43" s="63"/>
      <c r="RB43" s="202"/>
      <c r="RD43" s="175"/>
      <c r="RE43" s="27"/>
      <c r="RF43" s="63"/>
      <c r="RG43" s="63"/>
      <c r="RH43" s="63"/>
      <c r="RJ43" s="202"/>
      <c r="RL43" s="175"/>
      <c r="RM43" s="27"/>
      <c r="RN43" s="63"/>
      <c r="RO43" s="63"/>
      <c r="RP43" s="63"/>
      <c r="RR43" s="202"/>
      <c r="RT43" s="175"/>
      <c r="RU43" s="27"/>
      <c r="RV43" s="63"/>
      <c r="RW43" s="63"/>
      <c r="RX43" s="63"/>
      <c r="RZ43" s="202"/>
      <c r="SB43" s="175"/>
      <c r="SC43" s="27"/>
      <c r="SD43" s="63"/>
      <c r="SE43" s="63"/>
      <c r="SF43" s="63"/>
      <c r="SH43" s="202"/>
      <c r="SJ43" s="175"/>
      <c r="SK43" s="27"/>
      <c r="SL43" s="63"/>
      <c r="SM43" s="63"/>
      <c r="SN43" s="63"/>
      <c r="SP43" s="202"/>
      <c r="SR43" s="175"/>
      <c r="SS43" s="27"/>
      <c r="ST43" s="63"/>
      <c r="SU43" s="63"/>
      <c r="SV43" s="63"/>
      <c r="SX43" s="202"/>
      <c r="SZ43" s="175"/>
      <c r="TA43" s="27"/>
      <c r="TB43" s="63"/>
      <c r="TC43" s="63"/>
      <c r="TD43" s="63"/>
      <c r="TF43" s="202"/>
      <c r="TH43" s="175"/>
      <c r="TI43" s="27"/>
      <c r="TJ43" s="63"/>
      <c r="TK43" s="63"/>
      <c r="TL43" s="63"/>
      <c r="TN43" s="202"/>
      <c r="TP43" s="175"/>
      <c r="TQ43" s="27"/>
      <c r="TR43" s="63"/>
      <c r="TS43" s="63"/>
      <c r="TT43" s="63"/>
      <c r="TV43" s="202"/>
      <c r="TX43" s="175"/>
      <c r="TY43" s="27"/>
      <c r="TZ43" s="63"/>
      <c r="UA43" s="63"/>
      <c r="UB43" s="63"/>
      <c r="UD43" s="202"/>
      <c r="UF43" s="175"/>
      <c r="UG43" s="27"/>
      <c r="UH43" s="63"/>
      <c r="UI43" s="63"/>
      <c r="UJ43" s="63"/>
      <c r="UL43" s="202"/>
      <c r="UN43" s="175"/>
      <c r="UO43" s="27"/>
      <c r="UP43" s="63"/>
      <c r="UQ43" s="63"/>
      <c r="UR43" s="63"/>
      <c r="UT43" s="202"/>
      <c r="UV43" s="175"/>
      <c r="UW43" s="27"/>
      <c r="UX43" s="63"/>
      <c r="UY43" s="63"/>
      <c r="UZ43" s="63"/>
      <c r="VB43" s="202"/>
      <c r="VD43" s="175"/>
      <c r="VE43" s="27"/>
      <c r="VF43" s="63"/>
      <c r="VG43" s="63"/>
      <c r="VH43" s="63"/>
      <c r="VJ43" s="202"/>
      <c r="VL43" s="175"/>
      <c r="VM43" s="27"/>
      <c r="VN43" s="63"/>
      <c r="VO43" s="63"/>
      <c r="VP43" s="63"/>
      <c r="VR43" s="202"/>
      <c r="VT43" s="175"/>
      <c r="VU43" s="27"/>
      <c r="VV43" s="63"/>
      <c r="VW43" s="63"/>
      <c r="VX43" s="63"/>
      <c r="VZ43" s="202"/>
      <c r="WB43" s="175"/>
      <c r="WC43" s="27"/>
      <c r="WD43" s="63"/>
      <c r="WE43" s="63"/>
      <c r="WF43" s="63"/>
      <c r="WH43" s="202"/>
      <c r="WJ43" s="175"/>
      <c r="WK43" s="27"/>
      <c r="WL43" s="63"/>
      <c r="WM43" s="63"/>
      <c r="WN43" s="63"/>
      <c r="WP43" s="202"/>
      <c r="WR43" s="175"/>
      <c r="WS43" s="27"/>
      <c r="WT43" s="63"/>
      <c r="WU43" s="63"/>
      <c r="WV43" s="63"/>
      <c r="WX43" s="202"/>
      <c r="WZ43" s="175"/>
      <c r="XA43" s="27"/>
      <c r="XB43" s="63"/>
      <c r="XC43" s="63"/>
      <c r="XD43" s="63"/>
      <c r="XF43" s="202"/>
      <c r="XH43" s="175"/>
      <c r="XI43" s="27"/>
      <c r="XJ43" s="63"/>
      <c r="XK43" s="63"/>
      <c r="XL43" s="63"/>
      <c r="XN43" s="202"/>
      <c r="XP43" s="175"/>
      <c r="XQ43" s="27"/>
      <c r="XR43" s="63"/>
      <c r="XS43" s="63"/>
      <c r="XT43" s="63"/>
      <c r="XV43" s="202"/>
      <c r="XX43" s="175"/>
      <c r="XY43" s="27"/>
      <c r="XZ43" s="63"/>
      <c r="YA43" s="63"/>
      <c r="YB43" s="63"/>
      <c r="YD43" s="202"/>
      <c r="YF43" s="175"/>
      <c r="YG43" s="27"/>
      <c r="YH43" s="63"/>
      <c r="YI43" s="63"/>
      <c r="YJ43" s="63"/>
      <c r="YL43" s="202"/>
      <c r="YN43" s="175"/>
      <c r="YO43" s="27"/>
      <c r="YP43" s="63"/>
      <c r="YQ43" s="63"/>
      <c r="YR43" s="63"/>
      <c r="YT43" s="202"/>
      <c r="YV43" s="175"/>
      <c r="YW43" s="27"/>
      <c r="YX43" s="63"/>
      <c r="YY43" s="63"/>
      <c r="YZ43" s="63"/>
      <c r="ZB43" s="202"/>
      <c r="ZD43" s="175"/>
      <c r="ZE43" s="27"/>
      <c r="ZF43" s="63"/>
      <c r="ZG43" s="63"/>
      <c r="ZH43" s="63"/>
      <c r="ZJ43" s="202"/>
      <c r="ZL43" s="175"/>
      <c r="ZM43" s="27"/>
      <c r="ZN43" s="63"/>
      <c r="ZO43" s="63"/>
      <c r="ZP43" s="63"/>
      <c r="ZR43" s="202"/>
      <c r="ZT43" s="175"/>
      <c r="ZU43" s="27"/>
      <c r="ZV43" s="63"/>
      <c r="ZW43" s="63"/>
      <c r="ZX43" s="63"/>
      <c r="ZZ43" s="202"/>
      <c r="AAB43" s="175"/>
      <c r="AAC43" s="27"/>
      <c r="AAD43" s="63"/>
      <c r="AAE43" s="63"/>
      <c r="AAF43" s="63"/>
      <c r="AAH43" s="202"/>
      <c r="AAJ43" s="175"/>
      <c r="AAK43" s="27"/>
      <c r="AAL43" s="63"/>
      <c r="AAM43" s="63"/>
      <c r="AAN43" s="63"/>
      <c r="AAP43" s="202"/>
      <c r="AAR43" s="175"/>
      <c r="AAS43" s="27"/>
      <c r="AAT43" s="63"/>
      <c r="AAU43" s="63"/>
      <c r="AAV43" s="63"/>
      <c r="AAX43" s="202"/>
      <c r="AAZ43" s="175"/>
      <c r="ABA43" s="27"/>
      <c r="ABB43" s="63"/>
      <c r="ABC43" s="63"/>
      <c r="ABD43" s="63"/>
      <c r="ABF43" s="202"/>
      <c r="ABH43" s="175"/>
      <c r="ABI43" s="27"/>
      <c r="ABJ43" s="63"/>
      <c r="ABK43" s="63"/>
      <c r="ABL43" s="63"/>
      <c r="ABN43" s="202"/>
      <c r="ABP43" s="175"/>
      <c r="ABQ43" s="27"/>
      <c r="ABR43" s="63"/>
      <c r="ABS43" s="63"/>
      <c r="ABT43" s="63"/>
      <c r="ABV43" s="202"/>
      <c r="ABX43" s="175"/>
      <c r="ABY43" s="27"/>
      <c r="ABZ43" s="63"/>
      <c r="ACA43" s="63"/>
      <c r="ACB43" s="63"/>
      <c r="ACD43" s="202"/>
      <c r="ACF43" s="175"/>
      <c r="ACG43" s="27"/>
      <c r="ACH43" s="63"/>
      <c r="ACI43" s="63"/>
      <c r="ACJ43" s="63"/>
      <c r="ACL43" s="202"/>
      <c r="ACN43" s="175"/>
      <c r="ACO43" s="27"/>
      <c r="ACP43" s="63"/>
      <c r="ACQ43" s="63"/>
      <c r="ACR43" s="63"/>
      <c r="ACT43" s="202"/>
      <c r="ACV43" s="175"/>
      <c r="ACW43" s="27"/>
      <c r="ACX43" s="63"/>
      <c r="ACY43" s="63"/>
      <c r="ACZ43" s="63"/>
      <c r="ADB43" s="202"/>
      <c r="ADD43" s="175"/>
      <c r="ADE43" s="27"/>
      <c r="ADF43" s="63"/>
      <c r="ADG43" s="63"/>
      <c r="ADH43" s="63"/>
      <c r="ADJ43" s="202"/>
      <c r="ADL43" s="175"/>
      <c r="ADM43" s="27"/>
      <c r="ADN43" s="63"/>
      <c r="ADO43" s="63"/>
      <c r="ADP43" s="63"/>
      <c r="ADR43" s="202"/>
      <c r="ADT43" s="175"/>
      <c r="ADU43" s="27"/>
      <c r="ADV43" s="63"/>
      <c r="ADW43" s="63"/>
      <c r="ADX43" s="63"/>
      <c r="ADZ43" s="202"/>
      <c r="AEB43" s="175"/>
      <c r="AEC43" s="27"/>
      <c r="AED43" s="63"/>
      <c r="AEE43" s="63"/>
      <c r="AEF43" s="63"/>
      <c r="AEH43" s="202"/>
      <c r="AEJ43" s="175"/>
      <c r="AEK43" s="27"/>
      <c r="AEL43" s="63"/>
      <c r="AEM43" s="63"/>
      <c r="AEN43" s="63"/>
      <c r="AEP43" s="202"/>
      <c r="AER43" s="175"/>
      <c r="AES43" s="27"/>
      <c r="AET43" s="63"/>
      <c r="AEU43" s="63"/>
      <c r="AEV43" s="63"/>
      <c r="AEX43" s="202"/>
      <c r="AEZ43" s="175"/>
      <c r="AFA43" s="27"/>
      <c r="AFB43" s="63"/>
      <c r="AFC43" s="63"/>
      <c r="AFD43" s="63"/>
      <c r="AFF43" s="202"/>
      <c r="AFH43" s="175"/>
      <c r="AFI43" s="27"/>
      <c r="AFJ43" s="63"/>
      <c r="AFK43" s="63"/>
      <c r="AFL43" s="63"/>
      <c r="AFN43" s="202"/>
      <c r="AFP43" s="175"/>
      <c r="AFQ43" s="27"/>
      <c r="AFR43" s="63"/>
      <c r="AFS43" s="63"/>
      <c r="AFT43" s="63"/>
      <c r="AFV43" s="202"/>
      <c r="AFX43" s="175"/>
      <c r="AFY43" s="27"/>
      <c r="AFZ43" s="63"/>
      <c r="AGA43" s="63"/>
      <c r="AGB43" s="63"/>
      <c r="AGD43" s="202"/>
      <c r="AGF43" s="175"/>
      <c r="AGG43" s="27"/>
      <c r="AGH43" s="63"/>
      <c r="AGI43" s="63"/>
      <c r="AGJ43" s="63"/>
      <c r="AGL43" s="202"/>
      <c r="AGN43" s="175"/>
      <c r="AGO43" s="27"/>
      <c r="AGP43" s="63"/>
      <c r="AGQ43" s="63"/>
      <c r="AGR43" s="63"/>
      <c r="AGT43" s="202"/>
      <c r="AGV43" s="175"/>
      <c r="AGW43" s="27"/>
      <c r="AGX43" s="63"/>
      <c r="AGY43" s="63"/>
      <c r="AGZ43" s="63"/>
      <c r="AHB43" s="202"/>
      <c r="AHD43" s="175"/>
      <c r="AHE43" s="27"/>
      <c r="AHF43" s="63"/>
      <c r="AHG43" s="63"/>
      <c r="AHH43" s="63"/>
      <c r="AHJ43" s="202"/>
      <c r="AHL43" s="175"/>
      <c r="AHM43" s="27"/>
      <c r="AHN43" s="63"/>
      <c r="AHO43" s="63"/>
      <c r="AHP43" s="63"/>
      <c r="AHR43" s="202"/>
      <c r="AHT43" s="175"/>
      <c r="AHU43" s="27"/>
      <c r="AHV43" s="63"/>
      <c r="AHW43" s="63"/>
      <c r="AHX43" s="63"/>
      <c r="AHZ43" s="202"/>
      <c r="AIB43" s="175"/>
      <c r="AIC43" s="27"/>
      <c r="AID43" s="63"/>
      <c r="AIE43" s="63"/>
      <c r="AIF43" s="63"/>
      <c r="AIH43" s="202"/>
      <c r="AIJ43" s="175"/>
      <c r="AIK43" s="27"/>
      <c r="AIL43" s="63"/>
      <c r="AIM43" s="63"/>
      <c r="AIN43" s="63"/>
      <c r="AIP43" s="202"/>
      <c r="AIR43" s="175"/>
      <c r="AIS43" s="27"/>
      <c r="AIT43" s="63"/>
      <c r="AIU43" s="63"/>
      <c r="AIV43" s="63"/>
      <c r="AIX43" s="202"/>
      <c r="AIZ43" s="175"/>
      <c r="AJA43" s="27"/>
      <c r="AJB43" s="63"/>
      <c r="AJC43" s="63"/>
      <c r="AJD43" s="63"/>
      <c r="AJF43" s="202"/>
      <c r="AJH43" s="175"/>
      <c r="AJI43" s="27"/>
      <c r="AJJ43" s="63"/>
      <c r="AJK43" s="63"/>
      <c r="AJL43" s="63"/>
      <c r="AJN43" s="202"/>
      <c r="AJP43" s="175"/>
      <c r="AJQ43" s="27"/>
      <c r="AJR43" s="63"/>
      <c r="AJS43" s="63"/>
      <c r="AJT43" s="63"/>
      <c r="AJV43" s="202"/>
      <c r="AJX43" s="175"/>
      <c r="AJY43" s="27"/>
      <c r="AJZ43" s="63"/>
      <c r="AKA43" s="63"/>
      <c r="AKB43" s="63"/>
      <c r="AKD43" s="202"/>
      <c r="AKF43" s="175"/>
      <c r="AKG43" s="27"/>
      <c r="AKH43" s="63"/>
      <c r="AKI43" s="63"/>
      <c r="AKJ43" s="63"/>
      <c r="AKL43" s="202"/>
      <c r="AKN43" s="175"/>
      <c r="AKO43" s="27"/>
      <c r="AKP43" s="63"/>
      <c r="AKQ43" s="63"/>
      <c r="AKR43" s="63"/>
      <c r="AKT43" s="202"/>
      <c r="AKV43" s="175"/>
      <c r="AKW43" s="27"/>
      <c r="AKX43" s="63"/>
      <c r="AKY43" s="63"/>
      <c r="AKZ43" s="63"/>
      <c r="ALB43" s="202"/>
      <c r="ALD43" s="175"/>
      <c r="ALE43" s="27"/>
      <c r="ALF43" s="63"/>
      <c r="ALG43" s="63"/>
      <c r="ALH43" s="63"/>
      <c r="ALJ43" s="202"/>
      <c r="ALL43" s="175"/>
      <c r="ALM43" s="27"/>
      <c r="ALN43" s="63"/>
      <c r="ALO43" s="63"/>
      <c r="ALP43" s="63"/>
      <c r="ALR43" s="202"/>
      <c r="ALT43" s="175"/>
      <c r="ALU43" s="27"/>
      <c r="ALV43" s="63"/>
      <c r="ALW43" s="63"/>
      <c r="ALX43" s="63"/>
      <c r="ALZ43" s="202"/>
      <c r="AMB43" s="175"/>
      <c r="AMC43" s="27"/>
      <c r="AMD43" s="63"/>
      <c r="AME43" s="63"/>
      <c r="AMF43" s="63"/>
      <c r="AMH43" s="202"/>
      <c r="AMJ43" s="175"/>
      <c r="AMK43" s="27"/>
      <c r="AML43" s="63"/>
      <c r="AMM43" s="63"/>
      <c r="AMN43" s="63"/>
      <c r="AMP43" s="202"/>
      <c r="AMR43" s="175"/>
      <c r="AMS43" s="27"/>
      <c r="AMT43" s="63"/>
      <c r="AMU43" s="63"/>
      <c r="AMV43" s="63"/>
      <c r="AMX43" s="202"/>
      <c r="AMZ43" s="175"/>
      <c r="ANA43" s="27"/>
      <c r="ANB43" s="63"/>
      <c r="ANC43" s="63"/>
      <c r="AND43" s="63"/>
      <c r="ANF43" s="202"/>
      <c r="ANH43" s="175"/>
      <c r="ANI43" s="27"/>
      <c r="ANJ43" s="63"/>
      <c r="ANK43" s="63"/>
      <c r="ANL43" s="63"/>
      <c r="ANN43" s="202"/>
      <c r="ANP43" s="175"/>
      <c r="ANQ43" s="27"/>
      <c r="ANR43" s="63"/>
      <c r="ANS43" s="63"/>
      <c r="ANT43" s="63"/>
      <c r="ANV43" s="202"/>
      <c r="ANX43" s="175"/>
      <c r="ANY43" s="27"/>
      <c r="ANZ43" s="63"/>
      <c r="AOA43" s="63"/>
      <c r="AOB43" s="63"/>
      <c r="AOD43" s="202"/>
      <c r="AOF43" s="175"/>
      <c r="AOG43" s="27"/>
      <c r="AOH43" s="63"/>
      <c r="AOI43" s="63"/>
      <c r="AOJ43" s="63"/>
      <c r="AOL43" s="202"/>
      <c r="AON43" s="175"/>
      <c r="AOO43" s="27"/>
      <c r="AOP43" s="63"/>
      <c r="AOQ43" s="63"/>
      <c r="AOR43" s="63"/>
      <c r="AOT43" s="202"/>
      <c r="AOV43" s="175"/>
      <c r="AOW43" s="27"/>
      <c r="AOX43" s="63"/>
      <c r="AOY43" s="63"/>
      <c r="AOZ43" s="63"/>
      <c r="APB43" s="202"/>
      <c r="APD43" s="175"/>
      <c r="APE43" s="27"/>
      <c r="APF43" s="63"/>
      <c r="APG43" s="63"/>
      <c r="APH43" s="63"/>
      <c r="APJ43" s="202"/>
      <c r="APL43" s="175"/>
      <c r="APM43" s="27"/>
      <c r="APN43" s="63"/>
      <c r="APO43" s="63"/>
      <c r="APP43" s="63"/>
      <c r="APR43" s="202"/>
      <c r="APT43" s="175"/>
      <c r="APU43" s="27"/>
      <c r="APV43" s="63"/>
      <c r="APW43" s="63"/>
      <c r="APX43" s="63"/>
      <c r="APZ43" s="202"/>
      <c r="AQB43" s="175"/>
      <c r="AQC43" s="27"/>
      <c r="AQD43" s="63"/>
      <c r="AQE43" s="63"/>
      <c r="AQF43" s="63"/>
      <c r="AQH43" s="202"/>
      <c r="AQJ43" s="175"/>
      <c r="AQK43" s="27"/>
      <c r="AQL43" s="63"/>
      <c r="AQM43" s="63"/>
      <c r="AQN43" s="63"/>
      <c r="AQP43" s="202"/>
      <c r="AQR43" s="175"/>
      <c r="AQS43" s="27"/>
      <c r="AQT43" s="63"/>
      <c r="AQU43" s="63"/>
      <c r="AQV43" s="63"/>
      <c r="AQX43" s="202"/>
      <c r="AQZ43" s="175"/>
      <c r="ARA43" s="27"/>
      <c r="ARB43" s="63"/>
      <c r="ARC43" s="63"/>
      <c r="ARD43" s="63"/>
      <c r="ARF43" s="202"/>
      <c r="ARH43" s="175"/>
      <c r="ARI43" s="27"/>
      <c r="ARJ43" s="63"/>
      <c r="ARK43" s="63"/>
      <c r="ARL43" s="63"/>
      <c r="ARN43" s="202"/>
      <c r="ARP43" s="175"/>
      <c r="ARQ43" s="27"/>
      <c r="ARR43" s="63"/>
      <c r="ARS43" s="63"/>
      <c r="ART43" s="63"/>
      <c r="ARV43" s="202"/>
      <c r="ARX43" s="175"/>
      <c r="ARY43" s="27"/>
      <c r="ARZ43" s="63"/>
      <c r="ASA43" s="63"/>
      <c r="ASB43" s="63"/>
      <c r="ASD43" s="202"/>
      <c r="ASF43" s="175"/>
      <c r="ASG43" s="27"/>
      <c r="ASH43" s="63"/>
      <c r="ASI43" s="63"/>
      <c r="ASJ43" s="63"/>
      <c r="ASL43" s="202"/>
      <c r="ASN43" s="175"/>
      <c r="ASO43" s="27"/>
      <c r="ASP43" s="63"/>
      <c r="ASQ43" s="63"/>
      <c r="ASR43" s="63"/>
      <c r="AST43" s="202"/>
      <c r="ASV43" s="175"/>
      <c r="ASW43" s="27"/>
      <c r="ASX43" s="63"/>
      <c r="ASY43" s="63"/>
      <c r="ASZ43" s="63"/>
      <c r="ATB43" s="202"/>
      <c r="ATD43" s="175"/>
      <c r="ATE43" s="27"/>
      <c r="ATF43" s="63"/>
      <c r="ATG43" s="63"/>
      <c r="ATH43" s="63"/>
      <c r="ATJ43" s="202"/>
      <c r="ATL43" s="175"/>
      <c r="ATM43" s="27"/>
      <c r="ATN43" s="63"/>
      <c r="ATO43" s="63"/>
      <c r="ATP43" s="63"/>
      <c r="ATR43" s="202"/>
      <c r="ATT43" s="175"/>
      <c r="ATU43" s="27"/>
      <c r="ATV43" s="63"/>
      <c r="ATW43" s="63"/>
      <c r="ATX43" s="63"/>
      <c r="ATZ43" s="202"/>
      <c r="AUB43" s="175"/>
      <c r="AUC43" s="27"/>
      <c r="AUD43" s="63"/>
      <c r="AUE43" s="63"/>
      <c r="AUF43" s="63"/>
      <c r="AUH43" s="202"/>
      <c r="AUJ43" s="175"/>
      <c r="AUK43" s="27"/>
      <c r="AUL43" s="63"/>
      <c r="AUM43" s="63"/>
      <c r="AUN43" s="63"/>
      <c r="AUP43" s="202"/>
      <c r="AUR43" s="175"/>
      <c r="AUS43" s="27"/>
      <c r="AUT43" s="63"/>
      <c r="AUU43" s="63"/>
      <c r="AUV43" s="63"/>
      <c r="AUX43" s="202"/>
      <c r="AUZ43" s="175"/>
      <c r="AVA43" s="27"/>
      <c r="AVB43" s="63"/>
      <c r="AVC43" s="63"/>
      <c r="AVD43" s="63"/>
      <c r="AVF43" s="202"/>
      <c r="AVH43" s="175"/>
      <c r="AVI43" s="27"/>
      <c r="AVJ43" s="63"/>
      <c r="AVK43" s="63"/>
      <c r="AVL43" s="63"/>
      <c r="AVN43" s="202"/>
      <c r="AVP43" s="175"/>
      <c r="AVQ43" s="27"/>
      <c r="AVR43" s="63"/>
      <c r="AVS43" s="63"/>
      <c r="AVT43" s="63"/>
      <c r="AVV43" s="202"/>
      <c r="AVX43" s="175"/>
      <c r="AVY43" s="27"/>
      <c r="AVZ43" s="63"/>
      <c r="AWA43" s="63"/>
      <c r="AWB43" s="63"/>
      <c r="AWD43" s="202"/>
      <c r="AWF43" s="175"/>
      <c r="AWG43" s="27"/>
      <c r="AWH43" s="63"/>
      <c r="AWI43" s="63"/>
      <c r="AWJ43" s="63"/>
      <c r="AWL43" s="202"/>
      <c r="AWN43" s="175"/>
      <c r="AWO43" s="27"/>
      <c r="AWP43" s="63"/>
      <c r="AWQ43" s="63"/>
      <c r="AWR43" s="63"/>
      <c r="AWT43" s="202"/>
      <c r="AWV43" s="175"/>
      <c r="AWW43" s="27"/>
      <c r="AWX43" s="63"/>
      <c r="AWY43" s="63"/>
      <c r="AWZ43" s="63"/>
      <c r="AXB43" s="202"/>
      <c r="AXD43" s="175"/>
      <c r="AXE43" s="27"/>
      <c r="AXF43" s="63"/>
      <c r="AXG43" s="63"/>
      <c r="AXH43" s="63"/>
      <c r="AXJ43" s="202"/>
      <c r="AXL43" s="175"/>
      <c r="AXM43" s="27"/>
      <c r="AXN43" s="63"/>
      <c r="AXO43" s="63"/>
      <c r="AXP43" s="63"/>
      <c r="AXR43" s="202"/>
      <c r="AXT43" s="175"/>
      <c r="AXU43" s="27"/>
      <c r="AXV43" s="63"/>
      <c r="AXW43" s="63"/>
      <c r="AXX43" s="63"/>
      <c r="AXZ43" s="202"/>
      <c r="AYB43" s="175"/>
      <c r="AYC43" s="27"/>
      <c r="AYD43" s="63"/>
      <c r="AYE43" s="63"/>
      <c r="AYF43" s="63"/>
      <c r="AYH43" s="202"/>
      <c r="AYJ43" s="175"/>
      <c r="AYK43" s="27"/>
      <c r="AYL43" s="63"/>
      <c r="AYM43" s="63"/>
      <c r="AYN43" s="63"/>
      <c r="AYP43" s="202"/>
      <c r="AYR43" s="175"/>
      <c r="AYS43" s="27"/>
      <c r="AYT43" s="63"/>
      <c r="AYU43" s="63"/>
      <c r="AYV43" s="63"/>
      <c r="AYX43" s="202"/>
      <c r="AYZ43" s="175"/>
      <c r="AZA43" s="27"/>
      <c r="AZB43" s="63"/>
      <c r="AZC43" s="63"/>
      <c r="AZD43" s="63"/>
      <c r="AZF43" s="202"/>
      <c r="AZH43" s="175"/>
      <c r="AZI43" s="27"/>
      <c r="AZJ43" s="63"/>
      <c r="AZK43" s="63"/>
      <c r="AZL43" s="63"/>
      <c r="AZN43" s="202"/>
      <c r="AZP43" s="175"/>
      <c r="AZQ43" s="27"/>
      <c r="AZR43" s="63"/>
      <c r="AZS43" s="63"/>
      <c r="AZT43" s="63"/>
      <c r="AZV43" s="202"/>
      <c r="AZX43" s="175"/>
      <c r="AZY43" s="27"/>
      <c r="AZZ43" s="63"/>
      <c r="BAA43" s="63"/>
      <c r="BAB43" s="63"/>
      <c r="BAD43" s="202"/>
      <c r="BAF43" s="175"/>
      <c r="BAG43" s="27"/>
      <c r="BAH43" s="63"/>
      <c r="BAI43" s="63"/>
      <c r="BAJ43" s="63"/>
      <c r="BAL43" s="202"/>
      <c r="BAN43" s="175"/>
      <c r="BAO43" s="27"/>
      <c r="BAP43" s="63"/>
      <c r="BAQ43" s="63"/>
      <c r="BAR43" s="63"/>
      <c r="BAT43" s="202"/>
      <c r="BAV43" s="175"/>
      <c r="BAW43" s="27"/>
      <c r="BAX43" s="63"/>
      <c r="BAY43" s="63"/>
      <c r="BAZ43" s="63"/>
      <c r="BBB43" s="202"/>
      <c r="BBD43" s="175"/>
      <c r="BBE43" s="27"/>
      <c r="BBF43" s="63"/>
      <c r="BBG43" s="63"/>
      <c r="BBH43" s="63"/>
      <c r="BBJ43" s="202"/>
      <c r="BBL43" s="175"/>
      <c r="BBM43" s="27"/>
      <c r="BBN43" s="63"/>
      <c r="BBO43" s="63"/>
      <c r="BBP43" s="63"/>
      <c r="BBR43" s="202"/>
      <c r="BBT43" s="175"/>
      <c r="BBU43" s="27"/>
      <c r="BBV43" s="63"/>
      <c r="BBW43" s="63"/>
      <c r="BBX43" s="63"/>
      <c r="BBZ43" s="202"/>
      <c r="BCB43" s="175"/>
      <c r="BCC43" s="27"/>
      <c r="BCD43" s="63"/>
      <c r="BCE43" s="63"/>
      <c r="BCF43" s="63"/>
      <c r="BCH43" s="202"/>
      <c r="BCJ43" s="175"/>
      <c r="BCK43" s="27"/>
      <c r="BCL43" s="63"/>
      <c r="BCM43" s="63"/>
      <c r="BCN43" s="63"/>
      <c r="BCP43" s="202"/>
      <c r="BCR43" s="175"/>
      <c r="BCS43" s="27"/>
      <c r="BCT43" s="63"/>
      <c r="BCU43" s="63"/>
      <c r="BCV43" s="63"/>
      <c r="BCX43" s="202"/>
      <c r="BCZ43" s="175"/>
      <c r="BDA43" s="27"/>
      <c r="BDB43" s="63"/>
      <c r="BDC43" s="63"/>
      <c r="BDD43" s="63"/>
      <c r="BDF43" s="202"/>
      <c r="BDH43" s="175"/>
      <c r="BDI43" s="27"/>
      <c r="BDJ43" s="63"/>
      <c r="BDK43" s="63"/>
      <c r="BDL43" s="63"/>
      <c r="BDN43" s="202"/>
      <c r="BDP43" s="175"/>
      <c r="BDQ43" s="27"/>
      <c r="BDR43" s="63"/>
      <c r="BDS43" s="63"/>
      <c r="BDT43" s="63"/>
      <c r="BDV43" s="202"/>
      <c r="BDX43" s="175"/>
      <c r="BDY43" s="27"/>
      <c r="BDZ43" s="63"/>
      <c r="BEA43" s="63"/>
      <c r="BEB43" s="63"/>
      <c r="BED43" s="202"/>
      <c r="BEF43" s="175"/>
      <c r="BEG43" s="27"/>
      <c r="BEH43" s="63"/>
      <c r="BEI43" s="63"/>
      <c r="BEJ43" s="63"/>
      <c r="BEL43" s="202"/>
      <c r="BEN43" s="175"/>
      <c r="BEO43" s="27"/>
      <c r="BEP43" s="63"/>
      <c r="BEQ43" s="63"/>
      <c r="BER43" s="63"/>
      <c r="BET43" s="202"/>
      <c r="BEV43" s="175"/>
      <c r="BEW43" s="27"/>
      <c r="BEX43" s="63"/>
      <c r="BEY43" s="63"/>
      <c r="BEZ43" s="63"/>
      <c r="BFB43" s="202"/>
      <c r="BFD43" s="175"/>
      <c r="BFE43" s="27"/>
      <c r="BFF43" s="63"/>
      <c r="BFG43" s="63"/>
      <c r="BFH43" s="63"/>
      <c r="BFJ43" s="202"/>
      <c r="BFL43" s="175"/>
      <c r="BFM43" s="27"/>
      <c r="BFN43" s="63"/>
      <c r="BFO43" s="63"/>
      <c r="BFP43" s="63"/>
      <c r="BFR43" s="202"/>
      <c r="BFT43" s="175"/>
      <c r="BFU43" s="27"/>
      <c r="BFV43" s="63"/>
      <c r="BFW43" s="63"/>
      <c r="BFX43" s="63"/>
      <c r="BFZ43" s="202"/>
      <c r="BGB43" s="175"/>
      <c r="BGC43" s="27"/>
      <c r="BGD43" s="63"/>
      <c r="BGE43" s="63"/>
      <c r="BGF43" s="63"/>
      <c r="BGH43" s="202"/>
      <c r="BGJ43" s="175"/>
      <c r="BGK43" s="27"/>
      <c r="BGL43" s="63"/>
      <c r="BGM43" s="63"/>
      <c r="BGN43" s="63"/>
      <c r="BGP43" s="202"/>
      <c r="BGR43" s="175"/>
      <c r="BGS43" s="27"/>
      <c r="BGT43" s="63"/>
      <c r="BGU43" s="63"/>
      <c r="BGV43" s="63"/>
      <c r="BGX43" s="202"/>
      <c r="BGZ43" s="175"/>
      <c r="BHA43" s="27"/>
      <c r="BHB43" s="63"/>
      <c r="BHC43" s="63"/>
      <c r="BHD43" s="63"/>
      <c r="BHF43" s="202"/>
      <c r="BHH43" s="175"/>
      <c r="BHI43" s="27"/>
      <c r="BHJ43" s="63"/>
      <c r="BHK43" s="63"/>
      <c r="BHL43" s="63"/>
      <c r="BHN43" s="202"/>
      <c r="BHP43" s="175"/>
      <c r="BHQ43" s="27"/>
      <c r="BHR43" s="63"/>
      <c r="BHS43" s="63"/>
      <c r="BHT43" s="63"/>
      <c r="BHV43" s="202"/>
      <c r="BHX43" s="175"/>
      <c r="BHY43" s="27"/>
      <c r="BHZ43" s="63"/>
      <c r="BIA43" s="63"/>
      <c r="BIB43" s="63"/>
      <c r="BID43" s="202"/>
      <c r="BIF43" s="175"/>
      <c r="BIG43" s="27"/>
      <c r="BIH43" s="63"/>
      <c r="BII43" s="63"/>
      <c r="BIJ43" s="63"/>
      <c r="BIL43" s="202"/>
      <c r="BIN43" s="175"/>
      <c r="BIO43" s="27"/>
      <c r="BIP43" s="63"/>
      <c r="BIQ43" s="63"/>
      <c r="BIR43" s="63"/>
      <c r="BIT43" s="202"/>
      <c r="BIV43" s="175"/>
      <c r="BIW43" s="27"/>
      <c r="BIX43" s="63"/>
      <c r="BIY43" s="63"/>
      <c r="BIZ43" s="63"/>
      <c r="BJB43" s="202"/>
      <c r="BJD43" s="175"/>
      <c r="BJE43" s="27"/>
      <c r="BJF43" s="63"/>
      <c r="BJG43" s="63"/>
      <c r="BJH43" s="63"/>
      <c r="BJJ43" s="202"/>
      <c r="BJL43" s="175"/>
      <c r="BJM43" s="27"/>
      <c r="BJN43" s="63"/>
      <c r="BJO43" s="63"/>
      <c r="BJP43" s="63"/>
      <c r="BJR43" s="202"/>
      <c r="BJT43" s="175"/>
      <c r="BJU43" s="27"/>
      <c r="BJV43" s="63"/>
      <c r="BJW43" s="63"/>
      <c r="BJX43" s="63"/>
      <c r="BJZ43" s="202"/>
      <c r="BKB43" s="175"/>
      <c r="BKC43" s="27"/>
      <c r="BKD43" s="63"/>
      <c r="BKE43" s="63"/>
      <c r="BKF43" s="63"/>
      <c r="BKH43" s="202"/>
      <c r="BKJ43" s="175"/>
      <c r="BKK43" s="27"/>
      <c r="BKL43" s="63"/>
      <c r="BKM43" s="63"/>
      <c r="BKN43" s="63"/>
      <c r="BKP43" s="202"/>
      <c r="BKR43" s="175"/>
      <c r="BKS43" s="27"/>
      <c r="BKT43" s="63"/>
      <c r="BKU43" s="63"/>
      <c r="BKV43" s="63"/>
      <c r="BKX43" s="202"/>
      <c r="BKZ43" s="175"/>
      <c r="BLA43" s="27"/>
      <c r="BLB43" s="63"/>
      <c r="BLC43" s="63"/>
      <c r="BLD43" s="63"/>
      <c r="BLF43" s="202"/>
      <c r="BLH43" s="175"/>
      <c r="BLI43" s="27"/>
      <c r="BLJ43" s="63"/>
      <c r="BLK43" s="63"/>
      <c r="BLL43" s="63"/>
      <c r="BLN43" s="202"/>
      <c r="BLP43" s="175"/>
      <c r="BLQ43" s="27"/>
      <c r="BLR43" s="63"/>
      <c r="BLS43" s="63"/>
      <c r="BLT43" s="63"/>
      <c r="BLV43" s="202"/>
      <c r="BLX43" s="175"/>
      <c r="BLY43" s="27"/>
      <c r="BLZ43" s="63"/>
      <c r="BMA43" s="63"/>
      <c r="BMB43" s="63"/>
      <c r="BMD43" s="202"/>
      <c r="BMF43" s="175"/>
      <c r="BMG43" s="27"/>
      <c r="BMH43" s="63"/>
      <c r="BMI43" s="63"/>
      <c r="BMJ43" s="63"/>
      <c r="BML43" s="202"/>
      <c r="BMN43" s="175"/>
      <c r="BMO43" s="27"/>
      <c r="BMP43" s="63"/>
      <c r="BMQ43" s="63"/>
      <c r="BMR43" s="63"/>
      <c r="BMT43" s="202"/>
      <c r="BMV43" s="175"/>
      <c r="BMW43" s="27"/>
      <c r="BMX43" s="63"/>
      <c r="BMY43" s="63"/>
      <c r="BMZ43" s="63"/>
      <c r="BNB43" s="202"/>
      <c r="BND43" s="175"/>
      <c r="BNE43" s="27"/>
      <c r="BNF43" s="63"/>
      <c r="BNG43" s="63"/>
      <c r="BNH43" s="63"/>
      <c r="BNJ43" s="202"/>
      <c r="BNL43" s="175"/>
      <c r="BNM43" s="27"/>
      <c r="BNN43" s="63"/>
      <c r="BNO43" s="63"/>
      <c r="BNP43" s="63"/>
      <c r="BNR43" s="202"/>
      <c r="BNT43" s="175"/>
      <c r="BNU43" s="27"/>
      <c r="BNV43" s="63"/>
      <c r="BNW43" s="63"/>
      <c r="BNX43" s="63"/>
      <c r="BNZ43" s="202"/>
      <c r="BOB43" s="175"/>
      <c r="BOC43" s="27"/>
      <c r="BOD43" s="63"/>
      <c r="BOE43" s="63"/>
      <c r="BOF43" s="63"/>
      <c r="BOH43" s="202"/>
      <c r="BOJ43" s="175"/>
      <c r="BOK43" s="27"/>
      <c r="BOL43" s="63"/>
      <c r="BOM43" s="63"/>
      <c r="BON43" s="63"/>
      <c r="BOP43" s="202"/>
      <c r="BOR43" s="175"/>
      <c r="BOS43" s="27"/>
      <c r="BOT43" s="63"/>
      <c r="BOU43" s="63"/>
      <c r="BOV43" s="63"/>
      <c r="BOX43" s="202"/>
      <c r="BOZ43" s="175"/>
      <c r="BPA43" s="27"/>
      <c r="BPB43" s="63"/>
      <c r="BPC43" s="63"/>
      <c r="BPD43" s="63"/>
      <c r="BPF43" s="202"/>
      <c r="BPH43" s="175"/>
      <c r="BPI43" s="27"/>
      <c r="BPJ43" s="63"/>
      <c r="BPK43" s="63"/>
      <c r="BPL43" s="63"/>
      <c r="BPN43" s="202"/>
      <c r="BPP43" s="175"/>
      <c r="BPQ43" s="27"/>
      <c r="BPR43" s="63"/>
      <c r="BPS43" s="63"/>
      <c r="BPT43" s="63"/>
      <c r="BPV43" s="202"/>
      <c r="BPX43" s="175"/>
      <c r="BPY43" s="27"/>
      <c r="BPZ43" s="63"/>
      <c r="BQA43" s="63"/>
      <c r="BQB43" s="63"/>
      <c r="BQD43" s="202"/>
      <c r="BQF43" s="175"/>
      <c r="BQG43" s="27"/>
      <c r="BQH43" s="63"/>
      <c r="BQI43" s="63"/>
      <c r="BQJ43" s="63"/>
      <c r="BQL43" s="202"/>
      <c r="BQN43" s="175"/>
      <c r="BQO43" s="27"/>
      <c r="BQP43" s="63"/>
      <c r="BQQ43" s="63"/>
      <c r="BQR43" s="63"/>
      <c r="BQT43" s="202"/>
      <c r="BQV43" s="175"/>
      <c r="BQW43" s="27"/>
      <c r="BQX43" s="63"/>
      <c r="BQY43" s="63"/>
      <c r="BQZ43" s="63"/>
      <c r="BRB43" s="202"/>
      <c r="BRD43" s="175"/>
      <c r="BRE43" s="27"/>
      <c r="BRF43" s="63"/>
      <c r="BRG43" s="63"/>
      <c r="BRH43" s="63"/>
      <c r="BRJ43" s="202"/>
      <c r="BRL43" s="175"/>
      <c r="BRM43" s="27"/>
      <c r="BRN43" s="63"/>
      <c r="BRO43" s="63"/>
      <c r="BRP43" s="63"/>
      <c r="BRR43" s="202"/>
      <c r="BRT43" s="175"/>
      <c r="BRU43" s="27"/>
      <c r="BRV43" s="63"/>
      <c r="BRW43" s="63"/>
      <c r="BRX43" s="63"/>
      <c r="BRZ43" s="202"/>
      <c r="BSB43" s="175"/>
      <c r="BSC43" s="27"/>
      <c r="BSD43" s="63"/>
      <c r="BSE43" s="63"/>
      <c r="BSF43" s="63"/>
      <c r="BSH43" s="202"/>
      <c r="BSJ43" s="175"/>
      <c r="BSK43" s="27"/>
      <c r="BSL43" s="63"/>
      <c r="BSM43" s="63"/>
      <c r="BSN43" s="63"/>
      <c r="BSP43" s="202"/>
      <c r="BSR43" s="175"/>
      <c r="BSS43" s="27"/>
      <c r="BST43" s="63"/>
      <c r="BSU43" s="63"/>
      <c r="BSV43" s="63"/>
      <c r="BSX43" s="202"/>
      <c r="BSZ43" s="175"/>
      <c r="BTA43" s="27"/>
      <c r="BTB43" s="63"/>
      <c r="BTC43" s="63"/>
      <c r="BTD43" s="63"/>
      <c r="BTF43" s="202"/>
      <c r="BTH43" s="175"/>
      <c r="BTI43" s="27"/>
      <c r="BTJ43" s="63"/>
      <c r="BTK43" s="63"/>
      <c r="BTL43" s="63"/>
      <c r="BTN43" s="202"/>
      <c r="BTP43" s="175"/>
      <c r="BTQ43" s="27"/>
      <c r="BTR43" s="63"/>
      <c r="BTS43" s="63"/>
      <c r="BTT43" s="63"/>
      <c r="BTV43" s="202"/>
      <c r="BTX43" s="175"/>
      <c r="BTY43" s="27"/>
      <c r="BTZ43" s="63"/>
      <c r="BUA43" s="63"/>
      <c r="BUB43" s="63"/>
      <c r="BUD43" s="202"/>
      <c r="BUF43" s="175"/>
      <c r="BUG43" s="27"/>
      <c r="BUH43" s="63"/>
      <c r="BUI43" s="63"/>
      <c r="BUJ43" s="63"/>
      <c r="BUL43" s="202"/>
      <c r="BUN43" s="175"/>
      <c r="BUO43" s="27"/>
      <c r="BUP43" s="63"/>
      <c r="BUQ43" s="63"/>
      <c r="BUR43" s="63"/>
      <c r="BUT43" s="202"/>
      <c r="BUV43" s="175"/>
      <c r="BUW43" s="27"/>
      <c r="BUX43" s="63"/>
      <c r="BUY43" s="63"/>
      <c r="BUZ43" s="63"/>
      <c r="BVB43" s="202"/>
      <c r="BVD43" s="175"/>
      <c r="BVE43" s="27"/>
      <c r="BVF43" s="63"/>
      <c r="BVG43" s="63"/>
      <c r="BVH43" s="63"/>
      <c r="BVJ43" s="202"/>
      <c r="BVL43" s="175"/>
      <c r="BVM43" s="27"/>
      <c r="BVN43" s="63"/>
      <c r="BVO43" s="63"/>
      <c r="BVP43" s="63"/>
      <c r="BVR43" s="202"/>
      <c r="BVT43" s="175"/>
      <c r="BVU43" s="27"/>
      <c r="BVV43" s="63"/>
      <c r="BVW43" s="63"/>
      <c r="BVX43" s="63"/>
      <c r="BVZ43" s="202"/>
      <c r="BWB43" s="175"/>
      <c r="BWC43" s="27"/>
      <c r="BWD43" s="63"/>
      <c r="BWE43" s="63"/>
      <c r="BWF43" s="63"/>
      <c r="BWH43" s="202"/>
      <c r="BWJ43" s="175"/>
      <c r="BWK43" s="27"/>
      <c r="BWL43" s="63"/>
      <c r="BWM43" s="63"/>
      <c r="BWN43" s="63"/>
      <c r="BWP43" s="202"/>
      <c r="BWR43" s="175"/>
      <c r="BWS43" s="27"/>
      <c r="BWT43" s="63"/>
      <c r="BWU43" s="63"/>
      <c r="BWV43" s="63"/>
      <c r="BWX43" s="202"/>
      <c r="BWZ43" s="175"/>
      <c r="BXA43" s="27"/>
      <c r="BXB43" s="63"/>
      <c r="BXC43" s="63"/>
      <c r="BXD43" s="63"/>
      <c r="BXF43" s="202"/>
      <c r="BXH43" s="175"/>
      <c r="BXI43" s="27"/>
      <c r="BXJ43" s="63"/>
      <c r="BXK43" s="63"/>
      <c r="BXL43" s="63"/>
      <c r="BXN43" s="202"/>
      <c r="BXP43" s="175"/>
      <c r="BXQ43" s="27"/>
      <c r="BXR43" s="63"/>
      <c r="BXS43" s="63"/>
      <c r="BXT43" s="63"/>
      <c r="BXV43" s="202"/>
      <c r="BXX43" s="175"/>
      <c r="BXY43" s="27"/>
      <c r="BXZ43" s="63"/>
      <c r="BYA43" s="63"/>
      <c r="BYB43" s="63"/>
      <c r="BYD43" s="202"/>
      <c r="BYF43" s="175"/>
      <c r="BYG43" s="27"/>
      <c r="BYH43" s="63"/>
      <c r="BYI43" s="63"/>
      <c r="BYJ43" s="63"/>
      <c r="BYL43" s="202"/>
      <c r="BYN43" s="175"/>
      <c r="BYO43" s="27"/>
      <c r="BYP43" s="63"/>
      <c r="BYQ43" s="63"/>
      <c r="BYR43" s="63"/>
      <c r="BYT43" s="202"/>
      <c r="BYV43" s="175"/>
      <c r="BYW43" s="27"/>
      <c r="BYX43" s="63"/>
      <c r="BYY43" s="63"/>
      <c r="BYZ43" s="63"/>
      <c r="BZB43" s="202"/>
      <c r="BZD43" s="175"/>
      <c r="BZE43" s="27"/>
      <c r="BZF43" s="63"/>
      <c r="BZG43" s="63"/>
      <c r="BZH43" s="63"/>
      <c r="BZJ43" s="202"/>
      <c r="BZL43" s="175"/>
      <c r="BZM43" s="27"/>
      <c r="BZN43" s="63"/>
      <c r="BZO43" s="63"/>
      <c r="BZP43" s="63"/>
      <c r="BZR43" s="202"/>
      <c r="BZT43" s="175"/>
      <c r="BZU43" s="27"/>
      <c r="BZV43" s="63"/>
      <c r="BZW43" s="63"/>
      <c r="BZX43" s="63"/>
      <c r="BZZ43" s="202"/>
      <c r="CAB43" s="175"/>
      <c r="CAC43" s="27"/>
      <c r="CAD43" s="63"/>
      <c r="CAE43" s="63"/>
      <c r="CAF43" s="63"/>
      <c r="CAH43" s="202"/>
      <c r="CAJ43" s="175"/>
      <c r="CAK43" s="27"/>
      <c r="CAL43" s="63"/>
      <c r="CAM43" s="63"/>
      <c r="CAN43" s="63"/>
      <c r="CAP43" s="202"/>
      <c r="CAR43" s="175"/>
      <c r="CAS43" s="27"/>
      <c r="CAT43" s="63"/>
      <c r="CAU43" s="63"/>
      <c r="CAV43" s="63"/>
      <c r="CAX43" s="202"/>
      <c r="CAZ43" s="175"/>
      <c r="CBA43" s="27"/>
      <c r="CBB43" s="63"/>
      <c r="CBC43" s="63"/>
      <c r="CBD43" s="63"/>
      <c r="CBF43" s="202"/>
      <c r="CBH43" s="175"/>
      <c r="CBI43" s="27"/>
      <c r="CBJ43" s="63"/>
      <c r="CBK43" s="63"/>
      <c r="CBL43" s="63"/>
      <c r="CBN43" s="202"/>
      <c r="CBP43" s="175"/>
      <c r="CBQ43" s="27"/>
      <c r="CBR43" s="63"/>
      <c r="CBS43" s="63"/>
      <c r="CBT43" s="63"/>
      <c r="CBV43" s="202"/>
      <c r="CBX43" s="175"/>
      <c r="CBY43" s="27"/>
      <c r="CBZ43" s="63"/>
      <c r="CCA43" s="63"/>
      <c r="CCB43" s="63"/>
      <c r="CCD43" s="202"/>
      <c r="CCF43" s="175"/>
      <c r="CCG43" s="27"/>
      <c r="CCH43" s="63"/>
      <c r="CCI43" s="63"/>
      <c r="CCJ43" s="63"/>
      <c r="CCL43" s="202"/>
      <c r="CCN43" s="175"/>
      <c r="CCO43" s="27"/>
      <c r="CCP43" s="63"/>
      <c r="CCQ43" s="63"/>
      <c r="CCR43" s="63"/>
      <c r="CCT43" s="202"/>
      <c r="CCV43" s="175"/>
      <c r="CCW43" s="27"/>
      <c r="CCX43" s="63"/>
      <c r="CCY43" s="63"/>
      <c r="CCZ43" s="63"/>
      <c r="CDB43" s="202"/>
      <c r="CDD43" s="175"/>
      <c r="CDE43" s="27"/>
      <c r="CDF43" s="63"/>
      <c r="CDG43" s="63"/>
      <c r="CDH43" s="63"/>
      <c r="CDJ43" s="202"/>
      <c r="CDL43" s="175"/>
      <c r="CDM43" s="27"/>
      <c r="CDN43" s="63"/>
      <c r="CDO43" s="63"/>
      <c r="CDP43" s="63"/>
      <c r="CDR43" s="202"/>
      <c r="CDT43" s="175"/>
      <c r="CDU43" s="27"/>
      <c r="CDV43" s="63"/>
      <c r="CDW43" s="63"/>
      <c r="CDX43" s="63"/>
      <c r="CDZ43" s="202"/>
      <c r="CEB43" s="175"/>
      <c r="CEC43" s="27"/>
      <c r="CED43" s="63"/>
      <c r="CEE43" s="63"/>
      <c r="CEF43" s="63"/>
      <c r="CEH43" s="202"/>
      <c r="CEJ43" s="175"/>
      <c r="CEK43" s="27"/>
      <c r="CEL43" s="63"/>
      <c r="CEM43" s="63"/>
      <c r="CEN43" s="63"/>
      <c r="CEP43" s="202"/>
      <c r="CER43" s="175"/>
      <c r="CES43" s="27"/>
      <c r="CET43" s="63"/>
      <c r="CEU43" s="63"/>
      <c r="CEV43" s="63"/>
      <c r="CEX43" s="202"/>
      <c r="CEZ43" s="175"/>
      <c r="CFA43" s="27"/>
      <c r="CFB43" s="63"/>
      <c r="CFC43" s="63"/>
      <c r="CFD43" s="63"/>
      <c r="CFF43" s="202"/>
      <c r="CFH43" s="175"/>
      <c r="CFI43" s="27"/>
      <c r="CFJ43" s="63"/>
      <c r="CFK43" s="63"/>
      <c r="CFL43" s="63"/>
      <c r="CFN43" s="202"/>
      <c r="CFP43" s="175"/>
      <c r="CFQ43" s="27"/>
      <c r="CFR43" s="63"/>
      <c r="CFS43" s="63"/>
      <c r="CFT43" s="63"/>
      <c r="CFV43" s="202"/>
      <c r="CFX43" s="175"/>
      <c r="CFY43" s="27"/>
      <c r="CFZ43" s="63"/>
      <c r="CGA43" s="63"/>
      <c r="CGB43" s="63"/>
      <c r="CGD43" s="202"/>
      <c r="CGF43" s="175"/>
      <c r="CGG43" s="27"/>
      <c r="CGH43" s="63"/>
      <c r="CGI43" s="63"/>
      <c r="CGJ43" s="63"/>
      <c r="CGL43" s="202"/>
      <c r="CGN43" s="175"/>
      <c r="CGO43" s="27"/>
      <c r="CGP43" s="63"/>
      <c r="CGQ43" s="63"/>
      <c r="CGR43" s="63"/>
      <c r="CGT43" s="202"/>
      <c r="CGV43" s="175"/>
      <c r="CGW43" s="27"/>
      <c r="CGX43" s="63"/>
      <c r="CGY43" s="63"/>
      <c r="CGZ43" s="63"/>
      <c r="CHB43" s="202"/>
      <c r="CHD43" s="175"/>
      <c r="CHE43" s="27"/>
      <c r="CHF43" s="63"/>
      <c r="CHG43" s="63"/>
      <c r="CHH43" s="63"/>
      <c r="CHJ43" s="202"/>
      <c r="CHL43" s="175"/>
      <c r="CHM43" s="27"/>
      <c r="CHN43" s="63"/>
      <c r="CHO43" s="63"/>
      <c r="CHP43" s="63"/>
      <c r="CHR43" s="202"/>
      <c r="CHT43" s="175"/>
      <c r="CHU43" s="27"/>
      <c r="CHV43" s="63"/>
      <c r="CHW43" s="63"/>
      <c r="CHX43" s="63"/>
      <c r="CHZ43" s="202"/>
      <c r="CIB43" s="175"/>
      <c r="CIC43" s="27"/>
      <c r="CID43" s="63"/>
      <c r="CIE43" s="63"/>
      <c r="CIF43" s="63"/>
      <c r="CIH43" s="202"/>
      <c r="CIJ43" s="175"/>
      <c r="CIK43" s="27"/>
      <c r="CIL43" s="63"/>
      <c r="CIM43" s="63"/>
      <c r="CIN43" s="63"/>
      <c r="CIP43" s="202"/>
      <c r="CIR43" s="175"/>
      <c r="CIS43" s="27"/>
      <c r="CIT43" s="63"/>
      <c r="CIU43" s="63"/>
      <c r="CIV43" s="63"/>
      <c r="CIX43" s="202"/>
      <c r="CIZ43" s="175"/>
      <c r="CJA43" s="27"/>
      <c r="CJB43" s="63"/>
      <c r="CJC43" s="63"/>
      <c r="CJD43" s="63"/>
      <c r="CJF43" s="202"/>
      <c r="CJH43" s="175"/>
      <c r="CJI43" s="27"/>
      <c r="CJJ43" s="63"/>
      <c r="CJK43" s="63"/>
      <c r="CJL43" s="63"/>
      <c r="CJN43" s="202"/>
      <c r="CJP43" s="175"/>
      <c r="CJQ43" s="27"/>
      <c r="CJR43" s="63"/>
      <c r="CJS43" s="63"/>
      <c r="CJT43" s="63"/>
      <c r="CJV43" s="202"/>
      <c r="CJX43" s="175"/>
      <c r="CJY43" s="27"/>
      <c r="CJZ43" s="63"/>
      <c r="CKA43" s="63"/>
      <c r="CKB43" s="63"/>
      <c r="CKD43" s="202"/>
      <c r="CKF43" s="175"/>
      <c r="CKG43" s="27"/>
      <c r="CKH43" s="63"/>
      <c r="CKI43" s="63"/>
      <c r="CKJ43" s="63"/>
      <c r="CKL43" s="202"/>
      <c r="CKN43" s="175"/>
      <c r="CKO43" s="27"/>
      <c r="CKP43" s="63"/>
      <c r="CKQ43" s="63"/>
      <c r="CKR43" s="63"/>
      <c r="CKT43" s="202"/>
      <c r="CKV43" s="175"/>
      <c r="CKW43" s="27"/>
      <c r="CKX43" s="63"/>
      <c r="CKY43" s="63"/>
      <c r="CKZ43" s="63"/>
      <c r="CLB43" s="202"/>
      <c r="CLD43" s="175"/>
      <c r="CLE43" s="27"/>
      <c r="CLF43" s="63"/>
      <c r="CLG43" s="63"/>
      <c r="CLH43" s="63"/>
      <c r="CLJ43" s="202"/>
      <c r="CLL43" s="175"/>
      <c r="CLM43" s="27"/>
      <c r="CLN43" s="63"/>
      <c r="CLO43" s="63"/>
      <c r="CLP43" s="63"/>
      <c r="CLR43" s="202"/>
      <c r="CLT43" s="175"/>
      <c r="CLU43" s="27"/>
      <c r="CLV43" s="63"/>
      <c r="CLW43" s="63"/>
      <c r="CLX43" s="63"/>
      <c r="CLZ43" s="202"/>
      <c r="CMB43" s="175"/>
      <c r="CMC43" s="27"/>
      <c r="CMD43" s="63"/>
      <c r="CME43" s="63"/>
      <c r="CMF43" s="63"/>
      <c r="CMH43" s="202"/>
      <c r="CMJ43" s="175"/>
      <c r="CMK43" s="27"/>
      <c r="CML43" s="63"/>
      <c r="CMM43" s="63"/>
      <c r="CMN43" s="63"/>
      <c r="CMP43" s="202"/>
      <c r="CMR43" s="175"/>
      <c r="CMS43" s="27"/>
      <c r="CMT43" s="63"/>
      <c r="CMU43" s="63"/>
      <c r="CMV43" s="63"/>
      <c r="CMX43" s="202"/>
      <c r="CMZ43" s="175"/>
      <c r="CNA43" s="27"/>
      <c r="CNB43" s="63"/>
      <c r="CNC43" s="63"/>
      <c r="CND43" s="63"/>
      <c r="CNF43" s="202"/>
      <c r="CNH43" s="175"/>
      <c r="CNI43" s="27"/>
      <c r="CNJ43" s="63"/>
      <c r="CNK43" s="63"/>
      <c r="CNL43" s="63"/>
      <c r="CNN43" s="202"/>
      <c r="CNP43" s="175"/>
      <c r="CNQ43" s="27"/>
      <c r="CNR43" s="63"/>
      <c r="CNS43" s="63"/>
      <c r="CNT43" s="63"/>
      <c r="CNV43" s="202"/>
      <c r="CNX43" s="175"/>
      <c r="CNY43" s="27"/>
      <c r="CNZ43" s="63"/>
      <c r="COA43" s="63"/>
      <c r="COB43" s="63"/>
      <c r="COD43" s="202"/>
      <c r="COF43" s="175"/>
      <c r="COG43" s="27"/>
      <c r="COH43" s="63"/>
      <c r="COI43" s="63"/>
      <c r="COJ43" s="63"/>
      <c r="COL43" s="202"/>
      <c r="CON43" s="175"/>
      <c r="COO43" s="27"/>
      <c r="COP43" s="63"/>
      <c r="COQ43" s="63"/>
      <c r="COR43" s="63"/>
      <c r="COT43" s="202"/>
      <c r="COV43" s="175"/>
      <c r="COW43" s="27"/>
      <c r="COX43" s="63"/>
      <c r="COY43" s="63"/>
      <c r="COZ43" s="63"/>
      <c r="CPB43" s="202"/>
      <c r="CPD43" s="175"/>
      <c r="CPE43" s="27"/>
      <c r="CPF43" s="63"/>
      <c r="CPG43" s="63"/>
      <c r="CPH43" s="63"/>
      <c r="CPJ43" s="202"/>
      <c r="CPL43" s="175"/>
      <c r="CPM43" s="27"/>
      <c r="CPN43" s="63"/>
      <c r="CPO43" s="63"/>
      <c r="CPP43" s="63"/>
      <c r="CPR43" s="202"/>
      <c r="CPT43" s="175"/>
      <c r="CPU43" s="27"/>
      <c r="CPV43" s="63"/>
      <c r="CPW43" s="63"/>
      <c r="CPX43" s="63"/>
      <c r="CPZ43" s="202"/>
      <c r="CQB43" s="175"/>
      <c r="CQC43" s="27"/>
      <c r="CQD43" s="63"/>
      <c r="CQE43" s="63"/>
      <c r="CQF43" s="63"/>
      <c r="CQH43" s="202"/>
      <c r="CQJ43" s="175"/>
      <c r="CQK43" s="27"/>
      <c r="CQL43" s="63"/>
      <c r="CQM43" s="63"/>
      <c r="CQN43" s="63"/>
      <c r="CQP43" s="202"/>
      <c r="CQR43" s="175"/>
      <c r="CQS43" s="27"/>
      <c r="CQT43" s="63"/>
      <c r="CQU43" s="63"/>
      <c r="CQV43" s="63"/>
      <c r="CQX43" s="202"/>
      <c r="CQZ43" s="175"/>
      <c r="CRA43" s="27"/>
      <c r="CRB43" s="63"/>
      <c r="CRC43" s="63"/>
      <c r="CRD43" s="63"/>
      <c r="CRF43" s="202"/>
      <c r="CRH43" s="175"/>
      <c r="CRI43" s="27"/>
      <c r="CRJ43" s="63"/>
      <c r="CRK43" s="63"/>
      <c r="CRL43" s="63"/>
      <c r="CRN43" s="202"/>
      <c r="CRP43" s="175"/>
      <c r="CRQ43" s="27"/>
      <c r="CRR43" s="63"/>
      <c r="CRS43" s="63"/>
      <c r="CRT43" s="63"/>
      <c r="CRV43" s="202"/>
      <c r="CRX43" s="175"/>
      <c r="CRY43" s="27"/>
      <c r="CRZ43" s="63"/>
      <c r="CSA43" s="63"/>
      <c r="CSB43" s="63"/>
      <c r="CSD43" s="202"/>
      <c r="CSF43" s="175"/>
      <c r="CSG43" s="27"/>
      <c r="CSH43" s="63"/>
      <c r="CSI43" s="63"/>
      <c r="CSJ43" s="63"/>
      <c r="CSL43" s="202"/>
      <c r="CSN43" s="175"/>
      <c r="CSO43" s="27"/>
      <c r="CSP43" s="63"/>
      <c r="CSQ43" s="63"/>
      <c r="CSR43" s="63"/>
      <c r="CST43" s="202"/>
      <c r="CSV43" s="175"/>
      <c r="CSW43" s="27"/>
      <c r="CSX43" s="63"/>
      <c r="CSY43" s="63"/>
      <c r="CSZ43" s="63"/>
      <c r="CTB43" s="202"/>
      <c r="CTD43" s="175"/>
      <c r="CTE43" s="27"/>
      <c r="CTF43" s="63"/>
      <c r="CTG43" s="63"/>
      <c r="CTH43" s="63"/>
      <c r="CTJ43" s="202"/>
      <c r="CTL43" s="175"/>
      <c r="CTM43" s="27"/>
      <c r="CTN43" s="63"/>
      <c r="CTO43" s="63"/>
      <c r="CTP43" s="63"/>
      <c r="CTR43" s="202"/>
      <c r="CTT43" s="175"/>
      <c r="CTU43" s="27"/>
      <c r="CTV43" s="63"/>
      <c r="CTW43" s="63"/>
      <c r="CTX43" s="63"/>
      <c r="CTZ43" s="202"/>
      <c r="CUB43" s="175"/>
      <c r="CUC43" s="27"/>
      <c r="CUD43" s="63"/>
      <c r="CUE43" s="63"/>
      <c r="CUF43" s="63"/>
      <c r="CUH43" s="202"/>
      <c r="CUJ43" s="175"/>
      <c r="CUK43" s="27"/>
      <c r="CUL43" s="63"/>
      <c r="CUM43" s="63"/>
      <c r="CUN43" s="63"/>
      <c r="CUP43" s="202"/>
      <c r="CUR43" s="175"/>
      <c r="CUS43" s="27"/>
      <c r="CUT43" s="63"/>
      <c r="CUU43" s="63"/>
      <c r="CUV43" s="63"/>
      <c r="CUX43" s="202"/>
      <c r="CUZ43" s="175"/>
      <c r="CVA43" s="27"/>
      <c r="CVB43" s="63"/>
      <c r="CVC43" s="63"/>
      <c r="CVD43" s="63"/>
      <c r="CVF43" s="202"/>
      <c r="CVH43" s="175"/>
      <c r="CVI43" s="27"/>
      <c r="CVJ43" s="63"/>
      <c r="CVK43" s="63"/>
      <c r="CVL43" s="63"/>
      <c r="CVN43" s="202"/>
      <c r="CVP43" s="175"/>
      <c r="CVQ43" s="27"/>
      <c r="CVR43" s="63"/>
      <c r="CVS43" s="63"/>
      <c r="CVT43" s="63"/>
      <c r="CVV43" s="202"/>
      <c r="CVX43" s="175"/>
      <c r="CVY43" s="27"/>
      <c r="CVZ43" s="63"/>
      <c r="CWA43" s="63"/>
      <c r="CWB43" s="63"/>
      <c r="CWD43" s="202"/>
      <c r="CWF43" s="175"/>
      <c r="CWG43" s="27"/>
      <c r="CWH43" s="63"/>
      <c r="CWI43" s="63"/>
      <c r="CWJ43" s="63"/>
      <c r="CWL43" s="202"/>
      <c r="CWN43" s="175"/>
      <c r="CWO43" s="27"/>
      <c r="CWP43" s="63"/>
      <c r="CWQ43" s="63"/>
      <c r="CWR43" s="63"/>
      <c r="CWT43" s="202"/>
      <c r="CWV43" s="175"/>
      <c r="CWW43" s="27"/>
      <c r="CWX43" s="63"/>
      <c r="CWY43" s="63"/>
      <c r="CWZ43" s="63"/>
      <c r="CXB43" s="202"/>
      <c r="CXD43" s="175"/>
      <c r="CXE43" s="27"/>
      <c r="CXF43" s="63"/>
      <c r="CXG43" s="63"/>
      <c r="CXH43" s="63"/>
      <c r="CXJ43" s="202"/>
      <c r="CXL43" s="175"/>
      <c r="CXM43" s="27"/>
      <c r="CXN43" s="63"/>
      <c r="CXO43" s="63"/>
      <c r="CXP43" s="63"/>
      <c r="CXR43" s="202"/>
      <c r="CXT43" s="175"/>
      <c r="CXU43" s="27"/>
      <c r="CXV43" s="63"/>
      <c r="CXW43" s="63"/>
      <c r="CXX43" s="63"/>
      <c r="CXZ43" s="202"/>
      <c r="CYB43" s="175"/>
      <c r="CYC43" s="27"/>
      <c r="CYD43" s="63"/>
      <c r="CYE43" s="63"/>
      <c r="CYF43" s="63"/>
      <c r="CYH43" s="202"/>
      <c r="CYJ43" s="175"/>
      <c r="CYK43" s="27"/>
      <c r="CYL43" s="63"/>
      <c r="CYM43" s="63"/>
      <c r="CYN43" s="63"/>
      <c r="CYP43" s="202"/>
      <c r="CYR43" s="175"/>
      <c r="CYS43" s="27"/>
      <c r="CYT43" s="63"/>
      <c r="CYU43" s="63"/>
      <c r="CYV43" s="63"/>
      <c r="CYX43" s="202"/>
      <c r="CYZ43" s="175"/>
      <c r="CZA43" s="27"/>
      <c r="CZB43" s="63"/>
      <c r="CZC43" s="63"/>
      <c r="CZD43" s="63"/>
      <c r="CZF43" s="202"/>
      <c r="CZH43" s="175"/>
      <c r="CZI43" s="27"/>
      <c r="CZJ43" s="63"/>
      <c r="CZK43" s="63"/>
      <c r="CZL43" s="63"/>
      <c r="CZN43" s="202"/>
      <c r="CZP43" s="175"/>
      <c r="CZQ43" s="27"/>
      <c r="CZR43" s="63"/>
      <c r="CZS43" s="63"/>
      <c r="CZT43" s="63"/>
      <c r="CZV43" s="202"/>
      <c r="CZX43" s="175"/>
      <c r="CZY43" s="27"/>
      <c r="CZZ43" s="63"/>
      <c r="DAA43" s="63"/>
      <c r="DAB43" s="63"/>
      <c r="DAD43" s="202"/>
      <c r="DAF43" s="175"/>
      <c r="DAG43" s="27"/>
      <c r="DAH43" s="63"/>
      <c r="DAI43" s="63"/>
      <c r="DAJ43" s="63"/>
      <c r="DAL43" s="202"/>
      <c r="DAN43" s="175"/>
      <c r="DAO43" s="27"/>
      <c r="DAP43" s="63"/>
      <c r="DAQ43" s="63"/>
      <c r="DAR43" s="63"/>
      <c r="DAT43" s="202"/>
      <c r="DAV43" s="175"/>
      <c r="DAW43" s="27"/>
      <c r="DAX43" s="63"/>
      <c r="DAY43" s="63"/>
      <c r="DAZ43" s="63"/>
      <c r="DBB43" s="202"/>
      <c r="DBD43" s="175"/>
      <c r="DBE43" s="27"/>
      <c r="DBF43" s="63"/>
      <c r="DBG43" s="63"/>
      <c r="DBH43" s="63"/>
      <c r="DBJ43" s="202"/>
      <c r="DBL43" s="175"/>
      <c r="DBM43" s="27"/>
      <c r="DBN43" s="63"/>
      <c r="DBO43" s="63"/>
      <c r="DBP43" s="63"/>
      <c r="DBR43" s="202"/>
      <c r="DBT43" s="175"/>
      <c r="DBU43" s="27"/>
      <c r="DBV43" s="63"/>
      <c r="DBW43" s="63"/>
      <c r="DBX43" s="63"/>
      <c r="DBZ43" s="202"/>
      <c r="DCB43" s="175"/>
      <c r="DCC43" s="27"/>
      <c r="DCD43" s="63"/>
      <c r="DCE43" s="63"/>
      <c r="DCF43" s="63"/>
      <c r="DCH43" s="202"/>
      <c r="DCJ43" s="175"/>
      <c r="DCK43" s="27"/>
      <c r="DCL43" s="63"/>
      <c r="DCM43" s="63"/>
      <c r="DCN43" s="63"/>
      <c r="DCP43" s="202"/>
      <c r="DCR43" s="175"/>
      <c r="DCS43" s="27"/>
      <c r="DCT43" s="63"/>
      <c r="DCU43" s="63"/>
      <c r="DCV43" s="63"/>
      <c r="DCX43" s="202"/>
      <c r="DCZ43" s="175"/>
      <c r="DDA43" s="27"/>
      <c r="DDB43" s="63"/>
      <c r="DDC43" s="63"/>
      <c r="DDD43" s="63"/>
      <c r="DDF43" s="202"/>
      <c r="DDH43" s="175"/>
      <c r="DDI43" s="27"/>
      <c r="DDJ43" s="63"/>
      <c r="DDK43" s="63"/>
      <c r="DDL43" s="63"/>
      <c r="DDN43" s="202"/>
      <c r="DDP43" s="175"/>
      <c r="DDQ43" s="27"/>
      <c r="DDR43" s="63"/>
      <c r="DDS43" s="63"/>
      <c r="DDT43" s="63"/>
      <c r="DDV43" s="202"/>
      <c r="DDX43" s="175"/>
      <c r="DDY43" s="27"/>
      <c r="DDZ43" s="63"/>
      <c r="DEA43" s="63"/>
      <c r="DEB43" s="63"/>
      <c r="DED43" s="202"/>
      <c r="DEF43" s="175"/>
      <c r="DEG43" s="27"/>
      <c r="DEH43" s="63"/>
      <c r="DEI43" s="63"/>
      <c r="DEJ43" s="63"/>
      <c r="DEL43" s="202"/>
      <c r="DEN43" s="175"/>
      <c r="DEO43" s="27"/>
      <c r="DEP43" s="63"/>
      <c r="DEQ43" s="63"/>
      <c r="DER43" s="63"/>
      <c r="DET43" s="202"/>
      <c r="DEV43" s="175"/>
      <c r="DEW43" s="27"/>
      <c r="DEX43" s="63"/>
      <c r="DEY43" s="63"/>
      <c r="DEZ43" s="63"/>
      <c r="DFB43" s="202"/>
      <c r="DFD43" s="175"/>
      <c r="DFE43" s="27"/>
      <c r="DFF43" s="63"/>
      <c r="DFG43" s="63"/>
      <c r="DFH43" s="63"/>
      <c r="DFJ43" s="202"/>
      <c r="DFL43" s="175"/>
      <c r="DFM43" s="27"/>
      <c r="DFN43" s="63"/>
      <c r="DFO43" s="63"/>
      <c r="DFP43" s="63"/>
      <c r="DFR43" s="202"/>
      <c r="DFT43" s="175"/>
      <c r="DFU43" s="27"/>
      <c r="DFV43" s="63"/>
      <c r="DFW43" s="63"/>
      <c r="DFX43" s="63"/>
      <c r="DFZ43" s="202"/>
      <c r="DGB43" s="175"/>
      <c r="DGC43" s="27"/>
      <c r="DGD43" s="63"/>
      <c r="DGE43" s="63"/>
      <c r="DGF43" s="63"/>
      <c r="DGH43" s="202"/>
      <c r="DGJ43" s="175"/>
      <c r="DGK43" s="27"/>
      <c r="DGL43" s="63"/>
      <c r="DGM43" s="63"/>
      <c r="DGN43" s="63"/>
      <c r="DGP43" s="202"/>
      <c r="DGR43" s="175"/>
      <c r="DGS43" s="27"/>
      <c r="DGT43" s="63"/>
      <c r="DGU43" s="63"/>
      <c r="DGV43" s="63"/>
      <c r="DGX43" s="202"/>
      <c r="DGZ43" s="175"/>
      <c r="DHA43" s="27"/>
      <c r="DHB43" s="63"/>
      <c r="DHC43" s="63"/>
      <c r="DHD43" s="63"/>
      <c r="DHF43" s="202"/>
      <c r="DHH43" s="175"/>
      <c r="DHI43" s="27"/>
      <c r="DHJ43" s="63"/>
      <c r="DHK43" s="63"/>
      <c r="DHL43" s="63"/>
      <c r="DHN43" s="202"/>
      <c r="DHP43" s="175"/>
      <c r="DHQ43" s="27"/>
      <c r="DHR43" s="63"/>
      <c r="DHS43" s="63"/>
      <c r="DHT43" s="63"/>
      <c r="DHV43" s="202"/>
      <c r="DHX43" s="175"/>
      <c r="DHY43" s="27"/>
      <c r="DHZ43" s="63"/>
      <c r="DIA43" s="63"/>
      <c r="DIB43" s="63"/>
      <c r="DID43" s="202"/>
      <c r="DIF43" s="175"/>
      <c r="DIG43" s="27"/>
      <c r="DIH43" s="63"/>
      <c r="DII43" s="63"/>
      <c r="DIJ43" s="63"/>
      <c r="DIL43" s="202"/>
      <c r="DIN43" s="175"/>
      <c r="DIO43" s="27"/>
      <c r="DIP43" s="63"/>
      <c r="DIQ43" s="63"/>
      <c r="DIR43" s="63"/>
      <c r="DIT43" s="202"/>
      <c r="DIV43" s="175"/>
      <c r="DIW43" s="27"/>
      <c r="DIX43" s="63"/>
      <c r="DIY43" s="63"/>
      <c r="DIZ43" s="63"/>
      <c r="DJB43" s="202"/>
      <c r="DJD43" s="175"/>
      <c r="DJE43" s="27"/>
      <c r="DJF43" s="63"/>
      <c r="DJG43" s="63"/>
      <c r="DJH43" s="63"/>
      <c r="DJJ43" s="202"/>
      <c r="DJL43" s="175"/>
      <c r="DJM43" s="27"/>
      <c r="DJN43" s="63"/>
      <c r="DJO43" s="63"/>
      <c r="DJP43" s="63"/>
      <c r="DJR43" s="202"/>
      <c r="DJT43" s="175"/>
      <c r="DJU43" s="27"/>
      <c r="DJV43" s="63"/>
      <c r="DJW43" s="63"/>
      <c r="DJX43" s="63"/>
      <c r="DJZ43" s="202"/>
      <c r="DKB43" s="175"/>
      <c r="DKC43" s="27"/>
      <c r="DKD43" s="63"/>
      <c r="DKE43" s="63"/>
      <c r="DKF43" s="63"/>
      <c r="DKH43" s="202"/>
      <c r="DKJ43" s="175"/>
      <c r="DKK43" s="27"/>
      <c r="DKL43" s="63"/>
      <c r="DKM43" s="63"/>
      <c r="DKN43" s="63"/>
      <c r="DKP43" s="202"/>
      <c r="DKR43" s="175"/>
      <c r="DKS43" s="27"/>
      <c r="DKT43" s="63"/>
      <c r="DKU43" s="63"/>
      <c r="DKV43" s="63"/>
      <c r="DKX43" s="202"/>
      <c r="DKZ43" s="175"/>
      <c r="DLA43" s="27"/>
      <c r="DLB43" s="63"/>
      <c r="DLC43" s="63"/>
      <c r="DLD43" s="63"/>
      <c r="DLF43" s="202"/>
      <c r="DLH43" s="175"/>
      <c r="DLI43" s="27"/>
      <c r="DLJ43" s="63"/>
      <c r="DLK43" s="63"/>
      <c r="DLL43" s="63"/>
      <c r="DLN43" s="202"/>
      <c r="DLP43" s="175"/>
      <c r="DLQ43" s="27"/>
      <c r="DLR43" s="63"/>
      <c r="DLS43" s="63"/>
      <c r="DLT43" s="63"/>
      <c r="DLV43" s="202"/>
      <c r="DLX43" s="175"/>
      <c r="DLY43" s="27"/>
      <c r="DLZ43" s="63"/>
      <c r="DMA43" s="63"/>
      <c r="DMB43" s="63"/>
      <c r="DMD43" s="202"/>
      <c r="DMF43" s="175"/>
      <c r="DMG43" s="27"/>
      <c r="DMH43" s="63"/>
      <c r="DMI43" s="63"/>
      <c r="DMJ43" s="63"/>
      <c r="DML43" s="202"/>
      <c r="DMN43" s="175"/>
      <c r="DMO43" s="27"/>
      <c r="DMP43" s="63"/>
      <c r="DMQ43" s="63"/>
      <c r="DMR43" s="63"/>
      <c r="DMT43" s="202"/>
      <c r="DMV43" s="175"/>
      <c r="DMW43" s="27"/>
      <c r="DMX43" s="63"/>
      <c r="DMY43" s="63"/>
      <c r="DMZ43" s="63"/>
      <c r="DNB43" s="202"/>
      <c r="DND43" s="175"/>
      <c r="DNE43" s="27"/>
      <c r="DNF43" s="63"/>
      <c r="DNG43" s="63"/>
      <c r="DNH43" s="63"/>
      <c r="DNJ43" s="202"/>
      <c r="DNL43" s="175"/>
      <c r="DNM43" s="27"/>
      <c r="DNN43" s="63"/>
      <c r="DNO43" s="63"/>
      <c r="DNP43" s="63"/>
      <c r="DNR43" s="202"/>
      <c r="DNT43" s="175"/>
      <c r="DNU43" s="27"/>
      <c r="DNV43" s="63"/>
      <c r="DNW43" s="63"/>
      <c r="DNX43" s="63"/>
      <c r="DNZ43" s="202"/>
      <c r="DOB43" s="175"/>
      <c r="DOC43" s="27"/>
      <c r="DOD43" s="63"/>
      <c r="DOE43" s="63"/>
      <c r="DOF43" s="63"/>
      <c r="DOH43" s="202"/>
      <c r="DOJ43" s="175"/>
      <c r="DOK43" s="27"/>
      <c r="DOL43" s="63"/>
      <c r="DOM43" s="63"/>
      <c r="DON43" s="63"/>
      <c r="DOP43" s="202"/>
      <c r="DOR43" s="175"/>
      <c r="DOS43" s="27"/>
      <c r="DOT43" s="63"/>
      <c r="DOU43" s="63"/>
      <c r="DOV43" s="63"/>
      <c r="DOX43" s="202"/>
      <c r="DOZ43" s="175"/>
      <c r="DPA43" s="27"/>
      <c r="DPB43" s="63"/>
      <c r="DPC43" s="63"/>
      <c r="DPD43" s="63"/>
      <c r="DPF43" s="202"/>
      <c r="DPH43" s="175"/>
      <c r="DPI43" s="27"/>
      <c r="DPJ43" s="63"/>
      <c r="DPK43" s="63"/>
      <c r="DPL43" s="63"/>
      <c r="DPN43" s="202"/>
      <c r="DPP43" s="175"/>
      <c r="DPQ43" s="27"/>
      <c r="DPR43" s="63"/>
      <c r="DPS43" s="63"/>
      <c r="DPT43" s="63"/>
      <c r="DPV43" s="202"/>
      <c r="DPX43" s="175"/>
      <c r="DPY43" s="27"/>
      <c r="DPZ43" s="63"/>
      <c r="DQA43" s="63"/>
      <c r="DQB43" s="63"/>
      <c r="DQD43" s="202"/>
      <c r="DQF43" s="175"/>
      <c r="DQG43" s="27"/>
      <c r="DQH43" s="63"/>
      <c r="DQI43" s="63"/>
      <c r="DQJ43" s="63"/>
      <c r="DQL43" s="202"/>
      <c r="DQN43" s="175"/>
      <c r="DQO43" s="27"/>
      <c r="DQP43" s="63"/>
      <c r="DQQ43" s="63"/>
      <c r="DQR43" s="63"/>
      <c r="DQT43" s="202"/>
      <c r="DQV43" s="175"/>
      <c r="DQW43" s="27"/>
      <c r="DQX43" s="63"/>
      <c r="DQY43" s="63"/>
      <c r="DQZ43" s="63"/>
      <c r="DRB43" s="202"/>
      <c r="DRD43" s="175"/>
      <c r="DRE43" s="27"/>
      <c r="DRF43" s="63"/>
      <c r="DRG43" s="63"/>
      <c r="DRH43" s="63"/>
      <c r="DRJ43" s="202"/>
      <c r="DRL43" s="175"/>
      <c r="DRM43" s="27"/>
      <c r="DRN43" s="63"/>
      <c r="DRO43" s="63"/>
      <c r="DRP43" s="63"/>
      <c r="DRR43" s="202"/>
      <c r="DRT43" s="175"/>
      <c r="DRU43" s="27"/>
      <c r="DRV43" s="63"/>
      <c r="DRW43" s="63"/>
      <c r="DRX43" s="63"/>
      <c r="DRZ43" s="202"/>
      <c r="DSB43" s="175"/>
      <c r="DSC43" s="27"/>
      <c r="DSD43" s="63"/>
      <c r="DSE43" s="63"/>
      <c r="DSF43" s="63"/>
      <c r="DSH43" s="202"/>
      <c r="DSJ43" s="175"/>
      <c r="DSK43" s="27"/>
      <c r="DSL43" s="63"/>
      <c r="DSM43" s="63"/>
      <c r="DSN43" s="63"/>
      <c r="DSP43" s="202"/>
      <c r="DSR43" s="175"/>
      <c r="DSS43" s="27"/>
      <c r="DST43" s="63"/>
      <c r="DSU43" s="63"/>
      <c r="DSV43" s="63"/>
      <c r="DSX43" s="202"/>
      <c r="DSZ43" s="175"/>
      <c r="DTA43" s="27"/>
      <c r="DTB43" s="63"/>
      <c r="DTC43" s="63"/>
      <c r="DTD43" s="63"/>
      <c r="DTF43" s="202"/>
      <c r="DTH43" s="175"/>
      <c r="DTI43" s="27"/>
      <c r="DTJ43" s="63"/>
      <c r="DTK43" s="63"/>
      <c r="DTL43" s="63"/>
      <c r="DTN43" s="202"/>
      <c r="DTP43" s="175"/>
      <c r="DTQ43" s="27"/>
      <c r="DTR43" s="63"/>
      <c r="DTS43" s="63"/>
      <c r="DTT43" s="63"/>
      <c r="DTV43" s="202"/>
      <c r="DTX43" s="175"/>
      <c r="DTY43" s="27"/>
      <c r="DTZ43" s="63"/>
      <c r="DUA43" s="63"/>
      <c r="DUB43" s="63"/>
      <c r="DUD43" s="202"/>
      <c r="DUF43" s="175"/>
      <c r="DUG43" s="27"/>
      <c r="DUH43" s="63"/>
      <c r="DUI43" s="63"/>
      <c r="DUJ43" s="63"/>
      <c r="DUL43" s="202"/>
      <c r="DUN43" s="175"/>
      <c r="DUO43" s="27"/>
      <c r="DUP43" s="63"/>
      <c r="DUQ43" s="63"/>
      <c r="DUR43" s="63"/>
      <c r="DUT43" s="202"/>
      <c r="DUV43" s="175"/>
      <c r="DUW43" s="27"/>
      <c r="DUX43" s="63"/>
      <c r="DUY43" s="63"/>
      <c r="DUZ43" s="63"/>
      <c r="DVB43" s="202"/>
      <c r="DVD43" s="175"/>
      <c r="DVE43" s="27"/>
      <c r="DVF43" s="63"/>
      <c r="DVG43" s="63"/>
      <c r="DVH43" s="63"/>
      <c r="DVJ43" s="202"/>
      <c r="DVL43" s="175"/>
      <c r="DVM43" s="27"/>
      <c r="DVN43" s="63"/>
      <c r="DVO43" s="63"/>
      <c r="DVP43" s="63"/>
      <c r="DVR43" s="202"/>
      <c r="DVT43" s="175"/>
      <c r="DVU43" s="27"/>
      <c r="DVV43" s="63"/>
      <c r="DVW43" s="63"/>
      <c r="DVX43" s="63"/>
      <c r="DVZ43" s="202"/>
      <c r="DWB43" s="175"/>
      <c r="DWC43" s="27"/>
      <c r="DWD43" s="63"/>
      <c r="DWE43" s="63"/>
      <c r="DWF43" s="63"/>
      <c r="DWH43" s="202"/>
      <c r="DWJ43" s="175"/>
      <c r="DWK43" s="27"/>
      <c r="DWL43" s="63"/>
      <c r="DWM43" s="63"/>
      <c r="DWN43" s="63"/>
      <c r="DWP43" s="202"/>
      <c r="DWR43" s="175"/>
      <c r="DWS43" s="27"/>
      <c r="DWT43" s="63"/>
      <c r="DWU43" s="63"/>
      <c r="DWV43" s="63"/>
      <c r="DWX43" s="202"/>
      <c r="DWZ43" s="175"/>
      <c r="DXA43" s="27"/>
      <c r="DXB43" s="63"/>
      <c r="DXC43" s="63"/>
      <c r="DXD43" s="63"/>
      <c r="DXF43" s="202"/>
      <c r="DXH43" s="175"/>
      <c r="DXI43" s="27"/>
      <c r="DXJ43" s="63"/>
      <c r="DXK43" s="63"/>
      <c r="DXL43" s="63"/>
      <c r="DXN43" s="202"/>
      <c r="DXP43" s="175"/>
      <c r="DXQ43" s="27"/>
      <c r="DXR43" s="63"/>
      <c r="DXS43" s="63"/>
      <c r="DXT43" s="63"/>
      <c r="DXV43" s="202"/>
      <c r="DXX43" s="175"/>
      <c r="DXY43" s="27"/>
      <c r="DXZ43" s="63"/>
      <c r="DYA43" s="63"/>
      <c r="DYB43" s="63"/>
      <c r="DYD43" s="202"/>
      <c r="DYF43" s="175"/>
      <c r="DYG43" s="27"/>
      <c r="DYH43" s="63"/>
      <c r="DYI43" s="63"/>
      <c r="DYJ43" s="63"/>
      <c r="DYL43" s="202"/>
      <c r="DYN43" s="175"/>
      <c r="DYO43" s="27"/>
      <c r="DYP43" s="63"/>
      <c r="DYQ43" s="63"/>
      <c r="DYR43" s="63"/>
      <c r="DYT43" s="202"/>
      <c r="DYV43" s="175"/>
      <c r="DYW43" s="27"/>
      <c r="DYX43" s="63"/>
      <c r="DYY43" s="63"/>
      <c r="DYZ43" s="63"/>
      <c r="DZB43" s="202"/>
      <c r="DZD43" s="175"/>
      <c r="DZE43" s="27"/>
      <c r="DZF43" s="63"/>
      <c r="DZG43" s="63"/>
      <c r="DZH43" s="63"/>
      <c r="DZJ43" s="202"/>
      <c r="DZL43" s="175"/>
      <c r="DZM43" s="27"/>
      <c r="DZN43" s="63"/>
      <c r="DZO43" s="63"/>
      <c r="DZP43" s="63"/>
      <c r="DZR43" s="202"/>
      <c r="DZT43" s="175"/>
      <c r="DZU43" s="27"/>
      <c r="DZV43" s="63"/>
      <c r="DZW43" s="63"/>
      <c r="DZX43" s="63"/>
      <c r="DZZ43" s="202"/>
      <c r="EAB43" s="175"/>
      <c r="EAC43" s="27"/>
      <c r="EAD43" s="63"/>
      <c r="EAE43" s="63"/>
      <c r="EAF43" s="63"/>
      <c r="EAH43" s="202"/>
      <c r="EAJ43" s="175"/>
      <c r="EAK43" s="27"/>
      <c r="EAL43" s="63"/>
      <c r="EAM43" s="63"/>
      <c r="EAN43" s="63"/>
      <c r="EAP43" s="202"/>
      <c r="EAR43" s="175"/>
      <c r="EAS43" s="27"/>
      <c r="EAT43" s="63"/>
      <c r="EAU43" s="63"/>
      <c r="EAV43" s="63"/>
      <c r="EAX43" s="202"/>
      <c r="EAZ43" s="175"/>
      <c r="EBA43" s="27"/>
      <c r="EBB43" s="63"/>
      <c r="EBC43" s="63"/>
      <c r="EBD43" s="63"/>
      <c r="EBF43" s="202"/>
      <c r="EBH43" s="175"/>
      <c r="EBI43" s="27"/>
      <c r="EBJ43" s="63"/>
      <c r="EBK43" s="63"/>
      <c r="EBL43" s="63"/>
      <c r="EBN43" s="202"/>
      <c r="EBP43" s="175"/>
      <c r="EBQ43" s="27"/>
      <c r="EBR43" s="63"/>
      <c r="EBS43" s="63"/>
      <c r="EBT43" s="63"/>
      <c r="EBV43" s="202"/>
      <c r="EBX43" s="175"/>
      <c r="EBY43" s="27"/>
      <c r="EBZ43" s="63"/>
      <c r="ECA43" s="63"/>
      <c r="ECB43" s="63"/>
      <c r="ECD43" s="202"/>
      <c r="ECF43" s="175"/>
      <c r="ECG43" s="27"/>
      <c r="ECH43" s="63"/>
      <c r="ECI43" s="63"/>
      <c r="ECJ43" s="63"/>
      <c r="ECL43" s="202"/>
      <c r="ECN43" s="175"/>
      <c r="ECO43" s="27"/>
      <c r="ECP43" s="63"/>
      <c r="ECQ43" s="63"/>
      <c r="ECR43" s="63"/>
      <c r="ECT43" s="202"/>
      <c r="ECV43" s="175"/>
      <c r="ECW43" s="27"/>
      <c r="ECX43" s="63"/>
      <c r="ECY43" s="63"/>
      <c r="ECZ43" s="63"/>
      <c r="EDB43" s="202"/>
      <c r="EDD43" s="175"/>
      <c r="EDE43" s="27"/>
      <c r="EDF43" s="63"/>
      <c r="EDG43" s="63"/>
      <c r="EDH43" s="63"/>
      <c r="EDJ43" s="202"/>
      <c r="EDL43" s="175"/>
      <c r="EDM43" s="27"/>
      <c r="EDN43" s="63"/>
      <c r="EDO43" s="63"/>
      <c r="EDP43" s="63"/>
      <c r="EDR43" s="202"/>
      <c r="EDT43" s="175"/>
      <c r="EDU43" s="27"/>
      <c r="EDV43" s="63"/>
      <c r="EDW43" s="63"/>
      <c r="EDX43" s="63"/>
      <c r="EDZ43" s="202"/>
      <c r="EEB43" s="175"/>
      <c r="EEC43" s="27"/>
      <c r="EED43" s="63"/>
      <c r="EEE43" s="63"/>
      <c r="EEF43" s="63"/>
      <c r="EEH43" s="202"/>
      <c r="EEJ43" s="175"/>
      <c r="EEK43" s="27"/>
      <c r="EEL43" s="63"/>
      <c r="EEM43" s="63"/>
      <c r="EEN43" s="63"/>
      <c r="EEP43" s="202"/>
      <c r="EER43" s="175"/>
      <c r="EES43" s="27"/>
      <c r="EET43" s="63"/>
      <c r="EEU43" s="63"/>
      <c r="EEV43" s="63"/>
      <c r="EEX43" s="202"/>
      <c r="EEZ43" s="175"/>
      <c r="EFA43" s="27"/>
      <c r="EFB43" s="63"/>
      <c r="EFC43" s="63"/>
      <c r="EFD43" s="63"/>
      <c r="EFF43" s="202"/>
      <c r="EFH43" s="175"/>
      <c r="EFI43" s="27"/>
      <c r="EFJ43" s="63"/>
      <c r="EFK43" s="63"/>
      <c r="EFL43" s="63"/>
      <c r="EFN43" s="202"/>
      <c r="EFP43" s="175"/>
      <c r="EFQ43" s="27"/>
      <c r="EFR43" s="63"/>
      <c r="EFS43" s="63"/>
      <c r="EFT43" s="63"/>
      <c r="EFV43" s="202"/>
      <c r="EFX43" s="175"/>
      <c r="EFY43" s="27"/>
      <c r="EFZ43" s="63"/>
      <c r="EGA43" s="63"/>
      <c r="EGB43" s="63"/>
      <c r="EGD43" s="202"/>
      <c r="EGF43" s="175"/>
      <c r="EGG43" s="27"/>
      <c r="EGH43" s="63"/>
      <c r="EGI43" s="63"/>
      <c r="EGJ43" s="63"/>
      <c r="EGL43" s="202"/>
      <c r="EGN43" s="175"/>
      <c r="EGO43" s="27"/>
      <c r="EGP43" s="63"/>
      <c r="EGQ43" s="63"/>
      <c r="EGR43" s="63"/>
      <c r="EGT43" s="202"/>
      <c r="EGV43" s="175"/>
      <c r="EGW43" s="27"/>
      <c r="EGX43" s="63"/>
      <c r="EGY43" s="63"/>
      <c r="EGZ43" s="63"/>
      <c r="EHB43" s="202"/>
      <c r="EHD43" s="175"/>
      <c r="EHE43" s="27"/>
      <c r="EHF43" s="63"/>
      <c r="EHG43" s="63"/>
      <c r="EHH43" s="63"/>
      <c r="EHJ43" s="202"/>
      <c r="EHL43" s="175"/>
      <c r="EHM43" s="27"/>
      <c r="EHN43" s="63"/>
      <c r="EHO43" s="63"/>
      <c r="EHP43" s="63"/>
      <c r="EHR43" s="202"/>
      <c r="EHT43" s="175"/>
      <c r="EHU43" s="27"/>
      <c r="EHV43" s="63"/>
      <c r="EHW43" s="63"/>
      <c r="EHX43" s="63"/>
      <c r="EHZ43" s="202"/>
      <c r="EIB43" s="175"/>
      <c r="EIC43" s="27"/>
      <c r="EID43" s="63"/>
      <c r="EIE43" s="63"/>
      <c r="EIF43" s="63"/>
      <c r="EIH43" s="202"/>
      <c r="EIJ43" s="175"/>
      <c r="EIK43" s="27"/>
      <c r="EIL43" s="63"/>
      <c r="EIM43" s="63"/>
      <c r="EIN43" s="63"/>
      <c r="EIP43" s="202"/>
      <c r="EIR43" s="175"/>
      <c r="EIS43" s="27"/>
      <c r="EIT43" s="63"/>
      <c r="EIU43" s="63"/>
      <c r="EIV43" s="63"/>
      <c r="EIX43" s="202"/>
      <c r="EIZ43" s="175"/>
      <c r="EJA43" s="27"/>
      <c r="EJB43" s="63"/>
      <c r="EJC43" s="63"/>
      <c r="EJD43" s="63"/>
      <c r="EJF43" s="202"/>
      <c r="EJH43" s="175"/>
      <c r="EJI43" s="27"/>
      <c r="EJJ43" s="63"/>
      <c r="EJK43" s="63"/>
      <c r="EJL43" s="63"/>
      <c r="EJN43" s="202"/>
      <c r="EJP43" s="175"/>
      <c r="EJQ43" s="27"/>
      <c r="EJR43" s="63"/>
      <c r="EJS43" s="63"/>
      <c r="EJT43" s="63"/>
      <c r="EJV43" s="202"/>
      <c r="EJX43" s="175"/>
      <c r="EJY43" s="27"/>
      <c r="EJZ43" s="63"/>
      <c r="EKA43" s="63"/>
      <c r="EKB43" s="63"/>
      <c r="EKD43" s="202"/>
      <c r="EKF43" s="175"/>
      <c r="EKG43" s="27"/>
      <c r="EKH43" s="63"/>
      <c r="EKI43" s="63"/>
      <c r="EKJ43" s="63"/>
      <c r="EKL43" s="202"/>
      <c r="EKN43" s="175"/>
      <c r="EKO43" s="27"/>
      <c r="EKP43" s="63"/>
      <c r="EKQ43" s="63"/>
      <c r="EKR43" s="63"/>
      <c r="EKT43" s="202"/>
      <c r="EKV43" s="175"/>
      <c r="EKW43" s="27"/>
      <c r="EKX43" s="63"/>
      <c r="EKY43" s="63"/>
      <c r="EKZ43" s="63"/>
      <c r="ELB43" s="202"/>
      <c r="ELD43" s="175"/>
      <c r="ELE43" s="27"/>
      <c r="ELF43" s="63"/>
      <c r="ELG43" s="63"/>
      <c r="ELH43" s="63"/>
      <c r="ELJ43" s="202"/>
      <c r="ELL43" s="175"/>
      <c r="ELM43" s="27"/>
      <c r="ELN43" s="63"/>
      <c r="ELO43" s="63"/>
      <c r="ELP43" s="63"/>
      <c r="ELR43" s="202"/>
      <c r="ELT43" s="175"/>
      <c r="ELU43" s="27"/>
      <c r="ELV43" s="63"/>
      <c r="ELW43" s="63"/>
      <c r="ELX43" s="63"/>
      <c r="ELZ43" s="202"/>
      <c r="EMB43" s="175"/>
      <c r="EMC43" s="27"/>
      <c r="EMD43" s="63"/>
      <c r="EME43" s="63"/>
      <c r="EMF43" s="63"/>
      <c r="EMH43" s="202"/>
      <c r="EMJ43" s="175"/>
      <c r="EMK43" s="27"/>
      <c r="EML43" s="63"/>
      <c r="EMM43" s="63"/>
      <c r="EMN43" s="63"/>
      <c r="EMP43" s="202"/>
      <c r="EMR43" s="175"/>
      <c r="EMS43" s="27"/>
      <c r="EMT43" s="63"/>
      <c r="EMU43" s="63"/>
      <c r="EMV43" s="63"/>
      <c r="EMX43" s="202"/>
      <c r="EMZ43" s="175"/>
      <c r="ENA43" s="27"/>
      <c r="ENB43" s="63"/>
      <c r="ENC43" s="63"/>
      <c r="END43" s="63"/>
      <c r="ENF43" s="202"/>
      <c r="ENH43" s="175"/>
      <c r="ENI43" s="27"/>
      <c r="ENJ43" s="63"/>
      <c r="ENK43" s="63"/>
      <c r="ENL43" s="63"/>
      <c r="ENN43" s="202"/>
      <c r="ENP43" s="175"/>
      <c r="ENQ43" s="27"/>
      <c r="ENR43" s="63"/>
      <c r="ENS43" s="63"/>
      <c r="ENT43" s="63"/>
      <c r="ENV43" s="202"/>
      <c r="ENX43" s="175"/>
      <c r="ENY43" s="27"/>
      <c r="ENZ43" s="63"/>
      <c r="EOA43" s="63"/>
      <c r="EOB43" s="63"/>
      <c r="EOD43" s="202"/>
      <c r="EOF43" s="175"/>
      <c r="EOG43" s="27"/>
      <c r="EOH43" s="63"/>
      <c r="EOI43" s="63"/>
      <c r="EOJ43" s="63"/>
      <c r="EOL43" s="202"/>
      <c r="EON43" s="175"/>
      <c r="EOO43" s="27"/>
      <c r="EOP43" s="63"/>
      <c r="EOQ43" s="63"/>
      <c r="EOR43" s="63"/>
      <c r="EOT43" s="202"/>
      <c r="EOV43" s="175"/>
      <c r="EOW43" s="27"/>
      <c r="EOX43" s="63"/>
      <c r="EOY43" s="63"/>
      <c r="EOZ43" s="63"/>
      <c r="EPB43" s="202"/>
      <c r="EPD43" s="175"/>
      <c r="EPE43" s="27"/>
      <c r="EPF43" s="63"/>
      <c r="EPG43" s="63"/>
      <c r="EPH43" s="63"/>
      <c r="EPJ43" s="202"/>
      <c r="EPL43" s="175"/>
      <c r="EPM43" s="27"/>
      <c r="EPN43" s="63"/>
      <c r="EPO43" s="63"/>
      <c r="EPP43" s="63"/>
      <c r="EPR43" s="202"/>
      <c r="EPT43" s="175"/>
      <c r="EPU43" s="27"/>
      <c r="EPV43" s="63"/>
      <c r="EPW43" s="63"/>
      <c r="EPX43" s="63"/>
      <c r="EPZ43" s="202"/>
      <c r="EQB43" s="175"/>
      <c r="EQC43" s="27"/>
      <c r="EQD43" s="63"/>
      <c r="EQE43" s="63"/>
      <c r="EQF43" s="63"/>
      <c r="EQH43" s="202"/>
      <c r="EQJ43" s="175"/>
      <c r="EQK43" s="27"/>
      <c r="EQL43" s="63"/>
      <c r="EQM43" s="63"/>
      <c r="EQN43" s="63"/>
      <c r="EQP43" s="202"/>
      <c r="EQR43" s="175"/>
      <c r="EQS43" s="27"/>
      <c r="EQT43" s="63"/>
      <c r="EQU43" s="63"/>
      <c r="EQV43" s="63"/>
      <c r="EQX43" s="202"/>
      <c r="EQZ43" s="175"/>
      <c r="ERA43" s="27"/>
      <c r="ERB43" s="63"/>
      <c r="ERC43" s="63"/>
      <c r="ERD43" s="63"/>
      <c r="ERF43" s="202"/>
      <c r="ERH43" s="175"/>
      <c r="ERI43" s="27"/>
      <c r="ERJ43" s="63"/>
      <c r="ERK43" s="63"/>
      <c r="ERL43" s="63"/>
      <c r="ERN43" s="202"/>
      <c r="ERP43" s="175"/>
      <c r="ERQ43" s="27"/>
      <c r="ERR43" s="63"/>
      <c r="ERS43" s="63"/>
      <c r="ERT43" s="63"/>
      <c r="ERV43" s="202"/>
      <c r="ERX43" s="175"/>
      <c r="ERY43" s="27"/>
      <c r="ERZ43" s="63"/>
      <c r="ESA43" s="63"/>
      <c r="ESB43" s="63"/>
      <c r="ESD43" s="202"/>
      <c r="ESF43" s="175"/>
      <c r="ESG43" s="27"/>
      <c r="ESH43" s="63"/>
      <c r="ESI43" s="63"/>
      <c r="ESJ43" s="63"/>
      <c r="ESL43" s="202"/>
      <c r="ESN43" s="175"/>
      <c r="ESO43" s="27"/>
      <c r="ESP43" s="63"/>
      <c r="ESQ43" s="63"/>
      <c r="ESR43" s="63"/>
      <c r="EST43" s="202"/>
      <c r="ESV43" s="175"/>
      <c r="ESW43" s="27"/>
      <c r="ESX43" s="63"/>
      <c r="ESY43" s="63"/>
      <c r="ESZ43" s="63"/>
      <c r="ETB43" s="202"/>
      <c r="ETD43" s="175"/>
      <c r="ETE43" s="27"/>
      <c r="ETF43" s="63"/>
      <c r="ETG43" s="63"/>
      <c r="ETH43" s="63"/>
      <c r="ETJ43" s="202"/>
      <c r="ETL43" s="175"/>
      <c r="ETM43" s="27"/>
      <c r="ETN43" s="63"/>
      <c r="ETO43" s="63"/>
      <c r="ETP43" s="63"/>
      <c r="ETR43" s="202"/>
      <c r="ETT43" s="175"/>
      <c r="ETU43" s="27"/>
      <c r="ETV43" s="63"/>
      <c r="ETW43" s="63"/>
      <c r="ETX43" s="63"/>
      <c r="ETZ43" s="202"/>
      <c r="EUB43" s="175"/>
      <c r="EUC43" s="27"/>
      <c r="EUD43" s="63"/>
      <c r="EUE43" s="63"/>
      <c r="EUF43" s="63"/>
      <c r="EUH43" s="202"/>
      <c r="EUJ43" s="175"/>
      <c r="EUK43" s="27"/>
      <c r="EUL43" s="63"/>
      <c r="EUM43" s="63"/>
      <c r="EUN43" s="63"/>
      <c r="EUP43" s="202"/>
      <c r="EUR43" s="175"/>
      <c r="EUS43" s="27"/>
      <c r="EUT43" s="63"/>
      <c r="EUU43" s="63"/>
      <c r="EUV43" s="63"/>
      <c r="EUX43" s="202"/>
      <c r="EUZ43" s="175"/>
      <c r="EVA43" s="27"/>
      <c r="EVB43" s="63"/>
      <c r="EVC43" s="63"/>
      <c r="EVD43" s="63"/>
      <c r="EVF43" s="202"/>
      <c r="EVH43" s="175"/>
      <c r="EVI43" s="27"/>
      <c r="EVJ43" s="63"/>
      <c r="EVK43" s="63"/>
      <c r="EVL43" s="63"/>
      <c r="EVN43" s="202"/>
      <c r="EVP43" s="175"/>
      <c r="EVQ43" s="27"/>
      <c r="EVR43" s="63"/>
      <c r="EVS43" s="63"/>
      <c r="EVT43" s="63"/>
      <c r="EVV43" s="202"/>
      <c r="EVX43" s="175"/>
      <c r="EVY43" s="27"/>
      <c r="EVZ43" s="63"/>
      <c r="EWA43" s="63"/>
      <c r="EWB43" s="63"/>
      <c r="EWD43" s="202"/>
      <c r="EWF43" s="175"/>
      <c r="EWG43" s="27"/>
      <c r="EWH43" s="63"/>
      <c r="EWI43" s="63"/>
      <c r="EWJ43" s="63"/>
      <c r="EWL43" s="202"/>
      <c r="EWN43" s="175"/>
      <c r="EWO43" s="27"/>
      <c r="EWP43" s="63"/>
      <c r="EWQ43" s="63"/>
      <c r="EWR43" s="63"/>
      <c r="EWT43" s="202"/>
      <c r="EWV43" s="175"/>
      <c r="EWW43" s="27"/>
      <c r="EWX43" s="63"/>
      <c r="EWY43" s="63"/>
      <c r="EWZ43" s="63"/>
      <c r="EXB43" s="202"/>
      <c r="EXD43" s="175"/>
      <c r="EXE43" s="27"/>
      <c r="EXF43" s="63"/>
      <c r="EXG43" s="63"/>
      <c r="EXH43" s="63"/>
      <c r="EXJ43" s="202"/>
      <c r="EXL43" s="175"/>
      <c r="EXM43" s="27"/>
      <c r="EXN43" s="63"/>
      <c r="EXO43" s="63"/>
      <c r="EXP43" s="63"/>
      <c r="EXR43" s="202"/>
      <c r="EXT43" s="175"/>
      <c r="EXU43" s="27"/>
      <c r="EXV43" s="63"/>
      <c r="EXW43" s="63"/>
      <c r="EXX43" s="63"/>
      <c r="EXZ43" s="202"/>
      <c r="EYB43" s="175"/>
      <c r="EYC43" s="27"/>
      <c r="EYD43" s="63"/>
      <c r="EYE43" s="63"/>
      <c r="EYF43" s="63"/>
      <c r="EYH43" s="202"/>
      <c r="EYJ43" s="175"/>
      <c r="EYK43" s="27"/>
      <c r="EYL43" s="63"/>
      <c r="EYM43" s="63"/>
      <c r="EYN43" s="63"/>
      <c r="EYP43" s="202"/>
      <c r="EYR43" s="175"/>
      <c r="EYS43" s="27"/>
      <c r="EYT43" s="63"/>
      <c r="EYU43" s="63"/>
      <c r="EYV43" s="63"/>
      <c r="EYX43" s="202"/>
      <c r="EYZ43" s="175"/>
      <c r="EZA43" s="27"/>
      <c r="EZB43" s="63"/>
      <c r="EZC43" s="63"/>
      <c r="EZD43" s="63"/>
      <c r="EZF43" s="202"/>
      <c r="EZH43" s="175"/>
      <c r="EZI43" s="27"/>
      <c r="EZJ43" s="63"/>
      <c r="EZK43" s="63"/>
      <c r="EZL43" s="63"/>
      <c r="EZN43" s="202"/>
      <c r="EZP43" s="175"/>
      <c r="EZQ43" s="27"/>
      <c r="EZR43" s="63"/>
      <c r="EZS43" s="63"/>
      <c r="EZT43" s="63"/>
      <c r="EZV43" s="202"/>
      <c r="EZX43" s="175"/>
      <c r="EZY43" s="27"/>
      <c r="EZZ43" s="63"/>
      <c r="FAA43" s="63"/>
      <c r="FAB43" s="63"/>
      <c r="FAD43" s="202"/>
      <c r="FAF43" s="175"/>
      <c r="FAG43" s="27"/>
      <c r="FAH43" s="63"/>
      <c r="FAI43" s="63"/>
      <c r="FAJ43" s="63"/>
      <c r="FAL43" s="202"/>
      <c r="FAN43" s="175"/>
      <c r="FAO43" s="27"/>
      <c r="FAP43" s="63"/>
      <c r="FAQ43" s="63"/>
      <c r="FAR43" s="63"/>
      <c r="FAT43" s="202"/>
      <c r="FAV43" s="175"/>
      <c r="FAW43" s="27"/>
      <c r="FAX43" s="63"/>
      <c r="FAY43" s="63"/>
      <c r="FAZ43" s="63"/>
      <c r="FBB43" s="202"/>
      <c r="FBD43" s="175"/>
      <c r="FBE43" s="27"/>
      <c r="FBF43" s="63"/>
      <c r="FBG43" s="63"/>
      <c r="FBH43" s="63"/>
      <c r="FBJ43" s="202"/>
      <c r="FBL43" s="175"/>
      <c r="FBM43" s="27"/>
      <c r="FBN43" s="63"/>
      <c r="FBO43" s="63"/>
      <c r="FBP43" s="63"/>
      <c r="FBR43" s="202"/>
      <c r="FBT43" s="175"/>
      <c r="FBU43" s="27"/>
      <c r="FBV43" s="63"/>
      <c r="FBW43" s="63"/>
      <c r="FBX43" s="63"/>
      <c r="FBZ43" s="202"/>
      <c r="FCB43" s="175"/>
      <c r="FCC43" s="27"/>
      <c r="FCD43" s="63"/>
      <c r="FCE43" s="63"/>
      <c r="FCF43" s="63"/>
      <c r="FCH43" s="202"/>
      <c r="FCJ43" s="175"/>
      <c r="FCK43" s="27"/>
      <c r="FCL43" s="63"/>
      <c r="FCM43" s="63"/>
      <c r="FCN43" s="63"/>
      <c r="FCP43" s="202"/>
      <c r="FCR43" s="175"/>
      <c r="FCS43" s="27"/>
      <c r="FCT43" s="63"/>
      <c r="FCU43" s="63"/>
      <c r="FCV43" s="63"/>
      <c r="FCX43" s="202"/>
      <c r="FCZ43" s="175"/>
      <c r="FDA43" s="27"/>
      <c r="FDB43" s="63"/>
      <c r="FDC43" s="63"/>
      <c r="FDD43" s="63"/>
      <c r="FDF43" s="202"/>
      <c r="FDH43" s="175"/>
      <c r="FDI43" s="27"/>
      <c r="FDJ43" s="63"/>
      <c r="FDK43" s="63"/>
      <c r="FDL43" s="63"/>
      <c r="FDN43" s="202"/>
      <c r="FDP43" s="175"/>
      <c r="FDQ43" s="27"/>
      <c r="FDR43" s="63"/>
      <c r="FDS43" s="63"/>
      <c r="FDT43" s="63"/>
      <c r="FDV43" s="202"/>
      <c r="FDX43" s="175"/>
      <c r="FDY43" s="27"/>
      <c r="FDZ43" s="63"/>
      <c r="FEA43" s="63"/>
      <c r="FEB43" s="63"/>
      <c r="FED43" s="202"/>
      <c r="FEF43" s="175"/>
      <c r="FEG43" s="27"/>
      <c r="FEH43" s="63"/>
      <c r="FEI43" s="63"/>
      <c r="FEJ43" s="63"/>
      <c r="FEL43" s="202"/>
      <c r="FEN43" s="175"/>
      <c r="FEO43" s="27"/>
      <c r="FEP43" s="63"/>
      <c r="FEQ43" s="63"/>
      <c r="FER43" s="63"/>
      <c r="FET43" s="202"/>
      <c r="FEV43" s="175"/>
      <c r="FEW43" s="27"/>
      <c r="FEX43" s="63"/>
      <c r="FEY43" s="63"/>
      <c r="FEZ43" s="63"/>
      <c r="FFB43" s="202"/>
      <c r="FFD43" s="175"/>
      <c r="FFE43" s="27"/>
      <c r="FFF43" s="63"/>
      <c r="FFG43" s="63"/>
      <c r="FFH43" s="63"/>
      <c r="FFJ43" s="202"/>
      <c r="FFL43" s="175"/>
      <c r="FFM43" s="27"/>
      <c r="FFN43" s="63"/>
      <c r="FFO43" s="63"/>
      <c r="FFP43" s="63"/>
      <c r="FFR43" s="202"/>
      <c r="FFT43" s="175"/>
      <c r="FFU43" s="27"/>
      <c r="FFV43" s="63"/>
      <c r="FFW43" s="63"/>
      <c r="FFX43" s="63"/>
      <c r="FFZ43" s="202"/>
      <c r="FGB43" s="175"/>
      <c r="FGC43" s="27"/>
      <c r="FGD43" s="63"/>
      <c r="FGE43" s="63"/>
      <c r="FGF43" s="63"/>
      <c r="FGH43" s="202"/>
      <c r="FGJ43" s="175"/>
      <c r="FGK43" s="27"/>
      <c r="FGL43" s="63"/>
      <c r="FGM43" s="63"/>
      <c r="FGN43" s="63"/>
      <c r="FGP43" s="202"/>
      <c r="FGR43" s="175"/>
      <c r="FGS43" s="27"/>
      <c r="FGT43" s="63"/>
      <c r="FGU43" s="63"/>
      <c r="FGV43" s="63"/>
      <c r="FGX43" s="202"/>
      <c r="FGZ43" s="175"/>
      <c r="FHA43" s="27"/>
      <c r="FHB43" s="63"/>
      <c r="FHC43" s="63"/>
      <c r="FHD43" s="63"/>
      <c r="FHF43" s="202"/>
      <c r="FHH43" s="175"/>
      <c r="FHI43" s="27"/>
      <c r="FHJ43" s="63"/>
      <c r="FHK43" s="63"/>
      <c r="FHL43" s="63"/>
      <c r="FHN43" s="202"/>
      <c r="FHP43" s="175"/>
      <c r="FHQ43" s="27"/>
      <c r="FHR43" s="63"/>
      <c r="FHS43" s="63"/>
      <c r="FHT43" s="63"/>
      <c r="FHV43" s="202"/>
      <c r="FHX43" s="175"/>
      <c r="FHY43" s="27"/>
      <c r="FHZ43" s="63"/>
      <c r="FIA43" s="63"/>
      <c r="FIB43" s="63"/>
      <c r="FID43" s="202"/>
      <c r="FIF43" s="175"/>
      <c r="FIG43" s="27"/>
      <c r="FIH43" s="63"/>
      <c r="FII43" s="63"/>
      <c r="FIJ43" s="63"/>
      <c r="FIL43" s="202"/>
      <c r="FIN43" s="175"/>
      <c r="FIO43" s="27"/>
      <c r="FIP43" s="63"/>
      <c r="FIQ43" s="63"/>
      <c r="FIR43" s="63"/>
      <c r="FIT43" s="202"/>
      <c r="FIV43" s="175"/>
      <c r="FIW43" s="27"/>
      <c r="FIX43" s="63"/>
      <c r="FIY43" s="63"/>
      <c r="FIZ43" s="63"/>
      <c r="FJB43" s="202"/>
      <c r="FJD43" s="175"/>
      <c r="FJE43" s="27"/>
      <c r="FJF43" s="63"/>
      <c r="FJG43" s="63"/>
      <c r="FJH43" s="63"/>
      <c r="FJJ43" s="202"/>
      <c r="FJL43" s="175"/>
      <c r="FJM43" s="27"/>
      <c r="FJN43" s="63"/>
      <c r="FJO43" s="63"/>
      <c r="FJP43" s="63"/>
      <c r="FJR43" s="202"/>
      <c r="FJT43" s="175"/>
      <c r="FJU43" s="27"/>
      <c r="FJV43" s="63"/>
      <c r="FJW43" s="63"/>
      <c r="FJX43" s="63"/>
      <c r="FJZ43" s="202"/>
      <c r="FKB43" s="175"/>
      <c r="FKC43" s="27"/>
      <c r="FKD43" s="63"/>
      <c r="FKE43" s="63"/>
      <c r="FKF43" s="63"/>
      <c r="FKH43" s="202"/>
      <c r="FKJ43" s="175"/>
      <c r="FKK43" s="27"/>
      <c r="FKL43" s="63"/>
      <c r="FKM43" s="63"/>
      <c r="FKN43" s="63"/>
      <c r="FKP43" s="202"/>
      <c r="FKR43" s="175"/>
      <c r="FKS43" s="27"/>
      <c r="FKT43" s="63"/>
      <c r="FKU43" s="63"/>
      <c r="FKV43" s="63"/>
      <c r="FKX43" s="202"/>
      <c r="FKZ43" s="175"/>
      <c r="FLA43" s="27"/>
      <c r="FLB43" s="63"/>
      <c r="FLC43" s="63"/>
      <c r="FLD43" s="63"/>
      <c r="FLF43" s="202"/>
      <c r="FLH43" s="175"/>
      <c r="FLI43" s="27"/>
      <c r="FLJ43" s="63"/>
      <c r="FLK43" s="63"/>
      <c r="FLL43" s="63"/>
      <c r="FLN43" s="202"/>
      <c r="FLP43" s="175"/>
      <c r="FLQ43" s="27"/>
      <c r="FLR43" s="63"/>
      <c r="FLS43" s="63"/>
      <c r="FLT43" s="63"/>
      <c r="FLV43" s="202"/>
      <c r="FLX43" s="175"/>
      <c r="FLY43" s="27"/>
      <c r="FLZ43" s="63"/>
      <c r="FMA43" s="63"/>
      <c r="FMB43" s="63"/>
      <c r="FMD43" s="202"/>
      <c r="FMF43" s="175"/>
      <c r="FMG43" s="27"/>
      <c r="FMH43" s="63"/>
      <c r="FMI43" s="63"/>
      <c r="FMJ43" s="63"/>
      <c r="FML43" s="202"/>
      <c r="FMN43" s="175"/>
      <c r="FMO43" s="27"/>
      <c r="FMP43" s="63"/>
      <c r="FMQ43" s="63"/>
      <c r="FMR43" s="63"/>
      <c r="FMT43" s="202"/>
      <c r="FMV43" s="175"/>
      <c r="FMW43" s="27"/>
      <c r="FMX43" s="63"/>
      <c r="FMY43" s="63"/>
      <c r="FMZ43" s="63"/>
      <c r="FNB43" s="202"/>
      <c r="FND43" s="175"/>
      <c r="FNE43" s="27"/>
      <c r="FNF43" s="63"/>
      <c r="FNG43" s="63"/>
      <c r="FNH43" s="63"/>
      <c r="FNJ43" s="202"/>
      <c r="FNL43" s="175"/>
      <c r="FNM43" s="27"/>
      <c r="FNN43" s="63"/>
      <c r="FNO43" s="63"/>
      <c r="FNP43" s="63"/>
      <c r="FNR43" s="202"/>
      <c r="FNT43" s="175"/>
      <c r="FNU43" s="27"/>
      <c r="FNV43" s="63"/>
      <c r="FNW43" s="63"/>
      <c r="FNX43" s="63"/>
      <c r="FNZ43" s="202"/>
      <c r="FOB43" s="175"/>
      <c r="FOC43" s="27"/>
      <c r="FOD43" s="63"/>
      <c r="FOE43" s="63"/>
      <c r="FOF43" s="63"/>
      <c r="FOH43" s="202"/>
      <c r="FOJ43" s="175"/>
      <c r="FOK43" s="27"/>
      <c r="FOL43" s="63"/>
      <c r="FOM43" s="63"/>
      <c r="FON43" s="63"/>
      <c r="FOP43" s="202"/>
      <c r="FOR43" s="175"/>
      <c r="FOS43" s="27"/>
      <c r="FOT43" s="63"/>
      <c r="FOU43" s="63"/>
      <c r="FOV43" s="63"/>
      <c r="FOX43" s="202"/>
      <c r="FOZ43" s="175"/>
      <c r="FPA43" s="27"/>
      <c r="FPB43" s="63"/>
      <c r="FPC43" s="63"/>
      <c r="FPD43" s="63"/>
      <c r="FPF43" s="202"/>
      <c r="FPH43" s="175"/>
      <c r="FPI43" s="27"/>
      <c r="FPJ43" s="63"/>
      <c r="FPK43" s="63"/>
      <c r="FPL43" s="63"/>
      <c r="FPN43" s="202"/>
      <c r="FPP43" s="175"/>
      <c r="FPQ43" s="27"/>
      <c r="FPR43" s="63"/>
      <c r="FPS43" s="63"/>
      <c r="FPT43" s="63"/>
      <c r="FPV43" s="202"/>
      <c r="FPX43" s="175"/>
      <c r="FPY43" s="27"/>
      <c r="FPZ43" s="63"/>
      <c r="FQA43" s="63"/>
      <c r="FQB43" s="63"/>
      <c r="FQD43" s="202"/>
      <c r="FQF43" s="175"/>
      <c r="FQG43" s="27"/>
      <c r="FQH43" s="63"/>
      <c r="FQI43" s="63"/>
      <c r="FQJ43" s="63"/>
      <c r="FQL43" s="202"/>
      <c r="FQN43" s="175"/>
      <c r="FQO43" s="27"/>
      <c r="FQP43" s="63"/>
      <c r="FQQ43" s="63"/>
      <c r="FQR43" s="63"/>
      <c r="FQT43" s="202"/>
      <c r="FQV43" s="175"/>
      <c r="FQW43" s="27"/>
      <c r="FQX43" s="63"/>
      <c r="FQY43" s="63"/>
      <c r="FQZ43" s="63"/>
      <c r="FRB43" s="202"/>
      <c r="FRD43" s="175"/>
      <c r="FRE43" s="27"/>
      <c r="FRF43" s="63"/>
      <c r="FRG43" s="63"/>
      <c r="FRH43" s="63"/>
      <c r="FRJ43" s="202"/>
      <c r="FRL43" s="175"/>
      <c r="FRM43" s="27"/>
      <c r="FRN43" s="63"/>
      <c r="FRO43" s="63"/>
      <c r="FRP43" s="63"/>
      <c r="FRR43" s="202"/>
      <c r="FRT43" s="175"/>
      <c r="FRU43" s="27"/>
      <c r="FRV43" s="63"/>
      <c r="FRW43" s="63"/>
      <c r="FRX43" s="63"/>
      <c r="FRZ43" s="202"/>
      <c r="FSB43" s="175"/>
      <c r="FSC43" s="27"/>
      <c r="FSD43" s="63"/>
      <c r="FSE43" s="63"/>
      <c r="FSF43" s="63"/>
      <c r="FSH43" s="202"/>
      <c r="FSJ43" s="175"/>
      <c r="FSK43" s="27"/>
      <c r="FSL43" s="63"/>
      <c r="FSM43" s="63"/>
      <c r="FSN43" s="63"/>
      <c r="FSP43" s="202"/>
      <c r="FSR43" s="175"/>
      <c r="FSS43" s="27"/>
      <c r="FST43" s="63"/>
      <c r="FSU43" s="63"/>
      <c r="FSV43" s="63"/>
      <c r="FSX43" s="202"/>
      <c r="FSZ43" s="175"/>
      <c r="FTA43" s="27"/>
      <c r="FTB43" s="63"/>
      <c r="FTC43" s="63"/>
      <c r="FTD43" s="63"/>
      <c r="FTF43" s="202"/>
      <c r="FTH43" s="175"/>
      <c r="FTI43" s="27"/>
      <c r="FTJ43" s="63"/>
      <c r="FTK43" s="63"/>
      <c r="FTL43" s="63"/>
      <c r="FTN43" s="202"/>
      <c r="FTP43" s="175"/>
      <c r="FTQ43" s="27"/>
      <c r="FTR43" s="63"/>
      <c r="FTS43" s="63"/>
      <c r="FTT43" s="63"/>
      <c r="FTV43" s="202"/>
      <c r="FTX43" s="175"/>
      <c r="FTY43" s="27"/>
      <c r="FTZ43" s="63"/>
      <c r="FUA43" s="63"/>
      <c r="FUB43" s="63"/>
      <c r="FUD43" s="202"/>
      <c r="FUF43" s="175"/>
      <c r="FUG43" s="27"/>
      <c r="FUH43" s="63"/>
      <c r="FUI43" s="63"/>
      <c r="FUJ43" s="63"/>
      <c r="FUL43" s="202"/>
      <c r="FUN43" s="175"/>
      <c r="FUO43" s="27"/>
      <c r="FUP43" s="63"/>
      <c r="FUQ43" s="63"/>
      <c r="FUR43" s="63"/>
      <c r="FUT43" s="202"/>
      <c r="FUV43" s="175"/>
      <c r="FUW43" s="27"/>
      <c r="FUX43" s="63"/>
      <c r="FUY43" s="63"/>
      <c r="FUZ43" s="63"/>
      <c r="FVB43" s="202"/>
      <c r="FVD43" s="175"/>
      <c r="FVE43" s="27"/>
      <c r="FVF43" s="63"/>
      <c r="FVG43" s="63"/>
      <c r="FVH43" s="63"/>
      <c r="FVJ43" s="202"/>
      <c r="FVL43" s="175"/>
      <c r="FVM43" s="27"/>
      <c r="FVN43" s="63"/>
      <c r="FVO43" s="63"/>
      <c r="FVP43" s="63"/>
      <c r="FVR43" s="202"/>
      <c r="FVT43" s="175"/>
      <c r="FVU43" s="27"/>
      <c r="FVV43" s="63"/>
      <c r="FVW43" s="63"/>
      <c r="FVX43" s="63"/>
      <c r="FVZ43" s="202"/>
      <c r="FWB43" s="175"/>
      <c r="FWC43" s="27"/>
      <c r="FWD43" s="63"/>
      <c r="FWE43" s="63"/>
      <c r="FWF43" s="63"/>
      <c r="FWH43" s="202"/>
      <c r="FWJ43" s="175"/>
      <c r="FWK43" s="27"/>
      <c r="FWL43" s="63"/>
      <c r="FWM43" s="63"/>
      <c r="FWN43" s="63"/>
      <c r="FWP43" s="202"/>
      <c r="FWR43" s="175"/>
      <c r="FWS43" s="27"/>
      <c r="FWT43" s="63"/>
      <c r="FWU43" s="63"/>
      <c r="FWV43" s="63"/>
      <c r="FWX43" s="202"/>
      <c r="FWZ43" s="175"/>
      <c r="FXA43" s="27"/>
      <c r="FXB43" s="63"/>
      <c r="FXC43" s="63"/>
      <c r="FXD43" s="63"/>
      <c r="FXF43" s="202"/>
      <c r="FXH43" s="175"/>
      <c r="FXI43" s="27"/>
      <c r="FXJ43" s="63"/>
      <c r="FXK43" s="63"/>
      <c r="FXL43" s="63"/>
      <c r="FXN43" s="202"/>
      <c r="FXP43" s="175"/>
      <c r="FXQ43" s="27"/>
      <c r="FXR43" s="63"/>
      <c r="FXS43" s="63"/>
      <c r="FXT43" s="63"/>
      <c r="FXV43" s="202"/>
      <c r="FXX43" s="175"/>
      <c r="FXY43" s="27"/>
      <c r="FXZ43" s="63"/>
      <c r="FYA43" s="63"/>
      <c r="FYB43" s="63"/>
      <c r="FYD43" s="202"/>
      <c r="FYF43" s="175"/>
      <c r="FYG43" s="27"/>
      <c r="FYH43" s="63"/>
      <c r="FYI43" s="63"/>
      <c r="FYJ43" s="63"/>
      <c r="FYL43" s="202"/>
      <c r="FYN43" s="175"/>
      <c r="FYO43" s="27"/>
      <c r="FYP43" s="63"/>
      <c r="FYQ43" s="63"/>
      <c r="FYR43" s="63"/>
      <c r="FYT43" s="202"/>
      <c r="FYV43" s="175"/>
      <c r="FYW43" s="27"/>
      <c r="FYX43" s="63"/>
      <c r="FYY43" s="63"/>
      <c r="FYZ43" s="63"/>
      <c r="FZB43" s="202"/>
      <c r="FZD43" s="175"/>
      <c r="FZE43" s="27"/>
      <c r="FZF43" s="63"/>
      <c r="FZG43" s="63"/>
      <c r="FZH43" s="63"/>
      <c r="FZJ43" s="202"/>
      <c r="FZL43" s="175"/>
      <c r="FZM43" s="27"/>
      <c r="FZN43" s="63"/>
      <c r="FZO43" s="63"/>
      <c r="FZP43" s="63"/>
      <c r="FZR43" s="202"/>
      <c r="FZT43" s="175"/>
      <c r="FZU43" s="27"/>
      <c r="FZV43" s="63"/>
      <c r="FZW43" s="63"/>
      <c r="FZX43" s="63"/>
      <c r="FZZ43" s="202"/>
      <c r="GAB43" s="175"/>
      <c r="GAC43" s="27"/>
      <c r="GAD43" s="63"/>
      <c r="GAE43" s="63"/>
      <c r="GAF43" s="63"/>
      <c r="GAH43" s="202"/>
      <c r="GAJ43" s="175"/>
      <c r="GAK43" s="27"/>
      <c r="GAL43" s="63"/>
      <c r="GAM43" s="63"/>
      <c r="GAN43" s="63"/>
      <c r="GAP43" s="202"/>
      <c r="GAR43" s="175"/>
      <c r="GAS43" s="27"/>
      <c r="GAT43" s="63"/>
      <c r="GAU43" s="63"/>
      <c r="GAV43" s="63"/>
      <c r="GAX43" s="202"/>
      <c r="GAZ43" s="175"/>
      <c r="GBA43" s="27"/>
      <c r="GBB43" s="63"/>
      <c r="GBC43" s="63"/>
      <c r="GBD43" s="63"/>
      <c r="GBF43" s="202"/>
      <c r="GBH43" s="175"/>
      <c r="GBI43" s="27"/>
      <c r="GBJ43" s="63"/>
      <c r="GBK43" s="63"/>
      <c r="GBL43" s="63"/>
      <c r="GBN43" s="202"/>
      <c r="GBP43" s="175"/>
      <c r="GBQ43" s="27"/>
      <c r="GBR43" s="63"/>
      <c r="GBS43" s="63"/>
      <c r="GBT43" s="63"/>
      <c r="GBV43" s="202"/>
      <c r="GBX43" s="175"/>
      <c r="GBY43" s="27"/>
      <c r="GBZ43" s="63"/>
      <c r="GCA43" s="63"/>
      <c r="GCB43" s="63"/>
      <c r="GCD43" s="202"/>
      <c r="GCF43" s="175"/>
      <c r="GCG43" s="27"/>
      <c r="GCH43" s="63"/>
      <c r="GCI43" s="63"/>
      <c r="GCJ43" s="63"/>
      <c r="GCL43" s="202"/>
      <c r="GCN43" s="175"/>
      <c r="GCO43" s="27"/>
      <c r="GCP43" s="63"/>
      <c r="GCQ43" s="63"/>
      <c r="GCR43" s="63"/>
      <c r="GCT43" s="202"/>
      <c r="GCV43" s="175"/>
      <c r="GCW43" s="27"/>
      <c r="GCX43" s="63"/>
      <c r="GCY43" s="63"/>
      <c r="GCZ43" s="63"/>
      <c r="GDB43" s="202"/>
      <c r="GDD43" s="175"/>
      <c r="GDE43" s="27"/>
      <c r="GDF43" s="63"/>
      <c r="GDG43" s="63"/>
      <c r="GDH43" s="63"/>
      <c r="GDJ43" s="202"/>
      <c r="GDL43" s="175"/>
      <c r="GDM43" s="27"/>
      <c r="GDN43" s="63"/>
      <c r="GDO43" s="63"/>
      <c r="GDP43" s="63"/>
      <c r="GDR43" s="202"/>
      <c r="GDT43" s="175"/>
      <c r="GDU43" s="27"/>
      <c r="GDV43" s="63"/>
      <c r="GDW43" s="63"/>
      <c r="GDX43" s="63"/>
      <c r="GDZ43" s="202"/>
      <c r="GEB43" s="175"/>
      <c r="GEC43" s="27"/>
      <c r="GED43" s="63"/>
      <c r="GEE43" s="63"/>
      <c r="GEF43" s="63"/>
      <c r="GEH43" s="202"/>
      <c r="GEJ43" s="175"/>
      <c r="GEK43" s="27"/>
      <c r="GEL43" s="63"/>
      <c r="GEM43" s="63"/>
      <c r="GEN43" s="63"/>
      <c r="GEP43" s="202"/>
      <c r="GER43" s="175"/>
      <c r="GES43" s="27"/>
      <c r="GET43" s="63"/>
      <c r="GEU43" s="63"/>
      <c r="GEV43" s="63"/>
      <c r="GEX43" s="202"/>
      <c r="GEZ43" s="175"/>
      <c r="GFA43" s="27"/>
      <c r="GFB43" s="63"/>
      <c r="GFC43" s="63"/>
      <c r="GFD43" s="63"/>
      <c r="GFF43" s="202"/>
      <c r="GFH43" s="175"/>
      <c r="GFI43" s="27"/>
      <c r="GFJ43" s="63"/>
      <c r="GFK43" s="63"/>
      <c r="GFL43" s="63"/>
      <c r="GFN43" s="202"/>
      <c r="GFP43" s="175"/>
      <c r="GFQ43" s="27"/>
      <c r="GFR43" s="63"/>
      <c r="GFS43" s="63"/>
      <c r="GFT43" s="63"/>
      <c r="GFV43" s="202"/>
      <c r="GFX43" s="175"/>
      <c r="GFY43" s="27"/>
      <c r="GFZ43" s="63"/>
      <c r="GGA43" s="63"/>
      <c r="GGB43" s="63"/>
      <c r="GGD43" s="202"/>
      <c r="GGF43" s="175"/>
      <c r="GGG43" s="27"/>
      <c r="GGH43" s="63"/>
      <c r="GGI43" s="63"/>
      <c r="GGJ43" s="63"/>
      <c r="GGL43" s="202"/>
      <c r="GGN43" s="175"/>
      <c r="GGO43" s="27"/>
      <c r="GGP43" s="63"/>
      <c r="GGQ43" s="63"/>
      <c r="GGR43" s="63"/>
      <c r="GGT43" s="202"/>
      <c r="GGV43" s="175"/>
      <c r="GGW43" s="27"/>
      <c r="GGX43" s="63"/>
      <c r="GGY43" s="63"/>
      <c r="GGZ43" s="63"/>
      <c r="GHB43" s="202"/>
      <c r="GHD43" s="175"/>
      <c r="GHE43" s="27"/>
      <c r="GHF43" s="63"/>
      <c r="GHG43" s="63"/>
      <c r="GHH43" s="63"/>
      <c r="GHJ43" s="202"/>
      <c r="GHL43" s="175"/>
      <c r="GHM43" s="27"/>
      <c r="GHN43" s="63"/>
      <c r="GHO43" s="63"/>
      <c r="GHP43" s="63"/>
      <c r="GHR43" s="202"/>
      <c r="GHT43" s="175"/>
      <c r="GHU43" s="27"/>
      <c r="GHV43" s="63"/>
      <c r="GHW43" s="63"/>
      <c r="GHX43" s="63"/>
      <c r="GHZ43" s="202"/>
      <c r="GIB43" s="175"/>
      <c r="GIC43" s="27"/>
      <c r="GID43" s="63"/>
      <c r="GIE43" s="63"/>
      <c r="GIF43" s="63"/>
      <c r="GIH43" s="202"/>
      <c r="GIJ43" s="175"/>
      <c r="GIK43" s="27"/>
      <c r="GIL43" s="63"/>
      <c r="GIM43" s="63"/>
      <c r="GIN43" s="63"/>
      <c r="GIP43" s="202"/>
      <c r="GIR43" s="175"/>
      <c r="GIS43" s="27"/>
      <c r="GIT43" s="63"/>
      <c r="GIU43" s="63"/>
      <c r="GIV43" s="63"/>
      <c r="GIX43" s="202"/>
      <c r="GIZ43" s="175"/>
      <c r="GJA43" s="27"/>
      <c r="GJB43" s="63"/>
      <c r="GJC43" s="63"/>
      <c r="GJD43" s="63"/>
      <c r="GJF43" s="202"/>
      <c r="GJH43" s="175"/>
      <c r="GJI43" s="27"/>
      <c r="GJJ43" s="63"/>
      <c r="GJK43" s="63"/>
      <c r="GJL43" s="63"/>
      <c r="GJN43" s="202"/>
      <c r="GJP43" s="175"/>
      <c r="GJQ43" s="27"/>
      <c r="GJR43" s="63"/>
      <c r="GJS43" s="63"/>
      <c r="GJT43" s="63"/>
      <c r="GJV43" s="202"/>
      <c r="GJX43" s="175"/>
      <c r="GJY43" s="27"/>
      <c r="GJZ43" s="63"/>
      <c r="GKA43" s="63"/>
      <c r="GKB43" s="63"/>
      <c r="GKD43" s="202"/>
      <c r="GKF43" s="175"/>
      <c r="GKG43" s="27"/>
      <c r="GKH43" s="63"/>
      <c r="GKI43" s="63"/>
      <c r="GKJ43" s="63"/>
      <c r="GKL43" s="202"/>
      <c r="GKN43" s="175"/>
      <c r="GKO43" s="27"/>
      <c r="GKP43" s="63"/>
      <c r="GKQ43" s="63"/>
      <c r="GKR43" s="63"/>
      <c r="GKT43" s="202"/>
      <c r="GKV43" s="175"/>
      <c r="GKW43" s="27"/>
      <c r="GKX43" s="63"/>
      <c r="GKY43" s="63"/>
      <c r="GKZ43" s="63"/>
      <c r="GLB43" s="202"/>
      <c r="GLD43" s="175"/>
      <c r="GLE43" s="27"/>
      <c r="GLF43" s="63"/>
      <c r="GLG43" s="63"/>
      <c r="GLH43" s="63"/>
      <c r="GLJ43" s="202"/>
      <c r="GLL43" s="175"/>
      <c r="GLM43" s="27"/>
      <c r="GLN43" s="63"/>
      <c r="GLO43" s="63"/>
      <c r="GLP43" s="63"/>
      <c r="GLR43" s="202"/>
      <c r="GLT43" s="175"/>
      <c r="GLU43" s="27"/>
      <c r="GLV43" s="63"/>
      <c r="GLW43" s="63"/>
      <c r="GLX43" s="63"/>
      <c r="GLZ43" s="202"/>
      <c r="GMB43" s="175"/>
      <c r="GMC43" s="27"/>
      <c r="GMD43" s="63"/>
      <c r="GME43" s="63"/>
      <c r="GMF43" s="63"/>
      <c r="GMH43" s="202"/>
      <c r="GMJ43" s="175"/>
      <c r="GMK43" s="27"/>
      <c r="GML43" s="63"/>
      <c r="GMM43" s="63"/>
      <c r="GMN43" s="63"/>
      <c r="GMP43" s="202"/>
      <c r="GMR43" s="175"/>
      <c r="GMS43" s="27"/>
      <c r="GMT43" s="63"/>
      <c r="GMU43" s="63"/>
      <c r="GMV43" s="63"/>
      <c r="GMX43" s="202"/>
      <c r="GMZ43" s="175"/>
      <c r="GNA43" s="27"/>
      <c r="GNB43" s="63"/>
      <c r="GNC43" s="63"/>
      <c r="GND43" s="63"/>
      <c r="GNF43" s="202"/>
      <c r="GNH43" s="175"/>
      <c r="GNI43" s="27"/>
      <c r="GNJ43" s="63"/>
      <c r="GNK43" s="63"/>
      <c r="GNL43" s="63"/>
      <c r="GNN43" s="202"/>
      <c r="GNP43" s="175"/>
      <c r="GNQ43" s="27"/>
      <c r="GNR43" s="63"/>
      <c r="GNS43" s="63"/>
      <c r="GNT43" s="63"/>
      <c r="GNV43" s="202"/>
      <c r="GNX43" s="175"/>
      <c r="GNY43" s="27"/>
      <c r="GNZ43" s="63"/>
      <c r="GOA43" s="63"/>
      <c r="GOB43" s="63"/>
      <c r="GOD43" s="202"/>
      <c r="GOF43" s="175"/>
      <c r="GOG43" s="27"/>
      <c r="GOH43" s="63"/>
      <c r="GOI43" s="63"/>
      <c r="GOJ43" s="63"/>
      <c r="GOL43" s="202"/>
      <c r="GON43" s="175"/>
      <c r="GOO43" s="27"/>
      <c r="GOP43" s="63"/>
      <c r="GOQ43" s="63"/>
      <c r="GOR43" s="63"/>
      <c r="GOT43" s="202"/>
      <c r="GOV43" s="175"/>
      <c r="GOW43" s="27"/>
      <c r="GOX43" s="63"/>
      <c r="GOY43" s="63"/>
      <c r="GOZ43" s="63"/>
      <c r="GPB43" s="202"/>
      <c r="GPD43" s="175"/>
      <c r="GPE43" s="27"/>
      <c r="GPF43" s="63"/>
      <c r="GPG43" s="63"/>
      <c r="GPH43" s="63"/>
      <c r="GPJ43" s="202"/>
      <c r="GPL43" s="175"/>
      <c r="GPM43" s="27"/>
      <c r="GPN43" s="63"/>
      <c r="GPO43" s="63"/>
      <c r="GPP43" s="63"/>
      <c r="GPR43" s="202"/>
      <c r="GPT43" s="175"/>
      <c r="GPU43" s="27"/>
      <c r="GPV43" s="63"/>
      <c r="GPW43" s="63"/>
      <c r="GPX43" s="63"/>
      <c r="GPZ43" s="202"/>
      <c r="GQB43" s="175"/>
      <c r="GQC43" s="27"/>
      <c r="GQD43" s="63"/>
      <c r="GQE43" s="63"/>
      <c r="GQF43" s="63"/>
      <c r="GQH43" s="202"/>
      <c r="GQJ43" s="175"/>
      <c r="GQK43" s="27"/>
      <c r="GQL43" s="63"/>
      <c r="GQM43" s="63"/>
      <c r="GQN43" s="63"/>
      <c r="GQP43" s="202"/>
      <c r="GQR43" s="175"/>
      <c r="GQS43" s="27"/>
      <c r="GQT43" s="63"/>
      <c r="GQU43" s="63"/>
      <c r="GQV43" s="63"/>
      <c r="GQX43" s="202"/>
      <c r="GQZ43" s="175"/>
      <c r="GRA43" s="27"/>
      <c r="GRB43" s="63"/>
      <c r="GRC43" s="63"/>
      <c r="GRD43" s="63"/>
      <c r="GRF43" s="202"/>
      <c r="GRH43" s="175"/>
      <c r="GRI43" s="27"/>
      <c r="GRJ43" s="63"/>
      <c r="GRK43" s="63"/>
      <c r="GRL43" s="63"/>
      <c r="GRN43" s="202"/>
      <c r="GRP43" s="175"/>
      <c r="GRQ43" s="27"/>
      <c r="GRR43" s="63"/>
      <c r="GRS43" s="63"/>
      <c r="GRT43" s="63"/>
      <c r="GRV43" s="202"/>
      <c r="GRX43" s="175"/>
      <c r="GRY43" s="27"/>
      <c r="GRZ43" s="63"/>
      <c r="GSA43" s="63"/>
      <c r="GSB43" s="63"/>
      <c r="GSD43" s="202"/>
      <c r="GSF43" s="175"/>
      <c r="GSG43" s="27"/>
      <c r="GSH43" s="63"/>
      <c r="GSI43" s="63"/>
      <c r="GSJ43" s="63"/>
      <c r="GSL43" s="202"/>
      <c r="GSN43" s="175"/>
      <c r="GSO43" s="27"/>
      <c r="GSP43" s="63"/>
      <c r="GSQ43" s="63"/>
      <c r="GSR43" s="63"/>
      <c r="GST43" s="202"/>
      <c r="GSV43" s="175"/>
      <c r="GSW43" s="27"/>
      <c r="GSX43" s="63"/>
      <c r="GSY43" s="63"/>
      <c r="GSZ43" s="63"/>
      <c r="GTB43" s="202"/>
      <c r="GTD43" s="175"/>
      <c r="GTE43" s="27"/>
      <c r="GTF43" s="63"/>
      <c r="GTG43" s="63"/>
      <c r="GTH43" s="63"/>
      <c r="GTJ43" s="202"/>
      <c r="GTL43" s="175"/>
      <c r="GTM43" s="27"/>
      <c r="GTN43" s="63"/>
      <c r="GTO43" s="63"/>
      <c r="GTP43" s="63"/>
      <c r="GTR43" s="202"/>
      <c r="GTT43" s="175"/>
      <c r="GTU43" s="27"/>
      <c r="GTV43" s="63"/>
      <c r="GTW43" s="63"/>
      <c r="GTX43" s="63"/>
      <c r="GTZ43" s="202"/>
      <c r="GUB43" s="175"/>
      <c r="GUC43" s="27"/>
      <c r="GUD43" s="63"/>
      <c r="GUE43" s="63"/>
      <c r="GUF43" s="63"/>
      <c r="GUH43" s="202"/>
      <c r="GUJ43" s="175"/>
      <c r="GUK43" s="27"/>
      <c r="GUL43" s="63"/>
      <c r="GUM43" s="63"/>
      <c r="GUN43" s="63"/>
      <c r="GUP43" s="202"/>
      <c r="GUR43" s="175"/>
      <c r="GUS43" s="27"/>
      <c r="GUT43" s="63"/>
      <c r="GUU43" s="63"/>
      <c r="GUV43" s="63"/>
      <c r="GUX43" s="202"/>
      <c r="GUZ43" s="175"/>
      <c r="GVA43" s="27"/>
      <c r="GVB43" s="63"/>
      <c r="GVC43" s="63"/>
      <c r="GVD43" s="63"/>
      <c r="GVF43" s="202"/>
      <c r="GVH43" s="175"/>
      <c r="GVI43" s="27"/>
      <c r="GVJ43" s="63"/>
      <c r="GVK43" s="63"/>
      <c r="GVL43" s="63"/>
      <c r="GVN43" s="202"/>
      <c r="GVP43" s="175"/>
      <c r="GVQ43" s="27"/>
      <c r="GVR43" s="63"/>
      <c r="GVS43" s="63"/>
      <c r="GVT43" s="63"/>
      <c r="GVV43" s="202"/>
      <c r="GVX43" s="175"/>
      <c r="GVY43" s="27"/>
      <c r="GVZ43" s="63"/>
      <c r="GWA43" s="63"/>
      <c r="GWB43" s="63"/>
      <c r="GWD43" s="202"/>
      <c r="GWF43" s="175"/>
      <c r="GWG43" s="27"/>
      <c r="GWH43" s="63"/>
      <c r="GWI43" s="63"/>
      <c r="GWJ43" s="63"/>
      <c r="GWL43" s="202"/>
      <c r="GWN43" s="175"/>
      <c r="GWO43" s="27"/>
      <c r="GWP43" s="63"/>
      <c r="GWQ43" s="63"/>
      <c r="GWR43" s="63"/>
      <c r="GWT43" s="202"/>
      <c r="GWV43" s="175"/>
      <c r="GWW43" s="27"/>
      <c r="GWX43" s="63"/>
      <c r="GWY43" s="63"/>
      <c r="GWZ43" s="63"/>
      <c r="GXB43" s="202"/>
      <c r="GXD43" s="175"/>
      <c r="GXE43" s="27"/>
      <c r="GXF43" s="63"/>
      <c r="GXG43" s="63"/>
      <c r="GXH43" s="63"/>
      <c r="GXJ43" s="202"/>
      <c r="GXL43" s="175"/>
      <c r="GXM43" s="27"/>
      <c r="GXN43" s="63"/>
      <c r="GXO43" s="63"/>
      <c r="GXP43" s="63"/>
      <c r="GXR43" s="202"/>
      <c r="GXT43" s="175"/>
      <c r="GXU43" s="27"/>
      <c r="GXV43" s="63"/>
      <c r="GXW43" s="63"/>
      <c r="GXX43" s="63"/>
      <c r="GXZ43" s="202"/>
      <c r="GYB43" s="175"/>
      <c r="GYC43" s="27"/>
      <c r="GYD43" s="63"/>
      <c r="GYE43" s="63"/>
      <c r="GYF43" s="63"/>
      <c r="GYH43" s="202"/>
      <c r="GYJ43" s="175"/>
      <c r="GYK43" s="27"/>
      <c r="GYL43" s="63"/>
      <c r="GYM43" s="63"/>
      <c r="GYN43" s="63"/>
      <c r="GYP43" s="202"/>
      <c r="GYR43" s="175"/>
      <c r="GYS43" s="27"/>
      <c r="GYT43" s="63"/>
      <c r="GYU43" s="63"/>
      <c r="GYV43" s="63"/>
      <c r="GYX43" s="202"/>
      <c r="GYZ43" s="175"/>
      <c r="GZA43" s="27"/>
      <c r="GZB43" s="63"/>
      <c r="GZC43" s="63"/>
      <c r="GZD43" s="63"/>
      <c r="GZF43" s="202"/>
      <c r="GZH43" s="175"/>
      <c r="GZI43" s="27"/>
      <c r="GZJ43" s="63"/>
      <c r="GZK43" s="63"/>
      <c r="GZL43" s="63"/>
      <c r="GZN43" s="202"/>
      <c r="GZP43" s="175"/>
      <c r="GZQ43" s="27"/>
      <c r="GZR43" s="63"/>
      <c r="GZS43" s="63"/>
      <c r="GZT43" s="63"/>
      <c r="GZV43" s="202"/>
      <c r="GZX43" s="175"/>
      <c r="GZY43" s="27"/>
      <c r="GZZ43" s="63"/>
      <c r="HAA43" s="63"/>
      <c r="HAB43" s="63"/>
      <c r="HAD43" s="202"/>
      <c r="HAF43" s="175"/>
      <c r="HAG43" s="27"/>
      <c r="HAH43" s="63"/>
      <c r="HAI43" s="63"/>
      <c r="HAJ43" s="63"/>
      <c r="HAL43" s="202"/>
      <c r="HAN43" s="175"/>
      <c r="HAO43" s="27"/>
      <c r="HAP43" s="63"/>
      <c r="HAQ43" s="63"/>
      <c r="HAR43" s="63"/>
      <c r="HAT43" s="202"/>
      <c r="HAV43" s="175"/>
      <c r="HAW43" s="27"/>
      <c r="HAX43" s="63"/>
      <c r="HAY43" s="63"/>
      <c r="HAZ43" s="63"/>
      <c r="HBB43" s="202"/>
      <c r="HBD43" s="175"/>
      <c r="HBE43" s="27"/>
      <c r="HBF43" s="63"/>
      <c r="HBG43" s="63"/>
      <c r="HBH43" s="63"/>
      <c r="HBJ43" s="202"/>
      <c r="HBL43" s="175"/>
      <c r="HBM43" s="27"/>
      <c r="HBN43" s="63"/>
      <c r="HBO43" s="63"/>
      <c r="HBP43" s="63"/>
      <c r="HBR43" s="202"/>
      <c r="HBT43" s="175"/>
      <c r="HBU43" s="27"/>
      <c r="HBV43" s="63"/>
      <c r="HBW43" s="63"/>
      <c r="HBX43" s="63"/>
      <c r="HBZ43" s="202"/>
      <c r="HCB43" s="175"/>
      <c r="HCC43" s="27"/>
      <c r="HCD43" s="63"/>
      <c r="HCE43" s="63"/>
      <c r="HCF43" s="63"/>
      <c r="HCH43" s="202"/>
      <c r="HCJ43" s="175"/>
      <c r="HCK43" s="27"/>
      <c r="HCL43" s="63"/>
      <c r="HCM43" s="63"/>
      <c r="HCN43" s="63"/>
      <c r="HCP43" s="202"/>
      <c r="HCR43" s="175"/>
      <c r="HCS43" s="27"/>
      <c r="HCT43" s="63"/>
      <c r="HCU43" s="63"/>
      <c r="HCV43" s="63"/>
      <c r="HCX43" s="202"/>
      <c r="HCZ43" s="175"/>
      <c r="HDA43" s="27"/>
      <c r="HDB43" s="63"/>
      <c r="HDC43" s="63"/>
      <c r="HDD43" s="63"/>
      <c r="HDF43" s="202"/>
      <c r="HDH43" s="175"/>
      <c r="HDI43" s="27"/>
      <c r="HDJ43" s="63"/>
      <c r="HDK43" s="63"/>
      <c r="HDL43" s="63"/>
      <c r="HDN43" s="202"/>
      <c r="HDP43" s="175"/>
      <c r="HDQ43" s="27"/>
      <c r="HDR43" s="63"/>
      <c r="HDS43" s="63"/>
      <c r="HDT43" s="63"/>
      <c r="HDV43" s="202"/>
      <c r="HDX43" s="175"/>
      <c r="HDY43" s="27"/>
      <c r="HDZ43" s="63"/>
      <c r="HEA43" s="63"/>
      <c r="HEB43" s="63"/>
      <c r="HED43" s="202"/>
      <c r="HEF43" s="175"/>
      <c r="HEG43" s="27"/>
      <c r="HEH43" s="63"/>
      <c r="HEI43" s="63"/>
      <c r="HEJ43" s="63"/>
      <c r="HEL43" s="202"/>
      <c r="HEN43" s="175"/>
      <c r="HEO43" s="27"/>
      <c r="HEP43" s="63"/>
      <c r="HEQ43" s="63"/>
      <c r="HER43" s="63"/>
      <c r="HET43" s="202"/>
      <c r="HEV43" s="175"/>
      <c r="HEW43" s="27"/>
      <c r="HEX43" s="63"/>
      <c r="HEY43" s="63"/>
      <c r="HEZ43" s="63"/>
      <c r="HFB43" s="202"/>
      <c r="HFD43" s="175"/>
      <c r="HFE43" s="27"/>
      <c r="HFF43" s="63"/>
      <c r="HFG43" s="63"/>
      <c r="HFH43" s="63"/>
      <c r="HFJ43" s="202"/>
      <c r="HFL43" s="175"/>
      <c r="HFM43" s="27"/>
      <c r="HFN43" s="63"/>
      <c r="HFO43" s="63"/>
      <c r="HFP43" s="63"/>
      <c r="HFR43" s="202"/>
      <c r="HFT43" s="175"/>
      <c r="HFU43" s="27"/>
      <c r="HFV43" s="63"/>
      <c r="HFW43" s="63"/>
      <c r="HFX43" s="63"/>
      <c r="HFZ43" s="202"/>
      <c r="HGB43" s="175"/>
      <c r="HGC43" s="27"/>
      <c r="HGD43" s="63"/>
      <c r="HGE43" s="63"/>
      <c r="HGF43" s="63"/>
      <c r="HGH43" s="202"/>
      <c r="HGJ43" s="175"/>
      <c r="HGK43" s="27"/>
      <c r="HGL43" s="63"/>
      <c r="HGM43" s="63"/>
      <c r="HGN43" s="63"/>
      <c r="HGP43" s="202"/>
      <c r="HGR43" s="175"/>
      <c r="HGS43" s="27"/>
      <c r="HGT43" s="63"/>
      <c r="HGU43" s="63"/>
      <c r="HGV43" s="63"/>
      <c r="HGX43" s="202"/>
      <c r="HGZ43" s="175"/>
      <c r="HHA43" s="27"/>
      <c r="HHB43" s="63"/>
      <c r="HHC43" s="63"/>
      <c r="HHD43" s="63"/>
      <c r="HHF43" s="202"/>
      <c r="HHH43" s="175"/>
      <c r="HHI43" s="27"/>
      <c r="HHJ43" s="63"/>
      <c r="HHK43" s="63"/>
      <c r="HHL43" s="63"/>
      <c r="HHN43" s="202"/>
      <c r="HHP43" s="175"/>
      <c r="HHQ43" s="27"/>
      <c r="HHR43" s="63"/>
      <c r="HHS43" s="63"/>
      <c r="HHT43" s="63"/>
      <c r="HHV43" s="202"/>
      <c r="HHX43" s="175"/>
      <c r="HHY43" s="27"/>
      <c r="HHZ43" s="63"/>
      <c r="HIA43" s="63"/>
      <c r="HIB43" s="63"/>
      <c r="HID43" s="202"/>
      <c r="HIF43" s="175"/>
      <c r="HIG43" s="27"/>
      <c r="HIH43" s="63"/>
      <c r="HII43" s="63"/>
      <c r="HIJ43" s="63"/>
      <c r="HIL43" s="202"/>
      <c r="HIN43" s="175"/>
      <c r="HIO43" s="27"/>
      <c r="HIP43" s="63"/>
      <c r="HIQ43" s="63"/>
      <c r="HIR43" s="63"/>
      <c r="HIT43" s="202"/>
      <c r="HIV43" s="175"/>
      <c r="HIW43" s="27"/>
      <c r="HIX43" s="63"/>
      <c r="HIY43" s="63"/>
      <c r="HIZ43" s="63"/>
      <c r="HJB43" s="202"/>
      <c r="HJD43" s="175"/>
      <c r="HJE43" s="27"/>
      <c r="HJF43" s="63"/>
      <c r="HJG43" s="63"/>
      <c r="HJH43" s="63"/>
      <c r="HJJ43" s="202"/>
      <c r="HJL43" s="175"/>
      <c r="HJM43" s="27"/>
      <c r="HJN43" s="63"/>
      <c r="HJO43" s="63"/>
      <c r="HJP43" s="63"/>
      <c r="HJR43" s="202"/>
      <c r="HJT43" s="175"/>
      <c r="HJU43" s="27"/>
      <c r="HJV43" s="63"/>
      <c r="HJW43" s="63"/>
      <c r="HJX43" s="63"/>
      <c r="HJZ43" s="202"/>
      <c r="HKB43" s="175"/>
      <c r="HKC43" s="27"/>
      <c r="HKD43" s="63"/>
      <c r="HKE43" s="63"/>
      <c r="HKF43" s="63"/>
      <c r="HKH43" s="202"/>
      <c r="HKJ43" s="175"/>
      <c r="HKK43" s="27"/>
      <c r="HKL43" s="63"/>
      <c r="HKM43" s="63"/>
      <c r="HKN43" s="63"/>
      <c r="HKP43" s="202"/>
      <c r="HKR43" s="175"/>
      <c r="HKS43" s="27"/>
      <c r="HKT43" s="63"/>
      <c r="HKU43" s="63"/>
      <c r="HKV43" s="63"/>
      <c r="HKX43" s="202"/>
      <c r="HKZ43" s="175"/>
      <c r="HLA43" s="27"/>
      <c r="HLB43" s="63"/>
      <c r="HLC43" s="63"/>
      <c r="HLD43" s="63"/>
      <c r="HLF43" s="202"/>
      <c r="HLH43" s="175"/>
      <c r="HLI43" s="27"/>
      <c r="HLJ43" s="63"/>
      <c r="HLK43" s="63"/>
      <c r="HLL43" s="63"/>
      <c r="HLN43" s="202"/>
      <c r="HLP43" s="175"/>
      <c r="HLQ43" s="27"/>
      <c r="HLR43" s="63"/>
      <c r="HLS43" s="63"/>
      <c r="HLT43" s="63"/>
      <c r="HLV43" s="202"/>
      <c r="HLX43" s="175"/>
      <c r="HLY43" s="27"/>
      <c r="HLZ43" s="63"/>
      <c r="HMA43" s="63"/>
      <c r="HMB43" s="63"/>
      <c r="HMD43" s="202"/>
      <c r="HMF43" s="175"/>
      <c r="HMG43" s="27"/>
      <c r="HMH43" s="63"/>
      <c r="HMI43" s="63"/>
      <c r="HMJ43" s="63"/>
      <c r="HML43" s="202"/>
      <c r="HMN43" s="175"/>
      <c r="HMO43" s="27"/>
      <c r="HMP43" s="63"/>
      <c r="HMQ43" s="63"/>
      <c r="HMR43" s="63"/>
      <c r="HMT43" s="202"/>
      <c r="HMV43" s="175"/>
      <c r="HMW43" s="27"/>
      <c r="HMX43" s="63"/>
      <c r="HMY43" s="63"/>
      <c r="HMZ43" s="63"/>
      <c r="HNB43" s="202"/>
      <c r="HND43" s="175"/>
      <c r="HNE43" s="27"/>
      <c r="HNF43" s="63"/>
      <c r="HNG43" s="63"/>
      <c r="HNH43" s="63"/>
      <c r="HNJ43" s="202"/>
      <c r="HNL43" s="175"/>
      <c r="HNM43" s="27"/>
      <c r="HNN43" s="63"/>
      <c r="HNO43" s="63"/>
      <c r="HNP43" s="63"/>
      <c r="HNR43" s="202"/>
      <c r="HNT43" s="175"/>
      <c r="HNU43" s="27"/>
      <c r="HNV43" s="63"/>
      <c r="HNW43" s="63"/>
      <c r="HNX43" s="63"/>
      <c r="HNZ43" s="202"/>
      <c r="HOB43" s="175"/>
      <c r="HOC43" s="27"/>
      <c r="HOD43" s="63"/>
      <c r="HOE43" s="63"/>
      <c r="HOF43" s="63"/>
      <c r="HOH43" s="202"/>
      <c r="HOJ43" s="175"/>
      <c r="HOK43" s="27"/>
      <c r="HOL43" s="63"/>
      <c r="HOM43" s="63"/>
      <c r="HON43" s="63"/>
      <c r="HOP43" s="202"/>
      <c r="HOR43" s="175"/>
      <c r="HOS43" s="27"/>
      <c r="HOT43" s="63"/>
      <c r="HOU43" s="63"/>
      <c r="HOV43" s="63"/>
      <c r="HOX43" s="202"/>
      <c r="HOZ43" s="175"/>
      <c r="HPA43" s="27"/>
      <c r="HPB43" s="63"/>
      <c r="HPC43" s="63"/>
      <c r="HPD43" s="63"/>
      <c r="HPF43" s="202"/>
      <c r="HPH43" s="175"/>
      <c r="HPI43" s="27"/>
      <c r="HPJ43" s="63"/>
      <c r="HPK43" s="63"/>
      <c r="HPL43" s="63"/>
      <c r="HPN43" s="202"/>
      <c r="HPP43" s="175"/>
      <c r="HPQ43" s="27"/>
      <c r="HPR43" s="63"/>
      <c r="HPS43" s="63"/>
      <c r="HPT43" s="63"/>
      <c r="HPV43" s="202"/>
      <c r="HPX43" s="175"/>
      <c r="HPY43" s="27"/>
      <c r="HPZ43" s="63"/>
      <c r="HQA43" s="63"/>
      <c r="HQB43" s="63"/>
      <c r="HQD43" s="202"/>
      <c r="HQF43" s="175"/>
      <c r="HQG43" s="27"/>
      <c r="HQH43" s="63"/>
      <c r="HQI43" s="63"/>
      <c r="HQJ43" s="63"/>
      <c r="HQL43" s="202"/>
      <c r="HQN43" s="175"/>
      <c r="HQO43" s="27"/>
      <c r="HQP43" s="63"/>
      <c r="HQQ43" s="63"/>
      <c r="HQR43" s="63"/>
      <c r="HQT43" s="202"/>
      <c r="HQV43" s="175"/>
      <c r="HQW43" s="27"/>
      <c r="HQX43" s="63"/>
      <c r="HQY43" s="63"/>
      <c r="HQZ43" s="63"/>
      <c r="HRB43" s="202"/>
      <c r="HRD43" s="175"/>
      <c r="HRE43" s="27"/>
      <c r="HRF43" s="63"/>
      <c r="HRG43" s="63"/>
      <c r="HRH43" s="63"/>
      <c r="HRJ43" s="202"/>
      <c r="HRL43" s="175"/>
      <c r="HRM43" s="27"/>
      <c r="HRN43" s="63"/>
      <c r="HRO43" s="63"/>
      <c r="HRP43" s="63"/>
      <c r="HRR43" s="202"/>
      <c r="HRT43" s="175"/>
      <c r="HRU43" s="27"/>
      <c r="HRV43" s="63"/>
      <c r="HRW43" s="63"/>
      <c r="HRX43" s="63"/>
      <c r="HRZ43" s="202"/>
      <c r="HSB43" s="175"/>
      <c r="HSC43" s="27"/>
      <c r="HSD43" s="63"/>
      <c r="HSE43" s="63"/>
      <c r="HSF43" s="63"/>
      <c r="HSH43" s="202"/>
      <c r="HSJ43" s="175"/>
      <c r="HSK43" s="27"/>
      <c r="HSL43" s="63"/>
      <c r="HSM43" s="63"/>
      <c r="HSN43" s="63"/>
      <c r="HSP43" s="202"/>
      <c r="HSR43" s="175"/>
      <c r="HSS43" s="27"/>
      <c r="HST43" s="63"/>
      <c r="HSU43" s="63"/>
      <c r="HSV43" s="63"/>
      <c r="HSX43" s="202"/>
      <c r="HSZ43" s="175"/>
      <c r="HTA43" s="27"/>
      <c r="HTB43" s="63"/>
      <c r="HTC43" s="63"/>
      <c r="HTD43" s="63"/>
      <c r="HTF43" s="202"/>
      <c r="HTH43" s="175"/>
      <c r="HTI43" s="27"/>
      <c r="HTJ43" s="63"/>
      <c r="HTK43" s="63"/>
      <c r="HTL43" s="63"/>
      <c r="HTN43" s="202"/>
      <c r="HTP43" s="175"/>
      <c r="HTQ43" s="27"/>
      <c r="HTR43" s="63"/>
      <c r="HTS43" s="63"/>
      <c r="HTT43" s="63"/>
      <c r="HTV43" s="202"/>
      <c r="HTX43" s="175"/>
      <c r="HTY43" s="27"/>
      <c r="HTZ43" s="63"/>
      <c r="HUA43" s="63"/>
      <c r="HUB43" s="63"/>
      <c r="HUD43" s="202"/>
      <c r="HUF43" s="175"/>
      <c r="HUG43" s="27"/>
      <c r="HUH43" s="63"/>
      <c r="HUI43" s="63"/>
      <c r="HUJ43" s="63"/>
      <c r="HUL43" s="202"/>
      <c r="HUN43" s="175"/>
      <c r="HUO43" s="27"/>
      <c r="HUP43" s="63"/>
      <c r="HUQ43" s="63"/>
      <c r="HUR43" s="63"/>
      <c r="HUT43" s="202"/>
      <c r="HUV43" s="175"/>
      <c r="HUW43" s="27"/>
      <c r="HUX43" s="63"/>
      <c r="HUY43" s="63"/>
      <c r="HUZ43" s="63"/>
      <c r="HVB43" s="202"/>
      <c r="HVD43" s="175"/>
      <c r="HVE43" s="27"/>
      <c r="HVF43" s="63"/>
      <c r="HVG43" s="63"/>
      <c r="HVH43" s="63"/>
      <c r="HVJ43" s="202"/>
      <c r="HVL43" s="175"/>
      <c r="HVM43" s="27"/>
      <c r="HVN43" s="63"/>
      <c r="HVO43" s="63"/>
      <c r="HVP43" s="63"/>
      <c r="HVR43" s="202"/>
      <c r="HVT43" s="175"/>
      <c r="HVU43" s="27"/>
      <c r="HVV43" s="63"/>
      <c r="HVW43" s="63"/>
      <c r="HVX43" s="63"/>
      <c r="HVZ43" s="202"/>
      <c r="HWB43" s="175"/>
      <c r="HWC43" s="27"/>
      <c r="HWD43" s="63"/>
      <c r="HWE43" s="63"/>
      <c r="HWF43" s="63"/>
      <c r="HWH43" s="202"/>
      <c r="HWJ43" s="175"/>
      <c r="HWK43" s="27"/>
      <c r="HWL43" s="63"/>
      <c r="HWM43" s="63"/>
      <c r="HWN43" s="63"/>
      <c r="HWP43" s="202"/>
      <c r="HWR43" s="175"/>
      <c r="HWS43" s="27"/>
      <c r="HWT43" s="63"/>
      <c r="HWU43" s="63"/>
      <c r="HWV43" s="63"/>
      <c r="HWX43" s="202"/>
      <c r="HWZ43" s="175"/>
      <c r="HXA43" s="27"/>
      <c r="HXB43" s="63"/>
      <c r="HXC43" s="63"/>
      <c r="HXD43" s="63"/>
      <c r="HXF43" s="202"/>
      <c r="HXH43" s="175"/>
      <c r="HXI43" s="27"/>
      <c r="HXJ43" s="63"/>
      <c r="HXK43" s="63"/>
      <c r="HXL43" s="63"/>
      <c r="HXN43" s="202"/>
      <c r="HXP43" s="175"/>
      <c r="HXQ43" s="27"/>
      <c r="HXR43" s="63"/>
      <c r="HXS43" s="63"/>
      <c r="HXT43" s="63"/>
      <c r="HXV43" s="202"/>
      <c r="HXX43" s="175"/>
      <c r="HXY43" s="27"/>
      <c r="HXZ43" s="63"/>
      <c r="HYA43" s="63"/>
      <c r="HYB43" s="63"/>
      <c r="HYD43" s="202"/>
      <c r="HYF43" s="175"/>
      <c r="HYG43" s="27"/>
      <c r="HYH43" s="63"/>
      <c r="HYI43" s="63"/>
      <c r="HYJ43" s="63"/>
      <c r="HYL43" s="202"/>
      <c r="HYN43" s="175"/>
      <c r="HYO43" s="27"/>
      <c r="HYP43" s="63"/>
      <c r="HYQ43" s="63"/>
      <c r="HYR43" s="63"/>
      <c r="HYT43" s="202"/>
      <c r="HYV43" s="175"/>
      <c r="HYW43" s="27"/>
      <c r="HYX43" s="63"/>
      <c r="HYY43" s="63"/>
      <c r="HYZ43" s="63"/>
      <c r="HZB43" s="202"/>
      <c r="HZD43" s="175"/>
      <c r="HZE43" s="27"/>
      <c r="HZF43" s="63"/>
      <c r="HZG43" s="63"/>
      <c r="HZH43" s="63"/>
      <c r="HZJ43" s="202"/>
      <c r="HZL43" s="175"/>
      <c r="HZM43" s="27"/>
      <c r="HZN43" s="63"/>
      <c r="HZO43" s="63"/>
      <c r="HZP43" s="63"/>
      <c r="HZR43" s="202"/>
      <c r="HZT43" s="175"/>
      <c r="HZU43" s="27"/>
      <c r="HZV43" s="63"/>
      <c r="HZW43" s="63"/>
      <c r="HZX43" s="63"/>
      <c r="HZZ43" s="202"/>
      <c r="IAB43" s="175"/>
      <c r="IAC43" s="27"/>
      <c r="IAD43" s="63"/>
      <c r="IAE43" s="63"/>
      <c r="IAF43" s="63"/>
      <c r="IAH43" s="202"/>
      <c r="IAJ43" s="175"/>
      <c r="IAK43" s="27"/>
      <c r="IAL43" s="63"/>
      <c r="IAM43" s="63"/>
      <c r="IAN43" s="63"/>
      <c r="IAP43" s="202"/>
      <c r="IAR43" s="175"/>
      <c r="IAS43" s="27"/>
      <c r="IAT43" s="63"/>
      <c r="IAU43" s="63"/>
      <c r="IAV43" s="63"/>
      <c r="IAX43" s="202"/>
      <c r="IAZ43" s="175"/>
      <c r="IBA43" s="27"/>
      <c r="IBB43" s="63"/>
      <c r="IBC43" s="63"/>
      <c r="IBD43" s="63"/>
      <c r="IBF43" s="202"/>
      <c r="IBH43" s="175"/>
      <c r="IBI43" s="27"/>
      <c r="IBJ43" s="63"/>
      <c r="IBK43" s="63"/>
      <c r="IBL43" s="63"/>
      <c r="IBN43" s="202"/>
      <c r="IBP43" s="175"/>
      <c r="IBQ43" s="27"/>
      <c r="IBR43" s="63"/>
      <c r="IBS43" s="63"/>
      <c r="IBT43" s="63"/>
      <c r="IBV43" s="202"/>
      <c r="IBX43" s="175"/>
      <c r="IBY43" s="27"/>
      <c r="IBZ43" s="63"/>
      <c r="ICA43" s="63"/>
      <c r="ICB43" s="63"/>
      <c r="ICD43" s="202"/>
      <c r="ICF43" s="175"/>
      <c r="ICG43" s="27"/>
      <c r="ICH43" s="63"/>
      <c r="ICI43" s="63"/>
      <c r="ICJ43" s="63"/>
      <c r="ICL43" s="202"/>
      <c r="ICN43" s="175"/>
      <c r="ICO43" s="27"/>
      <c r="ICP43" s="63"/>
      <c r="ICQ43" s="63"/>
      <c r="ICR43" s="63"/>
      <c r="ICT43" s="202"/>
      <c r="ICV43" s="175"/>
      <c r="ICW43" s="27"/>
      <c r="ICX43" s="63"/>
      <c r="ICY43" s="63"/>
      <c r="ICZ43" s="63"/>
      <c r="IDB43" s="202"/>
      <c r="IDD43" s="175"/>
      <c r="IDE43" s="27"/>
      <c r="IDF43" s="63"/>
      <c r="IDG43" s="63"/>
      <c r="IDH43" s="63"/>
      <c r="IDJ43" s="202"/>
      <c r="IDL43" s="175"/>
      <c r="IDM43" s="27"/>
      <c r="IDN43" s="63"/>
      <c r="IDO43" s="63"/>
      <c r="IDP43" s="63"/>
      <c r="IDR43" s="202"/>
      <c r="IDT43" s="175"/>
      <c r="IDU43" s="27"/>
      <c r="IDV43" s="63"/>
      <c r="IDW43" s="63"/>
      <c r="IDX43" s="63"/>
      <c r="IDZ43" s="202"/>
      <c r="IEB43" s="175"/>
      <c r="IEC43" s="27"/>
      <c r="IED43" s="63"/>
      <c r="IEE43" s="63"/>
      <c r="IEF43" s="63"/>
      <c r="IEH43" s="202"/>
      <c r="IEJ43" s="175"/>
      <c r="IEK43" s="27"/>
      <c r="IEL43" s="63"/>
      <c r="IEM43" s="63"/>
      <c r="IEN43" s="63"/>
      <c r="IEP43" s="202"/>
      <c r="IER43" s="175"/>
      <c r="IES43" s="27"/>
      <c r="IET43" s="63"/>
      <c r="IEU43" s="63"/>
      <c r="IEV43" s="63"/>
      <c r="IEX43" s="202"/>
      <c r="IEZ43" s="175"/>
      <c r="IFA43" s="27"/>
      <c r="IFB43" s="63"/>
      <c r="IFC43" s="63"/>
      <c r="IFD43" s="63"/>
      <c r="IFF43" s="202"/>
      <c r="IFH43" s="175"/>
      <c r="IFI43" s="27"/>
      <c r="IFJ43" s="63"/>
      <c r="IFK43" s="63"/>
      <c r="IFL43" s="63"/>
      <c r="IFN43" s="202"/>
      <c r="IFP43" s="175"/>
      <c r="IFQ43" s="27"/>
      <c r="IFR43" s="63"/>
      <c r="IFS43" s="63"/>
      <c r="IFT43" s="63"/>
      <c r="IFV43" s="202"/>
      <c r="IFX43" s="175"/>
      <c r="IFY43" s="27"/>
      <c r="IFZ43" s="63"/>
      <c r="IGA43" s="63"/>
      <c r="IGB43" s="63"/>
      <c r="IGD43" s="202"/>
      <c r="IGF43" s="175"/>
      <c r="IGG43" s="27"/>
      <c r="IGH43" s="63"/>
      <c r="IGI43" s="63"/>
      <c r="IGJ43" s="63"/>
      <c r="IGL43" s="202"/>
      <c r="IGN43" s="175"/>
      <c r="IGO43" s="27"/>
      <c r="IGP43" s="63"/>
      <c r="IGQ43" s="63"/>
      <c r="IGR43" s="63"/>
      <c r="IGT43" s="202"/>
      <c r="IGV43" s="175"/>
      <c r="IGW43" s="27"/>
      <c r="IGX43" s="63"/>
      <c r="IGY43" s="63"/>
      <c r="IGZ43" s="63"/>
      <c r="IHB43" s="202"/>
      <c r="IHD43" s="175"/>
      <c r="IHE43" s="27"/>
      <c r="IHF43" s="63"/>
      <c r="IHG43" s="63"/>
      <c r="IHH43" s="63"/>
      <c r="IHJ43" s="202"/>
      <c r="IHL43" s="175"/>
      <c r="IHM43" s="27"/>
      <c r="IHN43" s="63"/>
      <c r="IHO43" s="63"/>
      <c r="IHP43" s="63"/>
      <c r="IHR43" s="202"/>
      <c r="IHT43" s="175"/>
      <c r="IHU43" s="27"/>
      <c r="IHV43" s="63"/>
      <c r="IHW43" s="63"/>
      <c r="IHX43" s="63"/>
      <c r="IHZ43" s="202"/>
      <c r="IIB43" s="175"/>
      <c r="IIC43" s="27"/>
      <c r="IID43" s="63"/>
      <c r="IIE43" s="63"/>
      <c r="IIF43" s="63"/>
      <c r="IIH43" s="202"/>
      <c r="IIJ43" s="175"/>
      <c r="IIK43" s="27"/>
      <c r="IIL43" s="63"/>
      <c r="IIM43" s="63"/>
      <c r="IIN43" s="63"/>
      <c r="IIP43" s="202"/>
      <c r="IIR43" s="175"/>
      <c r="IIS43" s="27"/>
      <c r="IIT43" s="63"/>
      <c r="IIU43" s="63"/>
      <c r="IIV43" s="63"/>
      <c r="IIX43" s="202"/>
      <c r="IIZ43" s="175"/>
      <c r="IJA43" s="27"/>
      <c r="IJB43" s="63"/>
      <c r="IJC43" s="63"/>
      <c r="IJD43" s="63"/>
      <c r="IJF43" s="202"/>
      <c r="IJH43" s="175"/>
      <c r="IJI43" s="27"/>
      <c r="IJJ43" s="63"/>
      <c r="IJK43" s="63"/>
      <c r="IJL43" s="63"/>
      <c r="IJN43" s="202"/>
      <c r="IJP43" s="175"/>
      <c r="IJQ43" s="27"/>
      <c r="IJR43" s="63"/>
      <c r="IJS43" s="63"/>
      <c r="IJT43" s="63"/>
      <c r="IJV43" s="202"/>
      <c r="IJX43" s="175"/>
      <c r="IJY43" s="27"/>
      <c r="IJZ43" s="63"/>
      <c r="IKA43" s="63"/>
      <c r="IKB43" s="63"/>
      <c r="IKD43" s="202"/>
      <c r="IKF43" s="175"/>
      <c r="IKG43" s="27"/>
      <c r="IKH43" s="63"/>
      <c r="IKI43" s="63"/>
      <c r="IKJ43" s="63"/>
      <c r="IKL43" s="202"/>
      <c r="IKN43" s="175"/>
      <c r="IKO43" s="27"/>
      <c r="IKP43" s="63"/>
      <c r="IKQ43" s="63"/>
      <c r="IKR43" s="63"/>
      <c r="IKT43" s="202"/>
      <c r="IKV43" s="175"/>
      <c r="IKW43" s="27"/>
      <c r="IKX43" s="63"/>
      <c r="IKY43" s="63"/>
      <c r="IKZ43" s="63"/>
      <c r="ILB43" s="202"/>
      <c r="ILD43" s="175"/>
      <c r="ILE43" s="27"/>
      <c r="ILF43" s="63"/>
      <c r="ILG43" s="63"/>
      <c r="ILH43" s="63"/>
      <c r="ILJ43" s="202"/>
      <c r="ILL43" s="175"/>
      <c r="ILM43" s="27"/>
      <c r="ILN43" s="63"/>
      <c r="ILO43" s="63"/>
      <c r="ILP43" s="63"/>
      <c r="ILR43" s="202"/>
      <c r="ILT43" s="175"/>
      <c r="ILU43" s="27"/>
      <c r="ILV43" s="63"/>
      <c r="ILW43" s="63"/>
      <c r="ILX43" s="63"/>
      <c r="ILZ43" s="202"/>
      <c r="IMB43" s="175"/>
      <c r="IMC43" s="27"/>
      <c r="IMD43" s="63"/>
      <c r="IME43" s="63"/>
      <c r="IMF43" s="63"/>
      <c r="IMH43" s="202"/>
      <c r="IMJ43" s="175"/>
      <c r="IMK43" s="27"/>
      <c r="IML43" s="63"/>
      <c r="IMM43" s="63"/>
      <c r="IMN43" s="63"/>
      <c r="IMP43" s="202"/>
      <c r="IMR43" s="175"/>
      <c r="IMS43" s="27"/>
      <c r="IMT43" s="63"/>
      <c r="IMU43" s="63"/>
      <c r="IMV43" s="63"/>
      <c r="IMX43" s="202"/>
      <c r="IMZ43" s="175"/>
      <c r="INA43" s="27"/>
      <c r="INB43" s="63"/>
      <c r="INC43" s="63"/>
      <c r="IND43" s="63"/>
      <c r="INF43" s="202"/>
      <c r="INH43" s="175"/>
      <c r="INI43" s="27"/>
      <c r="INJ43" s="63"/>
      <c r="INK43" s="63"/>
      <c r="INL43" s="63"/>
      <c r="INN43" s="202"/>
      <c r="INP43" s="175"/>
      <c r="INQ43" s="27"/>
      <c r="INR43" s="63"/>
      <c r="INS43" s="63"/>
      <c r="INT43" s="63"/>
      <c r="INV43" s="202"/>
      <c r="INX43" s="175"/>
      <c r="INY43" s="27"/>
      <c r="INZ43" s="63"/>
      <c r="IOA43" s="63"/>
      <c r="IOB43" s="63"/>
      <c r="IOD43" s="202"/>
      <c r="IOF43" s="175"/>
      <c r="IOG43" s="27"/>
      <c r="IOH43" s="63"/>
      <c r="IOI43" s="63"/>
      <c r="IOJ43" s="63"/>
      <c r="IOL43" s="202"/>
      <c r="ION43" s="175"/>
      <c r="IOO43" s="27"/>
      <c r="IOP43" s="63"/>
      <c r="IOQ43" s="63"/>
      <c r="IOR43" s="63"/>
      <c r="IOT43" s="202"/>
      <c r="IOV43" s="175"/>
      <c r="IOW43" s="27"/>
      <c r="IOX43" s="63"/>
      <c r="IOY43" s="63"/>
      <c r="IOZ43" s="63"/>
      <c r="IPB43" s="202"/>
      <c r="IPD43" s="175"/>
      <c r="IPE43" s="27"/>
      <c r="IPF43" s="63"/>
      <c r="IPG43" s="63"/>
      <c r="IPH43" s="63"/>
      <c r="IPJ43" s="202"/>
      <c r="IPL43" s="175"/>
      <c r="IPM43" s="27"/>
      <c r="IPN43" s="63"/>
      <c r="IPO43" s="63"/>
      <c r="IPP43" s="63"/>
      <c r="IPR43" s="202"/>
      <c r="IPT43" s="175"/>
      <c r="IPU43" s="27"/>
      <c r="IPV43" s="63"/>
      <c r="IPW43" s="63"/>
      <c r="IPX43" s="63"/>
      <c r="IPZ43" s="202"/>
      <c r="IQB43" s="175"/>
      <c r="IQC43" s="27"/>
      <c r="IQD43" s="63"/>
      <c r="IQE43" s="63"/>
      <c r="IQF43" s="63"/>
      <c r="IQH43" s="202"/>
      <c r="IQJ43" s="175"/>
      <c r="IQK43" s="27"/>
      <c r="IQL43" s="63"/>
      <c r="IQM43" s="63"/>
      <c r="IQN43" s="63"/>
      <c r="IQP43" s="202"/>
      <c r="IQR43" s="175"/>
      <c r="IQS43" s="27"/>
      <c r="IQT43" s="63"/>
      <c r="IQU43" s="63"/>
      <c r="IQV43" s="63"/>
      <c r="IQX43" s="202"/>
      <c r="IQZ43" s="175"/>
      <c r="IRA43" s="27"/>
      <c r="IRB43" s="63"/>
      <c r="IRC43" s="63"/>
      <c r="IRD43" s="63"/>
      <c r="IRF43" s="202"/>
      <c r="IRH43" s="175"/>
      <c r="IRI43" s="27"/>
      <c r="IRJ43" s="63"/>
      <c r="IRK43" s="63"/>
      <c r="IRL43" s="63"/>
      <c r="IRN43" s="202"/>
      <c r="IRP43" s="175"/>
      <c r="IRQ43" s="27"/>
      <c r="IRR43" s="63"/>
      <c r="IRS43" s="63"/>
      <c r="IRT43" s="63"/>
      <c r="IRV43" s="202"/>
      <c r="IRX43" s="175"/>
      <c r="IRY43" s="27"/>
      <c r="IRZ43" s="63"/>
      <c r="ISA43" s="63"/>
      <c r="ISB43" s="63"/>
      <c r="ISD43" s="202"/>
      <c r="ISF43" s="175"/>
      <c r="ISG43" s="27"/>
      <c r="ISH43" s="63"/>
      <c r="ISI43" s="63"/>
      <c r="ISJ43" s="63"/>
      <c r="ISL43" s="202"/>
      <c r="ISN43" s="175"/>
      <c r="ISO43" s="27"/>
      <c r="ISP43" s="63"/>
      <c r="ISQ43" s="63"/>
      <c r="ISR43" s="63"/>
      <c r="IST43" s="202"/>
      <c r="ISV43" s="175"/>
      <c r="ISW43" s="27"/>
      <c r="ISX43" s="63"/>
      <c r="ISY43" s="63"/>
      <c r="ISZ43" s="63"/>
      <c r="ITB43" s="202"/>
      <c r="ITD43" s="175"/>
      <c r="ITE43" s="27"/>
      <c r="ITF43" s="63"/>
      <c r="ITG43" s="63"/>
      <c r="ITH43" s="63"/>
      <c r="ITJ43" s="202"/>
      <c r="ITL43" s="175"/>
      <c r="ITM43" s="27"/>
      <c r="ITN43" s="63"/>
      <c r="ITO43" s="63"/>
      <c r="ITP43" s="63"/>
      <c r="ITR43" s="202"/>
      <c r="ITT43" s="175"/>
      <c r="ITU43" s="27"/>
      <c r="ITV43" s="63"/>
      <c r="ITW43" s="63"/>
      <c r="ITX43" s="63"/>
      <c r="ITZ43" s="202"/>
      <c r="IUB43" s="175"/>
      <c r="IUC43" s="27"/>
      <c r="IUD43" s="63"/>
      <c r="IUE43" s="63"/>
      <c r="IUF43" s="63"/>
      <c r="IUH43" s="202"/>
      <c r="IUJ43" s="175"/>
      <c r="IUK43" s="27"/>
      <c r="IUL43" s="63"/>
      <c r="IUM43" s="63"/>
      <c r="IUN43" s="63"/>
      <c r="IUP43" s="202"/>
      <c r="IUR43" s="175"/>
      <c r="IUS43" s="27"/>
      <c r="IUT43" s="63"/>
      <c r="IUU43" s="63"/>
      <c r="IUV43" s="63"/>
      <c r="IUX43" s="202"/>
      <c r="IUZ43" s="175"/>
      <c r="IVA43" s="27"/>
      <c r="IVB43" s="63"/>
      <c r="IVC43" s="63"/>
      <c r="IVD43" s="63"/>
      <c r="IVF43" s="202"/>
      <c r="IVH43" s="175"/>
      <c r="IVI43" s="27"/>
      <c r="IVJ43" s="63"/>
      <c r="IVK43" s="63"/>
      <c r="IVL43" s="63"/>
      <c r="IVN43" s="202"/>
      <c r="IVP43" s="175"/>
      <c r="IVQ43" s="27"/>
      <c r="IVR43" s="63"/>
      <c r="IVS43" s="63"/>
      <c r="IVT43" s="63"/>
      <c r="IVV43" s="202"/>
      <c r="IVX43" s="175"/>
      <c r="IVY43" s="27"/>
      <c r="IVZ43" s="63"/>
      <c r="IWA43" s="63"/>
      <c r="IWB43" s="63"/>
      <c r="IWD43" s="202"/>
      <c r="IWF43" s="175"/>
      <c r="IWG43" s="27"/>
      <c r="IWH43" s="63"/>
      <c r="IWI43" s="63"/>
      <c r="IWJ43" s="63"/>
      <c r="IWL43" s="202"/>
      <c r="IWN43" s="175"/>
      <c r="IWO43" s="27"/>
      <c r="IWP43" s="63"/>
      <c r="IWQ43" s="63"/>
      <c r="IWR43" s="63"/>
      <c r="IWT43" s="202"/>
      <c r="IWV43" s="175"/>
      <c r="IWW43" s="27"/>
      <c r="IWX43" s="63"/>
      <c r="IWY43" s="63"/>
      <c r="IWZ43" s="63"/>
      <c r="IXB43" s="202"/>
      <c r="IXD43" s="175"/>
      <c r="IXE43" s="27"/>
      <c r="IXF43" s="63"/>
      <c r="IXG43" s="63"/>
      <c r="IXH43" s="63"/>
      <c r="IXJ43" s="202"/>
      <c r="IXL43" s="175"/>
      <c r="IXM43" s="27"/>
      <c r="IXN43" s="63"/>
      <c r="IXO43" s="63"/>
      <c r="IXP43" s="63"/>
      <c r="IXR43" s="202"/>
      <c r="IXT43" s="175"/>
      <c r="IXU43" s="27"/>
      <c r="IXV43" s="63"/>
      <c r="IXW43" s="63"/>
      <c r="IXX43" s="63"/>
      <c r="IXZ43" s="202"/>
      <c r="IYB43" s="175"/>
      <c r="IYC43" s="27"/>
      <c r="IYD43" s="63"/>
      <c r="IYE43" s="63"/>
      <c r="IYF43" s="63"/>
      <c r="IYH43" s="202"/>
      <c r="IYJ43" s="175"/>
      <c r="IYK43" s="27"/>
      <c r="IYL43" s="63"/>
      <c r="IYM43" s="63"/>
      <c r="IYN43" s="63"/>
      <c r="IYP43" s="202"/>
      <c r="IYR43" s="175"/>
      <c r="IYS43" s="27"/>
      <c r="IYT43" s="63"/>
      <c r="IYU43" s="63"/>
      <c r="IYV43" s="63"/>
      <c r="IYX43" s="202"/>
      <c r="IYZ43" s="175"/>
      <c r="IZA43" s="27"/>
      <c r="IZB43" s="63"/>
      <c r="IZC43" s="63"/>
      <c r="IZD43" s="63"/>
      <c r="IZF43" s="202"/>
      <c r="IZH43" s="175"/>
      <c r="IZI43" s="27"/>
      <c r="IZJ43" s="63"/>
      <c r="IZK43" s="63"/>
      <c r="IZL43" s="63"/>
      <c r="IZN43" s="202"/>
      <c r="IZP43" s="175"/>
      <c r="IZQ43" s="27"/>
      <c r="IZR43" s="63"/>
      <c r="IZS43" s="63"/>
      <c r="IZT43" s="63"/>
      <c r="IZV43" s="202"/>
      <c r="IZX43" s="175"/>
      <c r="IZY43" s="27"/>
      <c r="IZZ43" s="63"/>
      <c r="JAA43" s="63"/>
      <c r="JAB43" s="63"/>
      <c r="JAD43" s="202"/>
      <c r="JAF43" s="175"/>
      <c r="JAG43" s="27"/>
      <c r="JAH43" s="63"/>
      <c r="JAI43" s="63"/>
      <c r="JAJ43" s="63"/>
      <c r="JAL43" s="202"/>
      <c r="JAN43" s="175"/>
      <c r="JAO43" s="27"/>
      <c r="JAP43" s="63"/>
      <c r="JAQ43" s="63"/>
      <c r="JAR43" s="63"/>
      <c r="JAT43" s="202"/>
      <c r="JAV43" s="175"/>
      <c r="JAW43" s="27"/>
      <c r="JAX43" s="63"/>
      <c r="JAY43" s="63"/>
      <c r="JAZ43" s="63"/>
      <c r="JBB43" s="202"/>
      <c r="JBD43" s="175"/>
      <c r="JBE43" s="27"/>
      <c r="JBF43" s="63"/>
      <c r="JBG43" s="63"/>
      <c r="JBH43" s="63"/>
      <c r="JBJ43" s="202"/>
      <c r="JBL43" s="175"/>
      <c r="JBM43" s="27"/>
      <c r="JBN43" s="63"/>
      <c r="JBO43" s="63"/>
      <c r="JBP43" s="63"/>
      <c r="JBR43" s="202"/>
      <c r="JBT43" s="175"/>
      <c r="JBU43" s="27"/>
      <c r="JBV43" s="63"/>
      <c r="JBW43" s="63"/>
      <c r="JBX43" s="63"/>
      <c r="JBZ43" s="202"/>
      <c r="JCB43" s="175"/>
      <c r="JCC43" s="27"/>
      <c r="JCD43" s="63"/>
      <c r="JCE43" s="63"/>
      <c r="JCF43" s="63"/>
      <c r="JCH43" s="202"/>
      <c r="JCJ43" s="175"/>
      <c r="JCK43" s="27"/>
      <c r="JCL43" s="63"/>
      <c r="JCM43" s="63"/>
      <c r="JCN43" s="63"/>
      <c r="JCP43" s="202"/>
      <c r="JCR43" s="175"/>
      <c r="JCS43" s="27"/>
      <c r="JCT43" s="63"/>
      <c r="JCU43" s="63"/>
      <c r="JCV43" s="63"/>
      <c r="JCX43" s="202"/>
      <c r="JCZ43" s="175"/>
      <c r="JDA43" s="27"/>
      <c r="JDB43" s="63"/>
      <c r="JDC43" s="63"/>
      <c r="JDD43" s="63"/>
      <c r="JDF43" s="202"/>
      <c r="JDH43" s="175"/>
      <c r="JDI43" s="27"/>
      <c r="JDJ43" s="63"/>
      <c r="JDK43" s="63"/>
      <c r="JDL43" s="63"/>
      <c r="JDN43" s="202"/>
      <c r="JDP43" s="175"/>
      <c r="JDQ43" s="27"/>
      <c r="JDR43" s="63"/>
      <c r="JDS43" s="63"/>
      <c r="JDT43" s="63"/>
      <c r="JDV43" s="202"/>
      <c r="JDX43" s="175"/>
      <c r="JDY43" s="27"/>
      <c r="JDZ43" s="63"/>
      <c r="JEA43" s="63"/>
      <c r="JEB43" s="63"/>
      <c r="JED43" s="202"/>
      <c r="JEF43" s="175"/>
      <c r="JEG43" s="27"/>
      <c r="JEH43" s="63"/>
      <c r="JEI43" s="63"/>
      <c r="JEJ43" s="63"/>
      <c r="JEL43" s="202"/>
      <c r="JEN43" s="175"/>
      <c r="JEO43" s="27"/>
      <c r="JEP43" s="63"/>
      <c r="JEQ43" s="63"/>
      <c r="JER43" s="63"/>
      <c r="JET43" s="202"/>
      <c r="JEV43" s="175"/>
      <c r="JEW43" s="27"/>
      <c r="JEX43" s="63"/>
      <c r="JEY43" s="63"/>
      <c r="JEZ43" s="63"/>
      <c r="JFB43" s="202"/>
      <c r="JFD43" s="175"/>
      <c r="JFE43" s="27"/>
      <c r="JFF43" s="63"/>
      <c r="JFG43" s="63"/>
      <c r="JFH43" s="63"/>
      <c r="JFJ43" s="202"/>
      <c r="JFL43" s="175"/>
      <c r="JFM43" s="27"/>
      <c r="JFN43" s="63"/>
      <c r="JFO43" s="63"/>
      <c r="JFP43" s="63"/>
      <c r="JFR43" s="202"/>
      <c r="JFT43" s="175"/>
      <c r="JFU43" s="27"/>
      <c r="JFV43" s="63"/>
      <c r="JFW43" s="63"/>
      <c r="JFX43" s="63"/>
      <c r="JFZ43" s="202"/>
      <c r="JGB43" s="175"/>
      <c r="JGC43" s="27"/>
      <c r="JGD43" s="63"/>
      <c r="JGE43" s="63"/>
      <c r="JGF43" s="63"/>
      <c r="JGH43" s="202"/>
      <c r="JGJ43" s="175"/>
      <c r="JGK43" s="27"/>
      <c r="JGL43" s="63"/>
      <c r="JGM43" s="63"/>
      <c r="JGN43" s="63"/>
      <c r="JGP43" s="202"/>
      <c r="JGR43" s="175"/>
      <c r="JGS43" s="27"/>
      <c r="JGT43" s="63"/>
      <c r="JGU43" s="63"/>
      <c r="JGV43" s="63"/>
      <c r="JGX43" s="202"/>
      <c r="JGZ43" s="175"/>
      <c r="JHA43" s="27"/>
      <c r="JHB43" s="63"/>
      <c r="JHC43" s="63"/>
      <c r="JHD43" s="63"/>
      <c r="JHF43" s="202"/>
      <c r="JHH43" s="175"/>
      <c r="JHI43" s="27"/>
      <c r="JHJ43" s="63"/>
      <c r="JHK43" s="63"/>
      <c r="JHL43" s="63"/>
      <c r="JHN43" s="202"/>
      <c r="JHP43" s="175"/>
      <c r="JHQ43" s="27"/>
      <c r="JHR43" s="63"/>
      <c r="JHS43" s="63"/>
      <c r="JHT43" s="63"/>
      <c r="JHV43" s="202"/>
      <c r="JHX43" s="175"/>
      <c r="JHY43" s="27"/>
      <c r="JHZ43" s="63"/>
      <c r="JIA43" s="63"/>
      <c r="JIB43" s="63"/>
      <c r="JID43" s="202"/>
      <c r="JIF43" s="175"/>
      <c r="JIG43" s="27"/>
      <c r="JIH43" s="63"/>
      <c r="JII43" s="63"/>
      <c r="JIJ43" s="63"/>
      <c r="JIL43" s="202"/>
      <c r="JIN43" s="175"/>
      <c r="JIO43" s="27"/>
      <c r="JIP43" s="63"/>
      <c r="JIQ43" s="63"/>
      <c r="JIR43" s="63"/>
      <c r="JIT43" s="202"/>
      <c r="JIV43" s="175"/>
      <c r="JIW43" s="27"/>
      <c r="JIX43" s="63"/>
      <c r="JIY43" s="63"/>
      <c r="JIZ43" s="63"/>
      <c r="JJB43" s="202"/>
      <c r="JJD43" s="175"/>
      <c r="JJE43" s="27"/>
      <c r="JJF43" s="63"/>
      <c r="JJG43" s="63"/>
      <c r="JJH43" s="63"/>
      <c r="JJJ43" s="202"/>
      <c r="JJL43" s="175"/>
      <c r="JJM43" s="27"/>
      <c r="JJN43" s="63"/>
      <c r="JJO43" s="63"/>
      <c r="JJP43" s="63"/>
      <c r="JJR43" s="202"/>
      <c r="JJT43" s="175"/>
      <c r="JJU43" s="27"/>
      <c r="JJV43" s="63"/>
      <c r="JJW43" s="63"/>
      <c r="JJX43" s="63"/>
      <c r="JJZ43" s="202"/>
      <c r="JKB43" s="175"/>
      <c r="JKC43" s="27"/>
      <c r="JKD43" s="63"/>
      <c r="JKE43" s="63"/>
      <c r="JKF43" s="63"/>
      <c r="JKH43" s="202"/>
      <c r="JKJ43" s="175"/>
      <c r="JKK43" s="27"/>
      <c r="JKL43" s="63"/>
      <c r="JKM43" s="63"/>
      <c r="JKN43" s="63"/>
      <c r="JKP43" s="202"/>
      <c r="JKR43" s="175"/>
      <c r="JKS43" s="27"/>
      <c r="JKT43" s="63"/>
      <c r="JKU43" s="63"/>
      <c r="JKV43" s="63"/>
      <c r="JKX43" s="202"/>
      <c r="JKZ43" s="175"/>
      <c r="JLA43" s="27"/>
      <c r="JLB43" s="63"/>
      <c r="JLC43" s="63"/>
      <c r="JLD43" s="63"/>
      <c r="JLF43" s="202"/>
      <c r="JLH43" s="175"/>
      <c r="JLI43" s="27"/>
      <c r="JLJ43" s="63"/>
      <c r="JLK43" s="63"/>
      <c r="JLL43" s="63"/>
      <c r="JLN43" s="202"/>
      <c r="JLP43" s="175"/>
      <c r="JLQ43" s="27"/>
      <c r="JLR43" s="63"/>
      <c r="JLS43" s="63"/>
      <c r="JLT43" s="63"/>
      <c r="JLV43" s="202"/>
      <c r="JLX43" s="175"/>
      <c r="JLY43" s="27"/>
      <c r="JLZ43" s="63"/>
      <c r="JMA43" s="63"/>
      <c r="JMB43" s="63"/>
      <c r="JMD43" s="202"/>
      <c r="JMF43" s="175"/>
      <c r="JMG43" s="27"/>
      <c r="JMH43" s="63"/>
      <c r="JMI43" s="63"/>
      <c r="JMJ43" s="63"/>
      <c r="JML43" s="202"/>
      <c r="JMN43" s="175"/>
      <c r="JMO43" s="27"/>
      <c r="JMP43" s="63"/>
      <c r="JMQ43" s="63"/>
      <c r="JMR43" s="63"/>
      <c r="JMT43" s="202"/>
      <c r="JMV43" s="175"/>
      <c r="JMW43" s="27"/>
      <c r="JMX43" s="63"/>
      <c r="JMY43" s="63"/>
      <c r="JMZ43" s="63"/>
      <c r="JNB43" s="202"/>
      <c r="JND43" s="175"/>
      <c r="JNE43" s="27"/>
      <c r="JNF43" s="63"/>
      <c r="JNG43" s="63"/>
      <c r="JNH43" s="63"/>
      <c r="JNJ43" s="202"/>
      <c r="JNL43" s="175"/>
      <c r="JNM43" s="27"/>
      <c r="JNN43" s="63"/>
      <c r="JNO43" s="63"/>
      <c r="JNP43" s="63"/>
      <c r="JNR43" s="202"/>
      <c r="JNT43" s="175"/>
      <c r="JNU43" s="27"/>
      <c r="JNV43" s="63"/>
      <c r="JNW43" s="63"/>
      <c r="JNX43" s="63"/>
      <c r="JNZ43" s="202"/>
      <c r="JOB43" s="175"/>
      <c r="JOC43" s="27"/>
      <c r="JOD43" s="63"/>
      <c r="JOE43" s="63"/>
      <c r="JOF43" s="63"/>
      <c r="JOH43" s="202"/>
      <c r="JOJ43" s="175"/>
      <c r="JOK43" s="27"/>
      <c r="JOL43" s="63"/>
      <c r="JOM43" s="63"/>
      <c r="JON43" s="63"/>
      <c r="JOP43" s="202"/>
      <c r="JOR43" s="175"/>
      <c r="JOS43" s="27"/>
      <c r="JOT43" s="63"/>
      <c r="JOU43" s="63"/>
      <c r="JOV43" s="63"/>
      <c r="JOX43" s="202"/>
      <c r="JOZ43" s="175"/>
      <c r="JPA43" s="27"/>
      <c r="JPB43" s="63"/>
      <c r="JPC43" s="63"/>
      <c r="JPD43" s="63"/>
      <c r="JPF43" s="202"/>
      <c r="JPH43" s="175"/>
      <c r="JPI43" s="27"/>
      <c r="JPJ43" s="63"/>
      <c r="JPK43" s="63"/>
      <c r="JPL43" s="63"/>
      <c r="JPN43" s="202"/>
      <c r="JPP43" s="175"/>
      <c r="JPQ43" s="27"/>
      <c r="JPR43" s="63"/>
      <c r="JPS43" s="63"/>
      <c r="JPT43" s="63"/>
      <c r="JPV43" s="202"/>
      <c r="JPX43" s="175"/>
      <c r="JPY43" s="27"/>
      <c r="JPZ43" s="63"/>
      <c r="JQA43" s="63"/>
      <c r="JQB43" s="63"/>
      <c r="JQD43" s="202"/>
      <c r="JQF43" s="175"/>
      <c r="JQG43" s="27"/>
      <c r="JQH43" s="63"/>
      <c r="JQI43" s="63"/>
      <c r="JQJ43" s="63"/>
      <c r="JQL43" s="202"/>
      <c r="JQN43" s="175"/>
      <c r="JQO43" s="27"/>
      <c r="JQP43" s="63"/>
      <c r="JQQ43" s="63"/>
      <c r="JQR43" s="63"/>
      <c r="JQT43" s="202"/>
      <c r="JQV43" s="175"/>
      <c r="JQW43" s="27"/>
      <c r="JQX43" s="63"/>
      <c r="JQY43" s="63"/>
      <c r="JQZ43" s="63"/>
      <c r="JRB43" s="202"/>
      <c r="JRD43" s="175"/>
      <c r="JRE43" s="27"/>
      <c r="JRF43" s="63"/>
      <c r="JRG43" s="63"/>
      <c r="JRH43" s="63"/>
      <c r="JRJ43" s="202"/>
      <c r="JRL43" s="175"/>
      <c r="JRM43" s="27"/>
      <c r="JRN43" s="63"/>
      <c r="JRO43" s="63"/>
      <c r="JRP43" s="63"/>
      <c r="JRR43" s="202"/>
      <c r="JRT43" s="175"/>
      <c r="JRU43" s="27"/>
      <c r="JRV43" s="63"/>
      <c r="JRW43" s="63"/>
      <c r="JRX43" s="63"/>
      <c r="JRZ43" s="202"/>
      <c r="JSB43" s="175"/>
      <c r="JSC43" s="27"/>
      <c r="JSD43" s="63"/>
      <c r="JSE43" s="63"/>
      <c r="JSF43" s="63"/>
      <c r="JSH43" s="202"/>
      <c r="JSJ43" s="175"/>
      <c r="JSK43" s="27"/>
      <c r="JSL43" s="63"/>
      <c r="JSM43" s="63"/>
      <c r="JSN43" s="63"/>
      <c r="JSP43" s="202"/>
      <c r="JSR43" s="175"/>
      <c r="JSS43" s="27"/>
      <c r="JST43" s="63"/>
      <c r="JSU43" s="63"/>
      <c r="JSV43" s="63"/>
      <c r="JSX43" s="202"/>
      <c r="JSZ43" s="175"/>
      <c r="JTA43" s="27"/>
      <c r="JTB43" s="63"/>
      <c r="JTC43" s="63"/>
      <c r="JTD43" s="63"/>
      <c r="JTF43" s="202"/>
      <c r="JTH43" s="175"/>
      <c r="JTI43" s="27"/>
      <c r="JTJ43" s="63"/>
      <c r="JTK43" s="63"/>
      <c r="JTL43" s="63"/>
      <c r="JTN43" s="202"/>
      <c r="JTP43" s="175"/>
      <c r="JTQ43" s="27"/>
      <c r="JTR43" s="63"/>
      <c r="JTS43" s="63"/>
      <c r="JTT43" s="63"/>
      <c r="JTV43" s="202"/>
      <c r="JTX43" s="175"/>
      <c r="JTY43" s="27"/>
      <c r="JTZ43" s="63"/>
      <c r="JUA43" s="63"/>
      <c r="JUB43" s="63"/>
      <c r="JUD43" s="202"/>
      <c r="JUF43" s="175"/>
      <c r="JUG43" s="27"/>
      <c r="JUH43" s="63"/>
      <c r="JUI43" s="63"/>
      <c r="JUJ43" s="63"/>
      <c r="JUL43" s="202"/>
      <c r="JUN43" s="175"/>
      <c r="JUO43" s="27"/>
      <c r="JUP43" s="63"/>
      <c r="JUQ43" s="63"/>
      <c r="JUR43" s="63"/>
      <c r="JUT43" s="202"/>
      <c r="JUV43" s="175"/>
      <c r="JUW43" s="27"/>
      <c r="JUX43" s="63"/>
      <c r="JUY43" s="63"/>
      <c r="JUZ43" s="63"/>
      <c r="JVB43" s="202"/>
      <c r="JVD43" s="175"/>
      <c r="JVE43" s="27"/>
      <c r="JVF43" s="63"/>
      <c r="JVG43" s="63"/>
      <c r="JVH43" s="63"/>
      <c r="JVJ43" s="202"/>
      <c r="JVL43" s="175"/>
      <c r="JVM43" s="27"/>
      <c r="JVN43" s="63"/>
      <c r="JVO43" s="63"/>
      <c r="JVP43" s="63"/>
      <c r="JVR43" s="202"/>
      <c r="JVT43" s="175"/>
      <c r="JVU43" s="27"/>
      <c r="JVV43" s="63"/>
      <c r="JVW43" s="63"/>
      <c r="JVX43" s="63"/>
      <c r="JVZ43" s="202"/>
      <c r="JWB43" s="175"/>
      <c r="JWC43" s="27"/>
      <c r="JWD43" s="63"/>
      <c r="JWE43" s="63"/>
      <c r="JWF43" s="63"/>
      <c r="JWH43" s="202"/>
      <c r="JWJ43" s="175"/>
      <c r="JWK43" s="27"/>
      <c r="JWL43" s="63"/>
      <c r="JWM43" s="63"/>
      <c r="JWN43" s="63"/>
      <c r="JWP43" s="202"/>
      <c r="JWR43" s="175"/>
      <c r="JWS43" s="27"/>
      <c r="JWT43" s="63"/>
      <c r="JWU43" s="63"/>
      <c r="JWV43" s="63"/>
      <c r="JWX43" s="202"/>
      <c r="JWZ43" s="175"/>
      <c r="JXA43" s="27"/>
      <c r="JXB43" s="63"/>
      <c r="JXC43" s="63"/>
      <c r="JXD43" s="63"/>
      <c r="JXF43" s="202"/>
      <c r="JXH43" s="175"/>
      <c r="JXI43" s="27"/>
      <c r="JXJ43" s="63"/>
      <c r="JXK43" s="63"/>
      <c r="JXL43" s="63"/>
      <c r="JXN43" s="202"/>
      <c r="JXP43" s="175"/>
      <c r="JXQ43" s="27"/>
      <c r="JXR43" s="63"/>
      <c r="JXS43" s="63"/>
      <c r="JXT43" s="63"/>
      <c r="JXV43" s="202"/>
      <c r="JXX43" s="175"/>
      <c r="JXY43" s="27"/>
      <c r="JXZ43" s="63"/>
      <c r="JYA43" s="63"/>
      <c r="JYB43" s="63"/>
      <c r="JYD43" s="202"/>
      <c r="JYF43" s="175"/>
      <c r="JYG43" s="27"/>
      <c r="JYH43" s="63"/>
      <c r="JYI43" s="63"/>
      <c r="JYJ43" s="63"/>
      <c r="JYL43" s="202"/>
      <c r="JYN43" s="175"/>
      <c r="JYO43" s="27"/>
      <c r="JYP43" s="63"/>
      <c r="JYQ43" s="63"/>
      <c r="JYR43" s="63"/>
      <c r="JYT43" s="202"/>
      <c r="JYV43" s="175"/>
      <c r="JYW43" s="27"/>
      <c r="JYX43" s="63"/>
      <c r="JYY43" s="63"/>
      <c r="JYZ43" s="63"/>
      <c r="JZB43" s="202"/>
      <c r="JZD43" s="175"/>
      <c r="JZE43" s="27"/>
      <c r="JZF43" s="63"/>
      <c r="JZG43" s="63"/>
      <c r="JZH43" s="63"/>
      <c r="JZJ43" s="202"/>
      <c r="JZL43" s="175"/>
      <c r="JZM43" s="27"/>
      <c r="JZN43" s="63"/>
      <c r="JZO43" s="63"/>
      <c r="JZP43" s="63"/>
      <c r="JZR43" s="202"/>
      <c r="JZT43" s="175"/>
      <c r="JZU43" s="27"/>
      <c r="JZV43" s="63"/>
      <c r="JZW43" s="63"/>
      <c r="JZX43" s="63"/>
      <c r="JZZ43" s="202"/>
      <c r="KAB43" s="175"/>
      <c r="KAC43" s="27"/>
      <c r="KAD43" s="63"/>
      <c r="KAE43" s="63"/>
      <c r="KAF43" s="63"/>
      <c r="KAH43" s="202"/>
      <c r="KAJ43" s="175"/>
      <c r="KAK43" s="27"/>
      <c r="KAL43" s="63"/>
      <c r="KAM43" s="63"/>
      <c r="KAN43" s="63"/>
      <c r="KAP43" s="202"/>
      <c r="KAR43" s="175"/>
      <c r="KAS43" s="27"/>
      <c r="KAT43" s="63"/>
      <c r="KAU43" s="63"/>
      <c r="KAV43" s="63"/>
      <c r="KAX43" s="202"/>
      <c r="KAZ43" s="175"/>
      <c r="KBA43" s="27"/>
      <c r="KBB43" s="63"/>
      <c r="KBC43" s="63"/>
      <c r="KBD43" s="63"/>
      <c r="KBF43" s="202"/>
      <c r="KBH43" s="175"/>
      <c r="KBI43" s="27"/>
      <c r="KBJ43" s="63"/>
      <c r="KBK43" s="63"/>
      <c r="KBL43" s="63"/>
      <c r="KBN43" s="202"/>
      <c r="KBP43" s="175"/>
      <c r="KBQ43" s="27"/>
      <c r="KBR43" s="63"/>
      <c r="KBS43" s="63"/>
      <c r="KBT43" s="63"/>
      <c r="KBV43" s="202"/>
      <c r="KBX43" s="175"/>
      <c r="KBY43" s="27"/>
      <c r="KBZ43" s="63"/>
      <c r="KCA43" s="63"/>
      <c r="KCB43" s="63"/>
      <c r="KCD43" s="202"/>
      <c r="KCF43" s="175"/>
      <c r="KCG43" s="27"/>
      <c r="KCH43" s="63"/>
      <c r="KCI43" s="63"/>
      <c r="KCJ43" s="63"/>
      <c r="KCL43" s="202"/>
      <c r="KCN43" s="175"/>
      <c r="KCO43" s="27"/>
      <c r="KCP43" s="63"/>
      <c r="KCQ43" s="63"/>
      <c r="KCR43" s="63"/>
      <c r="KCT43" s="202"/>
      <c r="KCV43" s="175"/>
      <c r="KCW43" s="27"/>
      <c r="KCX43" s="63"/>
      <c r="KCY43" s="63"/>
      <c r="KCZ43" s="63"/>
      <c r="KDB43" s="202"/>
      <c r="KDD43" s="175"/>
      <c r="KDE43" s="27"/>
      <c r="KDF43" s="63"/>
      <c r="KDG43" s="63"/>
      <c r="KDH43" s="63"/>
      <c r="KDJ43" s="202"/>
      <c r="KDL43" s="175"/>
      <c r="KDM43" s="27"/>
      <c r="KDN43" s="63"/>
      <c r="KDO43" s="63"/>
      <c r="KDP43" s="63"/>
      <c r="KDR43" s="202"/>
      <c r="KDT43" s="175"/>
      <c r="KDU43" s="27"/>
      <c r="KDV43" s="63"/>
      <c r="KDW43" s="63"/>
      <c r="KDX43" s="63"/>
      <c r="KDZ43" s="202"/>
      <c r="KEB43" s="175"/>
      <c r="KEC43" s="27"/>
      <c r="KED43" s="63"/>
      <c r="KEE43" s="63"/>
      <c r="KEF43" s="63"/>
      <c r="KEH43" s="202"/>
      <c r="KEJ43" s="175"/>
      <c r="KEK43" s="27"/>
      <c r="KEL43" s="63"/>
      <c r="KEM43" s="63"/>
      <c r="KEN43" s="63"/>
      <c r="KEP43" s="202"/>
      <c r="KER43" s="175"/>
      <c r="KES43" s="27"/>
      <c r="KET43" s="63"/>
      <c r="KEU43" s="63"/>
      <c r="KEV43" s="63"/>
      <c r="KEX43" s="202"/>
      <c r="KEZ43" s="175"/>
      <c r="KFA43" s="27"/>
      <c r="KFB43" s="63"/>
      <c r="KFC43" s="63"/>
      <c r="KFD43" s="63"/>
      <c r="KFF43" s="202"/>
      <c r="KFH43" s="175"/>
      <c r="KFI43" s="27"/>
      <c r="KFJ43" s="63"/>
      <c r="KFK43" s="63"/>
      <c r="KFL43" s="63"/>
      <c r="KFN43" s="202"/>
      <c r="KFP43" s="175"/>
      <c r="KFQ43" s="27"/>
      <c r="KFR43" s="63"/>
      <c r="KFS43" s="63"/>
      <c r="KFT43" s="63"/>
      <c r="KFV43" s="202"/>
      <c r="KFX43" s="175"/>
      <c r="KFY43" s="27"/>
      <c r="KFZ43" s="63"/>
      <c r="KGA43" s="63"/>
      <c r="KGB43" s="63"/>
      <c r="KGD43" s="202"/>
      <c r="KGF43" s="175"/>
      <c r="KGG43" s="27"/>
      <c r="KGH43" s="63"/>
      <c r="KGI43" s="63"/>
      <c r="KGJ43" s="63"/>
      <c r="KGL43" s="202"/>
      <c r="KGN43" s="175"/>
      <c r="KGO43" s="27"/>
      <c r="KGP43" s="63"/>
      <c r="KGQ43" s="63"/>
      <c r="KGR43" s="63"/>
      <c r="KGT43" s="202"/>
      <c r="KGV43" s="175"/>
      <c r="KGW43" s="27"/>
      <c r="KGX43" s="63"/>
      <c r="KGY43" s="63"/>
      <c r="KGZ43" s="63"/>
      <c r="KHB43" s="202"/>
      <c r="KHD43" s="175"/>
      <c r="KHE43" s="27"/>
      <c r="KHF43" s="63"/>
      <c r="KHG43" s="63"/>
      <c r="KHH43" s="63"/>
      <c r="KHJ43" s="202"/>
      <c r="KHL43" s="175"/>
      <c r="KHM43" s="27"/>
      <c r="KHN43" s="63"/>
      <c r="KHO43" s="63"/>
      <c r="KHP43" s="63"/>
      <c r="KHR43" s="202"/>
      <c r="KHT43" s="175"/>
      <c r="KHU43" s="27"/>
      <c r="KHV43" s="63"/>
      <c r="KHW43" s="63"/>
      <c r="KHX43" s="63"/>
      <c r="KHZ43" s="202"/>
      <c r="KIB43" s="175"/>
      <c r="KIC43" s="27"/>
      <c r="KID43" s="63"/>
      <c r="KIE43" s="63"/>
      <c r="KIF43" s="63"/>
      <c r="KIH43" s="202"/>
      <c r="KIJ43" s="175"/>
      <c r="KIK43" s="27"/>
      <c r="KIL43" s="63"/>
      <c r="KIM43" s="63"/>
      <c r="KIN43" s="63"/>
      <c r="KIP43" s="202"/>
      <c r="KIR43" s="175"/>
      <c r="KIS43" s="27"/>
      <c r="KIT43" s="63"/>
      <c r="KIU43" s="63"/>
      <c r="KIV43" s="63"/>
      <c r="KIX43" s="202"/>
      <c r="KIZ43" s="175"/>
      <c r="KJA43" s="27"/>
      <c r="KJB43" s="63"/>
      <c r="KJC43" s="63"/>
      <c r="KJD43" s="63"/>
      <c r="KJF43" s="202"/>
      <c r="KJH43" s="175"/>
      <c r="KJI43" s="27"/>
      <c r="KJJ43" s="63"/>
      <c r="KJK43" s="63"/>
      <c r="KJL43" s="63"/>
      <c r="KJN43" s="202"/>
      <c r="KJP43" s="175"/>
      <c r="KJQ43" s="27"/>
      <c r="KJR43" s="63"/>
      <c r="KJS43" s="63"/>
      <c r="KJT43" s="63"/>
      <c r="KJV43" s="202"/>
      <c r="KJX43" s="175"/>
      <c r="KJY43" s="27"/>
      <c r="KJZ43" s="63"/>
      <c r="KKA43" s="63"/>
      <c r="KKB43" s="63"/>
      <c r="KKD43" s="202"/>
      <c r="KKF43" s="175"/>
      <c r="KKG43" s="27"/>
      <c r="KKH43" s="63"/>
      <c r="KKI43" s="63"/>
      <c r="KKJ43" s="63"/>
      <c r="KKL43" s="202"/>
      <c r="KKN43" s="175"/>
      <c r="KKO43" s="27"/>
      <c r="KKP43" s="63"/>
      <c r="KKQ43" s="63"/>
      <c r="KKR43" s="63"/>
      <c r="KKT43" s="202"/>
      <c r="KKV43" s="175"/>
      <c r="KKW43" s="27"/>
      <c r="KKX43" s="63"/>
      <c r="KKY43" s="63"/>
      <c r="KKZ43" s="63"/>
      <c r="KLB43" s="202"/>
      <c r="KLD43" s="175"/>
      <c r="KLE43" s="27"/>
      <c r="KLF43" s="63"/>
      <c r="KLG43" s="63"/>
      <c r="KLH43" s="63"/>
      <c r="KLJ43" s="202"/>
      <c r="KLL43" s="175"/>
      <c r="KLM43" s="27"/>
      <c r="KLN43" s="63"/>
      <c r="KLO43" s="63"/>
      <c r="KLP43" s="63"/>
      <c r="KLR43" s="202"/>
      <c r="KLT43" s="175"/>
      <c r="KLU43" s="27"/>
      <c r="KLV43" s="63"/>
      <c r="KLW43" s="63"/>
      <c r="KLX43" s="63"/>
      <c r="KLZ43" s="202"/>
      <c r="KMB43" s="175"/>
      <c r="KMC43" s="27"/>
      <c r="KMD43" s="63"/>
      <c r="KME43" s="63"/>
      <c r="KMF43" s="63"/>
      <c r="KMH43" s="202"/>
      <c r="KMJ43" s="175"/>
      <c r="KMK43" s="27"/>
      <c r="KML43" s="63"/>
      <c r="KMM43" s="63"/>
      <c r="KMN43" s="63"/>
      <c r="KMP43" s="202"/>
      <c r="KMR43" s="175"/>
      <c r="KMS43" s="27"/>
      <c r="KMT43" s="63"/>
      <c r="KMU43" s="63"/>
      <c r="KMV43" s="63"/>
      <c r="KMX43" s="202"/>
      <c r="KMZ43" s="175"/>
      <c r="KNA43" s="27"/>
      <c r="KNB43" s="63"/>
      <c r="KNC43" s="63"/>
      <c r="KND43" s="63"/>
      <c r="KNF43" s="202"/>
      <c r="KNH43" s="175"/>
      <c r="KNI43" s="27"/>
      <c r="KNJ43" s="63"/>
      <c r="KNK43" s="63"/>
      <c r="KNL43" s="63"/>
      <c r="KNN43" s="202"/>
      <c r="KNP43" s="175"/>
      <c r="KNQ43" s="27"/>
      <c r="KNR43" s="63"/>
      <c r="KNS43" s="63"/>
      <c r="KNT43" s="63"/>
      <c r="KNV43" s="202"/>
      <c r="KNX43" s="175"/>
      <c r="KNY43" s="27"/>
      <c r="KNZ43" s="63"/>
      <c r="KOA43" s="63"/>
      <c r="KOB43" s="63"/>
      <c r="KOD43" s="202"/>
      <c r="KOF43" s="175"/>
      <c r="KOG43" s="27"/>
      <c r="KOH43" s="63"/>
      <c r="KOI43" s="63"/>
      <c r="KOJ43" s="63"/>
      <c r="KOL43" s="202"/>
      <c r="KON43" s="175"/>
      <c r="KOO43" s="27"/>
      <c r="KOP43" s="63"/>
      <c r="KOQ43" s="63"/>
      <c r="KOR43" s="63"/>
      <c r="KOT43" s="202"/>
      <c r="KOV43" s="175"/>
      <c r="KOW43" s="27"/>
      <c r="KOX43" s="63"/>
      <c r="KOY43" s="63"/>
      <c r="KOZ43" s="63"/>
      <c r="KPB43" s="202"/>
      <c r="KPD43" s="175"/>
      <c r="KPE43" s="27"/>
      <c r="KPF43" s="63"/>
      <c r="KPG43" s="63"/>
      <c r="KPH43" s="63"/>
      <c r="KPJ43" s="202"/>
      <c r="KPL43" s="175"/>
      <c r="KPM43" s="27"/>
      <c r="KPN43" s="63"/>
      <c r="KPO43" s="63"/>
      <c r="KPP43" s="63"/>
      <c r="KPR43" s="202"/>
      <c r="KPT43" s="175"/>
      <c r="KPU43" s="27"/>
      <c r="KPV43" s="63"/>
      <c r="KPW43" s="63"/>
      <c r="KPX43" s="63"/>
      <c r="KPZ43" s="202"/>
      <c r="KQB43" s="175"/>
      <c r="KQC43" s="27"/>
      <c r="KQD43" s="63"/>
      <c r="KQE43" s="63"/>
      <c r="KQF43" s="63"/>
      <c r="KQH43" s="202"/>
      <c r="KQJ43" s="175"/>
      <c r="KQK43" s="27"/>
      <c r="KQL43" s="63"/>
      <c r="KQM43" s="63"/>
      <c r="KQN43" s="63"/>
      <c r="KQP43" s="202"/>
      <c r="KQR43" s="175"/>
      <c r="KQS43" s="27"/>
      <c r="KQT43" s="63"/>
      <c r="KQU43" s="63"/>
      <c r="KQV43" s="63"/>
      <c r="KQX43" s="202"/>
      <c r="KQZ43" s="175"/>
      <c r="KRA43" s="27"/>
      <c r="KRB43" s="63"/>
      <c r="KRC43" s="63"/>
      <c r="KRD43" s="63"/>
      <c r="KRF43" s="202"/>
      <c r="KRH43" s="175"/>
      <c r="KRI43" s="27"/>
      <c r="KRJ43" s="63"/>
      <c r="KRK43" s="63"/>
      <c r="KRL43" s="63"/>
      <c r="KRN43" s="202"/>
      <c r="KRP43" s="175"/>
      <c r="KRQ43" s="27"/>
      <c r="KRR43" s="63"/>
      <c r="KRS43" s="63"/>
      <c r="KRT43" s="63"/>
      <c r="KRV43" s="202"/>
      <c r="KRX43" s="175"/>
      <c r="KRY43" s="27"/>
      <c r="KRZ43" s="63"/>
      <c r="KSA43" s="63"/>
      <c r="KSB43" s="63"/>
      <c r="KSD43" s="202"/>
      <c r="KSF43" s="175"/>
      <c r="KSG43" s="27"/>
      <c r="KSH43" s="63"/>
      <c r="KSI43" s="63"/>
      <c r="KSJ43" s="63"/>
      <c r="KSL43" s="202"/>
      <c r="KSN43" s="175"/>
      <c r="KSO43" s="27"/>
      <c r="KSP43" s="63"/>
      <c r="KSQ43" s="63"/>
      <c r="KSR43" s="63"/>
      <c r="KST43" s="202"/>
      <c r="KSV43" s="175"/>
      <c r="KSW43" s="27"/>
      <c r="KSX43" s="63"/>
      <c r="KSY43" s="63"/>
      <c r="KSZ43" s="63"/>
      <c r="KTB43" s="202"/>
      <c r="KTD43" s="175"/>
      <c r="KTE43" s="27"/>
      <c r="KTF43" s="63"/>
      <c r="KTG43" s="63"/>
      <c r="KTH43" s="63"/>
      <c r="KTJ43" s="202"/>
      <c r="KTL43" s="175"/>
      <c r="KTM43" s="27"/>
      <c r="KTN43" s="63"/>
      <c r="KTO43" s="63"/>
      <c r="KTP43" s="63"/>
      <c r="KTR43" s="202"/>
      <c r="KTT43" s="175"/>
      <c r="KTU43" s="27"/>
      <c r="KTV43" s="63"/>
      <c r="KTW43" s="63"/>
      <c r="KTX43" s="63"/>
      <c r="KTZ43" s="202"/>
      <c r="KUB43" s="175"/>
      <c r="KUC43" s="27"/>
      <c r="KUD43" s="63"/>
      <c r="KUE43" s="63"/>
      <c r="KUF43" s="63"/>
      <c r="KUH43" s="202"/>
      <c r="KUJ43" s="175"/>
      <c r="KUK43" s="27"/>
      <c r="KUL43" s="63"/>
      <c r="KUM43" s="63"/>
      <c r="KUN43" s="63"/>
      <c r="KUP43" s="202"/>
      <c r="KUR43" s="175"/>
      <c r="KUS43" s="27"/>
      <c r="KUT43" s="63"/>
      <c r="KUU43" s="63"/>
      <c r="KUV43" s="63"/>
      <c r="KUX43" s="202"/>
      <c r="KUZ43" s="175"/>
      <c r="KVA43" s="27"/>
      <c r="KVB43" s="63"/>
      <c r="KVC43" s="63"/>
      <c r="KVD43" s="63"/>
      <c r="KVF43" s="202"/>
      <c r="KVH43" s="175"/>
      <c r="KVI43" s="27"/>
      <c r="KVJ43" s="63"/>
      <c r="KVK43" s="63"/>
      <c r="KVL43" s="63"/>
      <c r="KVN43" s="202"/>
      <c r="KVP43" s="175"/>
      <c r="KVQ43" s="27"/>
      <c r="KVR43" s="63"/>
      <c r="KVS43" s="63"/>
      <c r="KVT43" s="63"/>
      <c r="KVV43" s="202"/>
      <c r="KVX43" s="175"/>
      <c r="KVY43" s="27"/>
      <c r="KVZ43" s="63"/>
      <c r="KWA43" s="63"/>
      <c r="KWB43" s="63"/>
      <c r="KWD43" s="202"/>
      <c r="KWF43" s="175"/>
      <c r="KWG43" s="27"/>
      <c r="KWH43" s="63"/>
      <c r="KWI43" s="63"/>
      <c r="KWJ43" s="63"/>
      <c r="KWL43" s="202"/>
      <c r="KWN43" s="175"/>
      <c r="KWO43" s="27"/>
      <c r="KWP43" s="63"/>
      <c r="KWQ43" s="63"/>
      <c r="KWR43" s="63"/>
      <c r="KWT43" s="202"/>
      <c r="KWV43" s="175"/>
      <c r="KWW43" s="27"/>
      <c r="KWX43" s="63"/>
      <c r="KWY43" s="63"/>
      <c r="KWZ43" s="63"/>
      <c r="KXB43" s="202"/>
      <c r="KXD43" s="175"/>
      <c r="KXE43" s="27"/>
      <c r="KXF43" s="63"/>
      <c r="KXG43" s="63"/>
      <c r="KXH43" s="63"/>
      <c r="KXJ43" s="202"/>
      <c r="KXL43" s="175"/>
      <c r="KXM43" s="27"/>
      <c r="KXN43" s="63"/>
      <c r="KXO43" s="63"/>
      <c r="KXP43" s="63"/>
      <c r="KXR43" s="202"/>
      <c r="KXT43" s="175"/>
      <c r="KXU43" s="27"/>
      <c r="KXV43" s="63"/>
      <c r="KXW43" s="63"/>
      <c r="KXX43" s="63"/>
      <c r="KXZ43" s="202"/>
      <c r="KYB43" s="175"/>
      <c r="KYC43" s="27"/>
      <c r="KYD43" s="63"/>
      <c r="KYE43" s="63"/>
      <c r="KYF43" s="63"/>
      <c r="KYH43" s="202"/>
      <c r="KYJ43" s="175"/>
      <c r="KYK43" s="27"/>
      <c r="KYL43" s="63"/>
      <c r="KYM43" s="63"/>
      <c r="KYN43" s="63"/>
      <c r="KYP43" s="202"/>
      <c r="KYR43" s="175"/>
      <c r="KYS43" s="27"/>
      <c r="KYT43" s="63"/>
      <c r="KYU43" s="63"/>
      <c r="KYV43" s="63"/>
      <c r="KYX43" s="202"/>
      <c r="KYZ43" s="175"/>
      <c r="KZA43" s="27"/>
      <c r="KZB43" s="63"/>
      <c r="KZC43" s="63"/>
      <c r="KZD43" s="63"/>
      <c r="KZF43" s="202"/>
      <c r="KZH43" s="175"/>
      <c r="KZI43" s="27"/>
      <c r="KZJ43" s="63"/>
      <c r="KZK43" s="63"/>
      <c r="KZL43" s="63"/>
      <c r="KZN43" s="202"/>
      <c r="KZP43" s="175"/>
      <c r="KZQ43" s="27"/>
      <c r="KZR43" s="63"/>
      <c r="KZS43" s="63"/>
      <c r="KZT43" s="63"/>
      <c r="KZV43" s="202"/>
      <c r="KZX43" s="175"/>
      <c r="KZY43" s="27"/>
      <c r="KZZ43" s="63"/>
      <c r="LAA43" s="63"/>
      <c r="LAB43" s="63"/>
      <c r="LAD43" s="202"/>
      <c r="LAF43" s="175"/>
      <c r="LAG43" s="27"/>
      <c r="LAH43" s="63"/>
      <c r="LAI43" s="63"/>
      <c r="LAJ43" s="63"/>
      <c r="LAL43" s="202"/>
      <c r="LAN43" s="175"/>
      <c r="LAO43" s="27"/>
      <c r="LAP43" s="63"/>
      <c r="LAQ43" s="63"/>
      <c r="LAR43" s="63"/>
      <c r="LAT43" s="202"/>
      <c r="LAV43" s="175"/>
      <c r="LAW43" s="27"/>
      <c r="LAX43" s="63"/>
      <c r="LAY43" s="63"/>
      <c r="LAZ43" s="63"/>
      <c r="LBB43" s="202"/>
      <c r="LBD43" s="175"/>
      <c r="LBE43" s="27"/>
      <c r="LBF43" s="63"/>
      <c r="LBG43" s="63"/>
      <c r="LBH43" s="63"/>
      <c r="LBJ43" s="202"/>
      <c r="LBL43" s="175"/>
      <c r="LBM43" s="27"/>
      <c r="LBN43" s="63"/>
      <c r="LBO43" s="63"/>
      <c r="LBP43" s="63"/>
      <c r="LBR43" s="202"/>
      <c r="LBT43" s="175"/>
      <c r="LBU43" s="27"/>
      <c r="LBV43" s="63"/>
      <c r="LBW43" s="63"/>
      <c r="LBX43" s="63"/>
      <c r="LBZ43" s="202"/>
      <c r="LCB43" s="175"/>
      <c r="LCC43" s="27"/>
      <c r="LCD43" s="63"/>
      <c r="LCE43" s="63"/>
      <c r="LCF43" s="63"/>
      <c r="LCH43" s="202"/>
      <c r="LCJ43" s="175"/>
      <c r="LCK43" s="27"/>
      <c r="LCL43" s="63"/>
      <c r="LCM43" s="63"/>
      <c r="LCN43" s="63"/>
      <c r="LCP43" s="202"/>
      <c r="LCR43" s="175"/>
      <c r="LCS43" s="27"/>
      <c r="LCT43" s="63"/>
      <c r="LCU43" s="63"/>
      <c r="LCV43" s="63"/>
      <c r="LCX43" s="202"/>
      <c r="LCZ43" s="175"/>
      <c r="LDA43" s="27"/>
      <c r="LDB43" s="63"/>
      <c r="LDC43" s="63"/>
      <c r="LDD43" s="63"/>
      <c r="LDF43" s="202"/>
      <c r="LDH43" s="175"/>
      <c r="LDI43" s="27"/>
      <c r="LDJ43" s="63"/>
      <c r="LDK43" s="63"/>
      <c r="LDL43" s="63"/>
      <c r="LDN43" s="202"/>
      <c r="LDP43" s="175"/>
      <c r="LDQ43" s="27"/>
      <c r="LDR43" s="63"/>
      <c r="LDS43" s="63"/>
      <c r="LDT43" s="63"/>
      <c r="LDV43" s="202"/>
      <c r="LDX43" s="175"/>
      <c r="LDY43" s="27"/>
      <c r="LDZ43" s="63"/>
      <c r="LEA43" s="63"/>
      <c r="LEB43" s="63"/>
      <c r="LED43" s="202"/>
      <c r="LEF43" s="175"/>
      <c r="LEG43" s="27"/>
      <c r="LEH43" s="63"/>
      <c r="LEI43" s="63"/>
      <c r="LEJ43" s="63"/>
      <c r="LEL43" s="202"/>
      <c r="LEN43" s="175"/>
      <c r="LEO43" s="27"/>
      <c r="LEP43" s="63"/>
      <c r="LEQ43" s="63"/>
      <c r="LER43" s="63"/>
      <c r="LET43" s="202"/>
      <c r="LEV43" s="175"/>
      <c r="LEW43" s="27"/>
      <c r="LEX43" s="63"/>
      <c r="LEY43" s="63"/>
      <c r="LEZ43" s="63"/>
      <c r="LFB43" s="202"/>
      <c r="LFD43" s="175"/>
      <c r="LFE43" s="27"/>
      <c r="LFF43" s="63"/>
      <c r="LFG43" s="63"/>
      <c r="LFH43" s="63"/>
      <c r="LFJ43" s="202"/>
      <c r="LFL43" s="175"/>
      <c r="LFM43" s="27"/>
      <c r="LFN43" s="63"/>
      <c r="LFO43" s="63"/>
      <c r="LFP43" s="63"/>
      <c r="LFR43" s="202"/>
      <c r="LFT43" s="175"/>
      <c r="LFU43" s="27"/>
      <c r="LFV43" s="63"/>
      <c r="LFW43" s="63"/>
      <c r="LFX43" s="63"/>
      <c r="LFZ43" s="202"/>
      <c r="LGB43" s="175"/>
      <c r="LGC43" s="27"/>
      <c r="LGD43" s="63"/>
      <c r="LGE43" s="63"/>
      <c r="LGF43" s="63"/>
      <c r="LGH43" s="202"/>
      <c r="LGJ43" s="175"/>
      <c r="LGK43" s="27"/>
      <c r="LGL43" s="63"/>
      <c r="LGM43" s="63"/>
      <c r="LGN43" s="63"/>
      <c r="LGP43" s="202"/>
      <c r="LGR43" s="175"/>
      <c r="LGS43" s="27"/>
      <c r="LGT43" s="63"/>
      <c r="LGU43" s="63"/>
      <c r="LGV43" s="63"/>
      <c r="LGX43" s="202"/>
      <c r="LGZ43" s="175"/>
      <c r="LHA43" s="27"/>
      <c r="LHB43" s="63"/>
      <c r="LHC43" s="63"/>
      <c r="LHD43" s="63"/>
      <c r="LHF43" s="202"/>
      <c r="LHH43" s="175"/>
      <c r="LHI43" s="27"/>
      <c r="LHJ43" s="63"/>
      <c r="LHK43" s="63"/>
      <c r="LHL43" s="63"/>
      <c r="LHN43" s="202"/>
      <c r="LHP43" s="175"/>
      <c r="LHQ43" s="27"/>
      <c r="LHR43" s="63"/>
      <c r="LHS43" s="63"/>
      <c r="LHT43" s="63"/>
      <c r="LHV43" s="202"/>
      <c r="LHX43" s="175"/>
      <c r="LHY43" s="27"/>
      <c r="LHZ43" s="63"/>
      <c r="LIA43" s="63"/>
      <c r="LIB43" s="63"/>
      <c r="LID43" s="202"/>
      <c r="LIF43" s="175"/>
      <c r="LIG43" s="27"/>
      <c r="LIH43" s="63"/>
      <c r="LII43" s="63"/>
      <c r="LIJ43" s="63"/>
      <c r="LIL43" s="202"/>
      <c r="LIN43" s="175"/>
      <c r="LIO43" s="27"/>
      <c r="LIP43" s="63"/>
      <c r="LIQ43" s="63"/>
      <c r="LIR43" s="63"/>
      <c r="LIT43" s="202"/>
      <c r="LIV43" s="175"/>
      <c r="LIW43" s="27"/>
      <c r="LIX43" s="63"/>
      <c r="LIY43" s="63"/>
      <c r="LIZ43" s="63"/>
      <c r="LJB43" s="202"/>
      <c r="LJD43" s="175"/>
      <c r="LJE43" s="27"/>
      <c r="LJF43" s="63"/>
      <c r="LJG43" s="63"/>
      <c r="LJH43" s="63"/>
      <c r="LJJ43" s="202"/>
      <c r="LJL43" s="175"/>
      <c r="LJM43" s="27"/>
      <c r="LJN43" s="63"/>
      <c r="LJO43" s="63"/>
      <c r="LJP43" s="63"/>
      <c r="LJR43" s="202"/>
      <c r="LJT43" s="175"/>
      <c r="LJU43" s="27"/>
      <c r="LJV43" s="63"/>
      <c r="LJW43" s="63"/>
      <c r="LJX43" s="63"/>
      <c r="LJZ43" s="202"/>
      <c r="LKB43" s="175"/>
      <c r="LKC43" s="27"/>
      <c r="LKD43" s="63"/>
      <c r="LKE43" s="63"/>
      <c r="LKF43" s="63"/>
      <c r="LKH43" s="202"/>
      <c r="LKJ43" s="175"/>
      <c r="LKK43" s="27"/>
      <c r="LKL43" s="63"/>
      <c r="LKM43" s="63"/>
      <c r="LKN43" s="63"/>
      <c r="LKP43" s="202"/>
      <c r="LKR43" s="175"/>
      <c r="LKS43" s="27"/>
      <c r="LKT43" s="63"/>
      <c r="LKU43" s="63"/>
      <c r="LKV43" s="63"/>
      <c r="LKX43" s="202"/>
      <c r="LKZ43" s="175"/>
      <c r="LLA43" s="27"/>
      <c r="LLB43" s="63"/>
      <c r="LLC43" s="63"/>
      <c r="LLD43" s="63"/>
      <c r="LLF43" s="202"/>
      <c r="LLH43" s="175"/>
      <c r="LLI43" s="27"/>
      <c r="LLJ43" s="63"/>
      <c r="LLK43" s="63"/>
      <c r="LLL43" s="63"/>
      <c r="LLN43" s="202"/>
      <c r="LLP43" s="175"/>
      <c r="LLQ43" s="27"/>
      <c r="LLR43" s="63"/>
      <c r="LLS43" s="63"/>
      <c r="LLT43" s="63"/>
      <c r="LLV43" s="202"/>
      <c r="LLX43" s="175"/>
      <c r="LLY43" s="27"/>
      <c r="LLZ43" s="63"/>
      <c r="LMA43" s="63"/>
      <c r="LMB43" s="63"/>
      <c r="LMD43" s="202"/>
      <c r="LMF43" s="175"/>
      <c r="LMG43" s="27"/>
      <c r="LMH43" s="63"/>
      <c r="LMI43" s="63"/>
      <c r="LMJ43" s="63"/>
      <c r="LML43" s="202"/>
      <c r="LMN43" s="175"/>
      <c r="LMO43" s="27"/>
      <c r="LMP43" s="63"/>
      <c r="LMQ43" s="63"/>
      <c r="LMR43" s="63"/>
      <c r="LMT43" s="202"/>
      <c r="LMV43" s="175"/>
      <c r="LMW43" s="27"/>
      <c r="LMX43" s="63"/>
      <c r="LMY43" s="63"/>
      <c r="LMZ43" s="63"/>
      <c r="LNB43" s="202"/>
      <c r="LND43" s="175"/>
      <c r="LNE43" s="27"/>
      <c r="LNF43" s="63"/>
      <c r="LNG43" s="63"/>
      <c r="LNH43" s="63"/>
      <c r="LNJ43" s="202"/>
      <c r="LNL43" s="175"/>
      <c r="LNM43" s="27"/>
      <c r="LNN43" s="63"/>
      <c r="LNO43" s="63"/>
      <c r="LNP43" s="63"/>
      <c r="LNR43" s="202"/>
      <c r="LNT43" s="175"/>
      <c r="LNU43" s="27"/>
      <c r="LNV43" s="63"/>
      <c r="LNW43" s="63"/>
      <c r="LNX43" s="63"/>
      <c r="LNZ43" s="202"/>
      <c r="LOB43" s="175"/>
      <c r="LOC43" s="27"/>
      <c r="LOD43" s="63"/>
      <c r="LOE43" s="63"/>
      <c r="LOF43" s="63"/>
      <c r="LOH43" s="202"/>
      <c r="LOJ43" s="175"/>
      <c r="LOK43" s="27"/>
      <c r="LOL43" s="63"/>
      <c r="LOM43" s="63"/>
      <c r="LON43" s="63"/>
      <c r="LOP43" s="202"/>
      <c r="LOR43" s="175"/>
      <c r="LOS43" s="27"/>
      <c r="LOT43" s="63"/>
      <c r="LOU43" s="63"/>
      <c r="LOV43" s="63"/>
      <c r="LOX43" s="202"/>
      <c r="LOZ43" s="175"/>
      <c r="LPA43" s="27"/>
      <c r="LPB43" s="63"/>
      <c r="LPC43" s="63"/>
      <c r="LPD43" s="63"/>
      <c r="LPF43" s="202"/>
      <c r="LPH43" s="175"/>
      <c r="LPI43" s="27"/>
      <c r="LPJ43" s="63"/>
      <c r="LPK43" s="63"/>
      <c r="LPL43" s="63"/>
      <c r="LPN43" s="202"/>
      <c r="LPP43" s="175"/>
      <c r="LPQ43" s="27"/>
      <c r="LPR43" s="63"/>
      <c r="LPS43" s="63"/>
      <c r="LPT43" s="63"/>
      <c r="LPV43" s="202"/>
      <c r="LPX43" s="175"/>
      <c r="LPY43" s="27"/>
      <c r="LPZ43" s="63"/>
      <c r="LQA43" s="63"/>
      <c r="LQB43" s="63"/>
      <c r="LQD43" s="202"/>
      <c r="LQF43" s="175"/>
      <c r="LQG43" s="27"/>
      <c r="LQH43" s="63"/>
      <c r="LQI43" s="63"/>
      <c r="LQJ43" s="63"/>
      <c r="LQL43" s="202"/>
      <c r="LQN43" s="175"/>
      <c r="LQO43" s="27"/>
      <c r="LQP43" s="63"/>
      <c r="LQQ43" s="63"/>
      <c r="LQR43" s="63"/>
      <c r="LQT43" s="202"/>
      <c r="LQV43" s="175"/>
      <c r="LQW43" s="27"/>
      <c r="LQX43" s="63"/>
      <c r="LQY43" s="63"/>
      <c r="LQZ43" s="63"/>
      <c r="LRB43" s="202"/>
      <c r="LRD43" s="175"/>
      <c r="LRE43" s="27"/>
      <c r="LRF43" s="63"/>
      <c r="LRG43" s="63"/>
      <c r="LRH43" s="63"/>
      <c r="LRJ43" s="202"/>
      <c r="LRL43" s="175"/>
      <c r="LRM43" s="27"/>
      <c r="LRN43" s="63"/>
      <c r="LRO43" s="63"/>
      <c r="LRP43" s="63"/>
      <c r="LRR43" s="202"/>
      <c r="LRT43" s="175"/>
      <c r="LRU43" s="27"/>
      <c r="LRV43" s="63"/>
      <c r="LRW43" s="63"/>
      <c r="LRX43" s="63"/>
      <c r="LRZ43" s="202"/>
      <c r="LSB43" s="175"/>
      <c r="LSC43" s="27"/>
      <c r="LSD43" s="63"/>
      <c r="LSE43" s="63"/>
      <c r="LSF43" s="63"/>
      <c r="LSH43" s="202"/>
      <c r="LSJ43" s="175"/>
      <c r="LSK43" s="27"/>
      <c r="LSL43" s="63"/>
      <c r="LSM43" s="63"/>
      <c r="LSN43" s="63"/>
      <c r="LSP43" s="202"/>
      <c r="LSR43" s="175"/>
      <c r="LSS43" s="27"/>
      <c r="LST43" s="63"/>
      <c r="LSU43" s="63"/>
      <c r="LSV43" s="63"/>
      <c r="LSX43" s="202"/>
      <c r="LSZ43" s="175"/>
      <c r="LTA43" s="27"/>
      <c r="LTB43" s="63"/>
      <c r="LTC43" s="63"/>
      <c r="LTD43" s="63"/>
      <c r="LTF43" s="202"/>
      <c r="LTH43" s="175"/>
      <c r="LTI43" s="27"/>
      <c r="LTJ43" s="63"/>
      <c r="LTK43" s="63"/>
      <c r="LTL43" s="63"/>
      <c r="LTN43" s="202"/>
      <c r="LTP43" s="175"/>
      <c r="LTQ43" s="27"/>
      <c r="LTR43" s="63"/>
      <c r="LTS43" s="63"/>
      <c r="LTT43" s="63"/>
      <c r="LTV43" s="202"/>
      <c r="LTX43" s="175"/>
      <c r="LTY43" s="27"/>
      <c r="LTZ43" s="63"/>
      <c r="LUA43" s="63"/>
      <c r="LUB43" s="63"/>
      <c r="LUD43" s="202"/>
      <c r="LUF43" s="175"/>
      <c r="LUG43" s="27"/>
      <c r="LUH43" s="63"/>
      <c r="LUI43" s="63"/>
      <c r="LUJ43" s="63"/>
      <c r="LUL43" s="202"/>
      <c r="LUN43" s="175"/>
      <c r="LUO43" s="27"/>
      <c r="LUP43" s="63"/>
      <c r="LUQ43" s="63"/>
      <c r="LUR43" s="63"/>
      <c r="LUT43" s="202"/>
      <c r="LUV43" s="175"/>
      <c r="LUW43" s="27"/>
      <c r="LUX43" s="63"/>
      <c r="LUY43" s="63"/>
      <c r="LUZ43" s="63"/>
      <c r="LVB43" s="202"/>
      <c r="LVD43" s="175"/>
      <c r="LVE43" s="27"/>
      <c r="LVF43" s="63"/>
      <c r="LVG43" s="63"/>
      <c r="LVH43" s="63"/>
      <c r="LVJ43" s="202"/>
      <c r="LVL43" s="175"/>
      <c r="LVM43" s="27"/>
      <c r="LVN43" s="63"/>
      <c r="LVO43" s="63"/>
      <c r="LVP43" s="63"/>
      <c r="LVR43" s="202"/>
      <c r="LVT43" s="175"/>
      <c r="LVU43" s="27"/>
      <c r="LVV43" s="63"/>
      <c r="LVW43" s="63"/>
      <c r="LVX43" s="63"/>
      <c r="LVZ43" s="202"/>
      <c r="LWB43" s="175"/>
      <c r="LWC43" s="27"/>
      <c r="LWD43" s="63"/>
      <c r="LWE43" s="63"/>
      <c r="LWF43" s="63"/>
      <c r="LWH43" s="202"/>
      <c r="LWJ43" s="175"/>
      <c r="LWK43" s="27"/>
      <c r="LWL43" s="63"/>
      <c r="LWM43" s="63"/>
      <c r="LWN43" s="63"/>
      <c r="LWP43" s="202"/>
      <c r="LWR43" s="175"/>
      <c r="LWS43" s="27"/>
      <c r="LWT43" s="63"/>
      <c r="LWU43" s="63"/>
      <c r="LWV43" s="63"/>
      <c r="LWX43" s="202"/>
      <c r="LWZ43" s="175"/>
      <c r="LXA43" s="27"/>
      <c r="LXB43" s="63"/>
      <c r="LXC43" s="63"/>
      <c r="LXD43" s="63"/>
      <c r="LXF43" s="202"/>
      <c r="LXH43" s="175"/>
      <c r="LXI43" s="27"/>
      <c r="LXJ43" s="63"/>
      <c r="LXK43" s="63"/>
      <c r="LXL43" s="63"/>
      <c r="LXN43" s="202"/>
      <c r="LXP43" s="175"/>
      <c r="LXQ43" s="27"/>
      <c r="LXR43" s="63"/>
      <c r="LXS43" s="63"/>
      <c r="LXT43" s="63"/>
      <c r="LXV43" s="202"/>
      <c r="LXX43" s="175"/>
      <c r="LXY43" s="27"/>
      <c r="LXZ43" s="63"/>
      <c r="LYA43" s="63"/>
      <c r="LYB43" s="63"/>
      <c r="LYD43" s="202"/>
      <c r="LYF43" s="175"/>
      <c r="LYG43" s="27"/>
      <c r="LYH43" s="63"/>
      <c r="LYI43" s="63"/>
      <c r="LYJ43" s="63"/>
      <c r="LYL43" s="202"/>
      <c r="LYN43" s="175"/>
      <c r="LYO43" s="27"/>
      <c r="LYP43" s="63"/>
      <c r="LYQ43" s="63"/>
      <c r="LYR43" s="63"/>
      <c r="LYT43" s="202"/>
      <c r="LYV43" s="175"/>
      <c r="LYW43" s="27"/>
      <c r="LYX43" s="63"/>
      <c r="LYY43" s="63"/>
      <c r="LYZ43" s="63"/>
      <c r="LZB43" s="202"/>
      <c r="LZD43" s="175"/>
      <c r="LZE43" s="27"/>
      <c r="LZF43" s="63"/>
      <c r="LZG43" s="63"/>
      <c r="LZH43" s="63"/>
      <c r="LZJ43" s="202"/>
      <c r="LZL43" s="175"/>
      <c r="LZM43" s="27"/>
      <c r="LZN43" s="63"/>
      <c r="LZO43" s="63"/>
      <c r="LZP43" s="63"/>
      <c r="LZR43" s="202"/>
      <c r="LZT43" s="175"/>
      <c r="LZU43" s="27"/>
      <c r="LZV43" s="63"/>
      <c r="LZW43" s="63"/>
      <c r="LZX43" s="63"/>
      <c r="LZZ43" s="202"/>
      <c r="MAB43" s="175"/>
      <c r="MAC43" s="27"/>
      <c r="MAD43" s="63"/>
      <c r="MAE43" s="63"/>
      <c r="MAF43" s="63"/>
      <c r="MAH43" s="202"/>
      <c r="MAJ43" s="175"/>
      <c r="MAK43" s="27"/>
      <c r="MAL43" s="63"/>
      <c r="MAM43" s="63"/>
      <c r="MAN43" s="63"/>
      <c r="MAP43" s="202"/>
      <c r="MAR43" s="175"/>
      <c r="MAS43" s="27"/>
      <c r="MAT43" s="63"/>
      <c r="MAU43" s="63"/>
      <c r="MAV43" s="63"/>
      <c r="MAX43" s="202"/>
      <c r="MAZ43" s="175"/>
      <c r="MBA43" s="27"/>
      <c r="MBB43" s="63"/>
      <c r="MBC43" s="63"/>
      <c r="MBD43" s="63"/>
      <c r="MBF43" s="202"/>
      <c r="MBH43" s="175"/>
      <c r="MBI43" s="27"/>
      <c r="MBJ43" s="63"/>
      <c r="MBK43" s="63"/>
      <c r="MBL43" s="63"/>
      <c r="MBN43" s="202"/>
      <c r="MBP43" s="175"/>
      <c r="MBQ43" s="27"/>
      <c r="MBR43" s="63"/>
      <c r="MBS43" s="63"/>
      <c r="MBT43" s="63"/>
      <c r="MBV43" s="202"/>
      <c r="MBX43" s="175"/>
      <c r="MBY43" s="27"/>
      <c r="MBZ43" s="63"/>
      <c r="MCA43" s="63"/>
      <c r="MCB43" s="63"/>
      <c r="MCD43" s="202"/>
      <c r="MCF43" s="175"/>
      <c r="MCG43" s="27"/>
      <c r="MCH43" s="63"/>
      <c r="MCI43" s="63"/>
      <c r="MCJ43" s="63"/>
      <c r="MCL43" s="202"/>
      <c r="MCN43" s="175"/>
      <c r="MCO43" s="27"/>
      <c r="MCP43" s="63"/>
      <c r="MCQ43" s="63"/>
      <c r="MCR43" s="63"/>
      <c r="MCT43" s="202"/>
      <c r="MCV43" s="175"/>
      <c r="MCW43" s="27"/>
      <c r="MCX43" s="63"/>
      <c r="MCY43" s="63"/>
      <c r="MCZ43" s="63"/>
      <c r="MDB43" s="202"/>
      <c r="MDD43" s="175"/>
      <c r="MDE43" s="27"/>
      <c r="MDF43" s="63"/>
      <c r="MDG43" s="63"/>
      <c r="MDH43" s="63"/>
      <c r="MDJ43" s="202"/>
      <c r="MDL43" s="175"/>
      <c r="MDM43" s="27"/>
      <c r="MDN43" s="63"/>
      <c r="MDO43" s="63"/>
      <c r="MDP43" s="63"/>
      <c r="MDR43" s="202"/>
      <c r="MDT43" s="175"/>
      <c r="MDU43" s="27"/>
      <c r="MDV43" s="63"/>
      <c r="MDW43" s="63"/>
      <c r="MDX43" s="63"/>
      <c r="MDZ43" s="202"/>
      <c r="MEB43" s="175"/>
      <c r="MEC43" s="27"/>
      <c r="MED43" s="63"/>
      <c r="MEE43" s="63"/>
      <c r="MEF43" s="63"/>
      <c r="MEH43" s="202"/>
      <c r="MEJ43" s="175"/>
      <c r="MEK43" s="27"/>
      <c r="MEL43" s="63"/>
      <c r="MEM43" s="63"/>
      <c r="MEN43" s="63"/>
      <c r="MEP43" s="202"/>
      <c r="MER43" s="175"/>
      <c r="MES43" s="27"/>
      <c r="MET43" s="63"/>
      <c r="MEU43" s="63"/>
      <c r="MEV43" s="63"/>
      <c r="MEX43" s="202"/>
      <c r="MEZ43" s="175"/>
      <c r="MFA43" s="27"/>
      <c r="MFB43" s="63"/>
      <c r="MFC43" s="63"/>
      <c r="MFD43" s="63"/>
      <c r="MFF43" s="202"/>
      <c r="MFH43" s="175"/>
      <c r="MFI43" s="27"/>
      <c r="MFJ43" s="63"/>
      <c r="MFK43" s="63"/>
      <c r="MFL43" s="63"/>
      <c r="MFN43" s="202"/>
      <c r="MFP43" s="175"/>
      <c r="MFQ43" s="27"/>
      <c r="MFR43" s="63"/>
      <c r="MFS43" s="63"/>
      <c r="MFT43" s="63"/>
      <c r="MFV43" s="202"/>
      <c r="MFX43" s="175"/>
      <c r="MFY43" s="27"/>
      <c r="MFZ43" s="63"/>
      <c r="MGA43" s="63"/>
      <c r="MGB43" s="63"/>
      <c r="MGD43" s="202"/>
      <c r="MGF43" s="175"/>
      <c r="MGG43" s="27"/>
      <c r="MGH43" s="63"/>
      <c r="MGI43" s="63"/>
      <c r="MGJ43" s="63"/>
      <c r="MGL43" s="202"/>
      <c r="MGN43" s="175"/>
      <c r="MGO43" s="27"/>
      <c r="MGP43" s="63"/>
      <c r="MGQ43" s="63"/>
      <c r="MGR43" s="63"/>
      <c r="MGT43" s="202"/>
      <c r="MGV43" s="175"/>
      <c r="MGW43" s="27"/>
      <c r="MGX43" s="63"/>
      <c r="MGY43" s="63"/>
      <c r="MGZ43" s="63"/>
      <c r="MHB43" s="202"/>
      <c r="MHD43" s="175"/>
      <c r="MHE43" s="27"/>
      <c r="MHF43" s="63"/>
      <c r="MHG43" s="63"/>
      <c r="MHH43" s="63"/>
      <c r="MHJ43" s="202"/>
      <c r="MHL43" s="175"/>
      <c r="MHM43" s="27"/>
      <c r="MHN43" s="63"/>
      <c r="MHO43" s="63"/>
      <c r="MHP43" s="63"/>
      <c r="MHR43" s="202"/>
      <c r="MHT43" s="175"/>
      <c r="MHU43" s="27"/>
      <c r="MHV43" s="63"/>
      <c r="MHW43" s="63"/>
      <c r="MHX43" s="63"/>
      <c r="MHZ43" s="202"/>
      <c r="MIB43" s="175"/>
      <c r="MIC43" s="27"/>
      <c r="MID43" s="63"/>
      <c r="MIE43" s="63"/>
      <c r="MIF43" s="63"/>
      <c r="MIH43" s="202"/>
      <c r="MIJ43" s="175"/>
      <c r="MIK43" s="27"/>
      <c r="MIL43" s="63"/>
      <c r="MIM43" s="63"/>
      <c r="MIN43" s="63"/>
      <c r="MIP43" s="202"/>
      <c r="MIR43" s="175"/>
      <c r="MIS43" s="27"/>
      <c r="MIT43" s="63"/>
      <c r="MIU43" s="63"/>
      <c r="MIV43" s="63"/>
      <c r="MIX43" s="202"/>
      <c r="MIZ43" s="175"/>
      <c r="MJA43" s="27"/>
      <c r="MJB43" s="63"/>
      <c r="MJC43" s="63"/>
      <c r="MJD43" s="63"/>
      <c r="MJF43" s="202"/>
      <c r="MJH43" s="175"/>
      <c r="MJI43" s="27"/>
      <c r="MJJ43" s="63"/>
      <c r="MJK43" s="63"/>
      <c r="MJL43" s="63"/>
      <c r="MJN43" s="202"/>
      <c r="MJP43" s="175"/>
      <c r="MJQ43" s="27"/>
      <c r="MJR43" s="63"/>
      <c r="MJS43" s="63"/>
      <c r="MJT43" s="63"/>
      <c r="MJV43" s="202"/>
      <c r="MJX43" s="175"/>
      <c r="MJY43" s="27"/>
      <c r="MJZ43" s="63"/>
      <c r="MKA43" s="63"/>
      <c r="MKB43" s="63"/>
      <c r="MKD43" s="202"/>
      <c r="MKF43" s="175"/>
      <c r="MKG43" s="27"/>
      <c r="MKH43" s="63"/>
      <c r="MKI43" s="63"/>
      <c r="MKJ43" s="63"/>
      <c r="MKL43" s="202"/>
      <c r="MKN43" s="175"/>
      <c r="MKO43" s="27"/>
      <c r="MKP43" s="63"/>
      <c r="MKQ43" s="63"/>
      <c r="MKR43" s="63"/>
      <c r="MKT43" s="202"/>
      <c r="MKV43" s="175"/>
      <c r="MKW43" s="27"/>
      <c r="MKX43" s="63"/>
      <c r="MKY43" s="63"/>
      <c r="MKZ43" s="63"/>
      <c r="MLB43" s="202"/>
      <c r="MLD43" s="175"/>
      <c r="MLE43" s="27"/>
      <c r="MLF43" s="63"/>
      <c r="MLG43" s="63"/>
      <c r="MLH43" s="63"/>
      <c r="MLJ43" s="202"/>
      <c r="MLL43" s="175"/>
      <c r="MLM43" s="27"/>
      <c r="MLN43" s="63"/>
      <c r="MLO43" s="63"/>
      <c r="MLP43" s="63"/>
      <c r="MLR43" s="202"/>
      <c r="MLT43" s="175"/>
      <c r="MLU43" s="27"/>
      <c r="MLV43" s="63"/>
      <c r="MLW43" s="63"/>
      <c r="MLX43" s="63"/>
      <c r="MLZ43" s="202"/>
      <c r="MMB43" s="175"/>
      <c r="MMC43" s="27"/>
      <c r="MMD43" s="63"/>
      <c r="MME43" s="63"/>
      <c r="MMF43" s="63"/>
      <c r="MMH43" s="202"/>
      <c r="MMJ43" s="175"/>
      <c r="MMK43" s="27"/>
      <c r="MML43" s="63"/>
      <c r="MMM43" s="63"/>
      <c r="MMN43" s="63"/>
      <c r="MMP43" s="202"/>
      <c r="MMR43" s="175"/>
      <c r="MMS43" s="27"/>
      <c r="MMT43" s="63"/>
      <c r="MMU43" s="63"/>
      <c r="MMV43" s="63"/>
      <c r="MMX43" s="202"/>
      <c r="MMZ43" s="175"/>
      <c r="MNA43" s="27"/>
      <c r="MNB43" s="63"/>
      <c r="MNC43" s="63"/>
      <c r="MND43" s="63"/>
      <c r="MNF43" s="202"/>
      <c r="MNH43" s="175"/>
      <c r="MNI43" s="27"/>
      <c r="MNJ43" s="63"/>
      <c r="MNK43" s="63"/>
      <c r="MNL43" s="63"/>
      <c r="MNN43" s="202"/>
      <c r="MNP43" s="175"/>
      <c r="MNQ43" s="27"/>
      <c r="MNR43" s="63"/>
      <c r="MNS43" s="63"/>
      <c r="MNT43" s="63"/>
      <c r="MNV43" s="202"/>
      <c r="MNX43" s="175"/>
      <c r="MNY43" s="27"/>
      <c r="MNZ43" s="63"/>
      <c r="MOA43" s="63"/>
      <c r="MOB43" s="63"/>
      <c r="MOD43" s="202"/>
      <c r="MOF43" s="175"/>
      <c r="MOG43" s="27"/>
      <c r="MOH43" s="63"/>
      <c r="MOI43" s="63"/>
      <c r="MOJ43" s="63"/>
      <c r="MOL43" s="202"/>
      <c r="MON43" s="175"/>
      <c r="MOO43" s="27"/>
      <c r="MOP43" s="63"/>
      <c r="MOQ43" s="63"/>
      <c r="MOR43" s="63"/>
      <c r="MOT43" s="202"/>
      <c r="MOV43" s="175"/>
      <c r="MOW43" s="27"/>
      <c r="MOX43" s="63"/>
      <c r="MOY43" s="63"/>
      <c r="MOZ43" s="63"/>
      <c r="MPB43" s="202"/>
      <c r="MPD43" s="175"/>
      <c r="MPE43" s="27"/>
      <c r="MPF43" s="63"/>
      <c r="MPG43" s="63"/>
      <c r="MPH43" s="63"/>
      <c r="MPJ43" s="202"/>
      <c r="MPL43" s="175"/>
      <c r="MPM43" s="27"/>
      <c r="MPN43" s="63"/>
      <c r="MPO43" s="63"/>
      <c r="MPP43" s="63"/>
      <c r="MPR43" s="202"/>
      <c r="MPT43" s="175"/>
      <c r="MPU43" s="27"/>
      <c r="MPV43" s="63"/>
      <c r="MPW43" s="63"/>
      <c r="MPX43" s="63"/>
      <c r="MPZ43" s="202"/>
      <c r="MQB43" s="175"/>
      <c r="MQC43" s="27"/>
      <c r="MQD43" s="63"/>
      <c r="MQE43" s="63"/>
      <c r="MQF43" s="63"/>
      <c r="MQH43" s="202"/>
      <c r="MQJ43" s="175"/>
      <c r="MQK43" s="27"/>
      <c r="MQL43" s="63"/>
      <c r="MQM43" s="63"/>
      <c r="MQN43" s="63"/>
      <c r="MQP43" s="202"/>
      <c r="MQR43" s="175"/>
      <c r="MQS43" s="27"/>
      <c r="MQT43" s="63"/>
      <c r="MQU43" s="63"/>
      <c r="MQV43" s="63"/>
      <c r="MQX43" s="202"/>
      <c r="MQZ43" s="175"/>
      <c r="MRA43" s="27"/>
      <c r="MRB43" s="63"/>
      <c r="MRC43" s="63"/>
      <c r="MRD43" s="63"/>
      <c r="MRF43" s="202"/>
      <c r="MRH43" s="175"/>
      <c r="MRI43" s="27"/>
      <c r="MRJ43" s="63"/>
      <c r="MRK43" s="63"/>
      <c r="MRL43" s="63"/>
      <c r="MRN43" s="202"/>
      <c r="MRP43" s="175"/>
      <c r="MRQ43" s="27"/>
      <c r="MRR43" s="63"/>
      <c r="MRS43" s="63"/>
      <c r="MRT43" s="63"/>
      <c r="MRV43" s="202"/>
      <c r="MRX43" s="175"/>
      <c r="MRY43" s="27"/>
      <c r="MRZ43" s="63"/>
      <c r="MSA43" s="63"/>
      <c r="MSB43" s="63"/>
      <c r="MSD43" s="202"/>
      <c r="MSF43" s="175"/>
      <c r="MSG43" s="27"/>
      <c r="MSH43" s="63"/>
      <c r="MSI43" s="63"/>
      <c r="MSJ43" s="63"/>
      <c r="MSL43" s="202"/>
      <c r="MSN43" s="175"/>
      <c r="MSO43" s="27"/>
      <c r="MSP43" s="63"/>
      <c r="MSQ43" s="63"/>
      <c r="MSR43" s="63"/>
      <c r="MST43" s="202"/>
      <c r="MSV43" s="175"/>
      <c r="MSW43" s="27"/>
      <c r="MSX43" s="63"/>
      <c r="MSY43" s="63"/>
      <c r="MSZ43" s="63"/>
      <c r="MTB43" s="202"/>
      <c r="MTD43" s="175"/>
      <c r="MTE43" s="27"/>
      <c r="MTF43" s="63"/>
      <c r="MTG43" s="63"/>
      <c r="MTH43" s="63"/>
      <c r="MTJ43" s="202"/>
      <c r="MTL43" s="175"/>
      <c r="MTM43" s="27"/>
      <c r="MTN43" s="63"/>
      <c r="MTO43" s="63"/>
      <c r="MTP43" s="63"/>
      <c r="MTR43" s="202"/>
      <c r="MTT43" s="175"/>
      <c r="MTU43" s="27"/>
      <c r="MTV43" s="63"/>
      <c r="MTW43" s="63"/>
      <c r="MTX43" s="63"/>
      <c r="MTZ43" s="202"/>
      <c r="MUB43" s="175"/>
      <c r="MUC43" s="27"/>
      <c r="MUD43" s="63"/>
      <c r="MUE43" s="63"/>
      <c r="MUF43" s="63"/>
      <c r="MUH43" s="202"/>
      <c r="MUJ43" s="175"/>
      <c r="MUK43" s="27"/>
      <c r="MUL43" s="63"/>
      <c r="MUM43" s="63"/>
      <c r="MUN43" s="63"/>
      <c r="MUP43" s="202"/>
      <c r="MUR43" s="175"/>
      <c r="MUS43" s="27"/>
      <c r="MUT43" s="63"/>
      <c r="MUU43" s="63"/>
      <c r="MUV43" s="63"/>
      <c r="MUX43" s="202"/>
      <c r="MUZ43" s="175"/>
      <c r="MVA43" s="27"/>
      <c r="MVB43" s="63"/>
      <c r="MVC43" s="63"/>
      <c r="MVD43" s="63"/>
      <c r="MVF43" s="202"/>
      <c r="MVH43" s="175"/>
      <c r="MVI43" s="27"/>
      <c r="MVJ43" s="63"/>
      <c r="MVK43" s="63"/>
      <c r="MVL43" s="63"/>
      <c r="MVN43" s="202"/>
      <c r="MVP43" s="175"/>
      <c r="MVQ43" s="27"/>
      <c r="MVR43" s="63"/>
      <c r="MVS43" s="63"/>
      <c r="MVT43" s="63"/>
      <c r="MVV43" s="202"/>
      <c r="MVX43" s="175"/>
      <c r="MVY43" s="27"/>
      <c r="MVZ43" s="63"/>
      <c r="MWA43" s="63"/>
      <c r="MWB43" s="63"/>
      <c r="MWD43" s="202"/>
      <c r="MWF43" s="175"/>
      <c r="MWG43" s="27"/>
      <c r="MWH43" s="63"/>
      <c r="MWI43" s="63"/>
      <c r="MWJ43" s="63"/>
      <c r="MWL43" s="202"/>
      <c r="MWN43" s="175"/>
      <c r="MWO43" s="27"/>
      <c r="MWP43" s="63"/>
      <c r="MWQ43" s="63"/>
      <c r="MWR43" s="63"/>
      <c r="MWT43" s="202"/>
      <c r="MWV43" s="175"/>
      <c r="MWW43" s="27"/>
      <c r="MWX43" s="63"/>
      <c r="MWY43" s="63"/>
      <c r="MWZ43" s="63"/>
      <c r="MXB43" s="202"/>
      <c r="MXD43" s="175"/>
      <c r="MXE43" s="27"/>
      <c r="MXF43" s="63"/>
      <c r="MXG43" s="63"/>
      <c r="MXH43" s="63"/>
      <c r="MXJ43" s="202"/>
      <c r="MXL43" s="175"/>
      <c r="MXM43" s="27"/>
      <c r="MXN43" s="63"/>
      <c r="MXO43" s="63"/>
      <c r="MXP43" s="63"/>
      <c r="MXR43" s="202"/>
      <c r="MXT43" s="175"/>
      <c r="MXU43" s="27"/>
      <c r="MXV43" s="63"/>
      <c r="MXW43" s="63"/>
      <c r="MXX43" s="63"/>
      <c r="MXZ43" s="202"/>
      <c r="MYB43" s="175"/>
      <c r="MYC43" s="27"/>
      <c r="MYD43" s="63"/>
      <c r="MYE43" s="63"/>
      <c r="MYF43" s="63"/>
      <c r="MYH43" s="202"/>
      <c r="MYJ43" s="175"/>
      <c r="MYK43" s="27"/>
      <c r="MYL43" s="63"/>
      <c r="MYM43" s="63"/>
      <c r="MYN43" s="63"/>
      <c r="MYP43" s="202"/>
      <c r="MYR43" s="175"/>
      <c r="MYS43" s="27"/>
      <c r="MYT43" s="63"/>
      <c r="MYU43" s="63"/>
      <c r="MYV43" s="63"/>
      <c r="MYX43" s="202"/>
      <c r="MYZ43" s="175"/>
      <c r="MZA43" s="27"/>
      <c r="MZB43" s="63"/>
      <c r="MZC43" s="63"/>
      <c r="MZD43" s="63"/>
      <c r="MZF43" s="202"/>
      <c r="MZH43" s="175"/>
      <c r="MZI43" s="27"/>
      <c r="MZJ43" s="63"/>
      <c r="MZK43" s="63"/>
      <c r="MZL43" s="63"/>
      <c r="MZN43" s="202"/>
      <c r="MZP43" s="175"/>
      <c r="MZQ43" s="27"/>
      <c r="MZR43" s="63"/>
      <c r="MZS43" s="63"/>
      <c r="MZT43" s="63"/>
      <c r="MZV43" s="202"/>
      <c r="MZX43" s="175"/>
      <c r="MZY43" s="27"/>
      <c r="MZZ43" s="63"/>
      <c r="NAA43" s="63"/>
      <c r="NAB43" s="63"/>
      <c r="NAD43" s="202"/>
      <c r="NAF43" s="175"/>
      <c r="NAG43" s="27"/>
      <c r="NAH43" s="63"/>
      <c r="NAI43" s="63"/>
      <c r="NAJ43" s="63"/>
      <c r="NAL43" s="202"/>
      <c r="NAN43" s="175"/>
      <c r="NAO43" s="27"/>
      <c r="NAP43" s="63"/>
      <c r="NAQ43" s="63"/>
      <c r="NAR43" s="63"/>
      <c r="NAT43" s="202"/>
      <c r="NAV43" s="175"/>
      <c r="NAW43" s="27"/>
      <c r="NAX43" s="63"/>
      <c r="NAY43" s="63"/>
      <c r="NAZ43" s="63"/>
      <c r="NBB43" s="202"/>
      <c r="NBD43" s="175"/>
      <c r="NBE43" s="27"/>
      <c r="NBF43" s="63"/>
      <c r="NBG43" s="63"/>
      <c r="NBH43" s="63"/>
      <c r="NBJ43" s="202"/>
      <c r="NBL43" s="175"/>
      <c r="NBM43" s="27"/>
      <c r="NBN43" s="63"/>
      <c r="NBO43" s="63"/>
      <c r="NBP43" s="63"/>
      <c r="NBR43" s="202"/>
      <c r="NBT43" s="175"/>
      <c r="NBU43" s="27"/>
      <c r="NBV43" s="63"/>
      <c r="NBW43" s="63"/>
      <c r="NBX43" s="63"/>
      <c r="NBZ43" s="202"/>
      <c r="NCB43" s="175"/>
      <c r="NCC43" s="27"/>
      <c r="NCD43" s="63"/>
      <c r="NCE43" s="63"/>
      <c r="NCF43" s="63"/>
      <c r="NCH43" s="202"/>
      <c r="NCJ43" s="175"/>
      <c r="NCK43" s="27"/>
      <c r="NCL43" s="63"/>
      <c r="NCM43" s="63"/>
      <c r="NCN43" s="63"/>
      <c r="NCP43" s="202"/>
      <c r="NCR43" s="175"/>
      <c r="NCS43" s="27"/>
      <c r="NCT43" s="63"/>
      <c r="NCU43" s="63"/>
      <c r="NCV43" s="63"/>
      <c r="NCX43" s="202"/>
      <c r="NCZ43" s="175"/>
      <c r="NDA43" s="27"/>
      <c r="NDB43" s="63"/>
      <c r="NDC43" s="63"/>
      <c r="NDD43" s="63"/>
      <c r="NDF43" s="202"/>
      <c r="NDH43" s="175"/>
      <c r="NDI43" s="27"/>
      <c r="NDJ43" s="63"/>
      <c r="NDK43" s="63"/>
      <c r="NDL43" s="63"/>
      <c r="NDN43" s="202"/>
      <c r="NDP43" s="175"/>
      <c r="NDQ43" s="27"/>
      <c r="NDR43" s="63"/>
      <c r="NDS43" s="63"/>
      <c r="NDT43" s="63"/>
      <c r="NDV43" s="202"/>
      <c r="NDX43" s="175"/>
      <c r="NDY43" s="27"/>
      <c r="NDZ43" s="63"/>
      <c r="NEA43" s="63"/>
      <c r="NEB43" s="63"/>
      <c r="NED43" s="202"/>
      <c r="NEF43" s="175"/>
      <c r="NEG43" s="27"/>
      <c r="NEH43" s="63"/>
      <c r="NEI43" s="63"/>
      <c r="NEJ43" s="63"/>
      <c r="NEL43" s="202"/>
      <c r="NEN43" s="175"/>
      <c r="NEO43" s="27"/>
      <c r="NEP43" s="63"/>
      <c r="NEQ43" s="63"/>
      <c r="NER43" s="63"/>
      <c r="NET43" s="202"/>
      <c r="NEV43" s="175"/>
      <c r="NEW43" s="27"/>
      <c r="NEX43" s="63"/>
      <c r="NEY43" s="63"/>
      <c r="NEZ43" s="63"/>
      <c r="NFB43" s="202"/>
      <c r="NFD43" s="175"/>
      <c r="NFE43" s="27"/>
      <c r="NFF43" s="63"/>
      <c r="NFG43" s="63"/>
      <c r="NFH43" s="63"/>
      <c r="NFJ43" s="202"/>
      <c r="NFL43" s="175"/>
      <c r="NFM43" s="27"/>
      <c r="NFN43" s="63"/>
      <c r="NFO43" s="63"/>
      <c r="NFP43" s="63"/>
      <c r="NFR43" s="202"/>
      <c r="NFT43" s="175"/>
      <c r="NFU43" s="27"/>
      <c r="NFV43" s="63"/>
      <c r="NFW43" s="63"/>
      <c r="NFX43" s="63"/>
      <c r="NFZ43" s="202"/>
      <c r="NGB43" s="175"/>
      <c r="NGC43" s="27"/>
      <c r="NGD43" s="63"/>
      <c r="NGE43" s="63"/>
      <c r="NGF43" s="63"/>
      <c r="NGH43" s="202"/>
      <c r="NGJ43" s="175"/>
      <c r="NGK43" s="27"/>
      <c r="NGL43" s="63"/>
      <c r="NGM43" s="63"/>
      <c r="NGN43" s="63"/>
      <c r="NGP43" s="202"/>
      <c r="NGR43" s="175"/>
      <c r="NGS43" s="27"/>
      <c r="NGT43" s="63"/>
      <c r="NGU43" s="63"/>
      <c r="NGV43" s="63"/>
      <c r="NGX43" s="202"/>
      <c r="NGZ43" s="175"/>
      <c r="NHA43" s="27"/>
      <c r="NHB43" s="63"/>
      <c r="NHC43" s="63"/>
      <c r="NHD43" s="63"/>
      <c r="NHF43" s="202"/>
      <c r="NHH43" s="175"/>
      <c r="NHI43" s="27"/>
      <c r="NHJ43" s="63"/>
      <c r="NHK43" s="63"/>
      <c r="NHL43" s="63"/>
      <c r="NHN43" s="202"/>
      <c r="NHP43" s="175"/>
      <c r="NHQ43" s="27"/>
      <c r="NHR43" s="63"/>
      <c r="NHS43" s="63"/>
      <c r="NHT43" s="63"/>
      <c r="NHV43" s="202"/>
      <c r="NHX43" s="175"/>
      <c r="NHY43" s="27"/>
      <c r="NHZ43" s="63"/>
      <c r="NIA43" s="63"/>
      <c r="NIB43" s="63"/>
      <c r="NID43" s="202"/>
      <c r="NIF43" s="175"/>
      <c r="NIG43" s="27"/>
      <c r="NIH43" s="63"/>
      <c r="NII43" s="63"/>
      <c r="NIJ43" s="63"/>
      <c r="NIL43" s="202"/>
      <c r="NIN43" s="175"/>
      <c r="NIO43" s="27"/>
      <c r="NIP43" s="63"/>
      <c r="NIQ43" s="63"/>
      <c r="NIR43" s="63"/>
      <c r="NIT43" s="202"/>
      <c r="NIV43" s="175"/>
      <c r="NIW43" s="27"/>
      <c r="NIX43" s="63"/>
      <c r="NIY43" s="63"/>
      <c r="NIZ43" s="63"/>
      <c r="NJB43" s="202"/>
      <c r="NJD43" s="175"/>
      <c r="NJE43" s="27"/>
      <c r="NJF43" s="63"/>
      <c r="NJG43" s="63"/>
      <c r="NJH43" s="63"/>
      <c r="NJJ43" s="202"/>
      <c r="NJL43" s="175"/>
      <c r="NJM43" s="27"/>
      <c r="NJN43" s="63"/>
      <c r="NJO43" s="63"/>
      <c r="NJP43" s="63"/>
      <c r="NJR43" s="202"/>
      <c r="NJT43" s="175"/>
      <c r="NJU43" s="27"/>
      <c r="NJV43" s="63"/>
      <c r="NJW43" s="63"/>
      <c r="NJX43" s="63"/>
      <c r="NJZ43" s="202"/>
      <c r="NKB43" s="175"/>
      <c r="NKC43" s="27"/>
      <c r="NKD43" s="63"/>
      <c r="NKE43" s="63"/>
      <c r="NKF43" s="63"/>
      <c r="NKH43" s="202"/>
      <c r="NKJ43" s="175"/>
      <c r="NKK43" s="27"/>
      <c r="NKL43" s="63"/>
      <c r="NKM43" s="63"/>
      <c r="NKN43" s="63"/>
      <c r="NKP43" s="202"/>
      <c r="NKR43" s="175"/>
      <c r="NKS43" s="27"/>
      <c r="NKT43" s="63"/>
      <c r="NKU43" s="63"/>
      <c r="NKV43" s="63"/>
      <c r="NKX43" s="202"/>
      <c r="NKZ43" s="175"/>
      <c r="NLA43" s="27"/>
      <c r="NLB43" s="63"/>
      <c r="NLC43" s="63"/>
      <c r="NLD43" s="63"/>
      <c r="NLF43" s="202"/>
      <c r="NLH43" s="175"/>
      <c r="NLI43" s="27"/>
      <c r="NLJ43" s="63"/>
      <c r="NLK43" s="63"/>
      <c r="NLL43" s="63"/>
      <c r="NLN43" s="202"/>
      <c r="NLP43" s="175"/>
      <c r="NLQ43" s="27"/>
      <c r="NLR43" s="63"/>
      <c r="NLS43" s="63"/>
      <c r="NLT43" s="63"/>
      <c r="NLV43" s="202"/>
      <c r="NLX43" s="175"/>
      <c r="NLY43" s="27"/>
      <c r="NLZ43" s="63"/>
      <c r="NMA43" s="63"/>
      <c r="NMB43" s="63"/>
      <c r="NMD43" s="202"/>
      <c r="NMF43" s="175"/>
      <c r="NMG43" s="27"/>
      <c r="NMH43" s="63"/>
      <c r="NMI43" s="63"/>
      <c r="NMJ43" s="63"/>
      <c r="NML43" s="202"/>
      <c r="NMN43" s="175"/>
      <c r="NMO43" s="27"/>
      <c r="NMP43" s="63"/>
      <c r="NMQ43" s="63"/>
      <c r="NMR43" s="63"/>
      <c r="NMT43" s="202"/>
      <c r="NMV43" s="175"/>
      <c r="NMW43" s="27"/>
      <c r="NMX43" s="63"/>
      <c r="NMY43" s="63"/>
      <c r="NMZ43" s="63"/>
      <c r="NNB43" s="202"/>
      <c r="NND43" s="175"/>
      <c r="NNE43" s="27"/>
      <c r="NNF43" s="63"/>
      <c r="NNG43" s="63"/>
      <c r="NNH43" s="63"/>
      <c r="NNJ43" s="202"/>
      <c r="NNL43" s="175"/>
      <c r="NNM43" s="27"/>
      <c r="NNN43" s="63"/>
      <c r="NNO43" s="63"/>
      <c r="NNP43" s="63"/>
      <c r="NNR43" s="202"/>
      <c r="NNT43" s="175"/>
      <c r="NNU43" s="27"/>
      <c r="NNV43" s="63"/>
      <c r="NNW43" s="63"/>
      <c r="NNX43" s="63"/>
      <c r="NNZ43" s="202"/>
      <c r="NOB43" s="175"/>
      <c r="NOC43" s="27"/>
      <c r="NOD43" s="63"/>
      <c r="NOE43" s="63"/>
      <c r="NOF43" s="63"/>
      <c r="NOH43" s="202"/>
      <c r="NOJ43" s="175"/>
      <c r="NOK43" s="27"/>
      <c r="NOL43" s="63"/>
      <c r="NOM43" s="63"/>
      <c r="NON43" s="63"/>
      <c r="NOP43" s="202"/>
      <c r="NOR43" s="175"/>
      <c r="NOS43" s="27"/>
      <c r="NOT43" s="63"/>
      <c r="NOU43" s="63"/>
      <c r="NOV43" s="63"/>
      <c r="NOX43" s="202"/>
      <c r="NOZ43" s="175"/>
      <c r="NPA43" s="27"/>
      <c r="NPB43" s="63"/>
      <c r="NPC43" s="63"/>
      <c r="NPD43" s="63"/>
      <c r="NPF43" s="202"/>
      <c r="NPH43" s="175"/>
      <c r="NPI43" s="27"/>
      <c r="NPJ43" s="63"/>
      <c r="NPK43" s="63"/>
      <c r="NPL43" s="63"/>
      <c r="NPN43" s="202"/>
      <c r="NPP43" s="175"/>
      <c r="NPQ43" s="27"/>
      <c r="NPR43" s="63"/>
      <c r="NPS43" s="63"/>
      <c r="NPT43" s="63"/>
      <c r="NPV43" s="202"/>
      <c r="NPX43" s="175"/>
      <c r="NPY43" s="27"/>
      <c r="NPZ43" s="63"/>
      <c r="NQA43" s="63"/>
      <c r="NQB43" s="63"/>
      <c r="NQD43" s="202"/>
      <c r="NQF43" s="175"/>
      <c r="NQG43" s="27"/>
      <c r="NQH43" s="63"/>
      <c r="NQI43" s="63"/>
      <c r="NQJ43" s="63"/>
      <c r="NQL43" s="202"/>
      <c r="NQN43" s="175"/>
      <c r="NQO43" s="27"/>
      <c r="NQP43" s="63"/>
      <c r="NQQ43" s="63"/>
      <c r="NQR43" s="63"/>
      <c r="NQT43" s="202"/>
      <c r="NQV43" s="175"/>
      <c r="NQW43" s="27"/>
      <c r="NQX43" s="63"/>
      <c r="NQY43" s="63"/>
      <c r="NQZ43" s="63"/>
      <c r="NRB43" s="202"/>
      <c r="NRD43" s="175"/>
      <c r="NRE43" s="27"/>
      <c r="NRF43" s="63"/>
      <c r="NRG43" s="63"/>
      <c r="NRH43" s="63"/>
      <c r="NRJ43" s="202"/>
      <c r="NRL43" s="175"/>
      <c r="NRM43" s="27"/>
      <c r="NRN43" s="63"/>
      <c r="NRO43" s="63"/>
      <c r="NRP43" s="63"/>
      <c r="NRR43" s="202"/>
      <c r="NRT43" s="175"/>
      <c r="NRU43" s="27"/>
      <c r="NRV43" s="63"/>
      <c r="NRW43" s="63"/>
      <c r="NRX43" s="63"/>
      <c r="NRZ43" s="202"/>
      <c r="NSB43" s="175"/>
      <c r="NSC43" s="27"/>
      <c r="NSD43" s="63"/>
      <c r="NSE43" s="63"/>
      <c r="NSF43" s="63"/>
      <c r="NSH43" s="202"/>
      <c r="NSJ43" s="175"/>
      <c r="NSK43" s="27"/>
      <c r="NSL43" s="63"/>
      <c r="NSM43" s="63"/>
      <c r="NSN43" s="63"/>
      <c r="NSP43" s="202"/>
      <c r="NSR43" s="175"/>
      <c r="NSS43" s="27"/>
      <c r="NST43" s="63"/>
      <c r="NSU43" s="63"/>
      <c r="NSV43" s="63"/>
      <c r="NSX43" s="202"/>
      <c r="NSZ43" s="175"/>
      <c r="NTA43" s="27"/>
      <c r="NTB43" s="63"/>
      <c r="NTC43" s="63"/>
      <c r="NTD43" s="63"/>
      <c r="NTF43" s="202"/>
      <c r="NTH43" s="175"/>
      <c r="NTI43" s="27"/>
      <c r="NTJ43" s="63"/>
      <c r="NTK43" s="63"/>
      <c r="NTL43" s="63"/>
      <c r="NTN43" s="202"/>
      <c r="NTP43" s="175"/>
      <c r="NTQ43" s="27"/>
      <c r="NTR43" s="63"/>
      <c r="NTS43" s="63"/>
      <c r="NTT43" s="63"/>
      <c r="NTV43" s="202"/>
      <c r="NTX43" s="175"/>
      <c r="NTY43" s="27"/>
      <c r="NTZ43" s="63"/>
      <c r="NUA43" s="63"/>
      <c r="NUB43" s="63"/>
      <c r="NUD43" s="202"/>
      <c r="NUF43" s="175"/>
      <c r="NUG43" s="27"/>
      <c r="NUH43" s="63"/>
      <c r="NUI43" s="63"/>
      <c r="NUJ43" s="63"/>
      <c r="NUL43" s="202"/>
      <c r="NUN43" s="175"/>
      <c r="NUO43" s="27"/>
      <c r="NUP43" s="63"/>
      <c r="NUQ43" s="63"/>
      <c r="NUR43" s="63"/>
      <c r="NUT43" s="202"/>
      <c r="NUV43" s="175"/>
      <c r="NUW43" s="27"/>
      <c r="NUX43" s="63"/>
      <c r="NUY43" s="63"/>
      <c r="NUZ43" s="63"/>
      <c r="NVB43" s="202"/>
      <c r="NVD43" s="175"/>
      <c r="NVE43" s="27"/>
      <c r="NVF43" s="63"/>
      <c r="NVG43" s="63"/>
      <c r="NVH43" s="63"/>
      <c r="NVJ43" s="202"/>
      <c r="NVL43" s="175"/>
      <c r="NVM43" s="27"/>
      <c r="NVN43" s="63"/>
      <c r="NVO43" s="63"/>
      <c r="NVP43" s="63"/>
      <c r="NVR43" s="202"/>
      <c r="NVT43" s="175"/>
      <c r="NVU43" s="27"/>
      <c r="NVV43" s="63"/>
      <c r="NVW43" s="63"/>
      <c r="NVX43" s="63"/>
      <c r="NVZ43" s="202"/>
      <c r="NWB43" s="175"/>
      <c r="NWC43" s="27"/>
      <c r="NWD43" s="63"/>
      <c r="NWE43" s="63"/>
      <c r="NWF43" s="63"/>
      <c r="NWH43" s="202"/>
      <c r="NWJ43" s="175"/>
      <c r="NWK43" s="27"/>
      <c r="NWL43" s="63"/>
      <c r="NWM43" s="63"/>
      <c r="NWN43" s="63"/>
      <c r="NWP43" s="202"/>
      <c r="NWR43" s="175"/>
      <c r="NWS43" s="27"/>
      <c r="NWT43" s="63"/>
      <c r="NWU43" s="63"/>
      <c r="NWV43" s="63"/>
      <c r="NWX43" s="202"/>
      <c r="NWZ43" s="175"/>
      <c r="NXA43" s="27"/>
      <c r="NXB43" s="63"/>
      <c r="NXC43" s="63"/>
      <c r="NXD43" s="63"/>
      <c r="NXF43" s="202"/>
      <c r="NXH43" s="175"/>
      <c r="NXI43" s="27"/>
      <c r="NXJ43" s="63"/>
      <c r="NXK43" s="63"/>
      <c r="NXL43" s="63"/>
      <c r="NXN43" s="202"/>
      <c r="NXP43" s="175"/>
      <c r="NXQ43" s="27"/>
      <c r="NXR43" s="63"/>
      <c r="NXS43" s="63"/>
      <c r="NXT43" s="63"/>
      <c r="NXV43" s="202"/>
      <c r="NXX43" s="175"/>
      <c r="NXY43" s="27"/>
      <c r="NXZ43" s="63"/>
      <c r="NYA43" s="63"/>
      <c r="NYB43" s="63"/>
      <c r="NYD43" s="202"/>
      <c r="NYF43" s="175"/>
      <c r="NYG43" s="27"/>
      <c r="NYH43" s="63"/>
      <c r="NYI43" s="63"/>
      <c r="NYJ43" s="63"/>
      <c r="NYL43" s="202"/>
      <c r="NYN43" s="175"/>
      <c r="NYO43" s="27"/>
      <c r="NYP43" s="63"/>
      <c r="NYQ43" s="63"/>
      <c r="NYR43" s="63"/>
      <c r="NYT43" s="202"/>
      <c r="NYV43" s="175"/>
      <c r="NYW43" s="27"/>
      <c r="NYX43" s="63"/>
      <c r="NYY43" s="63"/>
      <c r="NYZ43" s="63"/>
      <c r="NZB43" s="202"/>
      <c r="NZD43" s="175"/>
      <c r="NZE43" s="27"/>
      <c r="NZF43" s="63"/>
      <c r="NZG43" s="63"/>
      <c r="NZH43" s="63"/>
      <c r="NZJ43" s="202"/>
      <c r="NZL43" s="175"/>
      <c r="NZM43" s="27"/>
      <c r="NZN43" s="63"/>
      <c r="NZO43" s="63"/>
      <c r="NZP43" s="63"/>
      <c r="NZR43" s="202"/>
      <c r="NZT43" s="175"/>
      <c r="NZU43" s="27"/>
      <c r="NZV43" s="63"/>
      <c r="NZW43" s="63"/>
      <c r="NZX43" s="63"/>
      <c r="NZZ43" s="202"/>
      <c r="OAB43" s="175"/>
      <c r="OAC43" s="27"/>
      <c r="OAD43" s="63"/>
      <c r="OAE43" s="63"/>
      <c r="OAF43" s="63"/>
      <c r="OAH43" s="202"/>
      <c r="OAJ43" s="175"/>
      <c r="OAK43" s="27"/>
      <c r="OAL43" s="63"/>
      <c r="OAM43" s="63"/>
      <c r="OAN43" s="63"/>
      <c r="OAP43" s="202"/>
      <c r="OAR43" s="175"/>
      <c r="OAS43" s="27"/>
      <c r="OAT43" s="63"/>
      <c r="OAU43" s="63"/>
      <c r="OAV43" s="63"/>
      <c r="OAX43" s="202"/>
      <c r="OAZ43" s="175"/>
      <c r="OBA43" s="27"/>
      <c r="OBB43" s="63"/>
      <c r="OBC43" s="63"/>
      <c r="OBD43" s="63"/>
      <c r="OBF43" s="202"/>
      <c r="OBH43" s="175"/>
      <c r="OBI43" s="27"/>
      <c r="OBJ43" s="63"/>
      <c r="OBK43" s="63"/>
      <c r="OBL43" s="63"/>
      <c r="OBN43" s="202"/>
      <c r="OBP43" s="175"/>
      <c r="OBQ43" s="27"/>
      <c r="OBR43" s="63"/>
      <c r="OBS43" s="63"/>
      <c r="OBT43" s="63"/>
      <c r="OBV43" s="202"/>
      <c r="OBX43" s="175"/>
      <c r="OBY43" s="27"/>
      <c r="OBZ43" s="63"/>
      <c r="OCA43" s="63"/>
      <c r="OCB43" s="63"/>
      <c r="OCD43" s="202"/>
      <c r="OCF43" s="175"/>
      <c r="OCG43" s="27"/>
      <c r="OCH43" s="63"/>
      <c r="OCI43" s="63"/>
      <c r="OCJ43" s="63"/>
      <c r="OCL43" s="202"/>
      <c r="OCN43" s="175"/>
      <c r="OCO43" s="27"/>
      <c r="OCP43" s="63"/>
      <c r="OCQ43" s="63"/>
      <c r="OCR43" s="63"/>
      <c r="OCT43" s="202"/>
      <c r="OCV43" s="175"/>
      <c r="OCW43" s="27"/>
      <c r="OCX43" s="63"/>
      <c r="OCY43" s="63"/>
      <c r="OCZ43" s="63"/>
      <c r="ODB43" s="202"/>
      <c r="ODD43" s="175"/>
      <c r="ODE43" s="27"/>
      <c r="ODF43" s="63"/>
      <c r="ODG43" s="63"/>
      <c r="ODH43" s="63"/>
      <c r="ODJ43" s="202"/>
      <c r="ODL43" s="175"/>
      <c r="ODM43" s="27"/>
      <c r="ODN43" s="63"/>
      <c r="ODO43" s="63"/>
      <c r="ODP43" s="63"/>
      <c r="ODR43" s="202"/>
      <c r="ODT43" s="175"/>
      <c r="ODU43" s="27"/>
      <c r="ODV43" s="63"/>
      <c r="ODW43" s="63"/>
      <c r="ODX43" s="63"/>
      <c r="ODZ43" s="202"/>
      <c r="OEB43" s="175"/>
      <c r="OEC43" s="27"/>
      <c r="OED43" s="63"/>
      <c r="OEE43" s="63"/>
      <c r="OEF43" s="63"/>
      <c r="OEH43" s="202"/>
      <c r="OEJ43" s="175"/>
      <c r="OEK43" s="27"/>
      <c r="OEL43" s="63"/>
      <c r="OEM43" s="63"/>
      <c r="OEN43" s="63"/>
      <c r="OEP43" s="202"/>
      <c r="OER43" s="175"/>
      <c r="OES43" s="27"/>
      <c r="OET43" s="63"/>
      <c r="OEU43" s="63"/>
      <c r="OEV43" s="63"/>
      <c r="OEX43" s="202"/>
      <c r="OEZ43" s="175"/>
      <c r="OFA43" s="27"/>
      <c r="OFB43" s="63"/>
      <c r="OFC43" s="63"/>
      <c r="OFD43" s="63"/>
      <c r="OFF43" s="202"/>
      <c r="OFH43" s="175"/>
      <c r="OFI43" s="27"/>
      <c r="OFJ43" s="63"/>
      <c r="OFK43" s="63"/>
      <c r="OFL43" s="63"/>
      <c r="OFN43" s="202"/>
      <c r="OFP43" s="175"/>
      <c r="OFQ43" s="27"/>
      <c r="OFR43" s="63"/>
      <c r="OFS43" s="63"/>
      <c r="OFT43" s="63"/>
      <c r="OFV43" s="202"/>
      <c r="OFX43" s="175"/>
      <c r="OFY43" s="27"/>
      <c r="OFZ43" s="63"/>
      <c r="OGA43" s="63"/>
      <c r="OGB43" s="63"/>
      <c r="OGD43" s="202"/>
      <c r="OGF43" s="175"/>
      <c r="OGG43" s="27"/>
      <c r="OGH43" s="63"/>
      <c r="OGI43" s="63"/>
      <c r="OGJ43" s="63"/>
      <c r="OGL43" s="202"/>
      <c r="OGN43" s="175"/>
      <c r="OGO43" s="27"/>
      <c r="OGP43" s="63"/>
      <c r="OGQ43" s="63"/>
      <c r="OGR43" s="63"/>
      <c r="OGT43" s="202"/>
      <c r="OGV43" s="175"/>
      <c r="OGW43" s="27"/>
      <c r="OGX43" s="63"/>
      <c r="OGY43" s="63"/>
      <c r="OGZ43" s="63"/>
      <c r="OHB43" s="202"/>
      <c r="OHD43" s="175"/>
      <c r="OHE43" s="27"/>
      <c r="OHF43" s="63"/>
      <c r="OHG43" s="63"/>
      <c r="OHH43" s="63"/>
      <c r="OHJ43" s="202"/>
      <c r="OHL43" s="175"/>
      <c r="OHM43" s="27"/>
      <c r="OHN43" s="63"/>
      <c r="OHO43" s="63"/>
      <c r="OHP43" s="63"/>
      <c r="OHR43" s="202"/>
      <c r="OHT43" s="175"/>
      <c r="OHU43" s="27"/>
      <c r="OHV43" s="63"/>
      <c r="OHW43" s="63"/>
      <c r="OHX43" s="63"/>
      <c r="OHZ43" s="202"/>
      <c r="OIB43" s="175"/>
      <c r="OIC43" s="27"/>
      <c r="OID43" s="63"/>
      <c r="OIE43" s="63"/>
      <c r="OIF43" s="63"/>
      <c r="OIH43" s="202"/>
      <c r="OIJ43" s="175"/>
      <c r="OIK43" s="27"/>
      <c r="OIL43" s="63"/>
      <c r="OIM43" s="63"/>
      <c r="OIN43" s="63"/>
      <c r="OIP43" s="202"/>
      <c r="OIR43" s="175"/>
      <c r="OIS43" s="27"/>
      <c r="OIT43" s="63"/>
      <c r="OIU43" s="63"/>
      <c r="OIV43" s="63"/>
      <c r="OIX43" s="202"/>
      <c r="OIZ43" s="175"/>
      <c r="OJA43" s="27"/>
      <c r="OJB43" s="63"/>
      <c r="OJC43" s="63"/>
      <c r="OJD43" s="63"/>
      <c r="OJF43" s="202"/>
      <c r="OJH43" s="175"/>
      <c r="OJI43" s="27"/>
      <c r="OJJ43" s="63"/>
      <c r="OJK43" s="63"/>
      <c r="OJL43" s="63"/>
      <c r="OJN43" s="202"/>
      <c r="OJP43" s="175"/>
      <c r="OJQ43" s="27"/>
      <c r="OJR43" s="63"/>
      <c r="OJS43" s="63"/>
      <c r="OJT43" s="63"/>
      <c r="OJV43" s="202"/>
      <c r="OJX43" s="175"/>
      <c r="OJY43" s="27"/>
      <c r="OJZ43" s="63"/>
      <c r="OKA43" s="63"/>
      <c r="OKB43" s="63"/>
      <c r="OKD43" s="202"/>
      <c r="OKF43" s="175"/>
      <c r="OKG43" s="27"/>
      <c r="OKH43" s="63"/>
      <c r="OKI43" s="63"/>
      <c r="OKJ43" s="63"/>
      <c r="OKL43" s="202"/>
      <c r="OKN43" s="175"/>
      <c r="OKO43" s="27"/>
      <c r="OKP43" s="63"/>
      <c r="OKQ43" s="63"/>
      <c r="OKR43" s="63"/>
      <c r="OKT43" s="202"/>
      <c r="OKV43" s="175"/>
      <c r="OKW43" s="27"/>
      <c r="OKX43" s="63"/>
      <c r="OKY43" s="63"/>
      <c r="OKZ43" s="63"/>
      <c r="OLB43" s="202"/>
      <c r="OLD43" s="175"/>
      <c r="OLE43" s="27"/>
      <c r="OLF43" s="63"/>
      <c r="OLG43" s="63"/>
      <c r="OLH43" s="63"/>
      <c r="OLJ43" s="202"/>
      <c r="OLL43" s="175"/>
      <c r="OLM43" s="27"/>
      <c r="OLN43" s="63"/>
      <c r="OLO43" s="63"/>
      <c r="OLP43" s="63"/>
      <c r="OLR43" s="202"/>
      <c r="OLT43" s="175"/>
      <c r="OLU43" s="27"/>
      <c r="OLV43" s="63"/>
      <c r="OLW43" s="63"/>
      <c r="OLX43" s="63"/>
      <c r="OLZ43" s="202"/>
      <c r="OMB43" s="175"/>
      <c r="OMC43" s="27"/>
      <c r="OMD43" s="63"/>
      <c r="OME43" s="63"/>
      <c r="OMF43" s="63"/>
      <c r="OMH43" s="202"/>
      <c r="OMJ43" s="175"/>
      <c r="OMK43" s="27"/>
      <c r="OML43" s="63"/>
      <c r="OMM43" s="63"/>
      <c r="OMN43" s="63"/>
      <c r="OMP43" s="202"/>
      <c r="OMR43" s="175"/>
      <c r="OMS43" s="27"/>
      <c r="OMT43" s="63"/>
      <c r="OMU43" s="63"/>
      <c r="OMV43" s="63"/>
      <c r="OMX43" s="202"/>
      <c r="OMZ43" s="175"/>
      <c r="ONA43" s="27"/>
      <c r="ONB43" s="63"/>
      <c r="ONC43" s="63"/>
      <c r="OND43" s="63"/>
      <c r="ONF43" s="202"/>
      <c r="ONH43" s="175"/>
      <c r="ONI43" s="27"/>
      <c r="ONJ43" s="63"/>
      <c r="ONK43" s="63"/>
      <c r="ONL43" s="63"/>
      <c r="ONN43" s="202"/>
      <c r="ONP43" s="175"/>
      <c r="ONQ43" s="27"/>
      <c r="ONR43" s="63"/>
      <c r="ONS43" s="63"/>
      <c r="ONT43" s="63"/>
      <c r="ONV43" s="202"/>
      <c r="ONX43" s="175"/>
      <c r="ONY43" s="27"/>
      <c r="ONZ43" s="63"/>
      <c r="OOA43" s="63"/>
      <c r="OOB43" s="63"/>
      <c r="OOD43" s="202"/>
      <c r="OOF43" s="175"/>
      <c r="OOG43" s="27"/>
      <c r="OOH43" s="63"/>
      <c r="OOI43" s="63"/>
      <c r="OOJ43" s="63"/>
      <c r="OOL43" s="202"/>
      <c r="OON43" s="175"/>
      <c r="OOO43" s="27"/>
      <c r="OOP43" s="63"/>
      <c r="OOQ43" s="63"/>
      <c r="OOR43" s="63"/>
      <c r="OOT43" s="202"/>
      <c r="OOV43" s="175"/>
      <c r="OOW43" s="27"/>
      <c r="OOX43" s="63"/>
      <c r="OOY43" s="63"/>
      <c r="OOZ43" s="63"/>
      <c r="OPB43" s="202"/>
      <c r="OPD43" s="175"/>
      <c r="OPE43" s="27"/>
      <c r="OPF43" s="63"/>
      <c r="OPG43" s="63"/>
      <c r="OPH43" s="63"/>
      <c r="OPJ43" s="202"/>
      <c r="OPL43" s="175"/>
      <c r="OPM43" s="27"/>
      <c r="OPN43" s="63"/>
      <c r="OPO43" s="63"/>
      <c r="OPP43" s="63"/>
      <c r="OPR43" s="202"/>
      <c r="OPT43" s="175"/>
      <c r="OPU43" s="27"/>
      <c r="OPV43" s="63"/>
      <c r="OPW43" s="63"/>
      <c r="OPX43" s="63"/>
      <c r="OPZ43" s="202"/>
      <c r="OQB43" s="175"/>
      <c r="OQC43" s="27"/>
      <c r="OQD43" s="63"/>
      <c r="OQE43" s="63"/>
      <c r="OQF43" s="63"/>
      <c r="OQH43" s="202"/>
      <c r="OQJ43" s="175"/>
      <c r="OQK43" s="27"/>
      <c r="OQL43" s="63"/>
      <c r="OQM43" s="63"/>
      <c r="OQN43" s="63"/>
      <c r="OQP43" s="202"/>
      <c r="OQR43" s="175"/>
      <c r="OQS43" s="27"/>
      <c r="OQT43" s="63"/>
      <c r="OQU43" s="63"/>
      <c r="OQV43" s="63"/>
      <c r="OQX43" s="202"/>
      <c r="OQZ43" s="175"/>
      <c r="ORA43" s="27"/>
      <c r="ORB43" s="63"/>
      <c r="ORC43" s="63"/>
      <c r="ORD43" s="63"/>
      <c r="ORF43" s="202"/>
      <c r="ORH43" s="175"/>
      <c r="ORI43" s="27"/>
      <c r="ORJ43" s="63"/>
      <c r="ORK43" s="63"/>
      <c r="ORL43" s="63"/>
      <c r="ORN43" s="202"/>
      <c r="ORP43" s="175"/>
      <c r="ORQ43" s="27"/>
      <c r="ORR43" s="63"/>
      <c r="ORS43" s="63"/>
      <c r="ORT43" s="63"/>
      <c r="ORV43" s="202"/>
      <c r="ORX43" s="175"/>
      <c r="ORY43" s="27"/>
      <c r="ORZ43" s="63"/>
      <c r="OSA43" s="63"/>
      <c r="OSB43" s="63"/>
      <c r="OSD43" s="202"/>
      <c r="OSF43" s="175"/>
      <c r="OSG43" s="27"/>
      <c r="OSH43" s="63"/>
      <c r="OSI43" s="63"/>
      <c r="OSJ43" s="63"/>
      <c r="OSL43" s="202"/>
      <c r="OSN43" s="175"/>
      <c r="OSO43" s="27"/>
      <c r="OSP43" s="63"/>
      <c r="OSQ43" s="63"/>
      <c r="OSR43" s="63"/>
      <c r="OST43" s="202"/>
      <c r="OSV43" s="175"/>
      <c r="OSW43" s="27"/>
      <c r="OSX43" s="63"/>
      <c r="OSY43" s="63"/>
      <c r="OSZ43" s="63"/>
      <c r="OTB43" s="202"/>
      <c r="OTD43" s="175"/>
      <c r="OTE43" s="27"/>
      <c r="OTF43" s="63"/>
      <c r="OTG43" s="63"/>
      <c r="OTH43" s="63"/>
      <c r="OTJ43" s="202"/>
      <c r="OTL43" s="175"/>
      <c r="OTM43" s="27"/>
      <c r="OTN43" s="63"/>
      <c r="OTO43" s="63"/>
      <c r="OTP43" s="63"/>
      <c r="OTR43" s="202"/>
      <c r="OTT43" s="175"/>
      <c r="OTU43" s="27"/>
      <c r="OTV43" s="63"/>
      <c r="OTW43" s="63"/>
      <c r="OTX43" s="63"/>
      <c r="OTZ43" s="202"/>
      <c r="OUB43" s="175"/>
      <c r="OUC43" s="27"/>
      <c r="OUD43" s="63"/>
      <c r="OUE43" s="63"/>
      <c r="OUF43" s="63"/>
      <c r="OUH43" s="202"/>
      <c r="OUJ43" s="175"/>
      <c r="OUK43" s="27"/>
      <c r="OUL43" s="63"/>
      <c r="OUM43" s="63"/>
      <c r="OUN43" s="63"/>
      <c r="OUP43" s="202"/>
      <c r="OUR43" s="175"/>
      <c r="OUS43" s="27"/>
      <c r="OUT43" s="63"/>
      <c r="OUU43" s="63"/>
      <c r="OUV43" s="63"/>
      <c r="OUX43" s="202"/>
      <c r="OUZ43" s="175"/>
      <c r="OVA43" s="27"/>
      <c r="OVB43" s="63"/>
      <c r="OVC43" s="63"/>
      <c r="OVD43" s="63"/>
      <c r="OVF43" s="202"/>
      <c r="OVH43" s="175"/>
      <c r="OVI43" s="27"/>
      <c r="OVJ43" s="63"/>
      <c r="OVK43" s="63"/>
      <c r="OVL43" s="63"/>
      <c r="OVN43" s="202"/>
      <c r="OVP43" s="175"/>
      <c r="OVQ43" s="27"/>
      <c r="OVR43" s="63"/>
      <c r="OVS43" s="63"/>
      <c r="OVT43" s="63"/>
      <c r="OVV43" s="202"/>
      <c r="OVX43" s="175"/>
      <c r="OVY43" s="27"/>
      <c r="OVZ43" s="63"/>
      <c r="OWA43" s="63"/>
      <c r="OWB43" s="63"/>
      <c r="OWD43" s="202"/>
      <c r="OWF43" s="175"/>
      <c r="OWG43" s="27"/>
      <c r="OWH43" s="63"/>
      <c r="OWI43" s="63"/>
      <c r="OWJ43" s="63"/>
      <c r="OWL43" s="202"/>
      <c r="OWN43" s="175"/>
      <c r="OWO43" s="27"/>
      <c r="OWP43" s="63"/>
      <c r="OWQ43" s="63"/>
      <c r="OWR43" s="63"/>
      <c r="OWT43" s="202"/>
      <c r="OWV43" s="175"/>
      <c r="OWW43" s="27"/>
      <c r="OWX43" s="63"/>
      <c r="OWY43" s="63"/>
      <c r="OWZ43" s="63"/>
      <c r="OXB43" s="202"/>
      <c r="OXD43" s="175"/>
      <c r="OXE43" s="27"/>
      <c r="OXF43" s="63"/>
      <c r="OXG43" s="63"/>
      <c r="OXH43" s="63"/>
      <c r="OXJ43" s="202"/>
      <c r="OXL43" s="175"/>
      <c r="OXM43" s="27"/>
      <c r="OXN43" s="63"/>
      <c r="OXO43" s="63"/>
      <c r="OXP43" s="63"/>
      <c r="OXR43" s="202"/>
      <c r="OXT43" s="175"/>
      <c r="OXU43" s="27"/>
      <c r="OXV43" s="63"/>
      <c r="OXW43" s="63"/>
      <c r="OXX43" s="63"/>
      <c r="OXZ43" s="202"/>
      <c r="OYB43" s="175"/>
      <c r="OYC43" s="27"/>
      <c r="OYD43" s="63"/>
      <c r="OYE43" s="63"/>
      <c r="OYF43" s="63"/>
      <c r="OYH43" s="202"/>
      <c r="OYJ43" s="175"/>
      <c r="OYK43" s="27"/>
      <c r="OYL43" s="63"/>
      <c r="OYM43" s="63"/>
      <c r="OYN43" s="63"/>
      <c r="OYP43" s="202"/>
      <c r="OYR43" s="175"/>
      <c r="OYS43" s="27"/>
      <c r="OYT43" s="63"/>
      <c r="OYU43" s="63"/>
      <c r="OYV43" s="63"/>
      <c r="OYX43" s="202"/>
      <c r="OYZ43" s="175"/>
      <c r="OZA43" s="27"/>
      <c r="OZB43" s="63"/>
      <c r="OZC43" s="63"/>
      <c r="OZD43" s="63"/>
      <c r="OZF43" s="202"/>
      <c r="OZH43" s="175"/>
      <c r="OZI43" s="27"/>
      <c r="OZJ43" s="63"/>
      <c r="OZK43" s="63"/>
      <c r="OZL43" s="63"/>
      <c r="OZN43" s="202"/>
      <c r="OZP43" s="175"/>
      <c r="OZQ43" s="27"/>
      <c r="OZR43" s="63"/>
      <c r="OZS43" s="63"/>
      <c r="OZT43" s="63"/>
      <c r="OZV43" s="202"/>
      <c r="OZX43" s="175"/>
      <c r="OZY43" s="27"/>
      <c r="OZZ43" s="63"/>
      <c r="PAA43" s="63"/>
      <c r="PAB43" s="63"/>
      <c r="PAD43" s="202"/>
      <c r="PAF43" s="175"/>
      <c r="PAG43" s="27"/>
      <c r="PAH43" s="63"/>
      <c r="PAI43" s="63"/>
      <c r="PAJ43" s="63"/>
      <c r="PAL43" s="202"/>
      <c r="PAN43" s="175"/>
      <c r="PAO43" s="27"/>
      <c r="PAP43" s="63"/>
      <c r="PAQ43" s="63"/>
      <c r="PAR43" s="63"/>
      <c r="PAT43" s="202"/>
      <c r="PAV43" s="175"/>
      <c r="PAW43" s="27"/>
      <c r="PAX43" s="63"/>
      <c r="PAY43" s="63"/>
      <c r="PAZ43" s="63"/>
      <c r="PBB43" s="202"/>
      <c r="PBD43" s="175"/>
      <c r="PBE43" s="27"/>
      <c r="PBF43" s="63"/>
      <c r="PBG43" s="63"/>
      <c r="PBH43" s="63"/>
      <c r="PBJ43" s="202"/>
      <c r="PBL43" s="175"/>
      <c r="PBM43" s="27"/>
      <c r="PBN43" s="63"/>
      <c r="PBO43" s="63"/>
      <c r="PBP43" s="63"/>
      <c r="PBR43" s="202"/>
      <c r="PBT43" s="175"/>
      <c r="PBU43" s="27"/>
      <c r="PBV43" s="63"/>
      <c r="PBW43" s="63"/>
      <c r="PBX43" s="63"/>
      <c r="PBZ43" s="202"/>
      <c r="PCB43" s="175"/>
      <c r="PCC43" s="27"/>
      <c r="PCD43" s="63"/>
      <c r="PCE43" s="63"/>
      <c r="PCF43" s="63"/>
      <c r="PCH43" s="202"/>
      <c r="PCJ43" s="175"/>
      <c r="PCK43" s="27"/>
      <c r="PCL43" s="63"/>
      <c r="PCM43" s="63"/>
      <c r="PCN43" s="63"/>
      <c r="PCP43" s="202"/>
      <c r="PCR43" s="175"/>
      <c r="PCS43" s="27"/>
      <c r="PCT43" s="63"/>
      <c r="PCU43" s="63"/>
      <c r="PCV43" s="63"/>
      <c r="PCX43" s="202"/>
      <c r="PCZ43" s="175"/>
      <c r="PDA43" s="27"/>
      <c r="PDB43" s="63"/>
      <c r="PDC43" s="63"/>
      <c r="PDD43" s="63"/>
      <c r="PDF43" s="202"/>
      <c r="PDH43" s="175"/>
      <c r="PDI43" s="27"/>
      <c r="PDJ43" s="63"/>
      <c r="PDK43" s="63"/>
      <c r="PDL43" s="63"/>
      <c r="PDN43" s="202"/>
      <c r="PDP43" s="175"/>
      <c r="PDQ43" s="27"/>
      <c r="PDR43" s="63"/>
      <c r="PDS43" s="63"/>
      <c r="PDT43" s="63"/>
      <c r="PDV43" s="202"/>
      <c r="PDX43" s="175"/>
      <c r="PDY43" s="27"/>
      <c r="PDZ43" s="63"/>
      <c r="PEA43" s="63"/>
      <c r="PEB43" s="63"/>
      <c r="PED43" s="202"/>
      <c r="PEF43" s="175"/>
      <c r="PEG43" s="27"/>
      <c r="PEH43" s="63"/>
      <c r="PEI43" s="63"/>
      <c r="PEJ43" s="63"/>
      <c r="PEL43" s="202"/>
      <c r="PEN43" s="175"/>
      <c r="PEO43" s="27"/>
      <c r="PEP43" s="63"/>
      <c r="PEQ43" s="63"/>
      <c r="PER43" s="63"/>
      <c r="PET43" s="202"/>
      <c r="PEV43" s="175"/>
      <c r="PEW43" s="27"/>
      <c r="PEX43" s="63"/>
      <c r="PEY43" s="63"/>
      <c r="PEZ43" s="63"/>
      <c r="PFB43" s="202"/>
      <c r="PFD43" s="175"/>
      <c r="PFE43" s="27"/>
      <c r="PFF43" s="63"/>
      <c r="PFG43" s="63"/>
      <c r="PFH43" s="63"/>
      <c r="PFJ43" s="202"/>
      <c r="PFL43" s="175"/>
      <c r="PFM43" s="27"/>
      <c r="PFN43" s="63"/>
      <c r="PFO43" s="63"/>
      <c r="PFP43" s="63"/>
      <c r="PFR43" s="202"/>
      <c r="PFT43" s="175"/>
      <c r="PFU43" s="27"/>
      <c r="PFV43" s="63"/>
      <c r="PFW43" s="63"/>
      <c r="PFX43" s="63"/>
      <c r="PFZ43" s="202"/>
      <c r="PGB43" s="175"/>
      <c r="PGC43" s="27"/>
      <c r="PGD43" s="63"/>
      <c r="PGE43" s="63"/>
      <c r="PGF43" s="63"/>
      <c r="PGH43" s="202"/>
      <c r="PGJ43" s="175"/>
      <c r="PGK43" s="27"/>
      <c r="PGL43" s="63"/>
      <c r="PGM43" s="63"/>
      <c r="PGN43" s="63"/>
      <c r="PGP43" s="202"/>
      <c r="PGR43" s="175"/>
      <c r="PGS43" s="27"/>
      <c r="PGT43" s="63"/>
      <c r="PGU43" s="63"/>
      <c r="PGV43" s="63"/>
      <c r="PGX43" s="202"/>
      <c r="PGZ43" s="175"/>
      <c r="PHA43" s="27"/>
      <c r="PHB43" s="63"/>
      <c r="PHC43" s="63"/>
      <c r="PHD43" s="63"/>
      <c r="PHF43" s="202"/>
      <c r="PHH43" s="175"/>
      <c r="PHI43" s="27"/>
      <c r="PHJ43" s="63"/>
      <c r="PHK43" s="63"/>
      <c r="PHL43" s="63"/>
      <c r="PHN43" s="202"/>
      <c r="PHP43" s="175"/>
      <c r="PHQ43" s="27"/>
      <c r="PHR43" s="63"/>
      <c r="PHS43" s="63"/>
      <c r="PHT43" s="63"/>
      <c r="PHV43" s="202"/>
      <c r="PHX43" s="175"/>
      <c r="PHY43" s="27"/>
      <c r="PHZ43" s="63"/>
      <c r="PIA43" s="63"/>
      <c r="PIB43" s="63"/>
      <c r="PID43" s="202"/>
      <c r="PIF43" s="175"/>
      <c r="PIG43" s="27"/>
      <c r="PIH43" s="63"/>
      <c r="PII43" s="63"/>
      <c r="PIJ43" s="63"/>
      <c r="PIL43" s="202"/>
      <c r="PIN43" s="175"/>
      <c r="PIO43" s="27"/>
      <c r="PIP43" s="63"/>
      <c r="PIQ43" s="63"/>
      <c r="PIR43" s="63"/>
      <c r="PIT43" s="202"/>
      <c r="PIV43" s="175"/>
      <c r="PIW43" s="27"/>
      <c r="PIX43" s="63"/>
      <c r="PIY43" s="63"/>
      <c r="PIZ43" s="63"/>
      <c r="PJB43" s="202"/>
      <c r="PJD43" s="175"/>
      <c r="PJE43" s="27"/>
      <c r="PJF43" s="63"/>
      <c r="PJG43" s="63"/>
      <c r="PJH43" s="63"/>
      <c r="PJJ43" s="202"/>
      <c r="PJL43" s="175"/>
      <c r="PJM43" s="27"/>
      <c r="PJN43" s="63"/>
      <c r="PJO43" s="63"/>
      <c r="PJP43" s="63"/>
      <c r="PJR43" s="202"/>
      <c r="PJT43" s="175"/>
      <c r="PJU43" s="27"/>
      <c r="PJV43" s="63"/>
      <c r="PJW43" s="63"/>
      <c r="PJX43" s="63"/>
      <c r="PJZ43" s="202"/>
      <c r="PKB43" s="175"/>
      <c r="PKC43" s="27"/>
      <c r="PKD43" s="63"/>
      <c r="PKE43" s="63"/>
      <c r="PKF43" s="63"/>
      <c r="PKH43" s="202"/>
      <c r="PKJ43" s="175"/>
      <c r="PKK43" s="27"/>
      <c r="PKL43" s="63"/>
      <c r="PKM43" s="63"/>
      <c r="PKN43" s="63"/>
      <c r="PKP43" s="202"/>
      <c r="PKR43" s="175"/>
      <c r="PKS43" s="27"/>
      <c r="PKT43" s="63"/>
      <c r="PKU43" s="63"/>
      <c r="PKV43" s="63"/>
      <c r="PKX43" s="202"/>
      <c r="PKZ43" s="175"/>
      <c r="PLA43" s="27"/>
      <c r="PLB43" s="63"/>
      <c r="PLC43" s="63"/>
      <c r="PLD43" s="63"/>
      <c r="PLF43" s="202"/>
      <c r="PLH43" s="175"/>
      <c r="PLI43" s="27"/>
      <c r="PLJ43" s="63"/>
      <c r="PLK43" s="63"/>
      <c r="PLL43" s="63"/>
      <c r="PLN43" s="202"/>
      <c r="PLP43" s="175"/>
      <c r="PLQ43" s="27"/>
      <c r="PLR43" s="63"/>
      <c r="PLS43" s="63"/>
      <c r="PLT43" s="63"/>
      <c r="PLV43" s="202"/>
      <c r="PLX43" s="175"/>
      <c r="PLY43" s="27"/>
      <c r="PLZ43" s="63"/>
      <c r="PMA43" s="63"/>
      <c r="PMB43" s="63"/>
      <c r="PMD43" s="202"/>
      <c r="PMF43" s="175"/>
      <c r="PMG43" s="27"/>
      <c r="PMH43" s="63"/>
      <c r="PMI43" s="63"/>
      <c r="PMJ43" s="63"/>
      <c r="PML43" s="202"/>
      <c r="PMN43" s="175"/>
      <c r="PMO43" s="27"/>
      <c r="PMP43" s="63"/>
      <c r="PMQ43" s="63"/>
      <c r="PMR43" s="63"/>
      <c r="PMT43" s="202"/>
      <c r="PMV43" s="175"/>
      <c r="PMW43" s="27"/>
      <c r="PMX43" s="63"/>
      <c r="PMY43" s="63"/>
      <c r="PMZ43" s="63"/>
      <c r="PNB43" s="202"/>
      <c r="PND43" s="175"/>
      <c r="PNE43" s="27"/>
      <c r="PNF43" s="63"/>
      <c r="PNG43" s="63"/>
      <c r="PNH43" s="63"/>
      <c r="PNJ43" s="202"/>
      <c r="PNL43" s="175"/>
      <c r="PNM43" s="27"/>
      <c r="PNN43" s="63"/>
      <c r="PNO43" s="63"/>
      <c r="PNP43" s="63"/>
      <c r="PNR43" s="202"/>
      <c r="PNT43" s="175"/>
      <c r="PNU43" s="27"/>
      <c r="PNV43" s="63"/>
      <c r="PNW43" s="63"/>
      <c r="PNX43" s="63"/>
      <c r="PNZ43" s="202"/>
      <c r="POB43" s="175"/>
      <c r="POC43" s="27"/>
      <c r="POD43" s="63"/>
      <c r="POE43" s="63"/>
      <c r="POF43" s="63"/>
      <c r="POH43" s="202"/>
      <c r="POJ43" s="175"/>
      <c r="POK43" s="27"/>
      <c r="POL43" s="63"/>
      <c r="POM43" s="63"/>
      <c r="PON43" s="63"/>
      <c r="POP43" s="202"/>
      <c r="POR43" s="175"/>
      <c r="POS43" s="27"/>
      <c r="POT43" s="63"/>
      <c r="POU43" s="63"/>
      <c r="POV43" s="63"/>
      <c r="POX43" s="202"/>
      <c r="POZ43" s="175"/>
      <c r="PPA43" s="27"/>
      <c r="PPB43" s="63"/>
      <c r="PPC43" s="63"/>
      <c r="PPD43" s="63"/>
      <c r="PPF43" s="202"/>
      <c r="PPH43" s="175"/>
      <c r="PPI43" s="27"/>
      <c r="PPJ43" s="63"/>
      <c r="PPK43" s="63"/>
      <c r="PPL43" s="63"/>
      <c r="PPN43" s="202"/>
      <c r="PPP43" s="175"/>
      <c r="PPQ43" s="27"/>
      <c r="PPR43" s="63"/>
      <c r="PPS43" s="63"/>
      <c r="PPT43" s="63"/>
      <c r="PPV43" s="202"/>
      <c r="PPX43" s="175"/>
      <c r="PPY43" s="27"/>
      <c r="PPZ43" s="63"/>
      <c r="PQA43" s="63"/>
      <c r="PQB43" s="63"/>
      <c r="PQD43" s="202"/>
      <c r="PQF43" s="175"/>
      <c r="PQG43" s="27"/>
      <c r="PQH43" s="63"/>
      <c r="PQI43" s="63"/>
      <c r="PQJ43" s="63"/>
      <c r="PQL43" s="202"/>
      <c r="PQN43" s="175"/>
      <c r="PQO43" s="27"/>
      <c r="PQP43" s="63"/>
      <c r="PQQ43" s="63"/>
      <c r="PQR43" s="63"/>
      <c r="PQT43" s="202"/>
      <c r="PQV43" s="175"/>
      <c r="PQW43" s="27"/>
      <c r="PQX43" s="63"/>
      <c r="PQY43" s="63"/>
      <c r="PQZ43" s="63"/>
      <c r="PRB43" s="202"/>
      <c r="PRD43" s="175"/>
      <c r="PRE43" s="27"/>
      <c r="PRF43" s="63"/>
      <c r="PRG43" s="63"/>
      <c r="PRH43" s="63"/>
      <c r="PRJ43" s="202"/>
      <c r="PRL43" s="175"/>
      <c r="PRM43" s="27"/>
      <c r="PRN43" s="63"/>
      <c r="PRO43" s="63"/>
      <c r="PRP43" s="63"/>
      <c r="PRR43" s="202"/>
      <c r="PRT43" s="175"/>
      <c r="PRU43" s="27"/>
      <c r="PRV43" s="63"/>
      <c r="PRW43" s="63"/>
      <c r="PRX43" s="63"/>
      <c r="PRZ43" s="202"/>
      <c r="PSB43" s="175"/>
      <c r="PSC43" s="27"/>
      <c r="PSD43" s="63"/>
      <c r="PSE43" s="63"/>
      <c r="PSF43" s="63"/>
      <c r="PSH43" s="202"/>
      <c r="PSJ43" s="175"/>
      <c r="PSK43" s="27"/>
      <c r="PSL43" s="63"/>
      <c r="PSM43" s="63"/>
      <c r="PSN43" s="63"/>
      <c r="PSP43" s="202"/>
      <c r="PSR43" s="175"/>
      <c r="PSS43" s="27"/>
      <c r="PST43" s="63"/>
      <c r="PSU43" s="63"/>
      <c r="PSV43" s="63"/>
      <c r="PSX43" s="202"/>
      <c r="PSZ43" s="175"/>
      <c r="PTA43" s="27"/>
      <c r="PTB43" s="63"/>
      <c r="PTC43" s="63"/>
      <c r="PTD43" s="63"/>
      <c r="PTF43" s="202"/>
      <c r="PTH43" s="175"/>
      <c r="PTI43" s="27"/>
      <c r="PTJ43" s="63"/>
      <c r="PTK43" s="63"/>
      <c r="PTL43" s="63"/>
      <c r="PTN43" s="202"/>
      <c r="PTP43" s="175"/>
      <c r="PTQ43" s="27"/>
      <c r="PTR43" s="63"/>
      <c r="PTS43" s="63"/>
      <c r="PTT43" s="63"/>
      <c r="PTV43" s="202"/>
      <c r="PTX43" s="175"/>
      <c r="PTY43" s="27"/>
      <c r="PTZ43" s="63"/>
      <c r="PUA43" s="63"/>
      <c r="PUB43" s="63"/>
      <c r="PUD43" s="202"/>
      <c r="PUF43" s="175"/>
      <c r="PUG43" s="27"/>
      <c r="PUH43" s="63"/>
      <c r="PUI43" s="63"/>
      <c r="PUJ43" s="63"/>
      <c r="PUL43" s="202"/>
      <c r="PUN43" s="175"/>
      <c r="PUO43" s="27"/>
      <c r="PUP43" s="63"/>
      <c r="PUQ43" s="63"/>
      <c r="PUR43" s="63"/>
      <c r="PUT43" s="202"/>
      <c r="PUV43" s="175"/>
      <c r="PUW43" s="27"/>
      <c r="PUX43" s="63"/>
      <c r="PUY43" s="63"/>
      <c r="PUZ43" s="63"/>
      <c r="PVB43" s="202"/>
      <c r="PVD43" s="175"/>
      <c r="PVE43" s="27"/>
      <c r="PVF43" s="63"/>
      <c r="PVG43" s="63"/>
      <c r="PVH43" s="63"/>
      <c r="PVJ43" s="202"/>
      <c r="PVL43" s="175"/>
      <c r="PVM43" s="27"/>
      <c r="PVN43" s="63"/>
      <c r="PVO43" s="63"/>
      <c r="PVP43" s="63"/>
      <c r="PVR43" s="202"/>
      <c r="PVT43" s="175"/>
      <c r="PVU43" s="27"/>
      <c r="PVV43" s="63"/>
      <c r="PVW43" s="63"/>
      <c r="PVX43" s="63"/>
      <c r="PVZ43" s="202"/>
      <c r="PWB43" s="175"/>
      <c r="PWC43" s="27"/>
      <c r="PWD43" s="63"/>
      <c r="PWE43" s="63"/>
      <c r="PWF43" s="63"/>
      <c r="PWH43" s="202"/>
      <c r="PWJ43" s="175"/>
      <c r="PWK43" s="27"/>
      <c r="PWL43" s="63"/>
      <c r="PWM43" s="63"/>
      <c r="PWN43" s="63"/>
      <c r="PWP43" s="202"/>
      <c r="PWR43" s="175"/>
      <c r="PWS43" s="27"/>
      <c r="PWT43" s="63"/>
      <c r="PWU43" s="63"/>
      <c r="PWV43" s="63"/>
      <c r="PWX43" s="202"/>
      <c r="PWZ43" s="175"/>
      <c r="PXA43" s="27"/>
      <c r="PXB43" s="63"/>
      <c r="PXC43" s="63"/>
      <c r="PXD43" s="63"/>
      <c r="PXF43" s="202"/>
      <c r="PXH43" s="175"/>
      <c r="PXI43" s="27"/>
      <c r="PXJ43" s="63"/>
      <c r="PXK43" s="63"/>
      <c r="PXL43" s="63"/>
      <c r="PXN43" s="202"/>
      <c r="PXP43" s="175"/>
      <c r="PXQ43" s="27"/>
      <c r="PXR43" s="63"/>
      <c r="PXS43" s="63"/>
      <c r="PXT43" s="63"/>
      <c r="PXV43" s="202"/>
      <c r="PXX43" s="175"/>
      <c r="PXY43" s="27"/>
      <c r="PXZ43" s="63"/>
      <c r="PYA43" s="63"/>
      <c r="PYB43" s="63"/>
      <c r="PYD43" s="202"/>
      <c r="PYF43" s="175"/>
      <c r="PYG43" s="27"/>
      <c r="PYH43" s="63"/>
      <c r="PYI43" s="63"/>
      <c r="PYJ43" s="63"/>
      <c r="PYL43" s="202"/>
      <c r="PYN43" s="175"/>
      <c r="PYO43" s="27"/>
      <c r="PYP43" s="63"/>
      <c r="PYQ43" s="63"/>
      <c r="PYR43" s="63"/>
      <c r="PYT43" s="202"/>
      <c r="PYV43" s="175"/>
      <c r="PYW43" s="27"/>
      <c r="PYX43" s="63"/>
      <c r="PYY43" s="63"/>
      <c r="PYZ43" s="63"/>
      <c r="PZB43" s="202"/>
      <c r="PZD43" s="175"/>
      <c r="PZE43" s="27"/>
      <c r="PZF43" s="63"/>
      <c r="PZG43" s="63"/>
      <c r="PZH43" s="63"/>
      <c r="PZJ43" s="202"/>
      <c r="PZL43" s="175"/>
      <c r="PZM43" s="27"/>
      <c r="PZN43" s="63"/>
      <c r="PZO43" s="63"/>
      <c r="PZP43" s="63"/>
      <c r="PZR43" s="202"/>
      <c r="PZT43" s="175"/>
      <c r="PZU43" s="27"/>
      <c r="PZV43" s="63"/>
      <c r="PZW43" s="63"/>
      <c r="PZX43" s="63"/>
      <c r="PZZ43" s="202"/>
      <c r="QAB43" s="175"/>
      <c r="QAC43" s="27"/>
      <c r="QAD43" s="63"/>
      <c r="QAE43" s="63"/>
      <c r="QAF43" s="63"/>
      <c r="QAH43" s="202"/>
      <c r="QAJ43" s="175"/>
      <c r="QAK43" s="27"/>
      <c r="QAL43" s="63"/>
      <c r="QAM43" s="63"/>
      <c r="QAN43" s="63"/>
      <c r="QAP43" s="202"/>
      <c r="QAR43" s="175"/>
      <c r="QAS43" s="27"/>
      <c r="QAT43" s="63"/>
      <c r="QAU43" s="63"/>
      <c r="QAV43" s="63"/>
      <c r="QAX43" s="202"/>
      <c r="QAZ43" s="175"/>
      <c r="QBA43" s="27"/>
      <c r="QBB43" s="63"/>
      <c r="QBC43" s="63"/>
      <c r="QBD43" s="63"/>
      <c r="QBF43" s="202"/>
      <c r="QBH43" s="175"/>
      <c r="QBI43" s="27"/>
      <c r="QBJ43" s="63"/>
      <c r="QBK43" s="63"/>
      <c r="QBL43" s="63"/>
      <c r="QBN43" s="202"/>
      <c r="QBP43" s="175"/>
      <c r="QBQ43" s="27"/>
      <c r="QBR43" s="63"/>
      <c r="QBS43" s="63"/>
      <c r="QBT43" s="63"/>
      <c r="QBV43" s="202"/>
      <c r="QBX43" s="175"/>
      <c r="QBY43" s="27"/>
      <c r="QBZ43" s="63"/>
      <c r="QCA43" s="63"/>
      <c r="QCB43" s="63"/>
      <c r="QCD43" s="202"/>
      <c r="QCF43" s="175"/>
      <c r="QCG43" s="27"/>
      <c r="QCH43" s="63"/>
      <c r="QCI43" s="63"/>
      <c r="QCJ43" s="63"/>
      <c r="QCL43" s="202"/>
      <c r="QCN43" s="175"/>
      <c r="QCO43" s="27"/>
      <c r="QCP43" s="63"/>
      <c r="QCQ43" s="63"/>
      <c r="QCR43" s="63"/>
      <c r="QCT43" s="202"/>
      <c r="QCV43" s="175"/>
      <c r="QCW43" s="27"/>
      <c r="QCX43" s="63"/>
      <c r="QCY43" s="63"/>
      <c r="QCZ43" s="63"/>
      <c r="QDB43" s="202"/>
      <c r="QDD43" s="175"/>
      <c r="QDE43" s="27"/>
      <c r="QDF43" s="63"/>
      <c r="QDG43" s="63"/>
      <c r="QDH43" s="63"/>
      <c r="QDJ43" s="202"/>
      <c r="QDL43" s="175"/>
      <c r="QDM43" s="27"/>
      <c r="QDN43" s="63"/>
      <c r="QDO43" s="63"/>
      <c r="QDP43" s="63"/>
      <c r="QDR43" s="202"/>
      <c r="QDT43" s="175"/>
      <c r="QDU43" s="27"/>
      <c r="QDV43" s="63"/>
      <c r="QDW43" s="63"/>
      <c r="QDX43" s="63"/>
      <c r="QDZ43" s="202"/>
      <c r="QEB43" s="175"/>
      <c r="QEC43" s="27"/>
      <c r="QED43" s="63"/>
      <c r="QEE43" s="63"/>
      <c r="QEF43" s="63"/>
      <c r="QEH43" s="202"/>
      <c r="QEJ43" s="175"/>
      <c r="QEK43" s="27"/>
      <c r="QEL43" s="63"/>
      <c r="QEM43" s="63"/>
      <c r="QEN43" s="63"/>
      <c r="QEP43" s="202"/>
      <c r="QER43" s="175"/>
      <c r="QES43" s="27"/>
      <c r="QET43" s="63"/>
      <c r="QEU43" s="63"/>
      <c r="QEV43" s="63"/>
      <c r="QEX43" s="202"/>
      <c r="QEZ43" s="175"/>
      <c r="QFA43" s="27"/>
      <c r="QFB43" s="63"/>
      <c r="QFC43" s="63"/>
      <c r="QFD43" s="63"/>
      <c r="QFF43" s="202"/>
      <c r="QFH43" s="175"/>
      <c r="QFI43" s="27"/>
      <c r="QFJ43" s="63"/>
      <c r="QFK43" s="63"/>
      <c r="QFL43" s="63"/>
      <c r="QFN43" s="202"/>
      <c r="QFP43" s="175"/>
      <c r="QFQ43" s="27"/>
      <c r="QFR43" s="63"/>
      <c r="QFS43" s="63"/>
      <c r="QFT43" s="63"/>
      <c r="QFV43" s="202"/>
      <c r="QFX43" s="175"/>
      <c r="QFY43" s="27"/>
      <c r="QFZ43" s="63"/>
      <c r="QGA43" s="63"/>
      <c r="QGB43" s="63"/>
      <c r="QGD43" s="202"/>
      <c r="QGF43" s="175"/>
      <c r="QGG43" s="27"/>
      <c r="QGH43" s="63"/>
      <c r="QGI43" s="63"/>
      <c r="QGJ43" s="63"/>
      <c r="QGL43" s="202"/>
      <c r="QGN43" s="175"/>
      <c r="QGO43" s="27"/>
      <c r="QGP43" s="63"/>
      <c r="QGQ43" s="63"/>
      <c r="QGR43" s="63"/>
      <c r="QGT43" s="202"/>
      <c r="QGV43" s="175"/>
      <c r="QGW43" s="27"/>
      <c r="QGX43" s="63"/>
      <c r="QGY43" s="63"/>
      <c r="QGZ43" s="63"/>
      <c r="QHB43" s="202"/>
      <c r="QHD43" s="175"/>
      <c r="QHE43" s="27"/>
      <c r="QHF43" s="63"/>
      <c r="QHG43" s="63"/>
      <c r="QHH43" s="63"/>
      <c r="QHJ43" s="202"/>
      <c r="QHL43" s="175"/>
      <c r="QHM43" s="27"/>
      <c r="QHN43" s="63"/>
      <c r="QHO43" s="63"/>
      <c r="QHP43" s="63"/>
      <c r="QHR43" s="202"/>
      <c r="QHT43" s="175"/>
      <c r="QHU43" s="27"/>
      <c r="QHV43" s="63"/>
      <c r="QHW43" s="63"/>
      <c r="QHX43" s="63"/>
      <c r="QHZ43" s="202"/>
      <c r="QIB43" s="175"/>
      <c r="QIC43" s="27"/>
      <c r="QID43" s="63"/>
      <c r="QIE43" s="63"/>
      <c r="QIF43" s="63"/>
      <c r="QIH43" s="202"/>
      <c r="QIJ43" s="175"/>
      <c r="QIK43" s="27"/>
      <c r="QIL43" s="63"/>
      <c r="QIM43" s="63"/>
      <c r="QIN43" s="63"/>
      <c r="QIP43" s="202"/>
      <c r="QIR43" s="175"/>
      <c r="QIS43" s="27"/>
      <c r="QIT43" s="63"/>
      <c r="QIU43" s="63"/>
      <c r="QIV43" s="63"/>
      <c r="QIX43" s="202"/>
      <c r="QIZ43" s="175"/>
      <c r="QJA43" s="27"/>
      <c r="QJB43" s="63"/>
      <c r="QJC43" s="63"/>
      <c r="QJD43" s="63"/>
      <c r="QJF43" s="202"/>
      <c r="QJH43" s="175"/>
      <c r="QJI43" s="27"/>
      <c r="QJJ43" s="63"/>
      <c r="QJK43" s="63"/>
      <c r="QJL43" s="63"/>
      <c r="QJN43" s="202"/>
      <c r="QJP43" s="175"/>
      <c r="QJQ43" s="27"/>
      <c r="QJR43" s="63"/>
      <c r="QJS43" s="63"/>
      <c r="QJT43" s="63"/>
      <c r="QJV43" s="202"/>
      <c r="QJX43" s="175"/>
      <c r="QJY43" s="27"/>
      <c r="QJZ43" s="63"/>
      <c r="QKA43" s="63"/>
      <c r="QKB43" s="63"/>
      <c r="QKD43" s="202"/>
      <c r="QKF43" s="175"/>
      <c r="QKG43" s="27"/>
      <c r="QKH43" s="63"/>
      <c r="QKI43" s="63"/>
      <c r="QKJ43" s="63"/>
      <c r="QKL43" s="202"/>
      <c r="QKN43" s="175"/>
      <c r="QKO43" s="27"/>
      <c r="QKP43" s="63"/>
      <c r="QKQ43" s="63"/>
      <c r="QKR43" s="63"/>
      <c r="QKT43" s="202"/>
      <c r="QKV43" s="175"/>
      <c r="QKW43" s="27"/>
      <c r="QKX43" s="63"/>
      <c r="QKY43" s="63"/>
      <c r="QKZ43" s="63"/>
      <c r="QLB43" s="202"/>
      <c r="QLD43" s="175"/>
      <c r="QLE43" s="27"/>
      <c r="QLF43" s="63"/>
      <c r="QLG43" s="63"/>
      <c r="QLH43" s="63"/>
      <c r="QLJ43" s="202"/>
      <c r="QLL43" s="175"/>
      <c r="QLM43" s="27"/>
      <c r="QLN43" s="63"/>
      <c r="QLO43" s="63"/>
      <c r="QLP43" s="63"/>
      <c r="QLR43" s="202"/>
      <c r="QLT43" s="175"/>
      <c r="QLU43" s="27"/>
      <c r="QLV43" s="63"/>
      <c r="QLW43" s="63"/>
      <c r="QLX43" s="63"/>
      <c r="QLZ43" s="202"/>
      <c r="QMB43" s="175"/>
      <c r="QMC43" s="27"/>
      <c r="QMD43" s="63"/>
      <c r="QME43" s="63"/>
      <c r="QMF43" s="63"/>
      <c r="QMH43" s="202"/>
      <c r="QMJ43" s="175"/>
      <c r="QMK43" s="27"/>
      <c r="QML43" s="63"/>
      <c r="QMM43" s="63"/>
      <c r="QMN43" s="63"/>
      <c r="QMP43" s="202"/>
      <c r="QMR43" s="175"/>
      <c r="QMS43" s="27"/>
      <c r="QMT43" s="63"/>
      <c r="QMU43" s="63"/>
      <c r="QMV43" s="63"/>
      <c r="QMX43" s="202"/>
      <c r="QMZ43" s="175"/>
      <c r="QNA43" s="27"/>
      <c r="QNB43" s="63"/>
      <c r="QNC43" s="63"/>
      <c r="QND43" s="63"/>
      <c r="QNF43" s="202"/>
      <c r="QNH43" s="175"/>
      <c r="QNI43" s="27"/>
      <c r="QNJ43" s="63"/>
      <c r="QNK43" s="63"/>
      <c r="QNL43" s="63"/>
      <c r="QNN43" s="202"/>
      <c r="QNP43" s="175"/>
      <c r="QNQ43" s="27"/>
      <c r="QNR43" s="63"/>
      <c r="QNS43" s="63"/>
      <c r="QNT43" s="63"/>
      <c r="QNV43" s="202"/>
      <c r="QNX43" s="175"/>
      <c r="QNY43" s="27"/>
      <c r="QNZ43" s="63"/>
      <c r="QOA43" s="63"/>
      <c r="QOB43" s="63"/>
      <c r="QOD43" s="202"/>
      <c r="QOF43" s="175"/>
      <c r="QOG43" s="27"/>
      <c r="QOH43" s="63"/>
      <c r="QOI43" s="63"/>
      <c r="QOJ43" s="63"/>
      <c r="QOL43" s="202"/>
      <c r="QON43" s="175"/>
      <c r="QOO43" s="27"/>
      <c r="QOP43" s="63"/>
      <c r="QOQ43" s="63"/>
      <c r="QOR43" s="63"/>
      <c r="QOT43" s="202"/>
      <c r="QOV43" s="175"/>
      <c r="QOW43" s="27"/>
      <c r="QOX43" s="63"/>
      <c r="QOY43" s="63"/>
      <c r="QOZ43" s="63"/>
      <c r="QPB43" s="202"/>
      <c r="QPD43" s="175"/>
      <c r="QPE43" s="27"/>
      <c r="QPF43" s="63"/>
      <c r="QPG43" s="63"/>
      <c r="QPH43" s="63"/>
      <c r="QPJ43" s="202"/>
      <c r="QPL43" s="175"/>
      <c r="QPM43" s="27"/>
      <c r="QPN43" s="63"/>
      <c r="QPO43" s="63"/>
      <c r="QPP43" s="63"/>
      <c r="QPR43" s="202"/>
      <c r="QPT43" s="175"/>
      <c r="QPU43" s="27"/>
      <c r="QPV43" s="63"/>
      <c r="QPW43" s="63"/>
      <c r="QPX43" s="63"/>
      <c r="QPZ43" s="202"/>
      <c r="QQB43" s="175"/>
      <c r="QQC43" s="27"/>
      <c r="QQD43" s="63"/>
      <c r="QQE43" s="63"/>
      <c r="QQF43" s="63"/>
      <c r="QQH43" s="202"/>
      <c r="QQJ43" s="175"/>
      <c r="QQK43" s="27"/>
      <c r="QQL43" s="63"/>
      <c r="QQM43" s="63"/>
      <c r="QQN43" s="63"/>
      <c r="QQP43" s="202"/>
      <c r="QQR43" s="175"/>
      <c r="QQS43" s="27"/>
      <c r="QQT43" s="63"/>
      <c r="QQU43" s="63"/>
      <c r="QQV43" s="63"/>
      <c r="QQX43" s="202"/>
      <c r="QQZ43" s="175"/>
      <c r="QRA43" s="27"/>
      <c r="QRB43" s="63"/>
      <c r="QRC43" s="63"/>
      <c r="QRD43" s="63"/>
      <c r="QRF43" s="202"/>
      <c r="QRH43" s="175"/>
      <c r="QRI43" s="27"/>
      <c r="QRJ43" s="63"/>
      <c r="QRK43" s="63"/>
      <c r="QRL43" s="63"/>
      <c r="QRN43" s="202"/>
      <c r="QRP43" s="175"/>
      <c r="QRQ43" s="27"/>
      <c r="QRR43" s="63"/>
      <c r="QRS43" s="63"/>
      <c r="QRT43" s="63"/>
      <c r="QRV43" s="202"/>
      <c r="QRX43" s="175"/>
      <c r="QRY43" s="27"/>
      <c r="QRZ43" s="63"/>
      <c r="QSA43" s="63"/>
      <c r="QSB43" s="63"/>
      <c r="QSD43" s="202"/>
      <c r="QSF43" s="175"/>
      <c r="QSG43" s="27"/>
      <c r="QSH43" s="63"/>
      <c r="QSI43" s="63"/>
      <c r="QSJ43" s="63"/>
      <c r="QSL43" s="202"/>
      <c r="QSN43" s="175"/>
      <c r="QSO43" s="27"/>
      <c r="QSP43" s="63"/>
      <c r="QSQ43" s="63"/>
      <c r="QSR43" s="63"/>
      <c r="QST43" s="202"/>
      <c r="QSV43" s="175"/>
      <c r="QSW43" s="27"/>
      <c r="QSX43" s="63"/>
      <c r="QSY43" s="63"/>
      <c r="QSZ43" s="63"/>
      <c r="QTB43" s="202"/>
      <c r="QTD43" s="175"/>
      <c r="QTE43" s="27"/>
      <c r="QTF43" s="63"/>
      <c r="QTG43" s="63"/>
      <c r="QTH43" s="63"/>
      <c r="QTJ43" s="202"/>
      <c r="QTL43" s="175"/>
      <c r="QTM43" s="27"/>
      <c r="QTN43" s="63"/>
      <c r="QTO43" s="63"/>
      <c r="QTP43" s="63"/>
      <c r="QTR43" s="202"/>
      <c r="QTT43" s="175"/>
      <c r="QTU43" s="27"/>
      <c r="QTV43" s="63"/>
      <c r="QTW43" s="63"/>
      <c r="QTX43" s="63"/>
      <c r="QTZ43" s="202"/>
      <c r="QUB43" s="175"/>
      <c r="QUC43" s="27"/>
      <c r="QUD43" s="63"/>
      <c r="QUE43" s="63"/>
      <c r="QUF43" s="63"/>
      <c r="QUH43" s="202"/>
      <c r="QUJ43" s="175"/>
      <c r="QUK43" s="27"/>
      <c r="QUL43" s="63"/>
      <c r="QUM43" s="63"/>
      <c r="QUN43" s="63"/>
      <c r="QUP43" s="202"/>
      <c r="QUR43" s="175"/>
      <c r="QUS43" s="27"/>
      <c r="QUT43" s="63"/>
      <c r="QUU43" s="63"/>
      <c r="QUV43" s="63"/>
      <c r="QUX43" s="202"/>
      <c r="QUZ43" s="175"/>
      <c r="QVA43" s="27"/>
      <c r="QVB43" s="63"/>
      <c r="QVC43" s="63"/>
      <c r="QVD43" s="63"/>
      <c r="QVF43" s="202"/>
      <c r="QVH43" s="175"/>
      <c r="QVI43" s="27"/>
      <c r="QVJ43" s="63"/>
      <c r="QVK43" s="63"/>
      <c r="QVL43" s="63"/>
      <c r="QVN43" s="202"/>
      <c r="QVP43" s="175"/>
      <c r="QVQ43" s="27"/>
      <c r="QVR43" s="63"/>
      <c r="QVS43" s="63"/>
      <c r="QVT43" s="63"/>
      <c r="QVV43" s="202"/>
      <c r="QVX43" s="175"/>
      <c r="QVY43" s="27"/>
      <c r="QVZ43" s="63"/>
      <c r="QWA43" s="63"/>
      <c r="QWB43" s="63"/>
      <c r="QWD43" s="202"/>
      <c r="QWF43" s="175"/>
      <c r="QWG43" s="27"/>
      <c r="QWH43" s="63"/>
      <c r="QWI43" s="63"/>
      <c r="QWJ43" s="63"/>
      <c r="QWL43" s="202"/>
      <c r="QWN43" s="175"/>
      <c r="QWO43" s="27"/>
      <c r="QWP43" s="63"/>
      <c r="QWQ43" s="63"/>
      <c r="QWR43" s="63"/>
      <c r="QWT43" s="202"/>
      <c r="QWV43" s="175"/>
      <c r="QWW43" s="27"/>
      <c r="QWX43" s="63"/>
      <c r="QWY43" s="63"/>
      <c r="QWZ43" s="63"/>
      <c r="QXB43" s="202"/>
      <c r="QXD43" s="175"/>
      <c r="QXE43" s="27"/>
      <c r="QXF43" s="63"/>
      <c r="QXG43" s="63"/>
      <c r="QXH43" s="63"/>
      <c r="QXJ43" s="202"/>
      <c r="QXL43" s="175"/>
      <c r="QXM43" s="27"/>
      <c r="QXN43" s="63"/>
      <c r="QXO43" s="63"/>
      <c r="QXP43" s="63"/>
      <c r="QXR43" s="202"/>
      <c r="QXT43" s="175"/>
      <c r="QXU43" s="27"/>
      <c r="QXV43" s="63"/>
      <c r="QXW43" s="63"/>
      <c r="QXX43" s="63"/>
      <c r="QXZ43" s="202"/>
      <c r="QYB43" s="175"/>
      <c r="QYC43" s="27"/>
      <c r="QYD43" s="63"/>
      <c r="QYE43" s="63"/>
      <c r="QYF43" s="63"/>
      <c r="QYH43" s="202"/>
      <c r="QYJ43" s="175"/>
      <c r="QYK43" s="27"/>
      <c r="QYL43" s="63"/>
      <c r="QYM43" s="63"/>
      <c r="QYN43" s="63"/>
      <c r="QYP43" s="202"/>
      <c r="QYR43" s="175"/>
      <c r="QYS43" s="27"/>
      <c r="QYT43" s="63"/>
      <c r="QYU43" s="63"/>
      <c r="QYV43" s="63"/>
      <c r="QYX43" s="202"/>
      <c r="QYZ43" s="175"/>
      <c r="QZA43" s="27"/>
      <c r="QZB43" s="63"/>
      <c r="QZC43" s="63"/>
      <c r="QZD43" s="63"/>
      <c r="QZF43" s="202"/>
      <c r="QZH43" s="175"/>
      <c r="QZI43" s="27"/>
      <c r="QZJ43" s="63"/>
      <c r="QZK43" s="63"/>
      <c r="QZL43" s="63"/>
      <c r="QZN43" s="202"/>
      <c r="QZP43" s="175"/>
      <c r="QZQ43" s="27"/>
      <c r="QZR43" s="63"/>
      <c r="QZS43" s="63"/>
      <c r="QZT43" s="63"/>
      <c r="QZV43" s="202"/>
      <c r="QZX43" s="175"/>
      <c r="QZY43" s="27"/>
      <c r="QZZ43" s="63"/>
      <c r="RAA43" s="63"/>
      <c r="RAB43" s="63"/>
      <c r="RAD43" s="202"/>
      <c r="RAF43" s="175"/>
      <c r="RAG43" s="27"/>
      <c r="RAH43" s="63"/>
      <c r="RAI43" s="63"/>
      <c r="RAJ43" s="63"/>
      <c r="RAL43" s="202"/>
      <c r="RAN43" s="175"/>
      <c r="RAO43" s="27"/>
      <c r="RAP43" s="63"/>
      <c r="RAQ43" s="63"/>
      <c r="RAR43" s="63"/>
      <c r="RAT43" s="202"/>
      <c r="RAV43" s="175"/>
      <c r="RAW43" s="27"/>
      <c r="RAX43" s="63"/>
      <c r="RAY43" s="63"/>
      <c r="RAZ43" s="63"/>
      <c r="RBB43" s="202"/>
      <c r="RBD43" s="175"/>
      <c r="RBE43" s="27"/>
      <c r="RBF43" s="63"/>
      <c r="RBG43" s="63"/>
      <c r="RBH43" s="63"/>
      <c r="RBJ43" s="202"/>
      <c r="RBL43" s="175"/>
      <c r="RBM43" s="27"/>
      <c r="RBN43" s="63"/>
      <c r="RBO43" s="63"/>
      <c r="RBP43" s="63"/>
      <c r="RBR43" s="202"/>
      <c r="RBT43" s="175"/>
      <c r="RBU43" s="27"/>
      <c r="RBV43" s="63"/>
      <c r="RBW43" s="63"/>
      <c r="RBX43" s="63"/>
      <c r="RBZ43" s="202"/>
      <c r="RCB43" s="175"/>
      <c r="RCC43" s="27"/>
      <c r="RCD43" s="63"/>
      <c r="RCE43" s="63"/>
      <c r="RCF43" s="63"/>
      <c r="RCH43" s="202"/>
      <c r="RCJ43" s="175"/>
      <c r="RCK43" s="27"/>
      <c r="RCL43" s="63"/>
      <c r="RCM43" s="63"/>
      <c r="RCN43" s="63"/>
      <c r="RCP43" s="202"/>
      <c r="RCR43" s="175"/>
      <c r="RCS43" s="27"/>
      <c r="RCT43" s="63"/>
      <c r="RCU43" s="63"/>
      <c r="RCV43" s="63"/>
      <c r="RCX43" s="202"/>
      <c r="RCZ43" s="175"/>
      <c r="RDA43" s="27"/>
      <c r="RDB43" s="63"/>
      <c r="RDC43" s="63"/>
      <c r="RDD43" s="63"/>
      <c r="RDF43" s="202"/>
      <c r="RDH43" s="175"/>
      <c r="RDI43" s="27"/>
      <c r="RDJ43" s="63"/>
      <c r="RDK43" s="63"/>
      <c r="RDL43" s="63"/>
      <c r="RDN43" s="202"/>
      <c r="RDP43" s="175"/>
      <c r="RDQ43" s="27"/>
      <c r="RDR43" s="63"/>
      <c r="RDS43" s="63"/>
      <c r="RDT43" s="63"/>
      <c r="RDV43" s="202"/>
      <c r="RDX43" s="175"/>
      <c r="RDY43" s="27"/>
      <c r="RDZ43" s="63"/>
      <c r="REA43" s="63"/>
      <c r="REB43" s="63"/>
      <c r="RED43" s="202"/>
      <c r="REF43" s="175"/>
      <c r="REG43" s="27"/>
      <c r="REH43" s="63"/>
      <c r="REI43" s="63"/>
      <c r="REJ43" s="63"/>
      <c r="REL43" s="202"/>
      <c r="REN43" s="175"/>
      <c r="REO43" s="27"/>
      <c r="REP43" s="63"/>
      <c r="REQ43" s="63"/>
      <c r="RER43" s="63"/>
      <c r="RET43" s="202"/>
      <c r="REV43" s="175"/>
      <c r="REW43" s="27"/>
      <c r="REX43" s="63"/>
      <c r="REY43" s="63"/>
      <c r="REZ43" s="63"/>
      <c r="RFB43" s="202"/>
      <c r="RFD43" s="175"/>
      <c r="RFE43" s="27"/>
      <c r="RFF43" s="63"/>
      <c r="RFG43" s="63"/>
      <c r="RFH43" s="63"/>
      <c r="RFJ43" s="202"/>
      <c r="RFL43" s="175"/>
      <c r="RFM43" s="27"/>
      <c r="RFN43" s="63"/>
      <c r="RFO43" s="63"/>
      <c r="RFP43" s="63"/>
      <c r="RFR43" s="202"/>
      <c r="RFT43" s="175"/>
      <c r="RFU43" s="27"/>
      <c r="RFV43" s="63"/>
      <c r="RFW43" s="63"/>
      <c r="RFX43" s="63"/>
      <c r="RFZ43" s="202"/>
      <c r="RGB43" s="175"/>
      <c r="RGC43" s="27"/>
      <c r="RGD43" s="63"/>
      <c r="RGE43" s="63"/>
      <c r="RGF43" s="63"/>
      <c r="RGH43" s="202"/>
      <c r="RGJ43" s="175"/>
      <c r="RGK43" s="27"/>
      <c r="RGL43" s="63"/>
      <c r="RGM43" s="63"/>
      <c r="RGN43" s="63"/>
      <c r="RGP43" s="202"/>
      <c r="RGR43" s="175"/>
      <c r="RGS43" s="27"/>
      <c r="RGT43" s="63"/>
      <c r="RGU43" s="63"/>
      <c r="RGV43" s="63"/>
      <c r="RGX43" s="202"/>
      <c r="RGZ43" s="175"/>
      <c r="RHA43" s="27"/>
      <c r="RHB43" s="63"/>
      <c r="RHC43" s="63"/>
      <c r="RHD43" s="63"/>
      <c r="RHF43" s="202"/>
      <c r="RHH43" s="175"/>
      <c r="RHI43" s="27"/>
      <c r="RHJ43" s="63"/>
      <c r="RHK43" s="63"/>
      <c r="RHL43" s="63"/>
      <c r="RHN43" s="202"/>
      <c r="RHP43" s="175"/>
      <c r="RHQ43" s="27"/>
      <c r="RHR43" s="63"/>
      <c r="RHS43" s="63"/>
      <c r="RHT43" s="63"/>
      <c r="RHV43" s="202"/>
      <c r="RHX43" s="175"/>
      <c r="RHY43" s="27"/>
      <c r="RHZ43" s="63"/>
      <c r="RIA43" s="63"/>
      <c r="RIB43" s="63"/>
      <c r="RID43" s="202"/>
      <c r="RIF43" s="175"/>
      <c r="RIG43" s="27"/>
      <c r="RIH43" s="63"/>
      <c r="RII43" s="63"/>
      <c r="RIJ43" s="63"/>
      <c r="RIL43" s="202"/>
      <c r="RIN43" s="175"/>
      <c r="RIO43" s="27"/>
      <c r="RIP43" s="63"/>
      <c r="RIQ43" s="63"/>
      <c r="RIR43" s="63"/>
      <c r="RIT43" s="202"/>
      <c r="RIV43" s="175"/>
      <c r="RIW43" s="27"/>
      <c r="RIX43" s="63"/>
      <c r="RIY43" s="63"/>
      <c r="RIZ43" s="63"/>
      <c r="RJB43" s="202"/>
      <c r="RJD43" s="175"/>
      <c r="RJE43" s="27"/>
      <c r="RJF43" s="63"/>
      <c r="RJG43" s="63"/>
      <c r="RJH43" s="63"/>
      <c r="RJJ43" s="202"/>
      <c r="RJL43" s="175"/>
      <c r="RJM43" s="27"/>
      <c r="RJN43" s="63"/>
      <c r="RJO43" s="63"/>
      <c r="RJP43" s="63"/>
      <c r="RJR43" s="202"/>
      <c r="RJT43" s="175"/>
      <c r="RJU43" s="27"/>
      <c r="RJV43" s="63"/>
      <c r="RJW43" s="63"/>
      <c r="RJX43" s="63"/>
      <c r="RJZ43" s="202"/>
      <c r="RKB43" s="175"/>
      <c r="RKC43" s="27"/>
      <c r="RKD43" s="63"/>
      <c r="RKE43" s="63"/>
      <c r="RKF43" s="63"/>
      <c r="RKH43" s="202"/>
      <c r="RKJ43" s="175"/>
      <c r="RKK43" s="27"/>
      <c r="RKL43" s="63"/>
      <c r="RKM43" s="63"/>
      <c r="RKN43" s="63"/>
      <c r="RKP43" s="202"/>
      <c r="RKR43" s="175"/>
      <c r="RKS43" s="27"/>
      <c r="RKT43" s="63"/>
      <c r="RKU43" s="63"/>
      <c r="RKV43" s="63"/>
      <c r="RKX43" s="202"/>
      <c r="RKZ43" s="175"/>
      <c r="RLA43" s="27"/>
      <c r="RLB43" s="63"/>
      <c r="RLC43" s="63"/>
      <c r="RLD43" s="63"/>
      <c r="RLF43" s="202"/>
      <c r="RLH43" s="175"/>
      <c r="RLI43" s="27"/>
      <c r="RLJ43" s="63"/>
      <c r="RLK43" s="63"/>
      <c r="RLL43" s="63"/>
      <c r="RLN43" s="202"/>
      <c r="RLP43" s="175"/>
      <c r="RLQ43" s="27"/>
      <c r="RLR43" s="63"/>
      <c r="RLS43" s="63"/>
      <c r="RLT43" s="63"/>
      <c r="RLV43" s="202"/>
      <c r="RLX43" s="175"/>
      <c r="RLY43" s="27"/>
      <c r="RLZ43" s="63"/>
      <c r="RMA43" s="63"/>
      <c r="RMB43" s="63"/>
      <c r="RMD43" s="202"/>
      <c r="RMF43" s="175"/>
      <c r="RMG43" s="27"/>
      <c r="RMH43" s="63"/>
      <c r="RMI43" s="63"/>
      <c r="RMJ43" s="63"/>
      <c r="RML43" s="202"/>
      <c r="RMN43" s="175"/>
      <c r="RMO43" s="27"/>
      <c r="RMP43" s="63"/>
      <c r="RMQ43" s="63"/>
      <c r="RMR43" s="63"/>
      <c r="RMT43" s="202"/>
      <c r="RMV43" s="175"/>
      <c r="RMW43" s="27"/>
      <c r="RMX43" s="63"/>
      <c r="RMY43" s="63"/>
      <c r="RMZ43" s="63"/>
      <c r="RNB43" s="202"/>
      <c r="RND43" s="175"/>
      <c r="RNE43" s="27"/>
      <c r="RNF43" s="63"/>
      <c r="RNG43" s="63"/>
      <c r="RNH43" s="63"/>
      <c r="RNJ43" s="202"/>
      <c r="RNL43" s="175"/>
      <c r="RNM43" s="27"/>
      <c r="RNN43" s="63"/>
      <c r="RNO43" s="63"/>
      <c r="RNP43" s="63"/>
      <c r="RNR43" s="202"/>
      <c r="RNT43" s="175"/>
      <c r="RNU43" s="27"/>
      <c r="RNV43" s="63"/>
      <c r="RNW43" s="63"/>
      <c r="RNX43" s="63"/>
      <c r="RNZ43" s="202"/>
      <c r="ROB43" s="175"/>
      <c r="ROC43" s="27"/>
      <c r="ROD43" s="63"/>
      <c r="ROE43" s="63"/>
      <c r="ROF43" s="63"/>
      <c r="ROH43" s="202"/>
      <c r="ROJ43" s="175"/>
      <c r="ROK43" s="27"/>
      <c r="ROL43" s="63"/>
      <c r="ROM43" s="63"/>
      <c r="RON43" s="63"/>
      <c r="ROP43" s="202"/>
      <c r="ROR43" s="175"/>
      <c r="ROS43" s="27"/>
      <c r="ROT43" s="63"/>
      <c r="ROU43" s="63"/>
      <c r="ROV43" s="63"/>
      <c r="ROX43" s="202"/>
      <c r="ROZ43" s="175"/>
      <c r="RPA43" s="27"/>
      <c r="RPB43" s="63"/>
      <c r="RPC43" s="63"/>
      <c r="RPD43" s="63"/>
      <c r="RPF43" s="202"/>
      <c r="RPH43" s="175"/>
      <c r="RPI43" s="27"/>
      <c r="RPJ43" s="63"/>
      <c r="RPK43" s="63"/>
      <c r="RPL43" s="63"/>
      <c r="RPN43" s="202"/>
      <c r="RPP43" s="175"/>
      <c r="RPQ43" s="27"/>
      <c r="RPR43" s="63"/>
      <c r="RPS43" s="63"/>
      <c r="RPT43" s="63"/>
      <c r="RPV43" s="202"/>
      <c r="RPX43" s="175"/>
      <c r="RPY43" s="27"/>
      <c r="RPZ43" s="63"/>
      <c r="RQA43" s="63"/>
      <c r="RQB43" s="63"/>
      <c r="RQD43" s="202"/>
      <c r="RQF43" s="175"/>
      <c r="RQG43" s="27"/>
      <c r="RQH43" s="63"/>
      <c r="RQI43" s="63"/>
      <c r="RQJ43" s="63"/>
      <c r="RQL43" s="202"/>
      <c r="RQN43" s="175"/>
      <c r="RQO43" s="27"/>
      <c r="RQP43" s="63"/>
      <c r="RQQ43" s="63"/>
      <c r="RQR43" s="63"/>
      <c r="RQT43" s="202"/>
      <c r="RQV43" s="175"/>
      <c r="RQW43" s="27"/>
      <c r="RQX43" s="63"/>
      <c r="RQY43" s="63"/>
      <c r="RQZ43" s="63"/>
      <c r="RRB43" s="202"/>
      <c r="RRD43" s="175"/>
      <c r="RRE43" s="27"/>
      <c r="RRF43" s="63"/>
      <c r="RRG43" s="63"/>
      <c r="RRH43" s="63"/>
      <c r="RRJ43" s="202"/>
      <c r="RRL43" s="175"/>
      <c r="RRM43" s="27"/>
      <c r="RRN43" s="63"/>
      <c r="RRO43" s="63"/>
      <c r="RRP43" s="63"/>
      <c r="RRR43" s="202"/>
      <c r="RRT43" s="175"/>
      <c r="RRU43" s="27"/>
      <c r="RRV43" s="63"/>
      <c r="RRW43" s="63"/>
      <c r="RRX43" s="63"/>
      <c r="RRZ43" s="202"/>
      <c r="RSB43" s="175"/>
      <c r="RSC43" s="27"/>
      <c r="RSD43" s="63"/>
      <c r="RSE43" s="63"/>
      <c r="RSF43" s="63"/>
      <c r="RSH43" s="202"/>
      <c r="RSJ43" s="175"/>
      <c r="RSK43" s="27"/>
      <c r="RSL43" s="63"/>
      <c r="RSM43" s="63"/>
      <c r="RSN43" s="63"/>
      <c r="RSP43" s="202"/>
      <c r="RSR43" s="175"/>
      <c r="RSS43" s="27"/>
      <c r="RST43" s="63"/>
      <c r="RSU43" s="63"/>
      <c r="RSV43" s="63"/>
      <c r="RSX43" s="202"/>
      <c r="RSZ43" s="175"/>
      <c r="RTA43" s="27"/>
      <c r="RTB43" s="63"/>
      <c r="RTC43" s="63"/>
      <c r="RTD43" s="63"/>
      <c r="RTF43" s="202"/>
      <c r="RTH43" s="175"/>
      <c r="RTI43" s="27"/>
      <c r="RTJ43" s="63"/>
      <c r="RTK43" s="63"/>
      <c r="RTL43" s="63"/>
      <c r="RTN43" s="202"/>
      <c r="RTP43" s="175"/>
      <c r="RTQ43" s="27"/>
      <c r="RTR43" s="63"/>
      <c r="RTS43" s="63"/>
      <c r="RTT43" s="63"/>
      <c r="RTV43" s="202"/>
      <c r="RTX43" s="175"/>
      <c r="RTY43" s="27"/>
      <c r="RTZ43" s="63"/>
      <c r="RUA43" s="63"/>
      <c r="RUB43" s="63"/>
      <c r="RUD43" s="202"/>
      <c r="RUF43" s="175"/>
      <c r="RUG43" s="27"/>
      <c r="RUH43" s="63"/>
      <c r="RUI43" s="63"/>
      <c r="RUJ43" s="63"/>
      <c r="RUL43" s="202"/>
      <c r="RUN43" s="175"/>
      <c r="RUO43" s="27"/>
      <c r="RUP43" s="63"/>
      <c r="RUQ43" s="63"/>
      <c r="RUR43" s="63"/>
      <c r="RUT43" s="202"/>
      <c r="RUV43" s="175"/>
      <c r="RUW43" s="27"/>
      <c r="RUX43" s="63"/>
      <c r="RUY43" s="63"/>
      <c r="RUZ43" s="63"/>
      <c r="RVB43" s="202"/>
      <c r="RVD43" s="175"/>
      <c r="RVE43" s="27"/>
      <c r="RVF43" s="63"/>
      <c r="RVG43" s="63"/>
      <c r="RVH43" s="63"/>
      <c r="RVJ43" s="202"/>
      <c r="RVL43" s="175"/>
      <c r="RVM43" s="27"/>
      <c r="RVN43" s="63"/>
      <c r="RVO43" s="63"/>
      <c r="RVP43" s="63"/>
      <c r="RVR43" s="202"/>
      <c r="RVT43" s="175"/>
      <c r="RVU43" s="27"/>
      <c r="RVV43" s="63"/>
      <c r="RVW43" s="63"/>
      <c r="RVX43" s="63"/>
      <c r="RVZ43" s="202"/>
      <c r="RWB43" s="175"/>
      <c r="RWC43" s="27"/>
      <c r="RWD43" s="63"/>
      <c r="RWE43" s="63"/>
      <c r="RWF43" s="63"/>
      <c r="RWH43" s="202"/>
      <c r="RWJ43" s="175"/>
      <c r="RWK43" s="27"/>
      <c r="RWL43" s="63"/>
      <c r="RWM43" s="63"/>
      <c r="RWN43" s="63"/>
      <c r="RWP43" s="202"/>
      <c r="RWR43" s="175"/>
      <c r="RWS43" s="27"/>
      <c r="RWT43" s="63"/>
      <c r="RWU43" s="63"/>
      <c r="RWV43" s="63"/>
      <c r="RWX43" s="202"/>
      <c r="RWZ43" s="175"/>
      <c r="RXA43" s="27"/>
      <c r="RXB43" s="63"/>
      <c r="RXC43" s="63"/>
      <c r="RXD43" s="63"/>
      <c r="RXF43" s="202"/>
      <c r="RXH43" s="175"/>
      <c r="RXI43" s="27"/>
      <c r="RXJ43" s="63"/>
      <c r="RXK43" s="63"/>
      <c r="RXL43" s="63"/>
      <c r="RXN43" s="202"/>
      <c r="RXP43" s="175"/>
      <c r="RXQ43" s="27"/>
      <c r="RXR43" s="63"/>
      <c r="RXS43" s="63"/>
      <c r="RXT43" s="63"/>
      <c r="RXV43" s="202"/>
      <c r="RXX43" s="175"/>
      <c r="RXY43" s="27"/>
      <c r="RXZ43" s="63"/>
      <c r="RYA43" s="63"/>
      <c r="RYB43" s="63"/>
      <c r="RYD43" s="202"/>
      <c r="RYF43" s="175"/>
      <c r="RYG43" s="27"/>
      <c r="RYH43" s="63"/>
      <c r="RYI43" s="63"/>
      <c r="RYJ43" s="63"/>
      <c r="RYL43" s="202"/>
      <c r="RYN43" s="175"/>
      <c r="RYO43" s="27"/>
      <c r="RYP43" s="63"/>
      <c r="RYQ43" s="63"/>
      <c r="RYR43" s="63"/>
      <c r="RYT43" s="202"/>
      <c r="RYV43" s="175"/>
      <c r="RYW43" s="27"/>
      <c r="RYX43" s="63"/>
      <c r="RYY43" s="63"/>
      <c r="RYZ43" s="63"/>
      <c r="RZB43" s="202"/>
      <c r="RZD43" s="175"/>
      <c r="RZE43" s="27"/>
      <c r="RZF43" s="63"/>
      <c r="RZG43" s="63"/>
      <c r="RZH43" s="63"/>
      <c r="RZJ43" s="202"/>
      <c r="RZL43" s="175"/>
      <c r="RZM43" s="27"/>
      <c r="RZN43" s="63"/>
      <c r="RZO43" s="63"/>
      <c r="RZP43" s="63"/>
      <c r="RZR43" s="202"/>
      <c r="RZT43" s="175"/>
      <c r="RZU43" s="27"/>
      <c r="RZV43" s="63"/>
      <c r="RZW43" s="63"/>
      <c r="RZX43" s="63"/>
      <c r="RZZ43" s="202"/>
      <c r="SAB43" s="175"/>
      <c r="SAC43" s="27"/>
      <c r="SAD43" s="63"/>
      <c r="SAE43" s="63"/>
      <c r="SAF43" s="63"/>
      <c r="SAH43" s="202"/>
      <c r="SAJ43" s="175"/>
      <c r="SAK43" s="27"/>
      <c r="SAL43" s="63"/>
      <c r="SAM43" s="63"/>
      <c r="SAN43" s="63"/>
      <c r="SAP43" s="202"/>
      <c r="SAR43" s="175"/>
      <c r="SAS43" s="27"/>
      <c r="SAT43" s="63"/>
      <c r="SAU43" s="63"/>
      <c r="SAV43" s="63"/>
      <c r="SAX43" s="202"/>
      <c r="SAZ43" s="175"/>
      <c r="SBA43" s="27"/>
      <c r="SBB43" s="63"/>
      <c r="SBC43" s="63"/>
      <c r="SBD43" s="63"/>
      <c r="SBF43" s="202"/>
      <c r="SBH43" s="175"/>
      <c r="SBI43" s="27"/>
      <c r="SBJ43" s="63"/>
      <c r="SBK43" s="63"/>
      <c r="SBL43" s="63"/>
      <c r="SBN43" s="202"/>
      <c r="SBP43" s="175"/>
      <c r="SBQ43" s="27"/>
      <c r="SBR43" s="63"/>
      <c r="SBS43" s="63"/>
      <c r="SBT43" s="63"/>
      <c r="SBV43" s="202"/>
      <c r="SBX43" s="175"/>
      <c r="SBY43" s="27"/>
      <c r="SBZ43" s="63"/>
      <c r="SCA43" s="63"/>
      <c r="SCB43" s="63"/>
      <c r="SCD43" s="202"/>
      <c r="SCF43" s="175"/>
      <c r="SCG43" s="27"/>
      <c r="SCH43" s="63"/>
      <c r="SCI43" s="63"/>
      <c r="SCJ43" s="63"/>
      <c r="SCL43" s="202"/>
      <c r="SCN43" s="175"/>
      <c r="SCO43" s="27"/>
      <c r="SCP43" s="63"/>
      <c r="SCQ43" s="63"/>
      <c r="SCR43" s="63"/>
      <c r="SCT43" s="202"/>
      <c r="SCV43" s="175"/>
      <c r="SCW43" s="27"/>
      <c r="SCX43" s="63"/>
      <c r="SCY43" s="63"/>
      <c r="SCZ43" s="63"/>
      <c r="SDB43" s="202"/>
      <c r="SDD43" s="175"/>
      <c r="SDE43" s="27"/>
      <c r="SDF43" s="63"/>
      <c r="SDG43" s="63"/>
      <c r="SDH43" s="63"/>
      <c r="SDJ43" s="202"/>
      <c r="SDL43" s="175"/>
      <c r="SDM43" s="27"/>
      <c r="SDN43" s="63"/>
      <c r="SDO43" s="63"/>
      <c r="SDP43" s="63"/>
      <c r="SDR43" s="202"/>
      <c r="SDT43" s="175"/>
      <c r="SDU43" s="27"/>
      <c r="SDV43" s="63"/>
      <c r="SDW43" s="63"/>
      <c r="SDX43" s="63"/>
      <c r="SDZ43" s="202"/>
      <c r="SEB43" s="175"/>
      <c r="SEC43" s="27"/>
      <c r="SED43" s="63"/>
      <c r="SEE43" s="63"/>
      <c r="SEF43" s="63"/>
      <c r="SEH43" s="202"/>
      <c r="SEJ43" s="175"/>
      <c r="SEK43" s="27"/>
      <c r="SEL43" s="63"/>
      <c r="SEM43" s="63"/>
      <c r="SEN43" s="63"/>
      <c r="SEP43" s="202"/>
      <c r="SER43" s="175"/>
      <c r="SES43" s="27"/>
      <c r="SET43" s="63"/>
      <c r="SEU43" s="63"/>
      <c r="SEV43" s="63"/>
      <c r="SEX43" s="202"/>
      <c r="SEZ43" s="175"/>
      <c r="SFA43" s="27"/>
      <c r="SFB43" s="63"/>
      <c r="SFC43" s="63"/>
      <c r="SFD43" s="63"/>
      <c r="SFF43" s="202"/>
      <c r="SFH43" s="175"/>
      <c r="SFI43" s="27"/>
      <c r="SFJ43" s="63"/>
      <c r="SFK43" s="63"/>
      <c r="SFL43" s="63"/>
      <c r="SFN43" s="202"/>
      <c r="SFP43" s="175"/>
      <c r="SFQ43" s="27"/>
      <c r="SFR43" s="63"/>
      <c r="SFS43" s="63"/>
      <c r="SFT43" s="63"/>
      <c r="SFV43" s="202"/>
      <c r="SFX43" s="175"/>
      <c r="SFY43" s="27"/>
      <c r="SFZ43" s="63"/>
      <c r="SGA43" s="63"/>
      <c r="SGB43" s="63"/>
      <c r="SGD43" s="202"/>
      <c r="SGF43" s="175"/>
      <c r="SGG43" s="27"/>
      <c r="SGH43" s="63"/>
      <c r="SGI43" s="63"/>
      <c r="SGJ43" s="63"/>
      <c r="SGL43" s="202"/>
      <c r="SGN43" s="175"/>
      <c r="SGO43" s="27"/>
      <c r="SGP43" s="63"/>
      <c r="SGQ43" s="63"/>
      <c r="SGR43" s="63"/>
      <c r="SGT43" s="202"/>
      <c r="SGV43" s="175"/>
      <c r="SGW43" s="27"/>
      <c r="SGX43" s="63"/>
      <c r="SGY43" s="63"/>
      <c r="SGZ43" s="63"/>
      <c r="SHB43" s="202"/>
      <c r="SHD43" s="175"/>
      <c r="SHE43" s="27"/>
      <c r="SHF43" s="63"/>
      <c r="SHG43" s="63"/>
      <c r="SHH43" s="63"/>
      <c r="SHJ43" s="202"/>
      <c r="SHL43" s="175"/>
      <c r="SHM43" s="27"/>
      <c r="SHN43" s="63"/>
      <c r="SHO43" s="63"/>
      <c r="SHP43" s="63"/>
      <c r="SHR43" s="202"/>
      <c r="SHT43" s="175"/>
      <c r="SHU43" s="27"/>
      <c r="SHV43" s="63"/>
      <c r="SHW43" s="63"/>
      <c r="SHX43" s="63"/>
      <c r="SHZ43" s="202"/>
      <c r="SIB43" s="175"/>
      <c r="SIC43" s="27"/>
      <c r="SID43" s="63"/>
      <c r="SIE43" s="63"/>
      <c r="SIF43" s="63"/>
      <c r="SIH43" s="202"/>
      <c r="SIJ43" s="175"/>
      <c r="SIK43" s="27"/>
      <c r="SIL43" s="63"/>
      <c r="SIM43" s="63"/>
      <c r="SIN43" s="63"/>
      <c r="SIP43" s="202"/>
      <c r="SIR43" s="175"/>
      <c r="SIS43" s="27"/>
      <c r="SIT43" s="63"/>
      <c r="SIU43" s="63"/>
      <c r="SIV43" s="63"/>
      <c r="SIX43" s="202"/>
      <c r="SIZ43" s="175"/>
      <c r="SJA43" s="27"/>
      <c r="SJB43" s="63"/>
      <c r="SJC43" s="63"/>
      <c r="SJD43" s="63"/>
      <c r="SJF43" s="202"/>
      <c r="SJH43" s="175"/>
      <c r="SJI43" s="27"/>
      <c r="SJJ43" s="63"/>
      <c r="SJK43" s="63"/>
      <c r="SJL43" s="63"/>
      <c r="SJN43" s="202"/>
      <c r="SJP43" s="175"/>
      <c r="SJQ43" s="27"/>
      <c r="SJR43" s="63"/>
      <c r="SJS43" s="63"/>
      <c r="SJT43" s="63"/>
      <c r="SJV43" s="202"/>
      <c r="SJX43" s="175"/>
      <c r="SJY43" s="27"/>
      <c r="SJZ43" s="63"/>
      <c r="SKA43" s="63"/>
      <c r="SKB43" s="63"/>
      <c r="SKD43" s="202"/>
      <c r="SKF43" s="175"/>
      <c r="SKG43" s="27"/>
      <c r="SKH43" s="63"/>
      <c r="SKI43" s="63"/>
      <c r="SKJ43" s="63"/>
      <c r="SKL43" s="202"/>
      <c r="SKN43" s="175"/>
      <c r="SKO43" s="27"/>
      <c r="SKP43" s="63"/>
      <c r="SKQ43" s="63"/>
      <c r="SKR43" s="63"/>
      <c r="SKT43" s="202"/>
      <c r="SKV43" s="175"/>
      <c r="SKW43" s="27"/>
      <c r="SKX43" s="63"/>
      <c r="SKY43" s="63"/>
      <c r="SKZ43" s="63"/>
      <c r="SLB43" s="202"/>
      <c r="SLD43" s="175"/>
      <c r="SLE43" s="27"/>
      <c r="SLF43" s="63"/>
      <c r="SLG43" s="63"/>
      <c r="SLH43" s="63"/>
      <c r="SLJ43" s="202"/>
      <c r="SLL43" s="175"/>
      <c r="SLM43" s="27"/>
      <c r="SLN43" s="63"/>
      <c r="SLO43" s="63"/>
      <c r="SLP43" s="63"/>
      <c r="SLR43" s="202"/>
      <c r="SLT43" s="175"/>
      <c r="SLU43" s="27"/>
      <c r="SLV43" s="63"/>
      <c r="SLW43" s="63"/>
      <c r="SLX43" s="63"/>
      <c r="SLZ43" s="202"/>
      <c r="SMB43" s="175"/>
      <c r="SMC43" s="27"/>
      <c r="SMD43" s="63"/>
      <c r="SME43" s="63"/>
      <c r="SMF43" s="63"/>
      <c r="SMH43" s="202"/>
      <c r="SMJ43" s="175"/>
      <c r="SMK43" s="27"/>
      <c r="SML43" s="63"/>
      <c r="SMM43" s="63"/>
      <c r="SMN43" s="63"/>
      <c r="SMP43" s="202"/>
      <c r="SMR43" s="175"/>
      <c r="SMS43" s="27"/>
      <c r="SMT43" s="63"/>
      <c r="SMU43" s="63"/>
      <c r="SMV43" s="63"/>
      <c r="SMX43" s="202"/>
      <c r="SMZ43" s="175"/>
      <c r="SNA43" s="27"/>
      <c r="SNB43" s="63"/>
      <c r="SNC43" s="63"/>
      <c r="SND43" s="63"/>
      <c r="SNF43" s="202"/>
      <c r="SNH43" s="175"/>
      <c r="SNI43" s="27"/>
      <c r="SNJ43" s="63"/>
      <c r="SNK43" s="63"/>
      <c r="SNL43" s="63"/>
      <c r="SNN43" s="202"/>
      <c r="SNP43" s="175"/>
      <c r="SNQ43" s="27"/>
      <c r="SNR43" s="63"/>
      <c r="SNS43" s="63"/>
      <c r="SNT43" s="63"/>
      <c r="SNV43" s="202"/>
      <c r="SNX43" s="175"/>
      <c r="SNY43" s="27"/>
      <c r="SNZ43" s="63"/>
      <c r="SOA43" s="63"/>
      <c r="SOB43" s="63"/>
      <c r="SOD43" s="202"/>
      <c r="SOF43" s="175"/>
      <c r="SOG43" s="27"/>
      <c r="SOH43" s="63"/>
      <c r="SOI43" s="63"/>
      <c r="SOJ43" s="63"/>
      <c r="SOL43" s="202"/>
      <c r="SON43" s="175"/>
      <c r="SOO43" s="27"/>
      <c r="SOP43" s="63"/>
      <c r="SOQ43" s="63"/>
      <c r="SOR43" s="63"/>
      <c r="SOT43" s="202"/>
      <c r="SOV43" s="175"/>
      <c r="SOW43" s="27"/>
      <c r="SOX43" s="63"/>
      <c r="SOY43" s="63"/>
      <c r="SOZ43" s="63"/>
      <c r="SPB43" s="202"/>
      <c r="SPD43" s="175"/>
      <c r="SPE43" s="27"/>
      <c r="SPF43" s="63"/>
      <c r="SPG43" s="63"/>
      <c r="SPH43" s="63"/>
      <c r="SPJ43" s="202"/>
      <c r="SPL43" s="175"/>
      <c r="SPM43" s="27"/>
      <c r="SPN43" s="63"/>
      <c r="SPO43" s="63"/>
      <c r="SPP43" s="63"/>
      <c r="SPR43" s="202"/>
      <c r="SPT43" s="175"/>
      <c r="SPU43" s="27"/>
      <c r="SPV43" s="63"/>
      <c r="SPW43" s="63"/>
      <c r="SPX43" s="63"/>
      <c r="SPZ43" s="202"/>
      <c r="SQB43" s="175"/>
      <c r="SQC43" s="27"/>
      <c r="SQD43" s="63"/>
      <c r="SQE43" s="63"/>
      <c r="SQF43" s="63"/>
      <c r="SQH43" s="202"/>
      <c r="SQJ43" s="175"/>
      <c r="SQK43" s="27"/>
      <c r="SQL43" s="63"/>
      <c r="SQM43" s="63"/>
      <c r="SQN43" s="63"/>
      <c r="SQP43" s="202"/>
      <c r="SQR43" s="175"/>
      <c r="SQS43" s="27"/>
      <c r="SQT43" s="63"/>
      <c r="SQU43" s="63"/>
      <c r="SQV43" s="63"/>
      <c r="SQX43" s="202"/>
      <c r="SQZ43" s="175"/>
      <c r="SRA43" s="27"/>
      <c r="SRB43" s="63"/>
      <c r="SRC43" s="63"/>
      <c r="SRD43" s="63"/>
      <c r="SRF43" s="202"/>
      <c r="SRH43" s="175"/>
      <c r="SRI43" s="27"/>
      <c r="SRJ43" s="63"/>
      <c r="SRK43" s="63"/>
      <c r="SRL43" s="63"/>
      <c r="SRN43" s="202"/>
      <c r="SRP43" s="175"/>
      <c r="SRQ43" s="27"/>
      <c r="SRR43" s="63"/>
      <c r="SRS43" s="63"/>
      <c r="SRT43" s="63"/>
      <c r="SRV43" s="202"/>
      <c r="SRX43" s="175"/>
      <c r="SRY43" s="27"/>
      <c r="SRZ43" s="63"/>
      <c r="SSA43" s="63"/>
      <c r="SSB43" s="63"/>
      <c r="SSD43" s="202"/>
      <c r="SSF43" s="175"/>
      <c r="SSG43" s="27"/>
      <c r="SSH43" s="63"/>
      <c r="SSI43" s="63"/>
      <c r="SSJ43" s="63"/>
      <c r="SSL43" s="202"/>
      <c r="SSN43" s="175"/>
      <c r="SSO43" s="27"/>
      <c r="SSP43" s="63"/>
      <c r="SSQ43" s="63"/>
      <c r="SSR43" s="63"/>
      <c r="SST43" s="202"/>
      <c r="SSV43" s="175"/>
      <c r="SSW43" s="27"/>
      <c r="SSX43" s="63"/>
      <c r="SSY43" s="63"/>
      <c r="SSZ43" s="63"/>
      <c r="STB43" s="202"/>
      <c r="STD43" s="175"/>
      <c r="STE43" s="27"/>
      <c r="STF43" s="63"/>
      <c r="STG43" s="63"/>
      <c r="STH43" s="63"/>
      <c r="STJ43" s="202"/>
      <c r="STL43" s="175"/>
      <c r="STM43" s="27"/>
      <c r="STN43" s="63"/>
      <c r="STO43" s="63"/>
      <c r="STP43" s="63"/>
      <c r="STR43" s="202"/>
      <c r="STT43" s="175"/>
      <c r="STU43" s="27"/>
      <c r="STV43" s="63"/>
      <c r="STW43" s="63"/>
      <c r="STX43" s="63"/>
      <c r="STZ43" s="202"/>
      <c r="SUB43" s="175"/>
      <c r="SUC43" s="27"/>
      <c r="SUD43" s="63"/>
      <c r="SUE43" s="63"/>
      <c r="SUF43" s="63"/>
      <c r="SUH43" s="202"/>
      <c r="SUJ43" s="175"/>
      <c r="SUK43" s="27"/>
      <c r="SUL43" s="63"/>
      <c r="SUM43" s="63"/>
      <c r="SUN43" s="63"/>
      <c r="SUP43" s="202"/>
      <c r="SUR43" s="175"/>
      <c r="SUS43" s="27"/>
      <c r="SUT43" s="63"/>
      <c r="SUU43" s="63"/>
      <c r="SUV43" s="63"/>
      <c r="SUX43" s="202"/>
      <c r="SUZ43" s="175"/>
      <c r="SVA43" s="27"/>
      <c r="SVB43" s="63"/>
      <c r="SVC43" s="63"/>
      <c r="SVD43" s="63"/>
      <c r="SVF43" s="202"/>
      <c r="SVH43" s="175"/>
      <c r="SVI43" s="27"/>
      <c r="SVJ43" s="63"/>
      <c r="SVK43" s="63"/>
      <c r="SVL43" s="63"/>
      <c r="SVN43" s="202"/>
      <c r="SVP43" s="175"/>
      <c r="SVQ43" s="27"/>
      <c r="SVR43" s="63"/>
      <c r="SVS43" s="63"/>
      <c r="SVT43" s="63"/>
      <c r="SVV43" s="202"/>
      <c r="SVX43" s="175"/>
      <c r="SVY43" s="27"/>
      <c r="SVZ43" s="63"/>
      <c r="SWA43" s="63"/>
      <c r="SWB43" s="63"/>
      <c r="SWD43" s="202"/>
      <c r="SWF43" s="175"/>
      <c r="SWG43" s="27"/>
      <c r="SWH43" s="63"/>
      <c r="SWI43" s="63"/>
      <c r="SWJ43" s="63"/>
      <c r="SWL43" s="202"/>
      <c r="SWN43" s="175"/>
      <c r="SWO43" s="27"/>
      <c r="SWP43" s="63"/>
      <c r="SWQ43" s="63"/>
      <c r="SWR43" s="63"/>
      <c r="SWT43" s="202"/>
      <c r="SWV43" s="175"/>
      <c r="SWW43" s="27"/>
      <c r="SWX43" s="63"/>
      <c r="SWY43" s="63"/>
      <c r="SWZ43" s="63"/>
      <c r="SXB43" s="202"/>
      <c r="SXD43" s="175"/>
      <c r="SXE43" s="27"/>
      <c r="SXF43" s="63"/>
      <c r="SXG43" s="63"/>
      <c r="SXH43" s="63"/>
      <c r="SXJ43" s="202"/>
      <c r="SXL43" s="175"/>
      <c r="SXM43" s="27"/>
      <c r="SXN43" s="63"/>
      <c r="SXO43" s="63"/>
      <c r="SXP43" s="63"/>
      <c r="SXR43" s="202"/>
      <c r="SXT43" s="175"/>
      <c r="SXU43" s="27"/>
      <c r="SXV43" s="63"/>
      <c r="SXW43" s="63"/>
      <c r="SXX43" s="63"/>
      <c r="SXZ43" s="202"/>
      <c r="SYB43" s="175"/>
      <c r="SYC43" s="27"/>
      <c r="SYD43" s="63"/>
      <c r="SYE43" s="63"/>
      <c r="SYF43" s="63"/>
      <c r="SYH43" s="202"/>
      <c r="SYJ43" s="175"/>
      <c r="SYK43" s="27"/>
      <c r="SYL43" s="63"/>
      <c r="SYM43" s="63"/>
      <c r="SYN43" s="63"/>
      <c r="SYP43" s="202"/>
      <c r="SYR43" s="175"/>
      <c r="SYS43" s="27"/>
      <c r="SYT43" s="63"/>
      <c r="SYU43" s="63"/>
      <c r="SYV43" s="63"/>
      <c r="SYX43" s="202"/>
      <c r="SYZ43" s="175"/>
      <c r="SZA43" s="27"/>
      <c r="SZB43" s="63"/>
      <c r="SZC43" s="63"/>
      <c r="SZD43" s="63"/>
      <c r="SZF43" s="202"/>
      <c r="SZH43" s="175"/>
      <c r="SZI43" s="27"/>
      <c r="SZJ43" s="63"/>
      <c r="SZK43" s="63"/>
      <c r="SZL43" s="63"/>
      <c r="SZN43" s="202"/>
      <c r="SZP43" s="175"/>
      <c r="SZQ43" s="27"/>
      <c r="SZR43" s="63"/>
      <c r="SZS43" s="63"/>
      <c r="SZT43" s="63"/>
      <c r="SZV43" s="202"/>
      <c r="SZX43" s="175"/>
      <c r="SZY43" s="27"/>
      <c r="SZZ43" s="63"/>
      <c r="TAA43" s="63"/>
      <c r="TAB43" s="63"/>
      <c r="TAD43" s="202"/>
      <c r="TAF43" s="175"/>
      <c r="TAG43" s="27"/>
      <c r="TAH43" s="63"/>
      <c r="TAI43" s="63"/>
      <c r="TAJ43" s="63"/>
      <c r="TAL43" s="202"/>
      <c r="TAN43" s="175"/>
      <c r="TAO43" s="27"/>
      <c r="TAP43" s="63"/>
      <c r="TAQ43" s="63"/>
      <c r="TAR43" s="63"/>
      <c r="TAT43" s="202"/>
      <c r="TAV43" s="175"/>
      <c r="TAW43" s="27"/>
      <c r="TAX43" s="63"/>
      <c r="TAY43" s="63"/>
      <c r="TAZ43" s="63"/>
      <c r="TBB43" s="202"/>
      <c r="TBD43" s="175"/>
      <c r="TBE43" s="27"/>
      <c r="TBF43" s="63"/>
      <c r="TBG43" s="63"/>
      <c r="TBH43" s="63"/>
      <c r="TBJ43" s="202"/>
      <c r="TBL43" s="175"/>
      <c r="TBM43" s="27"/>
      <c r="TBN43" s="63"/>
      <c r="TBO43" s="63"/>
      <c r="TBP43" s="63"/>
      <c r="TBR43" s="202"/>
      <c r="TBT43" s="175"/>
      <c r="TBU43" s="27"/>
      <c r="TBV43" s="63"/>
      <c r="TBW43" s="63"/>
      <c r="TBX43" s="63"/>
      <c r="TBZ43" s="202"/>
      <c r="TCB43" s="175"/>
      <c r="TCC43" s="27"/>
      <c r="TCD43" s="63"/>
      <c r="TCE43" s="63"/>
      <c r="TCF43" s="63"/>
      <c r="TCH43" s="202"/>
      <c r="TCJ43" s="175"/>
      <c r="TCK43" s="27"/>
      <c r="TCL43" s="63"/>
      <c r="TCM43" s="63"/>
      <c r="TCN43" s="63"/>
      <c r="TCP43" s="202"/>
      <c r="TCR43" s="175"/>
      <c r="TCS43" s="27"/>
      <c r="TCT43" s="63"/>
      <c r="TCU43" s="63"/>
      <c r="TCV43" s="63"/>
      <c r="TCX43" s="202"/>
      <c r="TCZ43" s="175"/>
      <c r="TDA43" s="27"/>
      <c r="TDB43" s="63"/>
      <c r="TDC43" s="63"/>
      <c r="TDD43" s="63"/>
      <c r="TDF43" s="202"/>
      <c r="TDH43" s="175"/>
      <c r="TDI43" s="27"/>
      <c r="TDJ43" s="63"/>
      <c r="TDK43" s="63"/>
      <c r="TDL43" s="63"/>
      <c r="TDN43" s="202"/>
      <c r="TDP43" s="175"/>
      <c r="TDQ43" s="27"/>
      <c r="TDR43" s="63"/>
      <c r="TDS43" s="63"/>
      <c r="TDT43" s="63"/>
      <c r="TDV43" s="202"/>
      <c r="TDX43" s="175"/>
      <c r="TDY43" s="27"/>
      <c r="TDZ43" s="63"/>
      <c r="TEA43" s="63"/>
      <c r="TEB43" s="63"/>
      <c r="TED43" s="202"/>
      <c r="TEF43" s="175"/>
      <c r="TEG43" s="27"/>
      <c r="TEH43" s="63"/>
      <c r="TEI43" s="63"/>
      <c r="TEJ43" s="63"/>
      <c r="TEL43" s="202"/>
      <c r="TEN43" s="175"/>
      <c r="TEO43" s="27"/>
      <c r="TEP43" s="63"/>
      <c r="TEQ43" s="63"/>
      <c r="TER43" s="63"/>
      <c r="TET43" s="202"/>
      <c r="TEV43" s="175"/>
      <c r="TEW43" s="27"/>
      <c r="TEX43" s="63"/>
      <c r="TEY43" s="63"/>
      <c r="TEZ43" s="63"/>
      <c r="TFB43" s="202"/>
      <c r="TFD43" s="175"/>
      <c r="TFE43" s="27"/>
      <c r="TFF43" s="63"/>
      <c r="TFG43" s="63"/>
      <c r="TFH43" s="63"/>
      <c r="TFJ43" s="202"/>
      <c r="TFL43" s="175"/>
      <c r="TFM43" s="27"/>
      <c r="TFN43" s="63"/>
      <c r="TFO43" s="63"/>
      <c r="TFP43" s="63"/>
      <c r="TFR43" s="202"/>
      <c r="TFT43" s="175"/>
      <c r="TFU43" s="27"/>
      <c r="TFV43" s="63"/>
      <c r="TFW43" s="63"/>
      <c r="TFX43" s="63"/>
      <c r="TFZ43" s="202"/>
      <c r="TGB43" s="175"/>
      <c r="TGC43" s="27"/>
      <c r="TGD43" s="63"/>
      <c r="TGE43" s="63"/>
      <c r="TGF43" s="63"/>
      <c r="TGH43" s="202"/>
      <c r="TGJ43" s="175"/>
      <c r="TGK43" s="27"/>
      <c r="TGL43" s="63"/>
      <c r="TGM43" s="63"/>
      <c r="TGN43" s="63"/>
      <c r="TGP43" s="202"/>
      <c r="TGR43" s="175"/>
      <c r="TGS43" s="27"/>
      <c r="TGT43" s="63"/>
      <c r="TGU43" s="63"/>
      <c r="TGV43" s="63"/>
      <c r="TGX43" s="202"/>
      <c r="TGZ43" s="175"/>
      <c r="THA43" s="27"/>
      <c r="THB43" s="63"/>
      <c r="THC43" s="63"/>
      <c r="THD43" s="63"/>
      <c r="THF43" s="202"/>
      <c r="THH43" s="175"/>
      <c r="THI43" s="27"/>
      <c r="THJ43" s="63"/>
      <c r="THK43" s="63"/>
      <c r="THL43" s="63"/>
      <c r="THN43" s="202"/>
      <c r="THP43" s="175"/>
      <c r="THQ43" s="27"/>
      <c r="THR43" s="63"/>
      <c r="THS43" s="63"/>
      <c r="THT43" s="63"/>
      <c r="THV43" s="202"/>
      <c r="THX43" s="175"/>
      <c r="THY43" s="27"/>
      <c r="THZ43" s="63"/>
      <c r="TIA43" s="63"/>
      <c r="TIB43" s="63"/>
      <c r="TID43" s="202"/>
      <c r="TIF43" s="175"/>
      <c r="TIG43" s="27"/>
      <c r="TIH43" s="63"/>
      <c r="TII43" s="63"/>
      <c r="TIJ43" s="63"/>
      <c r="TIL43" s="202"/>
      <c r="TIN43" s="175"/>
      <c r="TIO43" s="27"/>
      <c r="TIP43" s="63"/>
      <c r="TIQ43" s="63"/>
      <c r="TIR43" s="63"/>
      <c r="TIT43" s="202"/>
      <c r="TIV43" s="175"/>
      <c r="TIW43" s="27"/>
      <c r="TIX43" s="63"/>
      <c r="TIY43" s="63"/>
      <c r="TIZ43" s="63"/>
      <c r="TJB43" s="202"/>
      <c r="TJD43" s="175"/>
      <c r="TJE43" s="27"/>
      <c r="TJF43" s="63"/>
      <c r="TJG43" s="63"/>
      <c r="TJH43" s="63"/>
      <c r="TJJ43" s="202"/>
      <c r="TJL43" s="175"/>
      <c r="TJM43" s="27"/>
      <c r="TJN43" s="63"/>
      <c r="TJO43" s="63"/>
      <c r="TJP43" s="63"/>
      <c r="TJR43" s="202"/>
      <c r="TJT43" s="175"/>
      <c r="TJU43" s="27"/>
      <c r="TJV43" s="63"/>
      <c r="TJW43" s="63"/>
      <c r="TJX43" s="63"/>
      <c r="TJZ43" s="202"/>
      <c r="TKB43" s="175"/>
      <c r="TKC43" s="27"/>
      <c r="TKD43" s="63"/>
      <c r="TKE43" s="63"/>
      <c r="TKF43" s="63"/>
      <c r="TKH43" s="202"/>
      <c r="TKJ43" s="175"/>
      <c r="TKK43" s="27"/>
      <c r="TKL43" s="63"/>
      <c r="TKM43" s="63"/>
      <c r="TKN43" s="63"/>
      <c r="TKP43" s="202"/>
      <c r="TKR43" s="175"/>
      <c r="TKS43" s="27"/>
      <c r="TKT43" s="63"/>
      <c r="TKU43" s="63"/>
      <c r="TKV43" s="63"/>
      <c r="TKX43" s="202"/>
      <c r="TKZ43" s="175"/>
      <c r="TLA43" s="27"/>
      <c r="TLB43" s="63"/>
      <c r="TLC43" s="63"/>
      <c r="TLD43" s="63"/>
      <c r="TLF43" s="202"/>
      <c r="TLH43" s="175"/>
      <c r="TLI43" s="27"/>
      <c r="TLJ43" s="63"/>
      <c r="TLK43" s="63"/>
      <c r="TLL43" s="63"/>
      <c r="TLN43" s="202"/>
      <c r="TLP43" s="175"/>
      <c r="TLQ43" s="27"/>
      <c r="TLR43" s="63"/>
      <c r="TLS43" s="63"/>
      <c r="TLT43" s="63"/>
      <c r="TLV43" s="202"/>
      <c r="TLX43" s="175"/>
      <c r="TLY43" s="27"/>
      <c r="TLZ43" s="63"/>
      <c r="TMA43" s="63"/>
      <c r="TMB43" s="63"/>
      <c r="TMD43" s="202"/>
      <c r="TMF43" s="175"/>
      <c r="TMG43" s="27"/>
      <c r="TMH43" s="63"/>
      <c r="TMI43" s="63"/>
      <c r="TMJ43" s="63"/>
      <c r="TML43" s="202"/>
      <c r="TMN43" s="175"/>
      <c r="TMO43" s="27"/>
      <c r="TMP43" s="63"/>
      <c r="TMQ43" s="63"/>
      <c r="TMR43" s="63"/>
      <c r="TMT43" s="202"/>
      <c r="TMV43" s="175"/>
      <c r="TMW43" s="27"/>
      <c r="TMX43" s="63"/>
      <c r="TMY43" s="63"/>
      <c r="TMZ43" s="63"/>
      <c r="TNB43" s="202"/>
      <c r="TND43" s="175"/>
      <c r="TNE43" s="27"/>
      <c r="TNF43" s="63"/>
      <c r="TNG43" s="63"/>
      <c r="TNH43" s="63"/>
      <c r="TNJ43" s="202"/>
      <c r="TNL43" s="175"/>
      <c r="TNM43" s="27"/>
      <c r="TNN43" s="63"/>
      <c r="TNO43" s="63"/>
      <c r="TNP43" s="63"/>
      <c r="TNR43" s="202"/>
      <c r="TNT43" s="175"/>
      <c r="TNU43" s="27"/>
      <c r="TNV43" s="63"/>
      <c r="TNW43" s="63"/>
      <c r="TNX43" s="63"/>
      <c r="TNZ43" s="202"/>
      <c r="TOB43" s="175"/>
      <c r="TOC43" s="27"/>
      <c r="TOD43" s="63"/>
      <c r="TOE43" s="63"/>
      <c r="TOF43" s="63"/>
      <c r="TOH43" s="202"/>
      <c r="TOJ43" s="175"/>
      <c r="TOK43" s="27"/>
      <c r="TOL43" s="63"/>
      <c r="TOM43" s="63"/>
      <c r="TON43" s="63"/>
      <c r="TOP43" s="202"/>
      <c r="TOR43" s="175"/>
      <c r="TOS43" s="27"/>
      <c r="TOT43" s="63"/>
      <c r="TOU43" s="63"/>
      <c r="TOV43" s="63"/>
      <c r="TOX43" s="202"/>
      <c r="TOZ43" s="175"/>
      <c r="TPA43" s="27"/>
      <c r="TPB43" s="63"/>
      <c r="TPC43" s="63"/>
      <c r="TPD43" s="63"/>
      <c r="TPF43" s="202"/>
      <c r="TPH43" s="175"/>
      <c r="TPI43" s="27"/>
      <c r="TPJ43" s="63"/>
      <c r="TPK43" s="63"/>
      <c r="TPL43" s="63"/>
      <c r="TPN43" s="202"/>
      <c r="TPP43" s="175"/>
      <c r="TPQ43" s="27"/>
      <c r="TPR43" s="63"/>
      <c r="TPS43" s="63"/>
      <c r="TPT43" s="63"/>
      <c r="TPV43" s="202"/>
      <c r="TPX43" s="175"/>
      <c r="TPY43" s="27"/>
      <c r="TPZ43" s="63"/>
      <c r="TQA43" s="63"/>
      <c r="TQB43" s="63"/>
      <c r="TQD43" s="202"/>
      <c r="TQF43" s="175"/>
      <c r="TQG43" s="27"/>
      <c r="TQH43" s="63"/>
      <c r="TQI43" s="63"/>
      <c r="TQJ43" s="63"/>
      <c r="TQL43" s="202"/>
      <c r="TQN43" s="175"/>
      <c r="TQO43" s="27"/>
      <c r="TQP43" s="63"/>
      <c r="TQQ43" s="63"/>
      <c r="TQR43" s="63"/>
      <c r="TQT43" s="202"/>
      <c r="TQV43" s="175"/>
      <c r="TQW43" s="27"/>
      <c r="TQX43" s="63"/>
      <c r="TQY43" s="63"/>
      <c r="TQZ43" s="63"/>
      <c r="TRB43" s="202"/>
      <c r="TRD43" s="175"/>
      <c r="TRE43" s="27"/>
      <c r="TRF43" s="63"/>
      <c r="TRG43" s="63"/>
      <c r="TRH43" s="63"/>
      <c r="TRJ43" s="202"/>
      <c r="TRL43" s="175"/>
      <c r="TRM43" s="27"/>
      <c r="TRN43" s="63"/>
      <c r="TRO43" s="63"/>
      <c r="TRP43" s="63"/>
      <c r="TRR43" s="202"/>
      <c r="TRT43" s="175"/>
      <c r="TRU43" s="27"/>
      <c r="TRV43" s="63"/>
      <c r="TRW43" s="63"/>
      <c r="TRX43" s="63"/>
      <c r="TRZ43" s="202"/>
      <c r="TSB43" s="175"/>
      <c r="TSC43" s="27"/>
      <c r="TSD43" s="63"/>
      <c r="TSE43" s="63"/>
      <c r="TSF43" s="63"/>
      <c r="TSH43" s="202"/>
      <c r="TSJ43" s="175"/>
      <c r="TSK43" s="27"/>
      <c r="TSL43" s="63"/>
      <c r="TSM43" s="63"/>
      <c r="TSN43" s="63"/>
      <c r="TSP43" s="202"/>
      <c r="TSR43" s="175"/>
      <c r="TSS43" s="27"/>
      <c r="TST43" s="63"/>
      <c r="TSU43" s="63"/>
      <c r="TSV43" s="63"/>
      <c r="TSX43" s="202"/>
      <c r="TSZ43" s="175"/>
      <c r="TTA43" s="27"/>
      <c r="TTB43" s="63"/>
      <c r="TTC43" s="63"/>
      <c r="TTD43" s="63"/>
      <c r="TTF43" s="202"/>
      <c r="TTH43" s="175"/>
      <c r="TTI43" s="27"/>
      <c r="TTJ43" s="63"/>
      <c r="TTK43" s="63"/>
      <c r="TTL43" s="63"/>
      <c r="TTN43" s="202"/>
      <c r="TTP43" s="175"/>
      <c r="TTQ43" s="27"/>
      <c r="TTR43" s="63"/>
      <c r="TTS43" s="63"/>
      <c r="TTT43" s="63"/>
      <c r="TTV43" s="202"/>
      <c r="TTX43" s="175"/>
      <c r="TTY43" s="27"/>
      <c r="TTZ43" s="63"/>
      <c r="TUA43" s="63"/>
      <c r="TUB43" s="63"/>
      <c r="TUD43" s="202"/>
      <c r="TUF43" s="175"/>
      <c r="TUG43" s="27"/>
      <c r="TUH43" s="63"/>
      <c r="TUI43" s="63"/>
      <c r="TUJ43" s="63"/>
      <c r="TUL43" s="202"/>
      <c r="TUN43" s="175"/>
      <c r="TUO43" s="27"/>
      <c r="TUP43" s="63"/>
      <c r="TUQ43" s="63"/>
      <c r="TUR43" s="63"/>
      <c r="TUT43" s="202"/>
      <c r="TUV43" s="175"/>
      <c r="TUW43" s="27"/>
      <c r="TUX43" s="63"/>
      <c r="TUY43" s="63"/>
      <c r="TUZ43" s="63"/>
      <c r="TVB43" s="202"/>
      <c r="TVD43" s="175"/>
      <c r="TVE43" s="27"/>
      <c r="TVF43" s="63"/>
      <c r="TVG43" s="63"/>
      <c r="TVH43" s="63"/>
      <c r="TVJ43" s="202"/>
      <c r="TVL43" s="175"/>
      <c r="TVM43" s="27"/>
      <c r="TVN43" s="63"/>
      <c r="TVO43" s="63"/>
      <c r="TVP43" s="63"/>
      <c r="TVR43" s="202"/>
      <c r="TVT43" s="175"/>
      <c r="TVU43" s="27"/>
      <c r="TVV43" s="63"/>
      <c r="TVW43" s="63"/>
      <c r="TVX43" s="63"/>
      <c r="TVZ43" s="202"/>
      <c r="TWB43" s="175"/>
      <c r="TWC43" s="27"/>
      <c r="TWD43" s="63"/>
      <c r="TWE43" s="63"/>
      <c r="TWF43" s="63"/>
      <c r="TWH43" s="202"/>
      <c r="TWJ43" s="175"/>
      <c r="TWK43" s="27"/>
      <c r="TWL43" s="63"/>
      <c r="TWM43" s="63"/>
      <c r="TWN43" s="63"/>
      <c r="TWP43" s="202"/>
      <c r="TWR43" s="175"/>
      <c r="TWS43" s="27"/>
      <c r="TWT43" s="63"/>
      <c r="TWU43" s="63"/>
      <c r="TWV43" s="63"/>
      <c r="TWX43" s="202"/>
      <c r="TWZ43" s="175"/>
      <c r="TXA43" s="27"/>
      <c r="TXB43" s="63"/>
      <c r="TXC43" s="63"/>
      <c r="TXD43" s="63"/>
      <c r="TXF43" s="202"/>
      <c r="TXH43" s="175"/>
      <c r="TXI43" s="27"/>
      <c r="TXJ43" s="63"/>
      <c r="TXK43" s="63"/>
      <c r="TXL43" s="63"/>
      <c r="TXN43" s="202"/>
      <c r="TXP43" s="175"/>
      <c r="TXQ43" s="27"/>
      <c r="TXR43" s="63"/>
      <c r="TXS43" s="63"/>
      <c r="TXT43" s="63"/>
      <c r="TXV43" s="202"/>
      <c r="TXX43" s="175"/>
      <c r="TXY43" s="27"/>
      <c r="TXZ43" s="63"/>
      <c r="TYA43" s="63"/>
      <c r="TYB43" s="63"/>
      <c r="TYD43" s="202"/>
      <c r="TYF43" s="175"/>
      <c r="TYG43" s="27"/>
      <c r="TYH43" s="63"/>
      <c r="TYI43" s="63"/>
      <c r="TYJ43" s="63"/>
      <c r="TYL43" s="202"/>
      <c r="TYN43" s="175"/>
      <c r="TYO43" s="27"/>
      <c r="TYP43" s="63"/>
      <c r="TYQ43" s="63"/>
      <c r="TYR43" s="63"/>
      <c r="TYT43" s="202"/>
      <c r="TYV43" s="175"/>
      <c r="TYW43" s="27"/>
      <c r="TYX43" s="63"/>
      <c r="TYY43" s="63"/>
      <c r="TYZ43" s="63"/>
      <c r="TZB43" s="202"/>
      <c r="TZD43" s="175"/>
      <c r="TZE43" s="27"/>
      <c r="TZF43" s="63"/>
      <c r="TZG43" s="63"/>
      <c r="TZH43" s="63"/>
      <c r="TZJ43" s="202"/>
      <c r="TZL43" s="175"/>
      <c r="TZM43" s="27"/>
      <c r="TZN43" s="63"/>
      <c r="TZO43" s="63"/>
      <c r="TZP43" s="63"/>
      <c r="TZR43" s="202"/>
      <c r="TZT43" s="175"/>
      <c r="TZU43" s="27"/>
      <c r="TZV43" s="63"/>
      <c r="TZW43" s="63"/>
      <c r="TZX43" s="63"/>
      <c r="TZZ43" s="202"/>
      <c r="UAB43" s="175"/>
      <c r="UAC43" s="27"/>
      <c r="UAD43" s="63"/>
      <c r="UAE43" s="63"/>
      <c r="UAF43" s="63"/>
      <c r="UAH43" s="202"/>
      <c r="UAJ43" s="175"/>
      <c r="UAK43" s="27"/>
      <c r="UAL43" s="63"/>
      <c r="UAM43" s="63"/>
      <c r="UAN43" s="63"/>
      <c r="UAP43" s="202"/>
      <c r="UAR43" s="175"/>
      <c r="UAS43" s="27"/>
      <c r="UAT43" s="63"/>
      <c r="UAU43" s="63"/>
      <c r="UAV43" s="63"/>
      <c r="UAX43" s="202"/>
      <c r="UAZ43" s="175"/>
      <c r="UBA43" s="27"/>
      <c r="UBB43" s="63"/>
      <c r="UBC43" s="63"/>
      <c r="UBD43" s="63"/>
      <c r="UBF43" s="202"/>
      <c r="UBH43" s="175"/>
      <c r="UBI43" s="27"/>
      <c r="UBJ43" s="63"/>
      <c r="UBK43" s="63"/>
      <c r="UBL43" s="63"/>
      <c r="UBN43" s="202"/>
      <c r="UBP43" s="175"/>
      <c r="UBQ43" s="27"/>
      <c r="UBR43" s="63"/>
      <c r="UBS43" s="63"/>
      <c r="UBT43" s="63"/>
      <c r="UBV43" s="202"/>
      <c r="UBX43" s="175"/>
      <c r="UBY43" s="27"/>
      <c r="UBZ43" s="63"/>
      <c r="UCA43" s="63"/>
      <c r="UCB43" s="63"/>
      <c r="UCD43" s="202"/>
      <c r="UCF43" s="175"/>
      <c r="UCG43" s="27"/>
      <c r="UCH43" s="63"/>
      <c r="UCI43" s="63"/>
      <c r="UCJ43" s="63"/>
      <c r="UCL43" s="202"/>
      <c r="UCN43" s="175"/>
      <c r="UCO43" s="27"/>
      <c r="UCP43" s="63"/>
      <c r="UCQ43" s="63"/>
      <c r="UCR43" s="63"/>
      <c r="UCT43" s="202"/>
      <c r="UCV43" s="175"/>
      <c r="UCW43" s="27"/>
      <c r="UCX43" s="63"/>
      <c r="UCY43" s="63"/>
      <c r="UCZ43" s="63"/>
      <c r="UDB43" s="202"/>
      <c r="UDD43" s="175"/>
      <c r="UDE43" s="27"/>
      <c r="UDF43" s="63"/>
      <c r="UDG43" s="63"/>
      <c r="UDH43" s="63"/>
      <c r="UDJ43" s="202"/>
      <c r="UDL43" s="175"/>
      <c r="UDM43" s="27"/>
      <c r="UDN43" s="63"/>
      <c r="UDO43" s="63"/>
      <c r="UDP43" s="63"/>
      <c r="UDR43" s="202"/>
      <c r="UDT43" s="175"/>
      <c r="UDU43" s="27"/>
      <c r="UDV43" s="63"/>
      <c r="UDW43" s="63"/>
      <c r="UDX43" s="63"/>
      <c r="UDZ43" s="202"/>
      <c r="UEB43" s="175"/>
      <c r="UEC43" s="27"/>
      <c r="UED43" s="63"/>
      <c r="UEE43" s="63"/>
      <c r="UEF43" s="63"/>
      <c r="UEH43" s="202"/>
      <c r="UEJ43" s="175"/>
      <c r="UEK43" s="27"/>
      <c r="UEL43" s="63"/>
      <c r="UEM43" s="63"/>
      <c r="UEN43" s="63"/>
      <c r="UEP43" s="202"/>
      <c r="UER43" s="175"/>
      <c r="UES43" s="27"/>
      <c r="UET43" s="63"/>
      <c r="UEU43" s="63"/>
      <c r="UEV43" s="63"/>
      <c r="UEX43" s="202"/>
      <c r="UEZ43" s="175"/>
      <c r="UFA43" s="27"/>
      <c r="UFB43" s="63"/>
      <c r="UFC43" s="63"/>
      <c r="UFD43" s="63"/>
      <c r="UFF43" s="202"/>
      <c r="UFH43" s="175"/>
      <c r="UFI43" s="27"/>
      <c r="UFJ43" s="63"/>
      <c r="UFK43" s="63"/>
      <c r="UFL43" s="63"/>
      <c r="UFN43" s="202"/>
      <c r="UFP43" s="175"/>
      <c r="UFQ43" s="27"/>
      <c r="UFR43" s="63"/>
      <c r="UFS43" s="63"/>
      <c r="UFT43" s="63"/>
      <c r="UFV43" s="202"/>
      <c r="UFX43" s="175"/>
      <c r="UFY43" s="27"/>
      <c r="UFZ43" s="63"/>
      <c r="UGA43" s="63"/>
      <c r="UGB43" s="63"/>
      <c r="UGD43" s="202"/>
      <c r="UGF43" s="175"/>
      <c r="UGG43" s="27"/>
      <c r="UGH43" s="63"/>
      <c r="UGI43" s="63"/>
      <c r="UGJ43" s="63"/>
      <c r="UGL43" s="202"/>
      <c r="UGN43" s="175"/>
      <c r="UGO43" s="27"/>
      <c r="UGP43" s="63"/>
      <c r="UGQ43" s="63"/>
      <c r="UGR43" s="63"/>
      <c r="UGT43" s="202"/>
      <c r="UGV43" s="175"/>
      <c r="UGW43" s="27"/>
      <c r="UGX43" s="63"/>
      <c r="UGY43" s="63"/>
      <c r="UGZ43" s="63"/>
      <c r="UHB43" s="202"/>
      <c r="UHD43" s="175"/>
      <c r="UHE43" s="27"/>
      <c r="UHF43" s="63"/>
      <c r="UHG43" s="63"/>
      <c r="UHH43" s="63"/>
      <c r="UHJ43" s="202"/>
      <c r="UHL43" s="175"/>
      <c r="UHM43" s="27"/>
      <c r="UHN43" s="63"/>
      <c r="UHO43" s="63"/>
      <c r="UHP43" s="63"/>
      <c r="UHR43" s="202"/>
      <c r="UHT43" s="175"/>
      <c r="UHU43" s="27"/>
      <c r="UHV43" s="63"/>
      <c r="UHW43" s="63"/>
      <c r="UHX43" s="63"/>
      <c r="UHZ43" s="202"/>
      <c r="UIB43" s="175"/>
      <c r="UIC43" s="27"/>
      <c r="UID43" s="63"/>
      <c r="UIE43" s="63"/>
      <c r="UIF43" s="63"/>
      <c r="UIH43" s="202"/>
      <c r="UIJ43" s="175"/>
      <c r="UIK43" s="27"/>
      <c r="UIL43" s="63"/>
      <c r="UIM43" s="63"/>
      <c r="UIN43" s="63"/>
      <c r="UIP43" s="202"/>
      <c r="UIR43" s="175"/>
      <c r="UIS43" s="27"/>
      <c r="UIT43" s="63"/>
      <c r="UIU43" s="63"/>
      <c r="UIV43" s="63"/>
      <c r="UIX43" s="202"/>
      <c r="UIZ43" s="175"/>
      <c r="UJA43" s="27"/>
      <c r="UJB43" s="63"/>
      <c r="UJC43" s="63"/>
      <c r="UJD43" s="63"/>
      <c r="UJF43" s="202"/>
      <c r="UJH43" s="175"/>
      <c r="UJI43" s="27"/>
      <c r="UJJ43" s="63"/>
      <c r="UJK43" s="63"/>
      <c r="UJL43" s="63"/>
      <c r="UJN43" s="202"/>
      <c r="UJP43" s="175"/>
      <c r="UJQ43" s="27"/>
      <c r="UJR43" s="63"/>
      <c r="UJS43" s="63"/>
      <c r="UJT43" s="63"/>
      <c r="UJV43" s="202"/>
      <c r="UJX43" s="175"/>
      <c r="UJY43" s="27"/>
      <c r="UJZ43" s="63"/>
      <c r="UKA43" s="63"/>
      <c r="UKB43" s="63"/>
      <c r="UKD43" s="202"/>
      <c r="UKF43" s="175"/>
      <c r="UKG43" s="27"/>
      <c r="UKH43" s="63"/>
      <c r="UKI43" s="63"/>
      <c r="UKJ43" s="63"/>
      <c r="UKL43" s="202"/>
      <c r="UKN43" s="175"/>
      <c r="UKO43" s="27"/>
      <c r="UKP43" s="63"/>
      <c r="UKQ43" s="63"/>
      <c r="UKR43" s="63"/>
      <c r="UKT43" s="202"/>
      <c r="UKV43" s="175"/>
      <c r="UKW43" s="27"/>
      <c r="UKX43" s="63"/>
      <c r="UKY43" s="63"/>
      <c r="UKZ43" s="63"/>
      <c r="ULB43" s="202"/>
      <c r="ULD43" s="175"/>
      <c r="ULE43" s="27"/>
      <c r="ULF43" s="63"/>
      <c r="ULG43" s="63"/>
      <c r="ULH43" s="63"/>
      <c r="ULJ43" s="202"/>
      <c r="ULL43" s="175"/>
      <c r="ULM43" s="27"/>
      <c r="ULN43" s="63"/>
      <c r="ULO43" s="63"/>
      <c r="ULP43" s="63"/>
      <c r="ULR43" s="202"/>
      <c r="ULT43" s="175"/>
      <c r="ULU43" s="27"/>
      <c r="ULV43" s="63"/>
      <c r="ULW43" s="63"/>
      <c r="ULX43" s="63"/>
      <c r="ULZ43" s="202"/>
      <c r="UMB43" s="175"/>
      <c r="UMC43" s="27"/>
      <c r="UMD43" s="63"/>
      <c r="UME43" s="63"/>
      <c r="UMF43" s="63"/>
      <c r="UMH43" s="202"/>
      <c r="UMJ43" s="175"/>
      <c r="UMK43" s="27"/>
      <c r="UML43" s="63"/>
      <c r="UMM43" s="63"/>
      <c r="UMN43" s="63"/>
      <c r="UMP43" s="202"/>
      <c r="UMR43" s="175"/>
      <c r="UMS43" s="27"/>
      <c r="UMT43" s="63"/>
      <c r="UMU43" s="63"/>
      <c r="UMV43" s="63"/>
      <c r="UMX43" s="202"/>
      <c r="UMZ43" s="175"/>
      <c r="UNA43" s="27"/>
      <c r="UNB43" s="63"/>
      <c r="UNC43" s="63"/>
      <c r="UND43" s="63"/>
      <c r="UNF43" s="202"/>
      <c r="UNH43" s="175"/>
      <c r="UNI43" s="27"/>
      <c r="UNJ43" s="63"/>
      <c r="UNK43" s="63"/>
      <c r="UNL43" s="63"/>
      <c r="UNN43" s="202"/>
      <c r="UNP43" s="175"/>
      <c r="UNQ43" s="27"/>
      <c r="UNR43" s="63"/>
      <c r="UNS43" s="63"/>
      <c r="UNT43" s="63"/>
      <c r="UNV43" s="202"/>
      <c r="UNX43" s="175"/>
      <c r="UNY43" s="27"/>
      <c r="UNZ43" s="63"/>
      <c r="UOA43" s="63"/>
      <c r="UOB43" s="63"/>
      <c r="UOD43" s="202"/>
      <c r="UOF43" s="175"/>
      <c r="UOG43" s="27"/>
      <c r="UOH43" s="63"/>
      <c r="UOI43" s="63"/>
      <c r="UOJ43" s="63"/>
      <c r="UOL43" s="202"/>
      <c r="UON43" s="175"/>
      <c r="UOO43" s="27"/>
      <c r="UOP43" s="63"/>
      <c r="UOQ43" s="63"/>
      <c r="UOR43" s="63"/>
      <c r="UOT43" s="202"/>
      <c r="UOV43" s="175"/>
      <c r="UOW43" s="27"/>
      <c r="UOX43" s="63"/>
      <c r="UOY43" s="63"/>
      <c r="UOZ43" s="63"/>
      <c r="UPB43" s="202"/>
      <c r="UPD43" s="175"/>
      <c r="UPE43" s="27"/>
      <c r="UPF43" s="63"/>
      <c r="UPG43" s="63"/>
      <c r="UPH43" s="63"/>
      <c r="UPJ43" s="202"/>
      <c r="UPL43" s="175"/>
      <c r="UPM43" s="27"/>
      <c r="UPN43" s="63"/>
      <c r="UPO43" s="63"/>
      <c r="UPP43" s="63"/>
      <c r="UPR43" s="202"/>
      <c r="UPT43" s="175"/>
      <c r="UPU43" s="27"/>
      <c r="UPV43" s="63"/>
      <c r="UPW43" s="63"/>
      <c r="UPX43" s="63"/>
      <c r="UPZ43" s="202"/>
      <c r="UQB43" s="175"/>
      <c r="UQC43" s="27"/>
      <c r="UQD43" s="63"/>
      <c r="UQE43" s="63"/>
      <c r="UQF43" s="63"/>
      <c r="UQH43" s="202"/>
      <c r="UQJ43" s="175"/>
      <c r="UQK43" s="27"/>
      <c r="UQL43" s="63"/>
      <c r="UQM43" s="63"/>
      <c r="UQN43" s="63"/>
      <c r="UQP43" s="202"/>
      <c r="UQR43" s="175"/>
      <c r="UQS43" s="27"/>
      <c r="UQT43" s="63"/>
      <c r="UQU43" s="63"/>
      <c r="UQV43" s="63"/>
      <c r="UQX43" s="202"/>
      <c r="UQZ43" s="175"/>
      <c r="URA43" s="27"/>
      <c r="URB43" s="63"/>
      <c r="URC43" s="63"/>
      <c r="URD43" s="63"/>
      <c r="URF43" s="202"/>
      <c r="URH43" s="175"/>
      <c r="URI43" s="27"/>
      <c r="URJ43" s="63"/>
      <c r="URK43" s="63"/>
      <c r="URL43" s="63"/>
      <c r="URN43" s="202"/>
      <c r="URP43" s="175"/>
      <c r="URQ43" s="27"/>
      <c r="URR43" s="63"/>
      <c r="URS43" s="63"/>
      <c r="URT43" s="63"/>
      <c r="URV43" s="202"/>
      <c r="URX43" s="175"/>
      <c r="URY43" s="27"/>
      <c r="URZ43" s="63"/>
      <c r="USA43" s="63"/>
      <c r="USB43" s="63"/>
      <c r="USD43" s="202"/>
      <c r="USF43" s="175"/>
      <c r="USG43" s="27"/>
      <c r="USH43" s="63"/>
      <c r="USI43" s="63"/>
      <c r="USJ43" s="63"/>
      <c r="USL43" s="202"/>
      <c r="USN43" s="175"/>
      <c r="USO43" s="27"/>
      <c r="USP43" s="63"/>
      <c r="USQ43" s="63"/>
      <c r="USR43" s="63"/>
      <c r="UST43" s="202"/>
      <c r="USV43" s="175"/>
      <c r="USW43" s="27"/>
      <c r="USX43" s="63"/>
      <c r="USY43" s="63"/>
      <c r="USZ43" s="63"/>
      <c r="UTB43" s="202"/>
      <c r="UTD43" s="175"/>
      <c r="UTE43" s="27"/>
      <c r="UTF43" s="63"/>
      <c r="UTG43" s="63"/>
      <c r="UTH43" s="63"/>
      <c r="UTJ43" s="202"/>
      <c r="UTL43" s="175"/>
      <c r="UTM43" s="27"/>
      <c r="UTN43" s="63"/>
      <c r="UTO43" s="63"/>
      <c r="UTP43" s="63"/>
      <c r="UTR43" s="202"/>
      <c r="UTT43" s="175"/>
      <c r="UTU43" s="27"/>
      <c r="UTV43" s="63"/>
      <c r="UTW43" s="63"/>
      <c r="UTX43" s="63"/>
      <c r="UTZ43" s="202"/>
      <c r="UUB43" s="175"/>
      <c r="UUC43" s="27"/>
      <c r="UUD43" s="63"/>
      <c r="UUE43" s="63"/>
      <c r="UUF43" s="63"/>
      <c r="UUH43" s="202"/>
      <c r="UUJ43" s="175"/>
      <c r="UUK43" s="27"/>
      <c r="UUL43" s="63"/>
      <c r="UUM43" s="63"/>
      <c r="UUN43" s="63"/>
      <c r="UUP43" s="202"/>
      <c r="UUR43" s="175"/>
      <c r="UUS43" s="27"/>
      <c r="UUT43" s="63"/>
      <c r="UUU43" s="63"/>
      <c r="UUV43" s="63"/>
      <c r="UUX43" s="202"/>
      <c r="UUZ43" s="175"/>
      <c r="UVA43" s="27"/>
      <c r="UVB43" s="63"/>
      <c r="UVC43" s="63"/>
      <c r="UVD43" s="63"/>
      <c r="UVF43" s="202"/>
      <c r="UVH43" s="175"/>
      <c r="UVI43" s="27"/>
      <c r="UVJ43" s="63"/>
      <c r="UVK43" s="63"/>
      <c r="UVL43" s="63"/>
      <c r="UVN43" s="202"/>
      <c r="UVP43" s="175"/>
      <c r="UVQ43" s="27"/>
      <c r="UVR43" s="63"/>
      <c r="UVS43" s="63"/>
      <c r="UVT43" s="63"/>
      <c r="UVV43" s="202"/>
      <c r="UVX43" s="175"/>
      <c r="UVY43" s="27"/>
      <c r="UVZ43" s="63"/>
      <c r="UWA43" s="63"/>
      <c r="UWB43" s="63"/>
      <c r="UWD43" s="202"/>
      <c r="UWF43" s="175"/>
      <c r="UWG43" s="27"/>
      <c r="UWH43" s="63"/>
      <c r="UWI43" s="63"/>
      <c r="UWJ43" s="63"/>
      <c r="UWL43" s="202"/>
      <c r="UWN43" s="175"/>
      <c r="UWO43" s="27"/>
      <c r="UWP43" s="63"/>
      <c r="UWQ43" s="63"/>
      <c r="UWR43" s="63"/>
      <c r="UWT43" s="202"/>
      <c r="UWV43" s="175"/>
      <c r="UWW43" s="27"/>
      <c r="UWX43" s="63"/>
      <c r="UWY43" s="63"/>
      <c r="UWZ43" s="63"/>
      <c r="UXB43" s="202"/>
      <c r="UXD43" s="175"/>
      <c r="UXE43" s="27"/>
      <c r="UXF43" s="63"/>
      <c r="UXG43" s="63"/>
      <c r="UXH43" s="63"/>
      <c r="UXJ43" s="202"/>
      <c r="UXL43" s="175"/>
      <c r="UXM43" s="27"/>
      <c r="UXN43" s="63"/>
      <c r="UXO43" s="63"/>
      <c r="UXP43" s="63"/>
      <c r="UXR43" s="202"/>
      <c r="UXT43" s="175"/>
      <c r="UXU43" s="27"/>
      <c r="UXV43" s="63"/>
      <c r="UXW43" s="63"/>
      <c r="UXX43" s="63"/>
      <c r="UXZ43" s="202"/>
      <c r="UYB43" s="175"/>
      <c r="UYC43" s="27"/>
      <c r="UYD43" s="63"/>
      <c r="UYE43" s="63"/>
      <c r="UYF43" s="63"/>
      <c r="UYH43" s="202"/>
      <c r="UYJ43" s="175"/>
      <c r="UYK43" s="27"/>
      <c r="UYL43" s="63"/>
      <c r="UYM43" s="63"/>
      <c r="UYN43" s="63"/>
      <c r="UYP43" s="202"/>
      <c r="UYR43" s="175"/>
      <c r="UYS43" s="27"/>
      <c r="UYT43" s="63"/>
      <c r="UYU43" s="63"/>
      <c r="UYV43" s="63"/>
      <c r="UYX43" s="202"/>
      <c r="UYZ43" s="175"/>
      <c r="UZA43" s="27"/>
      <c r="UZB43" s="63"/>
      <c r="UZC43" s="63"/>
      <c r="UZD43" s="63"/>
      <c r="UZF43" s="202"/>
      <c r="UZH43" s="175"/>
      <c r="UZI43" s="27"/>
      <c r="UZJ43" s="63"/>
      <c r="UZK43" s="63"/>
      <c r="UZL43" s="63"/>
      <c r="UZN43" s="202"/>
      <c r="UZP43" s="175"/>
      <c r="UZQ43" s="27"/>
      <c r="UZR43" s="63"/>
      <c r="UZS43" s="63"/>
      <c r="UZT43" s="63"/>
      <c r="UZV43" s="202"/>
      <c r="UZX43" s="175"/>
      <c r="UZY43" s="27"/>
      <c r="UZZ43" s="63"/>
      <c r="VAA43" s="63"/>
      <c r="VAB43" s="63"/>
      <c r="VAD43" s="202"/>
      <c r="VAF43" s="175"/>
      <c r="VAG43" s="27"/>
      <c r="VAH43" s="63"/>
      <c r="VAI43" s="63"/>
      <c r="VAJ43" s="63"/>
      <c r="VAL43" s="202"/>
      <c r="VAN43" s="175"/>
      <c r="VAO43" s="27"/>
      <c r="VAP43" s="63"/>
      <c r="VAQ43" s="63"/>
      <c r="VAR43" s="63"/>
      <c r="VAT43" s="202"/>
      <c r="VAV43" s="175"/>
      <c r="VAW43" s="27"/>
      <c r="VAX43" s="63"/>
      <c r="VAY43" s="63"/>
      <c r="VAZ43" s="63"/>
      <c r="VBB43" s="202"/>
      <c r="VBD43" s="175"/>
      <c r="VBE43" s="27"/>
      <c r="VBF43" s="63"/>
      <c r="VBG43" s="63"/>
      <c r="VBH43" s="63"/>
      <c r="VBJ43" s="202"/>
      <c r="VBL43" s="175"/>
      <c r="VBM43" s="27"/>
      <c r="VBN43" s="63"/>
      <c r="VBO43" s="63"/>
      <c r="VBP43" s="63"/>
      <c r="VBR43" s="202"/>
      <c r="VBT43" s="175"/>
      <c r="VBU43" s="27"/>
      <c r="VBV43" s="63"/>
      <c r="VBW43" s="63"/>
      <c r="VBX43" s="63"/>
      <c r="VBZ43" s="202"/>
      <c r="VCB43" s="175"/>
      <c r="VCC43" s="27"/>
      <c r="VCD43" s="63"/>
      <c r="VCE43" s="63"/>
      <c r="VCF43" s="63"/>
      <c r="VCH43" s="202"/>
      <c r="VCJ43" s="175"/>
      <c r="VCK43" s="27"/>
      <c r="VCL43" s="63"/>
      <c r="VCM43" s="63"/>
      <c r="VCN43" s="63"/>
      <c r="VCP43" s="202"/>
      <c r="VCR43" s="175"/>
      <c r="VCS43" s="27"/>
      <c r="VCT43" s="63"/>
      <c r="VCU43" s="63"/>
      <c r="VCV43" s="63"/>
      <c r="VCX43" s="202"/>
      <c r="VCZ43" s="175"/>
      <c r="VDA43" s="27"/>
      <c r="VDB43" s="63"/>
      <c r="VDC43" s="63"/>
      <c r="VDD43" s="63"/>
      <c r="VDF43" s="202"/>
      <c r="VDH43" s="175"/>
      <c r="VDI43" s="27"/>
      <c r="VDJ43" s="63"/>
      <c r="VDK43" s="63"/>
      <c r="VDL43" s="63"/>
      <c r="VDN43" s="202"/>
      <c r="VDP43" s="175"/>
      <c r="VDQ43" s="27"/>
      <c r="VDR43" s="63"/>
      <c r="VDS43" s="63"/>
      <c r="VDT43" s="63"/>
      <c r="VDV43" s="202"/>
      <c r="VDX43" s="175"/>
      <c r="VDY43" s="27"/>
      <c r="VDZ43" s="63"/>
      <c r="VEA43" s="63"/>
      <c r="VEB43" s="63"/>
      <c r="VED43" s="202"/>
      <c r="VEF43" s="175"/>
      <c r="VEG43" s="27"/>
      <c r="VEH43" s="63"/>
      <c r="VEI43" s="63"/>
      <c r="VEJ43" s="63"/>
      <c r="VEL43" s="202"/>
      <c r="VEN43" s="175"/>
      <c r="VEO43" s="27"/>
      <c r="VEP43" s="63"/>
      <c r="VEQ43" s="63"/>
      <c r="VER43" s="63"/>
      <c r="VET43" s="202"/>
      <c r="VEV43" s="175"/>
      <c r="VEW43" s="27"/>
      <c r="VEX43" s="63"/>
      <c r="VEY43" s="63"/>
      <c r="VEZ43" s="63"/>
      <c r="VFB43" s="202"/>
      <c r="VFD43" s="175"/>
      <c r="VFE43" s="27"/>
      <c r="VFF43" s="63"/>
      <c r="VFG43" s="63"/>
      <c r="VFH43" s="63"/>
      <c r="VFJ43" s="202"/>
      <c r="VFL43" s="175"/>
      <c r="VFM43" s="27"/>
      <c r="VFN43" s="63"/>
      <c r="VFO43" s="63"/>
      <c r="VFP43" s="63"/>
      <c r="VFR43" s="202"/>
      <c r="VFT43" s="175"/>
      <c r="VFU43" s="27"/>
      <c r="VFV43" s="63"/>
      <c r="VFW43" s="63"/>
      <c r="VFX43" s="63"/>
      <c r="VFZ43" s="202"/>
      <c r="VGB43" s="175"/>
      <c r="VGC43" s="27"/>
      <c r="VGD43" s="63"/>
      <c r="VGE43" s="63"/>
      <c r="VGF43" s="63"/>
      <c r="VGH43" s="202"/>
      <c r="VGJ43" s="175"/>
      <c r="VGK43" s="27"/>
      <c r="VGL43" s="63"/>
      <c r="VGM43" s="63"/>
      <c r="VGN43" s="63"/>
      <c r="VGP43" s="202"/>
      <c r="VGR43" s="175"/>
      <c r="VGS43" s="27"/>
      <c r="VGT43" s="63"/>
      <c r="VGU43" s="63"/>
      <c r="VGV43" s="63"/>
      <c r="VGX43" s="202"/>
      <c r="VGZ43" s="175"/>
      <c r="VHA43" s="27"/>
      <c r="VHB43" s="63"/>
      <c r="VHC43" s="63"/>
      <c r="VHD43" s="63"/>
      <c r="VHF43" s="202"/>
      <c r="VHH43" s="175"/>
      <c r="VHI43" s="27"/>
      <c r="VHJ43" s="63"/>
      <c r="VHK43" s="63"/>
      <c r="VHL43" s="63"/>
      <c r="VHN43" s="202"/>
      <c r="VHP43" s="175"/>
      <c r="VHQ43" s="27"/>
      <c r="VHR43" s="63"/>
      <c r="VHS43" s="63"/>
      <c r="VHT43" s="63"/>
      <c r="VHV43" s="202"/>
      <c r="VHX43" s="175"/>
      <c r="VHY43" s="27"/>
      <c r="VHZ43" s="63"/>
      <c r="VIA43" s="63"/>
      <c r="VIB43" s="63"/>
      <c r="VID43" s="202"/>
      <c r="VIF43" s="175"/>
      <c r="VIG43" s="27"/>
      <c r="VIH43" s="63"/>
      <c r="VII43" s="63"/>
      <c r="VIJ43" s="63"/>
      <c r="VIL43" s="202"/>
      <c r="VIN43" s="175"/>
      <c r="VIO43" s="27"/>
      <c r="VIP43" s="63"/>
      <c r="VIQ43" s="63"/>
      <c r="VIR43" s="63"/>
      <c r="VIT43" s="202"/>
      <c r="VIV43" s="175"/>
      <c r="VIW43" s="27"/>
      <c r="VIX43" s="63"/>
      <c r="VIY43" s="63"/>
      <c r="VIZ43" s="63"/>
      <c r="VJB43" s="202"/>
      <c r="VJD43" s="175"/>
      <c r="VJE43" s="27"/>
      <c r="VJF43" s="63"/>
      <c r="VJG43" s="63"/>
      <c r="VJH43" s="63"/>
      <c r="VJJ43" s="202"/>
      <c r="VJL43" s="175"/>
      <c r="VJM43" s="27"/>
      <c r="VJN43" s="63"/>
      <c r="VJO43" s="63"/>
      <c r="VJP43" s="63"/>
      <c r="VJR43" s="202"/>
      <c r="VJT43" s="175"/>
      <c r="VJU43" s="27"/>
      <c r="VJV43" s="63"/>
      <c r="VJW43" s="63"/>
      <c r="VJX43" s="63"/>
      <c r="VJZ43" s="202"/>
      <c r="VKB43" s="175"/>
      <c r="VKC43" s="27"/>
      <c r="VKD43" s="63"/>
      <c r="VKE43" s="63"/>
      <c r="VKF43" s="63"/>
      <c r="VKH43" s="202"/>
      <c r="VKJ43" s="175"/>
      <c r="VKK43" s="27"/>
      <c r="VKL43" s="63"/>
      <c r="VKM43" s="63"/>
      <c r="VKN43" s="63"/>
      <c r="VKP43" s="202"/>
      <c r="VKR43" s="175"/>
      <c r="VKS43" s="27"/>
      <c r="VKT43" s="63"/>
      <c r="VKU43" s="63"/>
      <c r="VKV43" s="63"/>
      <c r="VKX43" s="202"/>
      <c r="VKZ43" s="175"/>
      <c r="VLA43" s="27"/>
      <c r="VLB43" s="63"/>
      <c r="VLC43" s="63"/>
      <c r="VLD43" s="63"/>
      <c r="VLF43" s="202"/>
      <c r="VLH43" s="175"/>
      <c r="VLI43" s="27"/>
      <c r="VLJ43" s="63"/>
      <c r="VLK43" s="63"/>
      <c r="VLL43" s="63"/>
      <c r="VLN43" s="202"/>
      <c r="VLP43" s="175"/>
      <c r="VLQ43" s="27"/>
      <c r="VLR43" s="63"/>
      <c r="VLS43" s="63"/>
      <c r="VLT43" s="63"/>
      <c r="VLV43" s="202"/>
      <c r="VLX43" s="175"/>
      <c r="VLY43" s="27"/>
      <c r="VLZ43" s="63"/>
      <c r="VMA43" s="63"/>
      <c r="VMB43" s="63"/>
      <c r="VMD43" s="202"/>
      <c r="VMF43" s="175"/>
      <c r="VMG43" s="27"/>
      <c r="VMH43" s="63"/>
      <c r="VMI43" s="63"/>
      <c r="VMJ43" s="63"/>
      <c r="VML43" s="202"/>
      <c r="VMN43" s="175"/>
      <c r="VMO43" s="27"/>
      <c r="VMP43" s="63"/>
      <c r="VMQ43" s="63"/>
      <c r="VMR43" s="63"/>
      <c r="VMT43" s="202"/>
      <c r="VMV43" s="175"/>
      <c r="VMW43" s="27"/>
      <c r="VMX43" s="63"/>
      <c r="VMY43" s="63"/>
      <c r="VMZ43" s="63"/>
      <c r="VNB43" s="202"/>
      <c r="VND43" s="175"/>
      <c r="VNE43" s="27"/>
      <c r="VNF43" s="63"/>
      <c r="VNG43" s="63"/>
      <c r="VNH43" s="63"/>
      <c r="VNJ43" s="202"/>
      <c r="VNL43" s="175"/>
      <c r="VNM43" s="27"/>
      <c r="VNN43" s="63"/>
      <c r="VNO43" s="63"/>
      <c r="VNP43" s="63"/>
      <c r="VNR43" s="202"/>
      <c r="VNT43" s="175"/>
      <c r="VNU43" s="27"/>
      <c r="VNV43" s="63"/>
      <c r="VNW43" s="63"/>
      <c r="VNX43" s="63"/>
      <c r="VNZ43" s="202"/>
      <c r="VOB43" s="175"/>
      <c r="VOC43" s="27"/>
      <c r="VOD43" s="63"/>
      <c r="VOE43" s="63"/>
      <c r="VOF43" s="63"/>
      <c r="VOH43" s="202"/>
      <c r="VOJ43" s="175"/>
      <c r="VOK43" s="27"/>
      <c r="VOL43" s="63"/>
      <c r="VOM43" s="63"/>
      <c r="VON43" s="63"/>
      <c r="VOP43" s="202"/>
      <c r="VOR43" s="175"/>
      <c r="VOS43" s="27"/>
      <c r="VOT43" s="63"/>
      <c r="VOU43" s="63"/>
      <c r="VOV43" s="63"/>
      <c r="VOX43" s="202"/>
      <c r="VOZ43" s="175"/>
      <c r="VPA43" s="27"/>
      <c r="VPB43" s="63"/>
      <c r="VPC43" s="63"/>
      <c r="VPD43" s="63"/>
      <c r="VPF43" s="202"/>
      <c r="VPH43" s="175"/>
      <c r="VPI43" s="27"/>
      <c r="VPJ43" s="63"/>
      <c r="VPK43" s="63"/>
      <c r="VPL43" s="63"/>
      <c r="VPN43" s="202"/>
      <c r="VPP43" s="175"/>
      <c r="VPQ43" s="27"/>
      <c r="VPR43" s="63"/>
      <c r="VPS43" s="63"/>
      <c r="VPT43" s="63"/>
      <c r="VPV43" s="202"/>
      <c r="VPX43" s="175"/>
      <c r="VPY43" s="27"/>
      <c r="VPZ43" s="63"/>
      <c r="VQA43" s="63"/>
      <c r="VQB43" s="63"/>
      <c r="VQD43" s="202"/>
      <c r="VQF43" s="175"/>
      <c r="VQG43" s="27"/>
      <c r="VQH43" s="63"/>
      <c r="VQI43" s="63"/>
      <c r="VQJ43" s="63"/>
      <c r="VQL43" s="202"/>
      <c r="VQN43" s="175"/>
      <c r="VQO43" s="27"/>
      <c r="VQP43" s="63"/>
      <c r="VQQ43" s="63"/>
      <c r="VQR43" s="63"/>
      <c r="VQT43" s="202"/>
      <c r="VQV43" s="175"/>
      <c r="VQW43" s="27"/>
      <c r="VQX43" s="63"/>
      <c r="VQY43" s="63"/>
      <c r="VQZ43" s="63"/>
      <c r="VRB43" s="202"/>
      <c r="VRD43" s="175"/>
      <c r="VRE43" s="27"/>
      <c r="VRF43" s="63"/>
      <c r="VRG43" s="63"/>
      <c r="VRH43" s="63"/>
      <c r="VRJ43" s="202"/>
      <c r="VRL43" s="175"/>
      <c r="VRM43" s="27"/>
      <c r="VRN43" s="63"/>
      <c r="VRO43" s="63"/>
      <c r="VRP43" s="63"/>
      <c r="VRR43" s="202"/>
      <c r="VRT43" s="175"/>
      <c r="VRU43" s="27"/>
      <c r="VRV43" s="63"/>
      <c r="VRW43" s="63"/>
      <c r="VRX43" s="63"/>
      <c r="VRZ43" s="202"/>
      <c r="VSB43" s="175"/>
      <c r="VSC43" s="27"/>
      <c r="VSD43" s="63"/>
      <c r="VSE43" s="63"/>
      <c r="VSF43" s="63"/>
      <c r="VSH43" s="202"/>
      <c r="VSJ43" s="175"/>
      <c r="VSK43" s="27"/>
      <c r="VSL43" s="63"/>
      <c r="VSM43" s="63"/>
      <c r="VSN43" s="63"/>
      <c r="VSP43" s="202"/>
      <c r="VSR43" s="175"/>
      <c r="VSS43" s="27"/>
      <c r="VST43" s="63"/>
      <c r="VSU43" s="63"/>
      <c r="VSV43" s="63"/>
      <c r="VSX43" s="202"/>
      <c r="VSZ43" s="175"/>
      <c r="VTA43" s="27"/>
      <c r="VTB43" s="63"/>
      <c r="VTC43" s="63"/>
      <c r="VTD43" s="63"/>
      <c r="VTF43" s="202"/>
      <c r="VTH43" s="175"/>
      <c r="VTI43" s="27"/>
      <c r="VTJ43" s="63"/>
      <c r="VTK43" s="63"/>
      <c r="VTL43" s="63"/>
      <c r="VTN43" s="202"/>
      <c r="VTP43" s="175"/>
      <c r="VTQ43" s="27"/>
      <c r="VTR43" s="63"/>
      <c r="VTS43" s="63"/>
      <c r="VTT43" s="63"/>
      <c r="VTV43" s="202"/>
      <c r="VTX43" s="175"/>
      <c r="VTY43" s="27"/>
      <c r="VTZ43" s="63"/>
      <c r="VUA43" s="63"/>
      <c r="VUB43" s="63"/>
      <c r="VUD43" s="202"/>
      <c r="VUF43" s="175"/>
      <c r="VUG43" s="27"/>
      <c r="VUH43" s="63"/>
      <c r="VUI43" s="63"/>
      <c r="VUJ43" s="63"/>
      <c r="VUL43" s="202"/>
      <c r="VUN43" s="175"/>
      <c r="VUO43" s="27"/>
      <c r="VUP43" s="63"/>
      <c r="VUQ43" s="63"/>
      <c r="VUR43" s="63"/>
      <c r="VUT43" s="202"/>
      <c r="VUV43" s="175"/>
      <c r="VUW43" s="27"/>
      <c r="VUX43" s="63"/>
      <c r="VUY43" s="63"/>
      <c r="VUZ43" s="63"/>
      <c r="VVB43" s="202"/>
      <c r="VVD43" s="175"/>
      <c r="VVE43" s="27"/>
      <c r="VVF43" s="63"/>
      <c r="VVG43" s="63"/>
      <c r="VVH43" s="63"/>
      <c r="VVJ43" s="202"/>
      <c r="VVL43" s="175"/>
      <c r="VVM43" s="27"/>
      <c r="VVN43" s="63"/>
      <c r="VVO43" s="63"/>
      <c r="VVP43" s="63"/>
      <c r="VVR43" s="202"/>
      <c r="VVT43" s="175"/>
      <c r="VVU43" s="27"/>
      <c r="VVV43" s="63"/>
      <c r="VVW43" s="63"/>
      <c r="VVX43" s="63"/>
      <c r="VVZ43" s="202"/>
      <c r="VWB43" s="175"/>
      <c r="VWC43" s="27"/>
      <c r="VWD43" s="63"/>
      <c r="VWE43" s="63"/>
      <c r="VWF43" s="63"/>
      <c r="VWH43" s="202"/>
      <c r="VWJ43" s="175"/>
      <c r="VWK43" s="27"/>
      <c r="VWL43" s="63"/>
      <c r="VWM43" s="63"/>
      <c r="VWN43" s="63"/>
      <c r="VWP43" s="202"/>
      <c r="VWR43" s="175"/>
      <c r="VWS43" s="27"/>
      <c r="VWT43" s="63"/>
      <c r="VWU43" s="63"/>
      <c r="VWV43" s="63"/>
      <c r="VWX43" s="202"/>
      <c r="VWZ43" s="175"/>
      <c r="VXA43" s="27"/>
      <c r="VXB43" s="63"/>
      <c r="VXC43" s="63"/>
      <c r="VXD43" s="63"/>
      <c r="VXF43" s="202"/>
      <c r="VXH43" s="175"/>
      <c r="VXI43" s="27"/>
      <c r="VXJ43" s="63"/>
      <c r="VXK43" s="63"/>
      <c r="VXL43" s="63"/>
      <c r="VXN43" s="202"/>
      <c r="VXP43" s="175"/>
      <c r="VXQ43" s="27"/>
      <c r="VXR43" s="63"/>
      <c r="VXS43" s="63"/>
      <c r="VXT43" s="63"/>
      <c r="VXV43" s="202"/>
      <c r="VXX43" s="175"/>
      <c r="VXY43" s="27"/>
      <c r="VXZ43" s="63"/>
      <c r="VYA43" s="63"/>
      <c r="VYB43" s="63"/>
      <c r="VYD43" s="202"/>
      <c r="VYF43" s="175"/>
      <c r="VYG43" s="27"/>
      <c r="VYH43" s="63"/>
      <c r="VYI43" s="63"/>
      <c r="VYJ43" s="63"/>
      <c r="VYL43" s="202"/>
      <c r="VYN43" s="175"/>
      <c r="VYO43" s="27"/>
      <c r="VYP43" s="63"/>
      <c r="VYQ43" s="63"/>
      <c r="VYR43" s="63"/>
      <c r="VYT43" s="202"/>
      <c r="VYV43" s="175"/>
      <c r="VYW43" s="27"/>
      <c r="VYX43" s="63"/>
      <c r="VYY43" s="63"/>
      <c r="VYZ43" s="63"/>
      <c r="VZB43" s="202"/>
      <c r="VZD43" s="175"/>
      <c r="VZE43" s="27"/>
      <c r="VZF43" s="63"/>
      <c r="VZG43" s="63"/>
      <c r="VZH43" s="63"/>
      <c r="VZJ43" s="202"/>
      <c r="VZL43" s="175"/>
      <c r="VZM43" s="27"/>
      <c r="VZN43" s="63"/>
      <c r="VZO43" s="63"/>
      <c r="VZP43" s="63"/>
      <c r="VZR43" s="202"/>
      <c r="VZT43" s="175"/>
      <c r="VZU43" s="27"/>
      <c r="VZV43" s="63"/>
      <c r="VZW43" s="63"/>
      <c r="VZX43" s="63"/>
      <c r="VZZ43" s="202"/>
      <c r="WAB43" s="175"/>
      <c r="WAC43" s="27"/>
      <c r="WAD43" s="63"/>
      <c r="WAE43" s="63"/>
      <c r="WAF43" s="63"/>
      <c r="WAH43" s="202"/>
      <c r="WAJ43" s="175"/>
      <c r="WAK43" s="27"/>
      <c r="WAL43" s="63"/>
      <c r="WAM43" s="63"/>
      <c r="WAN43" s="63"/>
      <c r="WAP43" s="202"/>
      <c r="WAR43" s="175"/>
      <c r="WAS43" s="27"/>
      <c r="WAT43" s="63"/>
      <c r="WAU43" s="63"/>
      <c r="WAV43" s="63"/>
      <c r="WAX43" s="202"/>
      <c r="WAZ43" s="175"/>
      <c r="WBA43" s="27"/>
      <c r="WBB43" s="63"/>
      <c r="WBC43" s="63"/>
      <c r="WBD43" s="63"/>
      <c r="WBF43" s="202"/>
      <c r="WBH43" s="175"/>
      <c r="WBI43" s="27"/>
      <c r="WBJ43" s="63"/>
      <c r="WBK43" s="63"/>
      <c r="WBL43" s="63"/>
      <c r="WBN43" s="202"/>
      <c r="WBP43" s="175"/>
      <c r="WBQ43" s="27"/>
      <c r="WBR43" s="63"/>
      <c r="WBS43" s="63"/>
      <c r="WBT43" s="63"/>
      <c r="WBV43" s="202"/>
      <c r="WBX43" s="175"/>
      <c r="WBY43" s="27"/>
      <c r="WBZ43" s="63"/>
      <c r="WCA43" s="63"/>
      <c r="WCB43" s="63"/>
      <c r="WCD43" s="202"/>
      <c r="WCF43" s="175"/>
      <c r="WCG43" s="27"/>
      <c r="WCH43" s="63"/>
      <c r="WCI43" s="63"/>
      <c r="WCJ43" s="63"/>
      <c r="WCL43" s="202"/>
      <c r="WCN43" s="175"/>
      <c r="WCO43" s="27"/>
      <c r="WCP43" s="63"/>
      <c r="WCQ43" s="63"/>
      <c r="WCR43" s="63"/>
      <c r="WCT43" s="202"/>
      <c r="WCV43" s="175"/>
      <c r="WCW43" s="27"/>
      <c r="WCX43" s="63"/>
      <c r="WCY43" s="63"/>
      <c r="WCZ43" s="63"/>
      <c r="WDB43" s="202"/>
      <c r="WDD43" s="175"/>
      <c r="WDE43" s="27"/>
      <c r="WDF43" s="63"/>
      <c r="WDG43" s="63"/>
      <c r="WDH43" s="63"/>
      <c r="WDJ43" s="202"/>
      <c r="WDL43" s="175"/>
      <c r="WDM43" s="27"/>
      <c r="WDN43" s="63"/>
      <c r="WDO43" s="63"/>
      <c r="WDP43" s="63"/>
      <c r="WDR43" s="202"/>
      <c r="WDT43" s="175"/>
      <c r="WDU43" s="27"/>
      <c r="WDV43" s="63"/>
      <c r="WDW43" s="63"/>
      <c r="WDX43" s="63"/>
      <c r="WDZ43" s="202"/>
      <c r="WEB43" s="175"/>
      <c r="WEC43" s="27"/>
      <c r="WED43" s="63"/>
      <c r="WEE43" s="63"/>
      <c r="WEF43" s="63"/>
      <c r="WEH43" s="202"/>
      <c r="WEJ43" s="175"/>
      <c r="WEK43" s="27"/>
      <c r="WEL43" s="63"/>
      <c r="WEM43" s="63"/>
      <c r="WEN43" s="63"/>
      <c r="WEP43" s="202"/>
      <c r="WER43" s="175"/>
      <c r="WES43" s="27"/>
      <c r="WET43" s="63"/>
      <c r="WEU43" s="63"/>
      <c r="WEV43" s="63"/>
      <c r="WEX43" s="202"/>
      <c r="WEZ43" s="175"/>
      <c r="WFA43" s="27"/>
      <c r="WFB43" s="63"/>
      <c r="WFC43" s="63"/>
      <c r="WFD43" s="63"/>
      <c r="WFF43" s="202"/>
      <c r="WFH43" s="175"/>
      <c r="WFI43" s="27"/>
      <c r="WFJ43" s="63"/>
      <c r="WFK43" s="63"/>
      <c r="WFL43" s="63"/>
      <c r="WFN43" s="202"/>
      <c r="WFP43" s="175"/>
      <c r="WFQ43" s="27"/>
      <c r="WFR43" s="63"/>
      <c r="WFS43" s="63"/>
      <c r="WFT43" s="63"/>
      <c r="WFV43" s="202"/>
      <c r="WFX43" s="175"/>
      <c r="WFY43" s="27"/>
      <c r="WFZ43" s="63"/>
      <c r="WGA43" s="63"/>
      <c r="WGB43" s="63"/>
      <c r="WGD43" s="202"/>
      <c r="WGF43" s="175"/>
      <c r="WGG43" s="27"/>
      <c r="WGH43" s="63"/>
      <c r="WGI43" s="63"/>
      <c r="WGJ43" s="63"/>
      <c r="WGL43" s="202"/>
      <c r="WGN43" s="175"/>
      <c r="WGO43" s="27"/>
      <c r="WGP43" s="63"/>
      <c r="WGQ43" s="63"/>
      <c r="WGR43" s="63"/>
      <c r="WGT43" s="202"/>
      <c r="WGV43" s="175"/>
      <c r="WGW43" s="27"/>
      <c r="WGX43" s="63"/>
      <c r="WGY43" s="63"/>
      <c r="WGZ43" s="63"/>
      <c r="WHB43" s="202"/>
      <c r="WHD43" s="175"/>
      <c r="WHE43" s="27"/>
      <c r="WHF43" s="63"/>
      <c r="WHG43" s="63"/>
      <c r="WHH43" s="63"/>
      <c r="WHJ43" s="202"/>
      <c r="WHL43" s="175"/>
      <c r="WHM43" s="27"/>
      <c r="WHN43" s="63"/>
      <c r="WHO43" s="63"/>
      <c r="WHP43" s="63"/>
      <c r="WHR43" s="202"/>
      <c r="WHT43" s="175"/>
      <c r="WHU43" s="27"/>
      <c r="WHV43" s="63"/>
      <c r="WHW43" s="63"/>
      <c r="WHX43" s="63"/>
      <c r="WHZ43" s="202"/>
      <c r="WIB43" s="175"/>
      <c r="WIC43" s="27"/>
      <c r="WID43" s="63"/>
      <c r="WIE43" s="63"/>
      <c r="WIF43" s="63"/>
      <c r="WIH43" s="202"/>
      <c r="WIJ43" s="175"/>
      <c r="WIK43" s="27"/>
      <c r="WIL43" s="63"/>
      <c r="WIM43" s="63"/>
      <c r="WIN43" s="63"/>
      <c r="WIP43" s="202"/>
      <c r="WIR43" s="175"/>
      <c r="WIS43" s="27"/>
      <c r="WIT43" s="63"/>
      <c r="WIU43" s="63"/>
      <c r="WIV43" s="63"/>
      <c r="WIX43" s="202"/>
      <c r="WIZ43" s="175"/>
      <c r="WJA43" s="27"/>
      <c r="WJB43" s="63"/>
      <c r="WJC43" s="63"/>
      <c r="WJD43" s="63"/>
      <c r="WJF43" s="202"/>
      <c r="WJH43" s="175"/>
      <c r="WJI43" s="27"/>
      <c r="WJJ43" s="63"/>
      <c r="WJK43" s="63"/>
      <c r="WJL43" s="63"/>
      <c r="WJN43" s="202"/>
      <c r="WJP43" s="175"/>
      <c r="WJQ43" s="27"/>
      <c r="WJR43" s="63"/>
      <c r="WJS43" s="63"/>
      <c r="WJT43" s="63"/>
      <c r="WJV43" s="202"/>
      <c r="WJX43" s="175"/>
      <c r="WJY43" s="27"/>
      <c r="WJZ43" s="63"/>
      <c r="WKA43" s="63"/>
      <c r="WKB43" s="63"/>
      <c r="WKD43" s="202"/>
      <c r="WKF43" s="175"/>
      <c r="WKG43" s="27"/>
      <c r="WKH43" s="63"/>
      <c r="WKI43" s="63"/>
      <c r="WKJ43" s="63"/>
      <c r="WKL43" s="202"/>
      <c r="WKN43" s="175"/>
      <c r="WKO43" s="27"/>
      <c r="WKP43" s="63"/>
      <c r="WKQ43" s="63"/>
      <c r="WKR43" s="63"/>
      <c r="WKT43" s="202"/>
      <c r="WKV43" s="175"/>
      <c r="WKW43" s="27"/>
      <c r="WKX43" s="63"/>
      <c r="WKY43" s="63"/>
      <c r="WKZ43" s="63"/>
      <c r="WLB43" s="202"/>
      <c r="WLD43" s="175"/>
      <c r="WLE43" s="27"/>
      <c r="WLF43" s="63"/>
      <c r="WLG43" s="63"/>
      <c r="WLH43" s="63"/>
      <c r="WLJ43" s="202"/>
      <c r="WLL43" s="175"/>
      <c r="WLM43" s="27"/>
      <c r="WLN43" s="63"/>
      <c r="WLO43" s="63"/>
      <c r="WLP43" s="63"/>
      <c r="WLR43" s="202"/>
      <c r="WLT43" s="175"/>
      <c r="WLU43" s="27"/>
      <c r="WLV43" s="63"/>
      <c r="WLW43" s="63"/>
      <c r="WLX43" s="63"/>
      <c r="WLZ43" s="202"/>
      <c r="WMB43" s="175"/>
      <c r="WMC43" s="27"/>
      <c r="WMD43" s="63"/>
      <c r="WME43" s="63"/>
      <c r="WMF43" s="63"/>
      <c r="WMH43" s="202"/>
      <c r="WMJ43" s="175"/>
      <c r="WMK43" s="27"/>
      <c r="WML43" s="63"/>
      <c r="WMM43" s="63"/>
      <c r="WMN43" s="63"/>
      <c r="WMP43" s="202"/>
      <c r="WMR43" s="175"/>
      <c r="WMS43" s="27"/>
      <c r="WMT43" s="63"/>
      <c r="WMU43" s="63"/>
      <c r="WMV43" s="63"/>
      <c r="WMX43" s="202"/>
      <c r="WMZ43" s="175"/>
      <c r="WNA43" s="27"/>
      <c r="WNB43" s="63"/>
      <c r="WNC43" s="63"/>
      <c r="WND43" s="63"/>
      <c r="WNF43" s="202"/>
      <c r="WNH43" s="175"/>
      <c r="WNI43" s="27"/>
      <c r="WNJ43" s="63"/>
      <c r="WNK43" s="63"/>
      <c r="WNL43" s="63"/>
      <c r="WNN43" s="202"/>
      <c r="WNP43" s="175"/>
      <c r="WNQ43" s="27"/>
      <c r="WNR43" s="63"/>
      <c r="WNS43" s="63"/>
      <c r="WNT43" s="63"/>
      <c r="WNV43" s="202"/>
      <c r="WNX43" s="175"/>
      <c r="WNY43" s="27"/>
      <c r="WNZ43" s="63"/>
      <c r="WOA43" s="63"/>
      <c r="WOB43" s="63"/>
      <c r="WOD43" s="202"/>
      <c r="WOF43" s="175"/>
      <c r="WOG43" s="27"/>
      <c r="WOH43" s="63"/>
      <c r="WOI43" s="63"/>
      <c r="WOJ43" s="63"/>
      <c r="WOL43" s="202"/>
      <c r="WON43" s="175"/>
      <c r="WOO43" s="27"/>
      <c r="WOP43" s="63"/>
      <c r="WOQ43" s="63"/>
      <c r="WOR43" s="63"/>
      <c r="WOT43" s="202"/>
      <c r="WOV43" s="175"/>
      <c r="WOW43" s="27"/>
      <c r="WOX43" s="63"/>
      <c r="WOY43" s="63"/>
      <c r="WOZ43" s="63"/>
      <c r="WPB43" s="202"/>
      <c r="WPD43" s="175"/>
      <c r="WPE43" s="27"/>
      <c r="WPF43" s="63"/>
      <c r="WPG43" s="63"/>
      <c r="WPH43" s="63"/>
      <c r="WPJ43" s="202"/>
      <c r="WPL43" s="175"/>
      <c r="WPM43" s="27"/>
      <c r="WPN43" s="63"/>
      <c r="WPO43" s="63"/>
      <c r="WPP43" s="63"/>
      <c r="WPR43" s="202"/>
      <c r="WPT43" s="175"/>
      <c r="WPU43" s="27"/>
      <c r="WPV43" s="63"/>
      <c r="WPW43" s="63"/>
      <c r="WPX43" s="63"/>
      <c r="WPZ43" s="202"/>
      <c r="WQB43" s="175"/>
      <c r="WQC43" s="27"/>
      <c r="WQD43" s="63"/>
      <c r="WQE43" s="63"/>
      <c r="WQF43" s="63"/>
      <c r="WQH43" s="202"/>
      <c r="WQJ43" s="175"/>
      <c r="WQK43" s="27"/>
      <c r="WQL43" s="63"/>
      <c r="WQM43" s="63"/>
      <c r="WQN43" s="63"/>
      <c r="WQP43" s="202"/>
      <c r="WQR43" s="175"/>
      <c r="WQS43" s="27"/>
      <c r="WQT43" s="63"/>
      <c r="WQU43" s="63"/>
      <c r="WQV43" s="63"/>
      <c r="WQX43" s="202"/>
      <c r="WQZ43" s="175"/>
      <c r="WRA43" s="27"/>
      <c r="WRB43" s="63"/>
      <c r="WRC43" s="63"/>
      <c r="WRD43" s="63"/>
      <c r="WRF43" s="202"/>
      <c r="WRH43" s="175"/>
      <c r="WRI43" s="27"/>
      <c r="WRJ43" s="63"/>
      <c r="WRK43" s="63"/>
      <c r="WRL43" s="63"/>
      <c r="WRN43" s="202"/>
      <c r="WRP43" s="175"/>
      <c r="WRQ43" s="27"/>
      <c r="WRR43" s="63"/>
      <c r="WRS43" s="63"/>
      <c r="WRT43" s="63"/>
      <c r="WRV43" s="202"/>
      <c r="WRX43" s="175"/>
      <c r="WRY43" s="27"/>
      <c r="WRZ43" s="63"/>
      <c r="WSA43" s="63"/>
      <c r="WSB43" s="63"/>
      <c r="WSD43" s="202"/>
      <c r="WSF43" s="175"/>
      <c r="WSG43" s="27"/>
      <c r="WSH43" s="63"/>
      <c r="WSI43" s="63"/>
      <c r="WSJ43" s="63"/>
      <c r="WSL43" s="202"/>
      <c r="WSN43" s="175"/>
      <c r="WSO43" s="27"/>
      <c r="WSP43" s="63"/>
      <c r="WSQ43" s="63"/>
      <c r="WSR43" s="63"/>
      <c r="WST43" s="202"/>
      <c r="WSV43" s="175"/>
      <c r="WSW43" s="27"/>
      <c r="WSX43" s="63"/>
      <c r="WSY43" s="63"/>
      <c r="WSZ43" s="63"/>
      <c r="WTB43" s="202"/>
      <c r="WTD43" s="175"/>
      <c r="WTE43" s="27"/>
      <c r="WTF43" s="63"/>
      <c r="WTG43" s="63"/>
      <c r="WTH43" s="63"/>
      <c r="WTJ43" s="202"/>
      <c r="WTL43" s="175"/>
      <c r="WTM43" s="27"/>
      <c r="WTN43" s="63"/>
      <c r="WTO43" s="63"/>
      <c r="WTP43" s="63"/>
      <c r="WTR43" s="202"/>
      <c r="WTT43" s="175"/>
      <c r="WTU43" s="27"/>
      <c r="WTV43" s="63"/>
      <c r="WTW43" s="63"/>
      <c r="WTX43" s="63"/>
      <c r="WTZ43" s="202"/>
      <c r="WUB43" s="175"/>
      <c r="WUC43" s="27"/>
      <c r="WUD43" s="63"/>
      <c r="WUE43" s="63"/>
      <c r="WUF43" s="63"/>
      <c r="WUH43" s="202"/>
      <c r="WUJ43" s="175"/>
      <c r="WUK43" s="27"/>
      <c r="WUL43" s="63"/>
      <c r="WUM43" s="63"/>
      <c r="WUN43" s="63"/>
      <c r="WUP43" s="202"/>
      <c r="WUR43" s="175"/>
      <c r="WUS43" s="27"/>
      <c r="WUT43" s="63"/>
      <c r="WUU43" s="63"/>
      <c r="WUV43" s="63"/>
      <c r="WUX43" s="202"/>
      <c r="WUZ43" s="175"/>
      <c r="WVA43" s="27"/>
      <c r="WVB43" s="63"/>
      <c r="WVC43" s="63"/>
      <c r="WVD43" s="63"/>
      <c r="WVF43" s="202"/>
      <c r="WVH43" s="175"/>
      <c r="WVI43" s="27"/>
      <c r="WVJ43" s="63"/>
      <c r="WVK43" s="63"/>
      <c r="WVL43" s="63"/>
      <c r="WVN43" s="202"/>
      <c r="WVP43" s="175"/>
      <c r="WVQ43" s="27"/>
      <c r="WVR43" s="63"/>
      <c r="WVS43" s="63"/>
      <c r="WVT43" s="63"/>
      <c r="WVV43" s="202"/>
      <c r="WVX43" s="175"/>
      <c r="WVY43" s="27"/>
      <c r="WVZ43" s="63"/>
      <c r="WWA43" s="63"/>
      <c r="WWB43" s="63"/>
      <c r="WWD43" s="202"/>
      <c r="WWF43" s="175"/>
      <c r="WWG43" s="27"/>
      <c r="WWH43" s="63"/>
      <c r="WWI43" s="63"/>
      <c r="WWJ43" s="63"/>
      <c r="WWL43" s="202"/>
      <c r="WWN43" s="175"/>
      <c r="WWO43" s="27"/>
      <c r="WWP43" s="63"/>
      <c r="WWQ43" s="63"/>
      <c r="WWR43" s="63"/>
      <c r="WWT43" s="202"/>
      <c r="WWV43" s="175"/>
      <c r="WWW43" s="27"/>
      <c r="WWX43" s="63"/>
      <c r="WWY43" s="63"/>
      <c r="WWZ43" s="63"/>
      <c r="WXB43" s="202"/>
      <c r="WXD43" s="175"/>
      <c r="WXE43" s="27"/>
      <c r="WXF43" s="63"/>
      <c r="WXG43" s="63"/>
      <c r="WXH43" s="63"/>
      <c r="WXJ43" s="202"/>
      <c r="WXL43" s="175"/>
      <c r="WXM43" s="27"/>
      <c r="WXN43" s="63"/>
      <c r="WXO43" s="63"/>
      <c r="WXP43" s="63"/>
      <c r="WXR43" s="202"/>
      <c r="WXT43" s="175"/>
      <c r="WXU43" s="27"/>
      <c r="WXV43" s="63"/>
      <c r="WXW43" s="63"/>
      <c r="WXX43" s="63"/>
      <c r="WXZ43" s="202"/>
      <c r="WYB43" s="175"/>
      <c r="WYC43" s="27"/>
      <c r="WYD43" s="63"/>
      <c r="WYE43" s="63"/>
      <c r="WYF43" s="63"/>
      <c r="WYH43" s="202"/>
      <c r="WYJ43" s="175"/>
      <c r="WYK43" s="27"/>
      <c r="WYL43" s="63"/>
      <c r="WYM43" s="63"/>
      <c r="WYN43" s="63"/>
      <c r="WYP43" s="202"/>
      <c r="WYR43" s="175"/>
      <c r="WYS43" s="27"/>
      <c r="WYT43" s="63"/>
      <c r="WYU43" s="63"/>
      <c r="WYV43" s="63"/>
      <c r="WYX43" s="202"/>
      <c r="WYZ43" s="175"/>
      <c r="WZA43" s="27"/>
      <c r="WZB43" s="63"/>
      <c r="WZC43" s="63"/>
      <c r="WZD43" s="63"/>
      <c r="WZF43" s="202"/>
      <c r="WZH43" s="175"/>
      <c r="WZI43" s="27"/>
      <c r="WZJ43" s="63"/>
      <c r="WZK43" s="63"/>
      <c r="WZL43" s="63"/>
      <c r="WZN43" s="202"/>
      <c r="WZP43" s="175"/>
      <c r="WZQ43" s="27"/>
      <c r="WZR43" s="63"/>
      <c r="WZS43" s="63"/>
      <c r="WZT43" s="63"/>
      <c r="WZV43" s="202"/>
      <c r="WZX43" s="175"/>
      <c r="WZY43" s="27"/>
      <c r="WZZ43" s="63"/>
      <c r="XAA43" s="63"/>
      <c r="XAB43" s="63"/>
      <c r="XAD43" s="202"/>
      <c r="XAF43" s="175"/>
      <c r="XAG43" s="27"/>
      <c r="XAH43" s="63"/>
      <c r="XAI43" s="63"/>
      <c r="XAJ43" s="63"/>
      <c r="XAL43" s="202"/>
      <c r="XAN43" s="175"/>
      <c r="XAO43" s="27"/>
      <c r="XAP43" s="63"/>
      <c r="XAQ43" s="63"/>
      <c r="XAR43" s="63"/>
      <c r="XAT43" s="202"/>
      <c r="XAV43" s="175"/>
      <c r="XAW43" s="27"/>
      <c r="XAX43" s="63"/>
      <c r="XAY43" s="63"/>
      <c r="XAZ43" s="63"/>
      <c r="XBB43" s="202"/>
      <c r="XBD43" s="175"/>
      <c r="XBE43" s="27"/>
      <c r="XBF43" s="63"/>
      <c r="XBG43" s="63"/>
      <c r="XBH43" s="63"/>
      <c r="XBJ43" s="202"/>
      <c r="XBL43" s="175"/>
      <c r="XBM43" s="27"/>
      <c r="XBN43" s="63"/>
      <c r="XBO43" s="63"/>
      <c r="XBP43" s="63"/>
      <c r="XBR43" s="202"/>
      <c r="XBT43" s="175"/>
      <c r="XBU43" s="27"/>
      <c r="XBV43" s="63"/>
      <c r="XBW43" s="63"/>
      <c r="XBX43" s="63"/>
      <c r="XBZ43" s="202"/>
      <c r="XCB43" s="175"/>
      <c r="XCC43" s="27"/>
      <c r="XCD43" s="63"/>
      <c r="XCE43" s="63"/>
      <c r="XCF43" s="63"/>
      <c r="XCH43" s="202"/>
      <c r="XCJ43" s="175"/>
      <c r="XCK43" s="27"/>
      <c r="XCL43" s="63"/>
      <c r="XCM43" s="63"/>
      <c r="XCN43" s="63"/>
      <c r="XCP43" s="202"/>
      <c r="XCR43" s="175"/>
      <c r="XCS43" s="27"/>
      <c r="XCT43" s="63"/>
      <c r="XCU43" s="63"/>
      <c r="XCV43" s="63"/>
      <c r="XCX43" s="202"/>
      <c r="XCZ43" s="175"/>
      <c r="XDA43" s="27"/>
      <c r="XDB43" s="63"/>
      <c r="XDC43" s="63"/>
      <c r="XDD43" s="63"/>
      <c r="XDF43" s="202"/>
      <c r="XDH43" s="175"/>
      <c r="XDI43" s="27"/>
      <c r="XDJ43" s="63"/>
      <c r="XDK43" s="63"/>
      <c r="XDL43" s="63"/>
      <c r="XDN43" s="202"/>
      <c r="XDP43" s="175"/>
      <c r="XDQ43" s="27"/>
      <c r="XDR43" s="63"/>
      <c r="XDS43" s="63"/>
      <c r="XDT43" s="63"/>
      <c r="XDV43" s="202"/>
      <c r="XDX43" s="175"/>
      <c r="XDY43" s="27"/>
      <c r="XDZ43" s="63"/>
      <c r="XEA43" s="63"/>
      <c r="XEB43" s="63"/>
      <c r="XED43" s="202"/>
      <c r="XEF43" s="175"/>
      <c r="XEG43" s="27"/>
      <c r="XEH43" s="63"/>
      <c r="XEI43" s="63"/>
      <c r="XEJ43" s="63"/>
      <c r="XEL43" s="202"/>
      <c r="XEN43" s="175"/>
      <c r="XEO43" s="27"/>
      <c r="XEP43" s="63"/>
      <c r="XEQ43" s="63"/>
      <c r="XER43" s="63"/>
      <c r="XET43" s="202"/>
      <c r="XEV43" s="175"/>
      <c r="XEW43" s="27"/>
      <c r="XEX43" s="63"/>
      <c r="XEY43" s="63"/>
      <c r="XEZ43" s="63"/>
      <c r="XFB43" s="202"/>
      <c r="XFD43" s="175"/>
    </row>
    <row r="44" spans="1:16384">
      <c r="A44" s="99">
        <v>1</v>
      </c>
      <c r="B44" s="329">
        <v>44958</v>
      </c>
      <c r="C44" s="329">
        <v>44958</v>
      </c>
      <c r="D44" s="63">
        <v>44974</v>
      </c>
      <c r="E44" s="341" t="s">
        <v>27</v>
      </c>
      <c r="F44" s="54" t="s">
        <v>83</v>
      </c>
      <c r="G44" t="s">
        <v>251</v>
      </c>
      <c r="H44" s="59" t="s">
        <v>47</v>
      </c>
      <c r="I44" s="27"/>
      <c r="J44" s="63"/>
      <c r="K44" s="63"/>
      <c r="L44" s="63"/>
      <c r="N44" s="55"/>
      <c r="P44" s="175"/>
      <c r="Q44" s="27"/>
      <c r="R44" s="63"/>
      <c r="S44" s="63"/>
      <c r="T44" s="63"/>
      <c r="V44" s="55"/>
      <c r="X44" s="175"/>
      <c r="Y44" s="27"/>
      <c r="Z44" s="63"/>
      <c r="AA44" s="63"/>
      <c r="AB44" s="63"/>
      <c r="AD44" s="55"/>
      <c r="AF44" s="175"/>
      <c r="AG44" s="27"/>
      <c r="AH44" s="63"/>
      <c r="AI44" s="63"/>
      <c r="AJ44" s="63"/>
      <c r="AL44" s="55"/>
      <c r="AN44" s="175"/>
      <c r="AO44" s="27"/>
      <c r="AP44" s="63"/>
      <c r="AQ44" s="63"/>
      <c r="AR44" s="63"/>
      <c r="AT44" s="55"/>
      <c r="AV44" s="175"/>
      <c r="AW44" s="27"/>
      <c r="AX44" s="63"/>
      <c r="AY44" s="63"/>
      <c r="AZ44" s="63"/>
      <c r="BB44" s="55"/>
      <c r="BD44" s="175"/>
      <c r="BE44" s="27"/>
      <c r="BF44" s="63"/>
      <c r="BG44" s="63"/>
      <c r="BH44" s="63"/>
      <c r="BJ44" s="55"/>
      <c r="BL44" s="175"/>
      <c r="BM44" s="27"/>
      <c r="BN44" s="63"/>
      <c r="BO44" s="63"/>
      <c r="BP44" s="63"/>
      <c r="BR44" s="55"/>
      <c r="BT44" s="175"/>
      <c r="BU44" s="27"/>
      <c r="BV44" s="63"/>
      <c r="BW44" s="63"/>
      <c r="BX44" s="63"/>
      <c r="BZ44" s="55"/>
      <c r="CB44" s="175"/>
      <c r="CC44" s="27"/>
      <c r="CD44" s="63"/>
      <c r="CE44" s="63"/>
      <c r="CF44" s="63"/>
      <c r="CH44" s="55"/>
      <c r="CJ44" s="175"/>
      <c r="CK44" s="27"/>
      <c r="CL44" s="63"/>
      <c r="CM44" s="63"/>
      <c r="CN44" s="63"/>
      <c r="CP44" s="55"/>
      <c r="CR44" s="175"/>
      <c r="CS44" s="27"/>
      <c r="CT44" s="63"/>
      <c r="CU44" s="63"/>
      <c r="CV44" s="63"/>
      <c r="CX44" s="55"/>
      <c r="CZ44" s="175"/>
      <c r="DA44" s="27"/>
      <c r="DB44" s="63"/>
      <c r="DC44" s="63"/>
      <c r="DD44" s="63"/>
      <c r="DF44" s="55"/>
      <c r="DH44" s="175"/>
      <c r="DI44" s="27"/>
      <c r="DJ44" s="63"/>
      <c r="DK44" s="63"/>
      <c r="DL44" s="63"/>
      <c r="DN44" s="55"/>
      <c r="DP44" s="175"/>
      <c r="DQ44" s="27"/>
      <c r="DR44" s="63"/>
      <c r="DS44" s="63"/>
      <c r="DT44" s="63"/>
      <c r="DV44" s="55"/>
      <c r="DX44" s="175"/>
      <c r="DY44" s="27"/>
      <c r="DZ44" s="63"/>
      <c r="EA44" s="63"/>
      <c r="EB44" s="63"/>
      <c r="ED44" s="55"/>
      <c r="EF44" s="175"/>
      <c r="EG44" s="27"/>
      <c r="EH44" s="63"/>
      <c r="EI44" s="63"/>
      <c r="EJ44" s="63"/>
      <c r="EL44" s="55"/>
      <c r="EN44" s="175"/>
      <c r="EO44" s="27"/>
      <c r="EP44" s="63"/>
      <c r="EQ44" s="63"/>
      <c r="ER44" s="63"/>
      <c r="ET44" s="55"/>
      <c r="EV44" s="175"/>
      <c r="EW44" s="27"/>
      <c r="EX44" s="63"/>
      <c r="EY44" s="63"/>
      <c r="EZ44" s="63"/>
      <c r="FB44" s="55"/>
      <c r="FD44" s="175"/>
      <c r="FE44" s="27"/>
      <c r="FF44" s="63"/>
      <c r="FG44" s="63"/>
      <c r="FH44" s="63"/>
      <c r="FJ44" s="55"/>
      <c r="FL44" s="175"/>
      <c r="FM44" s="27"/>
      <c r="FN44" s="63"/>
      <c r="FO44" s="63"/>
      <c r="FP44" s="63"/>
      <c r="FR44" s="55"/>
      <c r="FT44" s="175"/>
      <c r="FU44" s="27"/>
      <c r="FV44" s="63"/>
      <c r="FW44" s="63"/>
      <c r="FX44" s="63"/>
      <c r="FZ44" s="55"/>
      <c r="GB44" s="175"/>
      <c r="GC44" s="27"/>
      <c r="GD44" s="63"/>
      <c r="GE44" s="63"/>
      <c r="GF44" s="63"/>
      <c r="GH44" s="55"/>
      <c r="GJ44" s="175"/>
      <c r="GK44" s="27"/>
      <c r="GL44" s="63"/>
      <c r="GM44" s="63"/>
      <c r="GN44" s="63"/>
      <c r="GP44" s="55"/>
      <c r="GR44" s="175"/>
      <c r="GS44" s="27"/>
      <c r="GT44" s="63"/>
      <c r="GU44" s="63"/>
      <c r="GV44" s="63"/>
      <c r="GX44" s="55"/>
      <c r="GZ44" s="175"/>
      <c r="HA44" s="27"/>
      <c r="HB44" s="63"/>
      <c r="HC44" s="63"/>
      <c r="HD44" s="63"/>
      <c r="HF44" s="55"/>
      <c r="HH44" s="175"/>
      <c r="HI44" s="27"/>
      <c r="HJ44" s="63"/>
      <c r="HK44" s="63"/>
      <c r="HL44" s="63"/>
      <c r="HN44" s="55"/>
      <c r="HP44" s="175"/>
      <c r="HQ44" s="27"/>
      <c r="HR44" s="63"/>
      <c r="HS44" s="63"/>
      <c r="HT44" s="63"/>
      <c r="HV44" s="55"/>
      <c r="HX44" s="175"/>
      <c r="HY44" s="27"/>
      <c r="HZ44" s="63"/>
      <c r="IA44" s="63"/>
      <c r="IB44" s="63"/>
      <c r="ID44" s="55"/>
      <c r="IF44" s="175"/>
      <c r="IG44" s="27"/>
      <c r="IH44" s="63"/>
      <c r="II44" s="63"/>
      <c r="IJ44" s="63"/>
      <c r="IL44" s="55"/>
      <c r="IN44" s="175"/>
      <c r="IO44" s="27"/>
      <c r="IP44" s="63"/>
      <c r="IQ44" s="63"/>
      <c r="IR44" s="63"/>
      <c r="IT44" s="55"/>
      <c r="IV44" s="175"/>
      <c r="IW44" s="27"/>
      <c r="IX44" s="63"/>
      <c r="IY44" s="63"/>
      <c r="IZ44" s="63"/>
      <c r="JB44" s="55"/>
      <c r="JD44" s="175"/>
      <c r="JE44" s="27"/>
      <c r="JF44" s="63"/>
      <c r="JG44" s="63"/>
      <c r="JH44" s="63"/>
      <c r="JJ44" s="55"/>
      <c r="JL44" s="175"/>
      <c r="JM44" s="27"/>
      <c r="JN44" s="63"/>
      <c r="JO44" s="63"/>
      <c r="JP44" s="63"/>
      <c r="JR44" s="55"/>
      <c r="JT44" s="175"/>
      <c r="JU44" s="27"/>
      <c r="JV44" s="63"/>
      <c r="JW44" s="63"/>
      <c r="JX44" s="63"/>
      <c r="JZ44" s="55"/>
      <c r="KB44" s="175"/>
      <c r="KC44" s="27"/>
      <c r="KD44" s="63"/>
      <c r="KE44" s="63"/>
      <c r="KF44" s="63"/>
      <c r="KH44" s="55"/>
      <c r="KJ44" s="175"/>
      <c r="KK44" s="27"/>
      <c r="KL44" s="63"/>
      <c r="KM44" s="63"/>
      <c r="KN44" s="63"/>
      <c r="KP44" s="55"/>
      <c r="KR44" s="175"/>
      <c r="KS44" s="27"/>
      <c r="KT44" s="63"/>
      <c r="KU44" s="63"/>
      <c r="KV44" s="63"/>
      <c r="KX44" s="55"/>
      <c r="KZ44" s="175"/>
      <c r="LA44" s="27"/>
      <c r="LB44" s="63"/>
      <c r="LC44" s="63"/>
      <c r="LD44" s="63"/>
      <c r="LF44" s="55"/>
      <c r="LH44" s="175"/>
      <c r="LI44" s="27"/>
      <c r="LJ44" s="63"/>
      <c r="LK44" s="63"/>
      <c r="LL44" s="63"/>
      <c r="LN44" s="55"/>
      <c r="LP44" s="175"/>
      <c r="LQ44" s="27"/>
      <c r="LR44" s="63"/>
      <c r="LS44" s="63"/>
      <c r="LT44" s="63"/>
      <c r="LV44" s="55"/>
      <c r="LX44" s="175"/>
      <c r="LY44" s="27"/>
      <c r="LZ44" s="63"/>
      <c r="MA44" s="63"/>
      <c r="MB44" s="63"/>
      <c r="MD44" s="55"/>
      <c r="MF44" s="175"/>
      <c r="MG44" s="27"/>
      <c r="MH44" s="63"/>
      <c r="MI44" s="63"/>
      <c r="MJ44" s="63"/>
      <c r="ML44" s="55"/>
      <c r="MN44" s="175"/>
      <c r="MO44" s="27"/>
      <c r="MP44" s="63"/>
      <c r="MQ44" s="63"/>
      <c r="MR44" s="63"/>
      <c r="MT44" s="55"/>
      <c r="MV44" s="175"/>
      <c r="MW44" s="27"/>
      <c r="MX44" s="63"/>
      <c r="MY44" s="63"/>
      <c r="MZ44" s="63"/>
      <c r="NB44" s="55"/>
      <c r="ND44" s="175"/>
      <c r="NE44" s="27"/>
      <c r="NF44" s="63"/>
      <c r="NG44" s="63"/>
      <c r="NH44" s="63"/>
      <c r="NJ44" s="55"/>
      <c r="NL44" s="175"/>
      <c r="NM44" s="27"/>
      <c r="NN44" s="63"/>
      <c r="NO44" s="63"/>
      <c r="NP44" s="63"/>
      <c r="NR44" s="55"/>
      <c r="NT44" s="175"/>
      <c r="NU44" s="27"/>
      <c r="NV44" s="63"/>
      <c r="NW44" s="63"/>
      <c r="NX44" s="63"/>
      <c r="NZ44" s="55"/>
      <c r="OB44" s="175"/>
      <c r="OC44" s="27"/>
      <c r="OD44" s="63"/>
      <c r="OE44" s="63"/>
      <c r="OF44" s="63"/>
      <c r="OH44" s="55"/>
      <c r="OJ44" s="175"/>
      <c r="OK44" s="27"/>
      <c r="OL44" s="63"/>
      <c r="OM44" s="63"/>
      <c r="ON44" s="63"/>
      <c r="OP44" s="55"/>
      <c r="OR44" s="175"/>
      <c r="OS44" s="27"/>
      <c r="OT44" s="63"/>
      <c r="OU44" s="63"/>
      <c r="OV44" s="63"/>
      <c r="OX44" s="55"/>
      <c r="OZ44" s="175"/>
      <c r="PA44" s="27"/>
      <c r="PB44" s="63"/>
      <c r="PC44" s="63"/>
      <c r="PD44" s="63"/>
      <c r="PF44" s="55"/>
      <c r="PH44" s="175"/>
      <c r="PI44" s="27"/>
      <c r="PJ44" s="63"/>
      <c r="PK44" s="63"/>
      <c r="PL44" s="63"/>
      <c r="PN44" s="55"/>
      <c r="PP44" s="175"/>
      <c r="PQ44" s="27"/>
      <c r="PR44" s="63"/>
      <c r="PS44" s="63"/>
      <c r="PT44" s="63"/>
      <c r="PV44" s="55"/>
      <c r="PX44" s="175"/>
      <c r="PY44" s="27"/>
      <c r="PZ44" s="63"/>
      <c r="QA44" s="63"/>
      <c r="QB44" s="63"/>
      <c r="QD44" s="55"/>
      <c r="QF44" s="175"/>
      <c r="QG44" s="27"/>
      <c r="QH44" s="63"/>
      <c r="QI44" s="63"/>
      <c r="QJ44" s="63"/>
      <c r="QL44" s="55"/>
      <c r="QN44" s="175"/>
      <c r="QO44" s="27"/>
      <c r="QP44" s="63"/>
      <c r="QQ44" s="63"/>
      <c r="QR44" s="63"/>
      <c r="QT44" s="55"/>
      <c r="QV44" s="175"/>
      <c r="QW44" s="27"/>
      <c r="QX44" s="63"/>
      <c r="QY44" s="63"/>
      <c r="QZ44" s="63"/>
      <c r="RB44" s="55"/>
      <c r="RD44" s="175"/>
      <c r="RE44" s="27"/>
      <c r="RF44" s="63"/>
      <c r="RG44" s="63"/>
      <c r="RH44" s="63"/>
      <c r="RJ44" s="55"/>
      <c r="RL44" s="175"/>
      <c r="RM44" s="27"/>
      <c r="RN44" s="63"/>
      <c r="RO44" s="63"/>
      <c r="RP44" s="63"/>
      <c r="RR44" s="55"/>
      <c r="RT44" s="175"/>
      <c r="RU44" s="27"/>
      <c r="RV44" s="63"/>
      <c r="RW44" s="63"/>
      <c r="RX44" s="63"/>
      <c r="RZ44" s="55"/>
      <c r="SB44" s="175"/>
      <c r="SC44" s="27"/>
      <c r="SD44" s="63"/>
      <c r="SE44" s="63"/>
      <c r="SF44" s="63"/>
      <c r="SH44" s="55"/>
      <c r="SJ44" s="175"/>
      <c r="SK44" s="27"/>
      <c r="SL44" s="63"/>
      <c r="SM44" s="63"/>
      <c r="SN44" s="63"/>
      <c r="SP44" s="55"/>
      <c r="SR44" s="175"/>
      <c r="SS44" s="27"/>
      <c r="ST44" s="63"/>
      <c r="SU44" s="63"/>
      <c r="SV44" s="63"/>
      <c r="SX44" s="55"/>
      <c r="SZ44" s="175"/>
      <c r="TA44" s="27"/>
      <c r="TB44" s="63"/>
      <c r="TC44" s="63"/>
      <c r="TD44" s="63"/>
      <c r="TF44" s="55"/>
      <c r="TH44" s="175"/>
      <c r="TI44" s="27"/>
      <c r="TJ44" s="63"/>
      <c r="TK44" s="63"/>
      <c r="TL44" s="63"/>
      <c r="TN44" s="55"/>
      <c r="TP44" s="175"/>
      <c r="TQ44" s="27"/>
      <c r="TR44" s="63"/>
      <c r="TS44" s="63"/>
      <c r="TT44" s="63"/>
      <c r="TV44" s="55"/>
      <c r="TX44" s="175"/>
      <c r="TY44" s="27"/>
      <c r="TZ44" s="63"/>
      <c r="UA44" s="63"/>
      <c r="UB44" s="63"/>
      <c r="UD44" s="55"/>
      <c r="UF44" s="175"/>
      <c r="UG44" s="27"/>
      <c r="UH44" s="63"/>
      <c r="UI44" s="63"/>
      <c r="UJ44" s="63"/>
      <c r="UL44" s="55"/>
      <c r="UN44" s="175"/>
      <c r="UO44" s="27"/>
      <c r="UP44" s="63"/>
      <c r="UQ44" s="63"/>
      <c r="UR44" s="63"/>
      <c r="UT44" s="55"/>
      <c r="UV44" s="175"/>
      <c r="UW44" s="27"/>
      <c r="UX44" s="63"/>
      <c r="UY44" s="63"/>
      <c r="UZ44" s="63"/>
      <c r="VB44" s="55"/>
      <c r="VD44" s="175"/>
      <c r="VE44" s="27"/>
      <c r="VF44" s="63"/>
      <c r="VG44" s="63"/>
      <c r="VH44" s="63"/>
      <c r="VJ44" s="55"/>
      <c r="VL44" s="175"/>
      <c r="VM44" s="27"/>
      <c r="VN44" s="63"/>
      <c r="VO44" s="63"/>
      <c r="VP44" s="63"/>
      <c r="VR44" s="55"/>
      <c r="VT44" s="175"/>
      <c r="VU44" s="27"/>
      <c r="VV44" s="63"/>
      <c r="VW44" s="63"/>
      <c r="VX44" s="63"/>
      <c r="VZ44" s="55"/>
      <c r="WB44" s="175"/>
      <c r="WC44" s="27"/>
      <c r="WD44" s="63"/>
      <c r="WE44" s="63"/>
      <c r="WF44" s="63"/>
      <c r="WH44" s="55"/>
      <c r="WJ44" s="175"/>
      <c r="WK44" s="27"/>
      <c r="WL44" s="63"/>
      <c r="WM44" s="63"/>
      <c r="WN44" s="63"/>
      <c r="WP44" s="55"/>
      <c r="WR44" s="175"/>
      <c r="WS44" s="27"/>
      <c r="WT44" s="63"/>
      <c r="WU44" s="63"/>
      <c r="WV44" s="63"/>
      <c r="WX44" s="55"/>
      <c r="WZ44" s="175"/>
      <c r="XA44" s="27"/>
      <c r="XB44" s="63"/>
      <c r="XC44" s="63"/>
      <c r="XD44" s="63"/>
      <c r="XF44" s="55"/>
      <c r="XH44" s="175"/>
      <c r="XI44" s="27"/>
      <c r="XJ44" s="63"/>
      <c r="XK44" s="63"/>
      <c r="XL44" s="63"/>
      <c r="XN44" s="55"/>
      <c r="XP44" s="175"/>
      <c r="XQ44" s="27"/>
      <c r="XR44" s="63"/>
      <c r="XS44" s="63"/>
      <c r="XT44" s="63"/>
      <c r="XV44" s="55"/>
      <c r="XX44" s="175"/>
      <c r="XY44" s="27"/>
      <c r="XZ44" s="63"/>
      <c r="YA44" s="63"/>
      <c r="YB44" s="63"/>
      <c r="YD44" s="55"/>
      <c r="YF44" s="175"/>
      <c r="YG44" s="27"/>
      <c r="YH44" s="63"/>
      <c r="YI44" s="63"/>
      <c r="YJ44" s="63"/>
      <c r="YL44" s="55"/>
      <c r="YN44" s="175"/>
      <c r="YO44" s="27"/>
      <c r="YP44" s="63"/>
      <c r="YQ44" s="63"/>
      <c r="YR44" s="63"/>
      <c r="YT44" s="55"/>
      <c r="YV44" s="175"/>
      <c r="YW44" s="27"/>
      <c r="YX44" s="63"/>
      <c r="YY44" s="63"/>
      <c r="YZ44" s="63"/>
      <c r="ZB44" s="55"/>
      <c r="ZD44" s="175"/>
      <c r="ZE44" s="27"/>
      <c r="ZF44" s="63"/>
      <c r="ZG44" s="63"/>
      <c r="ZH44" s="63"/>
      <c r="ZJ44" s="55"/>
      <c r="ZL44" s="175"/>
      <c r="ZM44" s="27"/>
      <c r="ZN44" s="63"/>
      <c r="ZO44" s="63"/>
      <c r="ZP44" s="63"/>
      <c r="ZR44" s="55"/>
      <c r="ZT44" s="175"/>
      <c r="ZU44" s="27"/>
      <c r="ZV44" s="63"/>
      <c r="ZW44" s="63"/>
      <c r="ZX44" s="63"/>
      <c r="ZZ44" s="55"/>
      <c r="AAB44" s="175"/>
      <c r="AAC44" s="27"/>
      <c r="AAD44" s="63"/>
      <c r="AAE44" s="63"/>
      <c r="AAF44" s="63"/>
      <c r="AAH44" s="55"/>
      <c r="AAJ44" s="175"/>
      <c r="AAK44" s="27"/>
      <c r="AAL44" s="63"/>
      <c r="AAM44" s="63"/>
      <c r="AAN44" s="63"/>
      <c r="AAP44" s="55"/>
      <c r="AAR44" s="175"/>
      <c r="AAS44" s="27"/>
      <c r="AAT44" s="63"/>
      <c r="AAU44" s="63"/>
      <c r="AAV44" s="63"/>
      <c r="AAX44" s="55"/>
      <c r="AAZ44" s="175"/>
      <c r="ABA44" s="27"/>
      <c r="ABB44" s="63"/>
      <c r="ABC44" s="63"/>
      <c r="ABD44" s="63"/>
      <c r="ABF44" s="55"/>
      <c r="ABH44" s="175"/>
      <c r="ABI44" s="27"/>
      <c r="ABJ44" s="63"/>
      <c r="ABK44" s="63"/>
      <c r="ABL44" s="63"/>
      <c r="ABN44" s="55"/>
      <c r="ABP44" s="175"/>
      <c r="ABQ44" s="27"/>
      <c r="ABR44" s="63"/>
      <c r="ABS44" s="63"/>
      <c r="ABT44" s="63"/>
      <c r="ABV44" s="55"/>
      <c r="ABX44" s="175"/>
      <c r="ABY44" s="27"/>
      <c r="ABZ44" s="63"/>
      <c r="ACA44" s="63"/>
      <c r="ACB44" s="63"/>
      <c r="ACD44" s="55"/>
      <c r="ACF44" s="175"/>
      <c r="ACG44" s="27"/>
      <c r="ACH44" s="63"/>
      <c r="ACI44" s="63"/>
      <c r="ACJ44" s="63"/>
      <c r="ACL44" s="55"/>
      <c r="ACN44" s="175"/>
      <c r="ACO44" s="27"/>
      <c r="ACP44" s="63"/>
      <c r="ACQ44" s="63"/>
      <c r="ACR44" s="63"/>
      <c r="ACT44" s="55"/>
      <c r="ACV44" s="175"/>
      <c r="ACW44" s="27"/>
      <c r="ACX44" s="63"/>
      <c r="ACY44" s="63"/>
      <c r="ACZ44" s="63"/>
      <c r="ADB44" s="55"/>
      <c r="ADD44" s="175"/>
      <c r="ADE44" s="27"/>
      <c r="ADF44" s="63"/>
      <c r="ADG44" s="63"/>
      <c r="ADH44" s="63"/>
      <c r="ADJ44" s="55"/>
      <c r="ADL44" s="175"/>
      <c r="ADM44" s="27"/>
      <c r="ADN44" s="63"/>
      <c r="ADO44" s="63"/>
      <c r="ADP44" s="63"/>
      <c r="ADR44" s="55"/>
      <c r="ADT44" s="175"/>
      <c r="ADU44" s="27"/>
      <c r="ADV44" s="63"/>
      <c r="ADW44" s="63"/>
      <c r="ADX44" s="63"/>
      <c r="ADZ44" s="55"/>
      <c r="AEB44" s="175"/>
      <c r="AEC44" s="27"/>
      <c r="AED44" s="63"/>
      <c r="AEE44" s="63"/>
      <c r="AEF44" s="63"/>
      <c r="AEH44" s="55"/>
      <c r="AEJ44" s="175"/>
      <c r="AEK44" s="27"/>
      <c r="AEL44" s="63"/>
      <c r="AEM44" s="63"/>
      <c r="AEN44" s="63"/>
      <c r="AEP44" s="55"/>
      <c r="AER44" s="175"/>
      <c r="AES44" s="27"/>
      <c r="AET44" s="63"/>
      <c r="AEU44" s="63"/>
      <c r="AEV44" s="63"/>
      <c r="AEX44" s="55"/>
      <c r="AEZ44" s="175"/>
      <c r="AFA44" s="27"/>
      <c r="AFB44" s="63"/>
      <c r="AFC44" s="63"/>
      <c r="AFD44" s="63"/>
      <c r="AFF44" s="55"/>
      <c r="AFH44" s="175"/>
      <c r="AFI44" s="27"/>
      <c r="AFJ44" s="63"/>
      <c r="AFK44" s="63"/>
      <c r="AFL44" s="63"/>
      <c r="AFN44" s="55"/>
      <c r="AFP44" s="175"/>
      <c r="AFQ44" s="27"/>
      <c r="AFR44" s="63"/>
      <c r="AFS44" s="63"/>
      <c r="AFT44" s="63"/>
      <c r="AFV44" s="55"/>
      <c r="AFX44" s="175"/>
      <c r="AFY44" s="27"/>
      <c r="AFZ44" s="63"/>
      <c r="AGA44" s="63"/>
      <c r="AGB44" s="63"/>
      <c r="AGD44" s="55"/>
      <c r="AGF44" s="175"/>
      <c r="AGG44" s="27"/>
      <c r="AGH44" s="63"/>
      <c r="AGI44" s="63"/>
      <c r="AGJ44" s="63"/>
      <c r="AGL44" s="55"/>
      <c r="AGN44" s="175"/>
      <c r="AGO44" s="27"/>
      <c r="AGP44" s="63"/>
      <c r="AGQ44" s="63"/>
      <c r="AGR44" s="63"/>
      <c r="AGT44" s="55"/>
      <c r="AGV44" s="175"/>
      <c r="AGW44" s="27"/>
      <c r="AGX44" s="63"/>
      <c r="AGY44" s="63"/>
      <c r="AGZ44" s="63"/>
      <c r="AHB44" s="55"/>
      <c r="AHD44" s="175"/>
      <c r="AHE44" s="27"/>
      <c r="AHF44" s="63"/>
      <c r="AHG44" s="63"/>
      <c r="AHH44" s="63"/>
      <c r="AHJ44" s="55"/>
      <c r="AHL44" s="175"/>
      <c r="AHM44" s="27"/>
      <c r="AHN44" s="63"/>
      <c r="AHO44" s="63"/>
      <c r="AHP44" s="63"/>
      <c r="AHR44" s="55"/>
      <c r="AHT44" s="175"/>
      <c r="AHU44" s="27"/>
      <c r="AHV44" s="63"/>
      <c r="AHW44" s="63"/>
      <c r="AHX44" s="63"/>
      <c r="AHZ44" s="55"/>
      <c r="AIB44" s="175"/>
      <c r="AIC44" s="27"/>
      <c r="AID44" s="63"/>
      <c r="AIE44" s="63"/>
      <c r="AIF44" s="63"/>
      <c r="AIH44" s="55"/>
      <c r="AIJ44" s="175"/>
      <c r="AIK44" s="27"/>
      <c r="AIL44" s="63"/>
      <c r="AIM44" s="63"/>
      <c r="AIN44" s="63"/>
      <c r="AIP44" s="55"/>
      <c r="AIR44" s="175"/>
      <c r="AIS44" s="27"/>
      <c r="AIT44" s="63"/>
      <c r="AIU44" s="63"/>
      <c r="AIV44" s="63"/>
      <c r="AIX44" s="55"/>
      <c r="AIZ44" s="175"/>
      <c r="AJA44" s="27"/>
      <c r="AJB44" s="63"/>
      <c r="AJC44" s="63"/>
      <c r="AJD44" s="63"/>
      <c r="AJF44" s="55"/>
      <c r="AJH44" s="175"/>
      <c r="AJI44" s="27"/>
      <c r="AJJ44" s="63"/>
      <c r="AJK44" s="63"/>
      <c r="AJL44" s="63"/>
      <c r="AJN44" s="55"/>
      <c r="AJP44" s="175"/>
      <c r="AJQ44" s="27"/>
      <c r="AJR44" s="63"/>
      <c r="AJS44" s="63"/>
      <c r="AJT44" s="63"/>
      <c r="AJV44" s="55"/>
      <c r="AJX44" s="175"/>
      <c r="AJY44" s="27"/>
      <c r="AJZ44" s="63"/>
      <c r="AKA44" s="63"/>
      <c r="AKB44" s="63"/>
      <c r="AKD44" s="55"/>
      <c r="AKF44" s="175"/>
      <c r="AKG44" s="27"/>
      <c r="AKH44" s="63"/>
      <c r="AKI44" s="63"/>
      <c r="AKJ44" s="63"/>
      <c r="AKL44" s="55"/>
      <c r="AKN44" s="175"/>
      <c r="AKO44" s="27"/>
      <c r="AKP44" s="63"/>
      <c r="AKQ44" s="63"/>
      <c r="AKR44" s="63"/>
      <c r="AKT44" s="55"/>
      <c r="AKV44" s="175"/>
      <c r="AKW44" s="27"/>
      <c r="AKX44" s="63"/>
      <c r="AKY44" s="63"/>
      <c r="AKZ44" s="63"/>
      <c r="ALB44" s="55"/>
      <c r="ALD44" s="175"/>
      <c r="ALE44" s="27"/>
      <c r="ALF44" s="63"/>
      <c r="ALG44" s="63"/>
      <c r="ALH44" s="63"/>
      <c r="ALJ44" s="55"/>
      <c r="ALL44" s="175"/>
      <c r="ALM44" s="27"/>
      <c r="ALN44" s="63"/>
      <c r="ALO44" s="63"/>
      <c r="ALP44" s="63"/>
      <c r="ALR44" s="55"/>
      <c r="ALT44" s="175"/>
      <c r="ALU44" s="27"/>
      <c r="ALV44" s="63"/>
      <c r="ALW44" s="63"/>
      <c r="ALX44" s="63"/>
      <c r="ALZ44" s="55"/>
      <c r="AMB44" s="175"/>
      <c r="AMC44" s="27"/>
      <c r="AMD44" s="63"/>
      <c r="AME44" s="63"/>
      <c r="AMF44" s="63"/>
      <c r="AMH44" s="55"/>
      <c r="AMJ44" s="175"/>
      <c r="AMK44" s="27"/>
      <c r="AML44" s="63"/>
      <c r="AMM44" s="63"/>
      <c r="AMN44" s="63"/>
      <c r="AMP44" s="55"/>
      <c r="AMR44" s="175"/>
      <c r="AMS44" s="27"/>
      <c r="AMT44" s="63"/>
      <c r="AMU44" s="63"/>
      <c r="AMV44" s="63"/>
      <c r="AMX44" s="55"/>
      <c r="AMZ44" s="175"/>
      <c r="ANA44" s="27"/>
      <c r="ANB44" s="63"/>
      <c r="ANC44" s="63"/>
      <c r="AND44" s="63"/>
      <c r="ANF44" s="55"/>
      <c r="ANH44" s="175"/>
      <c r="ANI44" s="27"/>
      <c r="ANJ44" s="63"/>
      <c r="ANK44" s="63"/>
      <c r="ANL44" s="63"/>
      <c r="ANN44" s="55"/>
      <c r="ANP44" s="175"/>
      <c r="ANQ44" s="27"/>
      <c r="ANR44" s="63"/>
      <c r="ANS44" s="63"/>
      <c r="ANT44" s="63"/>
      <c r="ANV44" s="55"/>
      <c r="ANX44" s="175"/>
      <c r="ANY44" s="27"/>
      <c r="ANZ44" s="63"/>
      <c r="AOA44" s="63"/>
      <c r="AOB44" s="63"/>
      <c r="AOD44" s="55"/>
      <c r="AOF44" s="175"/>
      <c r="AOG44" s="27"/>
      <c r="AOH44" s="63"/>
      <c r="AOI44" s="63"/>
      <c r="AOJ44" s="63"/>
      <c r="AOL44" s="55"/>
      <c r="AON44" s="175"/>
      <c r="AOO44" s="27"/>
      <c r="AOP44" s="63"/>
      <c r="AOQ44" s="63"/>
      <c r="AOR44" s="63"/>
      <c r="AOT44" s="55"/>
      <c r="AOV44" s="175"/>
      <c r="AOW44" s="27"/>
      <c r="AOX44" s="63"/>
      <c r="AOY44" s="63"/>
      <c r="AOZ44" s="63"/>
      <c r="APB44" s="55"/>
      <c r="APD44" s="175"/>
      <c r="APE44" s="27"/>
      <c r="APF44" s="63"/>
      <c r="APG44" s="63"/>
      <c r="APH44" s="63"/>
      <c r="APJ44" s="55"/>
      <c r="APL44" s="175"/>
      <c r="APM44" s="27"/>
      <c r="APN44" s="63"/>
      <c r="APO44" s="63"/>
      <c r="APP44" s="63"/>
      <c r="APR44" s="55"/>
      <c r="APT44" s="175"/>
      <c r="APU44" s="27"/>
      <c r="APV44" s="63"/>
      <c r="APW44" s="63"/>
      <c r="APX44" s="63"/>
      <c r="APZ44" s="55"/>
      <c r="AQB44" s="175"/>
      <c r="AQC44" s="27"/>
      <c r="AQD44" s="63"/>
      <c r="AQE44" s="63"/>
      <c r="AQF44" s="63"/>
      <c r="AQH44" s="55"/>
      <c r="AQJ44" s="175"/>
      <c r="AQK44" s="27"/>
      <c r="AQL44" s="63"/>
      <c r="AQM44" s="63"/>
      <c r="AQN44" s="63"/>
      <c r="AQP44" s="55"/>
      <c r="AQR44" s="175"/>
      <c r="AQS44" s="27"/>
      <c r="AQT44" s="63"/>
      <c r="AQU44" s="63"/>
      <c r="AQV44" s="63"/>
      <c r="AQX44" s="55"/>
      <c r="AQZ44" s="175"/>
      <c r="ARA44" s="27"/>
      <c r="ARB44" s="63"/>
      <c r="ARC44" s="63"/>
      <c r="ARD44" s="63"/>
      <c r="ARF44" s="55"/>
      <c r="ARH44" s="175"/>
      <c r="ARI44" s="27"/>
      <c r="ARJ44" s="63"/>
      <c r="ARK44" s="63"/>
      <c r="ARL44" s="63"/>
      <c r="ARN44" s="55"/>
      <c r="ARP44" s="175"/>
      <c r="ARQ44" s="27"/>
      <c r="ARR44" s="63"/>
      <c r="ARS44" s="63"/>
      <c r="ART44" s="63"/>
      <c r="ARV44" s="55"/>
      <c r="ARX44" s="175"/>
      <c r="ARY44" s="27"/>
      <c r="ARZ44" s="63"/>
      <c r="ASA44" s="63"/>
      <c r="ASB44" s="63"/>
      <c r="ASD44" s="55"/>
      <c r="ASF44" s="175"/>
      <c r="ASG44" s="27"/>
      <c r="ASH44" s="63"/>
      <c r="ASI44" s="63"/>
      <c r="ASJ44" s="63"/>
      <c r="ASL44" s="55"/>
      <c r="ASN44" s="175"/>
      <c r="ASO44" s="27"/>
      <c r="ASP44" s="63"/>
      <c r="ASQ44" s="63"/>
      <c r="ASR44" s="63"/>
      <c r="AST44" s="55"/>
      <c r="ASV44" s="175"/>
      <c r="ASW44" s="27"/>
      <c r="ASX44" s="63"/>
      <c r="ASY44" s="63"/>
      <c r="ASZ44" s="63"/>
      <c r="ATB44" s="55"/>
      <c r="ATD44" s="175"/>
      <c r="ATE44" s="27"/>
      <c r="ATF44" s="63"/>
      <c r="ATG44" s="63"/>
      <c r="ATH44" s="63"/>
      <c r="ATJ44" s="55"/>
      <c r="ATL44" s="175"/>
      <c r="ATM44" s="27"/>
      <c r="ATN44" s="63"/>
      <c r="ATO44" s="63"/>
      <c r="ATP44" s="63"/>
      <c r="ATR44" s="55"/>
      <c r="ATT44" s="175"/>
      <c r="ATU44" s="27"/>
      <c r="ATV44" s="63"/>
      <c r="ATW44" s="63"/>
      <c r="ATX44" s="63"/>
      <c r="ATZ44" s="55"/>
      <c r="AUB44" s="175"/>
      <c r="AUC44" s="27"/>
      <c r="AUD44" s="63"/>
      <c r="AUE44" s="63"/>
      <c r="AUF44" s="63"/>
      <c r="AUH44" s="55"/>
      <c r="AUJ44" s="175"/>
      <c r="AUK44" s="27"/>
      <c r="AUL44" s="63"/>
      <c r="AUM44" s="63"/>
      <c r="AUN44" s="63"/>
      <c r="AUP44" s="55"/>
      <c r="AUR44" s="175"/>
      <c r="AUS44" s="27"/>
      <c r="AUT44" s="63"/>
      <c r="AUU44" s="63"/>
      <c r="AUV44" s="63"/>
      <c r="AUX44" s="55"/>
      <c r="AUZ44" s="175"/>
      <c r="AVA44" s="27"/>
      <c r="AVB44" s="63"/>
      <c r="AVC44" s="63"/>
      <c r="AVD44" s="63"/>
      <c r="AVF44" s="55"/>
      <c r="AVH44" s="175"/>
      <c r="AVI44" s="27"/>
      <c r="AVJ44" s="63"/>
      <c r="AVK44" s="63"/>
      <c r="AVL44" s="63"/>
      <c r="AVN44" s="55"/>
      <c r="AVP44" s="175"/>
      <c r="AVQ44" s="27"/>
      <c r="AVR44" s="63"/>
      <c r="AVS44" s="63"/>
      <c r="AVT44" s="63"/>
      <c r="AVV44" s="55"/>
      <c r="AVX44" s="175"/>
      <c r="AVY44" s="27"/>
      <c r="AVZ44" s="63"/>
      <c r="AWA44" s="63"/>
      <c r="AWB44" s="63"/>
      <c r="AWD44" s="55"/>
      <c r="AWF44" s="175"/>
      <c r="AWG44" s="27"/>
      <c r="AWH44" s="63"/>
      <c r="AWI44" s="63"/>
      <c r="AWJ44" s="63"/>
      <c r="AWL44" s="55"/>
      <c r="AWN44" s="175"/>
      <c r="AWO44" s="27"/>
      <c r="AWP44" s="63"/>
      <c r="AWQ44" s="63"/>
      <c r="AWR44" s="63"/>
      <c r="AWT44" s="55"/>
      <c r="AWV44" s="175"/>
      <c r="AWW44" s="27"/>
      <c r="AWX44" s="63"/>
      <c r="AWY44" s="63"/>
      <c r="AWZ44" s="63"/>
      <c r="AXB44" s="55"/>
      <c r="AXD44" s="175"/>
      <c r="AXE44" s="27"/>
      <c r="AXF44" s="63"/>
      <c r="AXG44" s="63"/>
      <c r="AXH44" s="63"/>
      <c r="AXJ44" s="55"/>
      <c r="AXL44" s="175"/>
      <c r="AXM44" s="27"/>
      <c r="AXN44" s="63"/>
      <c r="AXO44" s="63"/>
      <c r="AXP44" s="63"/>
      <c r="AXR44" s="55"/>
      <c r="AXT44" s="175"/>
      <c r="AXU44" s="27"/>
      <c r="AXV44" s="63"/>
      <c r="AXW44" s="63"/>
      <c r="AXX44" s="63"/>
      <c r="AXZ44" s="55"/>
      <c r="AYB44" s="175"/>
      <c r="AYC44" s="27"/>
      <c r="AYD44" s="63"/>
      <c r="AYE44" s="63"/>
      <c r="AYF44" s="63"/>
      <c r="AYH44" s="55"/>
      <c r="AYJ44" s="175"/>
      <c r="AYK44" s="27"/>
      <c r="AYL44" s="63"/>
      <c r="AYM44" s="63"/>
      <c r="AYN44" s="63"/>
      <c r="AYP44" s="55"/>
      <c r="AYR44" s="175"/>
      <c r="AYS44" s="27"/>
      <c r="AYT44" s="63"/>
      <c r="AYU44" s="63"/>
      <c r="AYV44" s="63"/>
      <c r="AYX44" s="55"/>
      <c r="AYZ44" s="175"/>
      <c r="AZA44" s="27"/>
      <c r="AZB44" s="63"/>
      <c r="AZC44" s="63"/>
      <c r="AZD44" s="63"/>
      <c r="AZF44" s="55"/>
      <c r="AZH44" s="175"/>
      <c r="AZI44" s="27"/>
      <c r="AZJ44" s="63"/>
      <c r="AZK44" s="63"/>
      <c r="AZL44" s="63"/>
      <c r="AZN44" s="55"/>
      <c r="AZP44" s="175"/>
      <c r="AZQ44" s="27"/>
      <c r="AZR44" s="63"/>
      <c r="AZS44" s="63"/>
      <c r="AZT44" s="63"/>
      <c r="AZV44" s="55"/>
      <c r="AZX44" s="175"/>
      <c r="AZY44" s="27"/>
      <c r="AZZ44" s="63"/>
      <c r="BAA44" s="63"/>
      <c r="BAB44" s="63"/>
      <c r="BAD44" s="55"/>
      <c r="BAF44" s="175"/>
      <c r="BAG44" s="27"/>
      <c r="BAH44" s="63"/>
      <c r="BAI44" s="63"/>
      <c r="BAJ44" s="63"/>
      <c r="BAL44" s="55"/>
      <c r="BAN44" s="175"/>
      <c r="BAO44" s="27"/>
      <c r="BAP44" s="63"/>
      <c r="BAQ44" s="63"/>
      <c r="BAR44" s="63"/>
      <c r="BAT44" s="55"/>
      <c r="BAV44" s="175"/>
      <c r="BAW44" s="27"/>
      <c r="BAX44" s="63"/>
      <c r="BAY44" s="63"/>
      <c r="BAZ44" s="63"/>
      <c r="BBB44" s="55"/>
      <c r="BBD44" s="175"/>
      <c r="BBE44" s="27"/>
      <c r="BBF44" s="63"/>
      <c r="BBG44" s="63"/>
      <c r="BBH44" s="63"/>
      <c r="BBJ44" s="55"/>
      <c r="BBL44" s="175"/>
      <c r="BBM44" s="27"/>
      <c r="BBN44" s="63"/>
      <c r="BBO44" s="63"/>
      <c r="BBP44" s="63"/>
      <c r="BBR44" s="55"/>
      <c r="BBT44" s="175"/>
      <c r="BBU44" s="27"/>
      <c r="BBV44" s="63"/>
      <c r="BBW44" s="63"/>
      <c r="BBX44" s="63"/>
      <c r="BBZ44" s="55"/>
      <c r="BCB44" s="175"/>
      <c r="BCC44" s="27"/>
      <c r="BCD44" s="63"/>
      <c r="BCE44" s="63"/>
      <c r="BCF44" s="63"/>
      <c r="BCH44" s="55"/>
      <c r="BCJ44" s="175"/>
      <c r="BCK44" s="27"/>
      <c r="BCL44" s="63"/>
      <c r="BCM44" s="63"/>
      <c r="BCN44" s="63"/>
      <c r="BCP44" s="55"/>
      <c r="BCR44" s="175"/>
      <c r="BCS44" s="27"/>
      <c r="BCT44" s="63"/>
      <c r="BCU44" s="63"/>
      <c r="BCV44" s="63"/>
      <c r="BCX44" s="55"/>
      <c r="BCZ44" s="175"/>
      <c r="BDA44" s="27"/>
      <c r="BDB44" s="63"/>
      <c r="BDC44" s="63"/>
      <c r="BDD44" s="63"/>
      <c r="BDF44" s="55"/>
      <c r="BDH44" s="175"/>
      <c r="BDI44" s="27"/>
      <c r="BDJ44" s="63"/>
      <c r="BDK44" s="63"/>
      <c r="BDL44" s="63"/>
      <c r="BDN44" s="55"/>
      <c r="BDP44" s="175"/>
      <c r="BDQ44" s="27"/>
      <c r="BDR44" s="63"/>
      <c r="BDS44" s="63"/>
      <c r="BDT44" s="63"/>
      <c r="BDV44" s="55"/>
      <c r="BDX44" s="175"/>
      <c r="BDY44" s="27"/>
      <c r="BDZ44" s="63"/>
      <c r="BEA44" s="63"/>
      <c r="BEB44" s="63"/>
      <c r="BED44" s="55"/>
      <c r="BEF44" s="175"/>
      <c r="BEG44" s="27"/>
      <c r="BEH44" s="63"/>
      <c r="BEI44" s="63"/>
      <c r="BEJ44" s="63"/>
      <c r="BEL44" s="55"/>
      <c r="BEN44" s="175"/>
      <c r="BEO44" s="27"/>
      <c r="BEP44" s="63"/>
      <c r="BEQ44" s="63"/>
      <c r="BER44" s="63"/>
      <c r="BET44" s="55"/>
      <c r="BEV44" s="175"/>
      <c r="BEW44" s="27"/>
      <c r="BEX44" s="63"/>
      <c r="BEY44" s="63"/>
      <c r="BEZ44" s="63"/>
      <c r="BFB44" s="55"/>
      <c r="BFD44" s="175"/>
      <c r="BFE44" s="27"/>
      <c r="BFF44" s="63"/>
      <c r="BFG44" s="63"/>
      <c r="BFH44" s="63"/>
      <c r="BFJ44" s="55"/>
      <c r="BFL44" s="175"/>
      <c r="BFM44" s="27"/>
      <c r="BFN44" s="63"/>
      <c r="BFO44" s="63"/>
      <c r="BFP44" s="63"/>
      <c r="BFR44" s="55"/>
      <c r="BFT44" s="175"/>
      <c r="BFU44" s="27"/>
      <c r="BFV44" s="63"/>
      <c r="BFW44" s="63"/>
      <c r="BFX44" s="63"/>
      <c r="BFZ44" s="55"/>
      <c r="BGB44" s="175"/>
      <c r="BGC44" s="27"/>
      <c r="BGD44" s="63"/>
      <c r="BGE44" s="63"/>
      <c r="BGF44" s="63"/>
      <c r="BGH44" s="55"/>
      <c r="BGJ44" s="175"/>
      <c r="BGK44" s="27"/>
      <c r="BGL44" s="63"/>
      <c r="BGM44" s="63"/>
      <c r="BGN44" s="63"/>
      <c r="BGP44" s="55"/>
      <c r="BGR44" s="175"/>
      <c r="BGS44" s="27"/>
      <c r="BGT44" s="63"/>
      <c r="BGU44" s="63"/>
      <c r="BGV44" s="63"/>
      <c r="BGX44" s="55"/>
      <c r="BGZ44" s="175"/>
      <c r="BHA44" s="27"/>
      <c r="BHB44" s="63"/>
      <c r="BHC44" s="63"/>
      <c r="BHD44" s="63"/>
      <c r="BHF44" s="55"/>
      <c r="BHH44" s="175"/>
      <c r="BHI44" s="27"/>
      <c r="BHJ44" s="63"/>
      <c r="BHK44" s="63"/>
      <c r="BHL44" s="63"/>
      <c r="BHN44" s="55"/>
      <c r="BHP44" s="175"/>
      <c r="BHQ44" s="27"/>
      <c r="BHR44" s="63"/>
      <c r="BHS44" s="63"/>
      <c r="BHT44" s="63"/>
      <c r="BHV44" s="55"/>
      <c r="BHX44" s="175"/>
      <c r="BHY44" s="27"/>
      <c r="BHZ44" s="63"/>
      <c r="BIA44" s="63"/>
      <c r="BIB44" s="63"/>
      <c r="BID44" s="55"/>
      <c r="BIF44" s="175"/>
      <c r="BIG44" s="27"/>
      <c r="BIH44" s="63"/>
      <c r="BII44" s="63"/>
      <c r="BIJ44" s="63"/>
      <c r="BIL44" s="55"/>
      <c r="BIN44" s="175"/>
      <c r="BIO44" s="27"/>
      <c r="BIP44" s="63"/>
      <c r="BIQ44" s="63"/>
      <c r="BIR44" s="63"/>
      <c r="BIT44" s="55"/>
      <c r="BIV44" s="175"/>
      <c r="BIW44" s="27"/>
      <c r="BIX44" s="63"/>
      <c r="BIY44" s="63"/>
      <c r="BIZ44" s="63"/>
      <c r="BJB44" s="55"/>
      <c r="BJD44" s="175"/>
      <c r="BJE44" s="27"/>
      <c r="BJF44" s="63"/>
      <c r="BJG44" s="63"/>
      <c r="BJH44" s="63"/>
      <c r="BJJ44" s="55"/>
      <c r="BJL44" s="175"/>
      <c r="BJM44" s="27"/>
      <c r="BJN44" s="63"/>
      <c r="BJO44" s="63"/>
      <c r="BJP44" s="63"/>
      <c r="BJR44" s="55"/>
      <c r="BJT44" s="175"/>
      <c r="BJU44" s="27"/>
      <c r="BJV44" s="63"/>
      <c r="BJW44" s="63"/>
      <c r="BJX44" s="63"/>
      <c r="BJZ44" s="55"/>
      <c r="BKB44" s="175"/>
      <c r="BKC44" s="27"/>
      <c r="BKD44" s="63"/>
      <c r="BKE44" s="63"/>
      <c r="BKF44" s="63"/>
      <c r="BKH44" s="55"/>
      <c r="BKJ44" s="175"/>
      <c r="BKK44" s="27"/>
      <c r="BKL44" s="63"/>
      <c r="BKM44" s="63"/>
      <c r="BKN44" s="63"/>
      <c r="BKP44" s="55"/>
      <c r="BKR44" s="175"/>
      <c r="BKS44" s="27"/>
      <c r="BKT44" s="63"/>
      <c r="BKU44" s="63"/>
      <c r="BKV44" s="63"/>
      <c r="BKX44" s="55"/>
      <c r="BKZ44" s="175"/>
      <c r="BLA44" s="27"/>
      <c r="BLB44" s="63"/>
      <c r="BLC44" s="63"/>
      <c r="BLD44" s="63"/>
      <c r="BLF44" s="55"/>
      <c r="BLH44" s="175"/>
      <c r="BLI44" s="27"/>
      <c r="BLJ44" s="63"/>
      <c r="BLK44" s="63"/>
      <c r="BLL44" s="63"/>
      <c r="BLN44" s="55"/>
      <c r="BLP44" s="175"/>
      <c r="BLQ44" s="27"/>
      <c r="BLR44" s="63"/>
      <c r="BLS44" s="63"/>
      <c r="BLT44" s="63"/>
      <c r="BLV44" s="55"/>
      <c r="BLX44" s="175"/>
      <c r="BLY44" s="27"/>
      <c r="BLZ44" s="63"/>
      <c r="BMA44" s="63"/>
      <c r="BMB44" s="63"/>
      <c r="BMD44" s="55"/>
      <c r="BMF44" s="175"/>
      <c r="BMG44" s="27"/>
      <c r="BMH44" s="63"/>
      <c r="BMI44" s="63"/>
      <c r="BMJ44" s="63"/>
      <c r="BML44" s="55"/>
      <c r="BMN44" s="175"/>
      <c r="BMO44" s="27"/>
      <c r="BMP44" s="63"/>
      <c r="BMQ44" s="63"/>
      <c r="BMR44" s="63"/>
      <c r="BMT44" s="55"/>
      <c r="BMV44" s="175"/>
      <c r="BMW44" s="27"/>
      <c r="BMX44" s="63"/>
      <c r="BMY44" s="63"/>
      <c r="BMZ44" s="63"/>
      <c r="BNB44" s="55"/>
      <c r="BND44" s="175"/>
      <c r="BNE44" s="27"/>
      <c r="BNF44" s="63"/>
      <c r="BNG44" s="63"/>
      <c r="BNH44" s="63"/>
      <c r="BNJ44" s="55"/>
      <c r="BNL44" s="175"/>
      <c r="BNM44" s="27"/>
      <c r="BNN44" s="63"/>
      <c r="BNO44" s="63"/>
      <c r="BNP44" s="63"/>
      <c r="BNR44" s="55"/>
      <c r="BNT44" s="175"/>
      <c r="BNU44" s="27"/>
      <c r="BNV44" s="63"/>
      <c r="BNW44" s="63"/>
      <c r="BNX44" s="63"/>
      <c r="BNZ44" s="55"/>
      <c r="BOB44" s="175"/>
      <c r="BOC44" s="27"/>
      <c r="BOD44" s="63"/>
      <c r="BOE44" s="63"/>
      <c r="BOF44" s="63"/>
      <c r="BOH44" s="55"/>
      <c r="BOJ44" s="175"/>
      <c r="BOK44" s="27"/>
      <c r="BOL44" s="63"/>
      <c r="BOM44" s="63"/>
      <c r="BON44" s="63"/>
      <c r="BOP44" s="55"/>
      <c r="BOR44" s="175"/>
      <c r="BOS44" s="27"/>
      <c r="BOT44" s="63"/>
      <c r="BOU44" s="63"/>
      <c r="BOV44" s="63"/>
      <c r="BOX44" s="55"/>
      <c r="BOZ44" s="175"/>
      <c r="BPA44" s="27"/>
      <c r="BPB44" s="63"/>
      <c r="BPC44" s="63"/>
      <c r="BPD44" s="63"/>
      <c r="BPF44" s="55"/>
      <c r="BPH44" s="175"/>
      <c r="BPI44" s="27"/>
      <c r="BPJ44" s="63"/>
      <c r="BPK44" s="63"/>
      <c r="BPL44" s="63"/>
      <c r="BPN44" s="55"/>
      <c r="BPP44" s="175"/>
      <c r="BPQ44" s="27"/>
      <c r="BPR44" s="63"/>
      <c r="BPS44" s="63"/>
      <c r="BPT44" s="63"/>
      <c r="BPV44" s="55"/>
      <c r="BPX44" s="175"/>
      <c r="BPY44" s="27"/>
      <c r="BPZ44" s="63"/>
      <c r="BQA44" s="63"/>
      <c r="BQB44" s="63"/>
      <c r="BQD44" s="55"/>
      <c r="BQF44" s="175"/>
      <c r="BQG44" s="27"/>
      <c r="BQH44" s="63"/>
      <c r="BQI44" s="63"/>
      <c r="BQJ44" s="63"/>
      <c r="BQL44" s="55"/>
      <c r="BQN44" s="175"/>
      <c r="BQO44" s="27"/>
      <c r="BQP44" s="63"/>
      <c r="BQQ44" s="63"/>
      <c r="BQR44" s="63"/>
      <c r="BQT44" s="55"/>
      <c r="BQV44" s="175"/>
      <c r="BQW44" s="27"/>
      <c r="BQX44" s="63"/>
      <c r="BQY44" s="63"/>
      <c r="BQZ44" s="63"/>
      <c r="BRB44" s="55"/>
      <c r="BRD44" s="175"/>
      <c r="BRE44" s="27"/>
      <c r="BRF44" s="63"/>
      <c r="BRG44" s="63"/>
      <c r="BRH44" s="63"/>
      <c r="BRJ44" s="55"/>
      <c r="BRL44" s="175"/>
      <c r="BRM44" s="27"/>
      <c r="BRN44" s="63"/>
      <c r="BRO44" s="63"/>
      <c r="BRP44" s="63"/>
      <c r="BRR44" s="55"/>
      <c r="BRT44" s="175"/>
      <c r="BRU44" s="27"/>
      <c r="BRV44" s="63"/>
      <c r="BRW44" s="63"/>
      <c r="BRX44" s="63"/>
      <c r="BRZ44" s="55"/>
      <c r="BSB44" s="175"/>
      <c r="BSC44" s="27"/>
      <c r="BSD44" s="63"/>
      <c r="BSE44" s="63"/>
      <c r="BSF44" s="63"/>
      <c r="BSH44" s="55"/>
      <c r="BSJ44" s="175"/>
      <c r="BSK44" s="27"/>
      <c r="BSL44" s="63"/>
      <c r="BSM44" s="63"/>
      <c r="BSN44" s="63"/>
      <c r="BSP44" s="55"/>
      <c r="BSR44" s="175"/>
      <c r="BSS44" s="27"/>
      <c r="BST44" s="63"/>
      <c r="BSU44" s="63"/>
      <c r="BSV44" s="63"/>
      <c r="BSX44" s="55"/>
      <c r="BSZ44" s="175"/>
      <c r="BTA44" s="27"/>
      <c r="BTB44" s="63"/>
      <c r="BTC44" s="63"/>
      <c r="BTD44" s="63"/>
      <c r="BTF44" s="55"/>
      <c r="BTH44" s="175"/>
      <c r="BTI44" s="27"/>
      <c r="BTJ44" s="63"/>
      <c r="BTK44" s="63"/>
      <c r="BTL44" s="63"/>
      <c r="BTN44" s="55"/>
      <c r="BTP44" s="175"/>
      <c r="BTQ44" s="27"/>
      <c r="BTR44" s="63"/>
      <c r="BTS44" s="63"/>
      <c r="BTT44" s="63"/>
      <c r="BTV44" s="55"/>
      <c r="BTX44" s="175"/>
      <c r="BTY44" s="27"/>
      <c r="BTZ44" s="63"/>
      <c r="BUA44" s="63"/>
      <c r="BUB44" s="63"/>
      <c r="BUD44" s="55"/>
      <c r="BUF44" s="175"/>
      <c r="BUG44" s="27"/>
      <c r="BUH44" s="63"/>
      <c r="BUI44" s="63"/>
      <c r="BUJ44" s="63"/>
      <c r="BUL44" s="55"/>
      <c r="BUN44" s="175"/>
      <c r="BUO44" s="27"/>
      <c r="BUP44" s="63"/>
      <c r="BUQ44" s="63"/>
      <c r="BUR44" s="63"/>
      <c r="BUT44" s="55"/>
      <c r="BUV44" s="175"/>
      <c r="BUW44" s="27"/>
      <c r="BUX44" s="63"/>
      <c r="BUY44" s="63"/>
      <c r="BUZ44" s="63"/>
      <c r="BVB44" s="55"/>
      <c r="BVD44" s="175"/>
      <c r="BVE44" s="27"/>
      <c r="BVF44" s="63"/>
      <c r="BVG44" s="63"/>
      <c r="BVH44" s="63"/>
      <c r="BVJ44" s="55"/>
      <c r="BVL44" s="175"/>
      <c r="BVM44" s="27"/>
      <c r="BVN44" s="63"/>
      <c r="BVO44" s="63"/>
      <c r="BVP44" s="63"/>
      <c r="BVR44" s="55"/>
      <c r="BVT44" s="175"/>
      <c r="BVU44" s="27"/>
      <c r="BVV44" s="63"/>
      <c r="BVW44" s="63"/>
      <c r="BVX44" s="63"/>
      <c r="BVZ44" s="55"/>
      <c r="BWB44" s="175"/>
      <c r="BWC44" s="27"/>
      <c r="BWD44" s="63"/>
      <c r="BWE44" s="63"/>
      <c r="BWF44" s="63"/>
      <c r="BWH44" s="55"/>
      <c r="BWJ44" s="175"/>
      <c r="BWK44" s="27"/>
      <c r="BWL44" s="63"/>
      <c r="BWM44" s="63"/>
      <c r="BWN44" s="63"/>
      <c r="BWP44" s="55"/>
      <c r="BWR44" s="175"/>
      <c r="BWS44" s="27"/>
      <c r="BWT44" s="63"/>
      <c r="BWU44" s="63"/>
      <c r="BWV44" s="63"/>
      <c r="BWX44" s="55"/>
      <c r="BWZ44" s="175"/>
      <c r="BXA44" s="27"/>
      <c r="BXB44" s="63"/>
      <c r="BXC44" s="63"/>
      <c r="BXD44" s="63"/>
      <c r="BXF44" s="55"/>
      <c r="BXH44" s="175"/>
      <c r="BXI44" s="27"/>
      <c r="BXJ44" s="63"/>
      <c r="BXK44" s="63"/>
      <c r="BXL44" s="63"/>
      <c r="BXN44" s="55"/>
      <c r="BXP44" s="175"/>
      <c r="BXQ44" s="27"/>
      <c r="BXR44" s="63"/>
      <c r="BXS44" s="63"/>
      <c r="BXT44" s="63"/>
      <c r="BXV44" s="55"/>
      <c r="BXX44" s="175"/>
      <c r="BXY44" s="27"/>
      <c r="BXZ44" s="63"/>
      <c r="BYA44" s="63"/>
      <c r="BYB44" s="63"/>
      <c r="BYD44" s="55"/>
      <c r="BYF44" s="175"/>
      <c r="BYG44" s="27"/>
      <c r="BYH44" s="63"/>
      <c r="BYI44" s="63"/>
      <c r="BYJ44" s="63"/>
      <c r="BYL44" s="55"/>
      <c r="BYN44" s="175"/>
      <c r="BYO44" s="27"/>
      <c r="BYP44" s="63"/>
      <c r="BYQ44" s="63"/>
      <c r="BYR44" s="63"/>
      <c r="BYT44" s="55"/>
      <c r="BYV44" s="175"/>
      <c r="BYW44" s="27"/>
      <c r="BYX44" s="63"/>
      <c r="BYY44" s="63"/>
      <c r="BYZ44" s="63"/>
      <c r="BZB44" s="55"/>
      <c r="BZD44" s="175"/>
      <c r="BZE44" s="27"/>
      <c r="BZF44" s="63"/>
      <c r="BZG44" s="63"/>
      <c r="BZH44" s="63"/>
      <c r="BZJ44" s="55"/>
      <c r="BZL44" s="175"/>
      <c r="BZM44" s="27"/>
      <c r="BZN44" s="63"/>
      <c r="BZO44" s="63"/>
      <c r="BZP44" s="63"/>
      <c r="BZR44" s="55"/>
      <c r="BZT44" s="175"/>
      <c r="BZU44" s="27"/>
      <c r="BZV44" s="63"/>
      <c r="BZW44" s="63"/>
      <c r="BZX44" s="63"/>
      <c r="BZZ44" s="55"/>
      <c r="CAB44" s="175"/>
      <c r="CAC44" s="27"/>
      <c r="CAD44" s="63"/>
      <c r="CAE44" s="63"/>
      <c r="CAF44" s="63"/>
      <c r="CAH44" s="55"/>
      <c r="CAJ44" s="175"/>
      <c r="CAK44" s="27"/>
      <c r="CAL44" s="63"/>
      <c r="CAM44" s="63"/>
      <c r="CAN44" s="63"/>
      <c r="CAP44" s="55"/>
      <c r="CAR44" s="175"/>
      <c r="CAS44" s="27"/>
      <c r="CAT44" s="63"/>
      <c r="CAU44" s="63"/>
      <c r="CAV44" s="63"/>
      <c r="CAX44" s="55"/>
      <c r="CAZ44" s="175"/>
      <c r="CBA44" s="27"/>
      <c r="CBB44" s="63"/>
      <c r="CBC44" s="63"/>
      <c r="CBD44" s="63"/>
      <c r="CBF44" s="55"/>
      <c r="CBH44" s="175"/>
      <c r="CBI44" s="27"/>
      <c r="CBJ44" s="63"/>
      <c r="CBK44" s="63"/>
      <c r="CBL44" s="63"/>
      <c r="CBN44" s="55"/>
      <c r="CBP44" s="175"/>
      <c r="CBQ44" s="27"/>
      <c r="CBR44" s="63"/>
      <c r="CBS44" s="63"/>
      <c r="CBT44" s="63"/>
      <c r="CBV44" s="55"/>
      <c r="CBX44" s="175"/>
      <c r="CBY44" s="27"/>
      <c r="CBZ44" s="63"/>
      <c r="CCA44" s="63"/>
      <c r="CCB44" s="63"/>
      <c r="CCD44" s="55"/>
      <c r="CCF44" s="175"/>
      <c r="CCG44" s="27"/>
      <c r="CCH44" s="63"/>
      <c r="CCI44" s="63"/>
      <c r="CCJ44" s="63"/>
      <c r="CCL44" s="55"/>
      <c r="CCN44" s="175"/>
      <c r="CCO44" s="27"/>
      <c r="CCP44" s="63"/>
      <c r="CCQ44" s="63"/>
      <c r="CCR44" s="63"/>
      <c r="CCT44" s="55"/>
      <c r="CCV44" s="175"/>
      <c r="CCW44" s="27"/>
      <c r="CCX44" s="63"/>
      <c r="CCY44" s="63"/>
      <c r="CCZ44" s="63"/>
      <c r="CDB44" s="55"/>
      <c r="CDD44" s="175"/>
      <c r="CDE44" s="27"/>
      <c r="CDF44" s="63"/>
      <c r="CDG44" s="63"/>
      <c r="CDH44" s="63"/>
      <c r="CDJ44" s="55"/>
      <c r="CDL44" s="175"/>
      <c r="CDM44" s="27"/>
      <c r="CDN44" s="63"/>
      <c r="CDO44" s="63"/>
      <c r="CDP44" s="63"/>
      <c r="CDR44" s="55"/>
      <c r="CDT44" s="175"/>
      <c r="CDU44" s="27"/>
      <c r="CDV44" s="63"/>
      <c r="CDW44" s="63"/>
      <c r="CDX44" s="63"/>
      <c r="CDZ44" s="55"/>
      <c r="CEB44" s="175"/>
      <c r="CEC44" s="27"/>
      <c r="CED44" s="63"/>
      <c r="CEE44" s="63"/>
      <c r="CEF44" s="63"/>
      <c r="CEH44" s="55"/>
      <c r="CEJ44" s="175"/>
      <c r="CEK44" s="27"/>
      <c r="CEL44" s="63"/>
      <c r="CEM44" s="63"/>
      <c r="CEN44" s="63"/>
      <c r="CEP44" s="55"/>
      <c r="CER44" s="175"/>
      <c r="CES44" s="27"/>
      <c r="CET44" s="63"/>
      <c r="CEU44" s="63"/>
      <c r="CEV44" s="63"/>
      <c r="CEX44" s="55"/>
      <c r="CEZ44" s="175"/>
      <c r="CFA44" s="27"/>
      <c r="CFB44" s="63"/>
      <c r="CFC44" s="63"/>
      <c r="CFD44" s="63"/>
      <c r="CFF44" s="55"/>
      <c r="CFH44" s="175"/>
      <c r="CFI44" s="27"/>
      <c r="CFJ44" s="63"/>
      <c r="CFK44" s="63"/>
      <c r="CFL44" s="63"/>
      <c r="CFN44" s="55"/>
      <c r="CFP44" s="175"/>
      <c r="CFQ44" s="27"/>
      <c r="CFR44" s="63"/>
      <c r="CFS44" s="63"/>
      <c r="CFT44" s="63"/>
      <c r="CFV44" s="55"/>
      <c r="CFX44" s="175"/>
      <c r="CFY44" s="27"/>
      <c r="CFZ44" s="63"/>
      <c r="CGA44" s="63"/>
      <c r="CGB44" s="63"/>
      <c r="CGD44" s="55"/>
      <c r="CGF44" s="175"/>
      <c r="CGG44" s="27"/>
      <c r="CGH44" s="63"/>
      <c r="CGI44" s="63"/>
      <c r="CGJ44" s="63"/>
      <c r="CGL44" s="55"/>
      <c r="CGN44" s="175"/>
      <c r="CGO44" s="27"/>
      <c r="CGP44" s="63"/>
      <c r="CGQ44" s="63"/>
      <c r="CGR44" s="63"/>
      <c r="CGT44" s="55"/>
      <c r="CGV44" s="175"/>
      <c r="CGW44" s="27"/>
      <c r="CGX44" s="63"/>
      <c r="CGY44" s="63"/>
      <c r="CGZ44" s="63"/>
      <c r="CHB44" s="55"/>
      <c r="CHD44" s="175"/>
      <c r="CHE44" s="27"/>
      <c r="CHF44" s="63"/>
      <c r="CHG44" s="63"/>
      <c r="CHH44" s="63"/>
      <c r="CHJ44" s="55"/>
      <c r="CHL44" s="175"/>
      <c r="CHM44" s="27"/>
      <c r="CHN44" s="63"/>
      <c r="CHO44" s="63"/>
      <c r="CHP44" s="63"/>
      <c r="CHR44" s="55"/>
      <c r="CHT44" s="175"/>
      <c r="CHU44" s="27"/>
      <c r="CHV44" s="63"/>
      <c r="CHW44" s="63"/>
      <c r="CHX44" s="63"/>
      <c r="CHZ44" s="55"/>
      <c r="CIB44" s="175"/>
      <c r="CIC44" s="27"/>
      <c r="CID44" s="63"/>
      <c r="CIE44" s="63"/>
      <c r="CIF44" s="63"/>
      <c r="CIH44" s="55"/>
      <c r="CIJ44" s="175"/>
      <c r="CIK44" s="27"/>
      <c r="CIL44" s="63"/>
      <c r="CIM44" s="63"/>
      <c r="CIN44" s="63"/>
      <c r="CIP44" s="55"/>
      <c r="CIR44" s="175"/>
      <c r="CIS44" s="27"/>
      <c r="CIT44" s="63"/>
      <c r="CIU44" s="63"/>
      <c r="CIV44" s="63"/>
      <c r="CIX44" s="55"/>
      <c r="CIZ44" s="175"/>
      <c r="CJA44" s="27"/>
      <c r="CJB44" s="63"/>
      <c r="CJC44" s="63"/>
      <c r="CJD44" s="63"/>
      <c r="CJF44" s="55"/>
      <c r="CJH44" s="175"/>
      <c r="CJI44" s="27"/>
      <c r="CJJ44" s="63"/>
      <c r="CJK44" s="63"/>
      <c r="CJL44" s="63"/>
      <c r="CJN44" s="55"/>
      <c r="CJP44" s="175"/>
      <c r="CJQ44" s="27"/>
      <c r="CJR44" s="63"/>
      <c r="CJS44" s="63"/>
      <c r="CJT44" s="63"/>
      <c r="CJV44" s="55"/>
      <c r="CJX44" s="175"/>
      <c r="CJY44" s="27"/>
      <c r="CJZ44" s="63"/>
      <c r="CKA44" s="63"/>
      <c r="CKB44" s="63"/>
      <c r="CKD44" s="55"/>
      <c r="CKF44" s="175"/>
      <c r="CKG44" s="27"/>
      <c r="CKH44" s="63"/>
      <c r="CKI44" s="63"/>
      <c r="CKJ44" s="63"/>
      <c r="CKL44" s="55"/>
      <c r="CKN44" s="175"/>
      <c r="CKO44" s="27"/>
      <c r="CKP44" s="63"/>
      <c r="CKQ44" s="63"/>
      <c r="CKR44" s="63"/>
      <c r="CKT44" s="55"/>
      <c r="CKV44" s="175"/>
      <c r="CKW44" s="27"/>
      <c r="CKX44" s="63"/>
      <c r="CKY44" s="63"/>
      <c r="CKZ44" s="63"/>
      <c r="CLB44" s="55"/>
      <c r="CLD44" s="175"/>
      <c r="CLE44" s="27"/>
      <c r="CLF44" s="63"/>
      <c r="CLG44" s="63"/>
      <c r="CLH44" s="63"/>
      <c r="CLJ44" s="55"/>
      <c r="CLL44" s="175"/>
      <c r="CLM44" s="27"/>
      <c r="CLN44" s="63"/>
      <c r="CLO44" s="63"/>
      <c r="CLP44" s="63"/>
      <c r="CLR44" s="55"/>
      <c r="CLT44" s="175"/>
      <c r="CLU44" s="27"/>
      <c r="CLV44" s="63"/>
      <c r="CLW44" s="63"/>
      <c r="CLX44" s="63"/>
      <c r="CLZ44" s="55"/>
      <c r="CMB44" s="175"/>
      <c r="CMC44" s="27"/>
      <c r="CMD44" s="63"/>
      <c r="CME44" s="63"/>
      <c r="CMF44" s="63"/>
      <c r="CMH44" s="55"/>
      <c r="CMJ44" s="175"/>
      <c r="CMK44" s="27"/>
      <c r="CML44" s="63"/>
      <c r="CMM44" s="63"/>
      <c r="CMN44" s="63"/>
      <c r="CMP44" s="55"/>
      <c r="CMR44" s="175"/>
      <c r="CMS44" s="27"/>
      <c r="CMT44" s="63"/>
      <c r="CMU44" s="63"/>
      <c r="CMV44" s="63"/>
      <c r="CMX44" s="55"/>
      <c r="CMZ44" s="175"/>
      <c r="CNA44" s="27"/>
      <c r="CNB44" s="63"/>
      <c r="CNC44" s="63"/>
      <c r="CND44" s="63"/>
      <c r="CNF44" s="55"/>
      <c r="CNH44" s="175"/>
      <c r="CNI44" s="27"/>
      <c r="CNJ44" s="63"/>
      <c r="CNK44" s="63"/>
      <c r="CNL44" s="63"/>
      <c r="CNN44" s="55"/>
      <c r="CNP44" s="175"/>
      <c r="CNQ44" s="27"/>
      <c r="CNR44" s="63"/>
      <c r="CNS44" s="63"/>
      <c r="CNT44" s="63"/>
      <c r="CNV44" s="55"/>
      <c r="CNX44" s="175"/>
      <c r="CNY44" s="27"/>
      <c r="CNZ44" s="63"/>
      <c r="COA44" s="63"/>
      <c r="COB44" s="63"/>
      <c r="COD44" s="55"/>
      <c r="COF44" s="175"/>
      <c r="COG44" s="27"/>
      <c r="COH44" s="63"/>
      <c r="COI44" s="63"/>
      <c r="COJ44" s="63"/>
      <c r="COL44" s="55"/>
      <c r="CON44" s="175"/>
      <c r="COO44" s="27"/>
      <c r="COP44" s="63"/>
      <c r="COQ44" s="63"/>
      <c r="COR44" s="63"/>
      <c r="COT44" s="55"/>
      <c r="COV44" s="175"/>
      <c r="COW44" s="27"/>
      <c r="COX44" s="63"/>
      <c r="COY44" s="63"/>
      <c r="COZ44" s="63"/>
      <c r="CPB44" s="55"/>
      <c r="CPD44" s="175"/>
      <c r="CPE44" s="27"/>
      <c r="CPF44" s="63"/>
      <c r="CPG44" s="63"/>
      <c r="CPH44" s="63"/>
      <c r="CPJ44" s="55"/>
      <c r="CPL44" s="175"/>
      <c r="CPM44" s="27"/>
      <c r="CPN44" s="63"/>
      <c r="CPO44" s="63"/>
      <c r="CPP44" s="63"/>
      <c r="CPR44" s="55"/>
      <c r="CPT44" s="175"/>
      <c r="CPU44" s="27"/>
      <c r="CPV44" s="63"/>
      <c r="CPW44" s="63"/>
      <c r="CPX44" s="63"/>
      <c r="CPZ44" s="55"/>
      <c r="CQB44" s="175"/>
      <c r="CQC44" s="27"/>
      <c r="CQD44" s="63"/>
      <c r="CQE44" s="63"/>
      <c r="CQF44" s="63"/>
      <c r="CQH44" s="55"/>
      <c r="CQJ44" s="175"/>
      <c r="CQK44" s="27"/>
      <c r="CQL44" s="63"/>
      <c r="CQM44" s="63"/>
      <c r="CQN44" s="63"/>
      <c r="CQP44" s="55"/>
      <c r="CQR44" s="175"/>
      <c r="CQS44" s="27"/>
      <c r="CQT44" s="63"/>
      <c r="CQU44" s="63"/>
      <c r="CQV44" s="63"/>
      <c r="CQX44" s="55"/>
      <c r="CQZ44" s="175"/>
      <c r="CRA44" s="27"/>
      <c r="CRB44" s="63"/>
      <c r="CRC44" s="63"/>
      <c r="CRD44" s="63"/>
      <c r="CRF44" s="55"/>
      <c r="CRH44" s="175"/>
      <c r="CRI44" s="27"/>
      <c r="CRJ44" s="63"/>
      <c r="CRK44" s="63"/>
      <c r="CRL44" s="63"/>
      <c r="CRN44" s="55"/>
      <c r="CRP44" s="175"/>
      <c r="CRQ44" s="27"/>
      <c r="CRR44" s="63"/>
      <c r="CRS44" s="63"/>
      <c r="CRT44" s="63"/>
      <c r="CRV44" s="55"/>
      <c r="CRX44" s="175"/>
      <c r="CRY44" s="27"/>
      <c r="CRZ44" s="63"/>
      <c r="CSA44" s="63"/>
      <c r="CSB44" s="63"/>
      <c r="CSD44" s="55"/>
      <c r="CSF44" s="175"/>
      <c r="CSG44" s="27"/>
      <c r="CSH44" s="63"/>
      <c r="CSI44" s="63"/>
      <c r="CSJ44" s="63"/>
      <c r="CSL44" s="55"/>
      <c r="CSN44" s="175"/>
      <c r="CSO44" s="27"/>
      <c r="CSP44" s="63"/>
      <c r="CSQ44" s="63"/>
      <c r="CSR44" s="63"/>
      <c r="CST44" s="55"/>
      <c r="CSV44" s="175"/>
      <c r="CSW44" s="27"/>
      <c r="CSX44" s="63"/>
      <c r="CSY44" s="63"/>
      <c r="CSZ44" s="63"/>
      <c r="CTB44" s="55"/>
      <c r="CTD44" s="175"/>
      <c r="CTE44" s="27"/>
      <c r="CTF44" s="63"/>
      <c r="CTG44" s="63"/>
      <c r="CTH44" s="63"/>
      <c r="CTJ44" s="55"/>
      <c r="CTL44" s="175"/>
      <c r="CTM44" s="27"/>
      <c r="CTN44" s="63"/>
      <c r="CTO44" s="63"/>
      <c r="CTP44" s="63"/>
      <c r="CTR44" s="55"/>
      <c r="CTT44" s="175"/>
      <c r="CTU44" s="27"/>
      <c r="CTV44" s="63"/>
      <c r="CTW44" s="63"/>
      <c r="CTX44" s="63"/>
      <c r="CTZ44" s="55"/>
      <c r="CUB44" s="175"/>
      <c r="CUC44" s="27"/>
      <c r="CUD44" s="63"/>
      <c r="CUE44" s="63"/>
      <c r="CUF44" s="63"/>
      <c r="CUH44" s="55"/>
      <c r="CUJ44" s="175"/>
      <c r="CUK44" s="27"/>
      <c r="CUL44" s="63"/>
      <c r="CUM44" s="63"/>
      <c r="CUN44" s="63"/>
      <c r="CUP44" s="55"/>
      <c r="CUR44" s="175"/>
      <c r="CUS44" s="27"/>
      <c r="CUT44" s="63"/>
      <c r="CUU44" s="63"/>
      <c r="CUV44" s="63"/>
      <c r="CUX44" s="55"/>
      <c r="CUZ44" s="175"/>
      <c r="CVA44" s="27"/>
      <c r="CVB44" s="63"/>
      <c r="CVC44" s="63"/>
      <c r="CVD44" s="63"/>
      <c r="CVF44" s="55"/>
      <c r="CVH44" s="175"/>
      <c r="CVI44" s="27"/>
      <c r="CVJ44" s="63"/>
      <c r="CVK44" s="63"/>
      <c r="CVL44" s="63"/>
      <c r="CVN44" s="55"/>
      <c r="CVP44" s="175"/>
      <c r="CVQ44" s="27"/>
      <c r="CVR44" s="63"/>
      <c r="CVS44" s="63"/>
      <c r="CVT44" s="63"/>
      <c r="CVV44" s="55"/>
      <c r="CVX44" s="175"/>
      <c r="CVY44" s="27"/>
      <c r="CVZ44" s="63"/>
      <c r="CWA44" s="63"/>
      <c r="CWB44" s="63"/>
      <c r="CWD44" s="55"/>
      <c r="CWF44" s="175"/>
      <c r="CWG44" s="27"/>
      <c r="CWH44" s="63"/>
      <c r="CWI44" s="63"/>
      <c r="CWJ44" s="63"/>
      <c r="CWL44" s="55"/>
      <c r="CWN44" s="175"/>
      <c r="CWO44" s="27"/>
      <c r="CWP44" s="63"/>
      <c r="CWQ44" s="63"/>
      <c r="CWR44" s="63"/>
      <c r="CWT44" s="55"/>
      <c r="CWV44" s="175"/>
      <c r="CWW44" s="27"/>
      <c r="CWX44" s="63"/>
      <c r="CWY44" s="63"/>
      <c r="CWZ44" s="63"/>
      <c r="CXB44" s="55"/>
      <c r="CXD44" s="175"/>
      <c r="CXE44" s="27"/>
      <c r="CXF44" s="63"/>
      <c r="CXG44" s="63"/>
      <c r="CXH44" s="63"/>
      <c r="CXJ44" s="55"/>
      <c r="CXL44" s="175"/>
      <c r="CXM44" s="27"/>
      <c r="CXN44" s="63"/>
      <c r="CXO44" s="63"/>
      <c r="CXP44" s="63"/>
      <c r="CXR44" s="55"/>
      <c r="CXT44" s="175"/>
      <c r="CXU44" s="27"/>
      <c r="CXV44" s="63"/>
      <c r="CXW44" s="63"/>
      <c r="CXX44" s="63"/>
      <c r="CXZ44" s="55"/>
      <c r="CYB44" s="175"/>
      <c r="CYC44" s="27"/>
      <c r="CYD44" s="63"/>
      <c r="CYE44" s="63"/>
      <c r="CYF44" s="63"/>
      <c r="CYH44" s="55"/>
      <c r="CYJ44" s="175"/>
      <c r="CYK44" s="27"/>
      <c r="CYL44" s="63"/>
      <c r="CYM44" s="63"/>
      <c r="CYN44" s="63"/>
      <c r="CYP44" s="55"/>
      <c r="CYR44" s="175"/>
      <c r="CYS44" s="27"/>
      <c r="CYT44" s="63"/>
      <c r="CYU44" s="63"/>
      <c r="CYV44" s="63"/>
      <c r="CYX44" s="55"/>
      <c r="CYZ44" s="175"/>
      <c r="CZA44" s="27"/>
      <c r="CZB44" s="63"/>
      <c r="CZC44" s="63"/>
      <c r="CZD44" s="63"/>
      <c r="CZF44" s="55"/>
      <c r="CZH44" s="175"/>
      <c r="CZI44" s="27"/>
      <c r="CZJ44" s="63"/>
      <c r="CZK44" s="63"/>
      <c r="CZL44" s="63"/>
      <c r="CZN44" s="55"/>
      <c r="CZP44" s="175"/>
      <c r="CZQ44" s="27"/>
      <c r="CZR44" s="63"/>
      <c r="CZS44" s="63"/>
      <c r="CZT44" s="63"/>
      <c r="CZV44" s="55"/>
      <c r="CZX44" s="175"/>
      <c r="CZY44" s="27"/>
      <c r="CZZ44" s="63"/>
      <c r="DAA44" s="63"/>
      <c r="DAB44" s="63"/>
      <c r="DAD44" s="55"/>
      <c r="DAF44" s="175"/>
      <c r="DAG44" s="27"/>
      <c r="DAH44" s="63"/>
      <c r="DAI44" s="63"/>
      <c r="DAJ44" s="63"/>
      <c r="DAL44" s="55"/>
      <c r="DAN44" s="175"/>
      <c r="DAO44" s="27"/>
      <c r="DAP44" s="63"/>
      <c r="DAQ44" s="63"/>
      <c r="DAR44" s="63"/>
      <c r="DAT44" s="55"/>
      <c r="DAV44" s="175"/>
      <c r="DAW44" s="27"/>
      <c r="DAX44" s="63"/>
      <c r="DAY44" s="63"/>
      <c r="DAZ44" s="63"/>
      <c r="DBB44" s="55"/>
      <c r="DBD44" s="175"/>
      <c r="DBE44" s="27"/>
      <c r="DBF44" s="63"/>
      <c r="DBG44" s="63"/>
      <c r="DBH44" s="63"/>
      <c r="DBJ44" s="55"/>
      <c r="DBL44" s="175"/>
      <c r="DBM44" s="27"/>
      <c r="DBN44" s="63"/>
      <c r="DBO44" s="63"/>
      <c r="DBP44" s="63"/>
      <c r="DBR44" s="55"/>
      <c r="DBT44" s="175"/>
      <c r="DBU44" s="27"/>
      <c r="DBV44" s="63"/>
      <c r="DBW44" s="63"/>
      <c r="DBX44" s="63"/>
      <c r="DBZ44" s="55"/>
      <c r="DCB44" s="175"/>
      <c r="DCC44" s="27"/>
      <c r="DCD44" s="63"/>
      <c r="DCE44" s="63"/>
      <c r="DCF44" s="63"/>
      <c r="DCH44" s="55"/>
      <c r="DCJ44" s="175"/>
      <c r="DCK44" s="27"/>
      <c r="DCL44" s="63"/>
      <c r="DCM44" s="63"/>
      <c r="DCN44" s="63"/>
      <c r="DCP44" s="55"/>
      <c r="DCR44" s="175"/>
      <c r="DCS44" s="27"/>
      <c r="DCT44" s="63"/>
      <c r="DCU44" s="63"/>
      <c r="DCV44" s="63"/>
      <c r="DCX44" s="55"/>
      <c r="DCZ44" s="175"/>
      <c r="DDA44" s="27"/>
      <c r="DDB44" s="63"/>
      <c r="DDC44" s="63"/>
      <c r="DDD44" s="63"/>
      <c r="DDF44" s="55"/>
      <c r="DDH44" s="175"/>
      <c r="DDI44" s="27"/>
      <c r="DDJ44" s="63"/>
      <c r="DDK44" s="63"/>
      <c r="DDL44" s="63"/>
      <c r="DDN44" s="55"/>
      <c r="DDP44" s="175"/>
      <c r="DDQ44" s="27"/>
      <c r="DDR44" s="63"/>
      <c r="DDS44" s="63"/>
      <c r="DDT44" s="63"/>
      <c r="DDV44" s="55"/>
      <c r="DDX44" s="175"/>
      <c r="DDY44" s="27"/>
      <c r="DDZ44" s="63"/>
      <c r="DEA44" s="63"/>
      <c r="DEB44" s="63"/>
      <c r="DED44" s="55"/>
      <c r="DEF44" s="175"/>
      <c r="DEG44" s="27"/>
      <c r="DEH44" s="63"/>
      <c r="DEI44" s="63"/>
      <c r="DEJ44" s="63"/>
      <c r="DEL44" s="55"/>
      <c r="DEN44" s="175"/>
      <c r="DEO44" s="27"/>
      <c r="DEP44" s="63"/>
      <c r="DEQ44" s="63"/>
      <c r="DER44" s="63"/>
      <c r="DET44" s="55"/>
      <c r="DEV44" s="175"/>
      <c r="DEW44" s="27"/>
      <c r="DEX44" s="63"/>
      <c r="DEY44" s="63"/>
      <c r="DEZ44" s="63"/>
      <c r="DFB44" s="55"/>
      <c r="DFD44" s="175"/>
      <c r="DFE44" s="27"/>
      <c r="DFF44" s="63"/>
      <c r="DFG44" s="63"/>
      <c r="DFH44" s="63"/>
      <c r="DFJ44" s="55"/>
      <c r="DFL44" s="175"/>
      <c r="DFM44" s="27"/>
      <c r="DFN44" s="63"/>
      <c r="DFO44" s="63"/>
      <c r="DFP44" s="63"/>
      <c r="DFR44" s="55"/>
      <c r="DFT44" s="175"/>
      <c r="DFU44" s="27"/>
      <c r="DFV44" s="63"/>
      <c r="DFW44" s="63"/>
      <c r="DFX44" s="63"/>
      <c r="DFZ44" s="55"/>
      <c r="DGB44" s="175"/>
      <c r="DGC44" s="27"/>
      <c r="DGD44" s="63"/>
      <c r="DGE44" s="63"/>
      <c r="DGF44" s="63"/>
      <c r="DGH44" s="55"/>
      <c r="DGJ44" s="175"/>
      <c r="DGK44" s="27"/>
      <c r="DGL44" s="63"/>
      <c r="DGM44" s="63"/>
      <c r="DGN44" s="63"/>
      <c r="DGP44" s="55"/>
      <c r="DGR44" s="175"/>
      <c r="DGS44" s="27"/>
      <c r="DGT44" s="63"/>
      <c r="DGU44" s="63"/>
      <c r="DGV44" s="63"/>
      <c r="DGX44" s="55"/>
      <c r="DGZ44" s="175"/>
      <c r="DHA44" s="27"/>
      <c r="DHB44" s="63"/>
      <c r="DHC44" s="63"/>
      <c r="DHD44" s="63"/>
      <c r="DHF44" s="55"/>
      <c r="DHH44" s="175"/>
      <c r="DHI44" s="27"/>
      <c r="DHJ44" s="63"/>
      <c r="DHK44" s="63"/>
      <c r="DHL44" s="63"/>
      <c r="DHN44" s="55"/>
      <c r="DHP44" s="175"/>
      <c r="DHQ44" s="27"/>
      <c r="DHR44" s="63"/>
      <c r="DHS44" s="63"/>
      <c r="DHT44" s="63"/>
      <c r="DHV44" s="55"/>
      <c r="DHX44" s="175"/>
      <c r="DHY44" s="27"/>
      <c r="DHZ44" s="63"/>
      <c r="DIA44" s="63"/>
      <c r="DIB44" s="63"/>
      <c r="DID44" s="55"/>
      <c r="DIF44" s="175"/>
      <c r="DIG44" s="27"/>
      <c r="DIH44" s="63"/>
      <c r="DII44" s="63"/>
      <c r="DIJ44" s="63"/>
      <c r="DIL44" s="55"/>
      <c r="DIN44" s="175"/>
      <c r="DIO44" s="27"/>
      <c r="DIP44" s="63"/>
      <c r="DIQ44" s="63"/>
      <c r="DIR44" s="63"/>
      <c r="DIT44" s="55"/>
      <c r="DIV44" s="175"/>
      <c r="DIW44" s="27"/>
      <c r="DIX44" s="63"/>
      <c r="DIY44" s="63"/>
      <c r="DIZ44" s="63"/>
      <c r="DJB44" s="55"/>
      <c r="DJD44" s="175"/>
      <c r="DJE44" s="27"/>
      <c r="DJF44" s="63"/>
      <c r="DJG44" s="63"/>
      <c r="DJH44" s="63"/>
      <c r="DJJ44" s="55"/>
      <c r="DJL44" s="175"/>
      <c r="DJM44" s="27"/>
      <c r="DJN44" s="63"/>
      <c r="DJO44" s="63"/>
      <c r="DJP44" s="63"/>
      <c r="DJR44" s="55"/>
      <c r="DJT44" s="175"/>
      <c r="DJU44" s="27"/>
      <c r="DJV44" s="63"/>
      <c r="DJW44" s="63"/>
      <c r="DJX44" s="63"/>
      <c r="DJZ44" s="55"/>
      <c r="DKB44" s="175"/>
      <c r="DKC44" s="27"/>
      <c r="DKD44" s="63"/>
      <c r="DKE44" s="63"/>
      <c r="DKF44" s="63"/>
      <c r="DKH44" s="55"/>
      <c r="DKJ44" s="175"/>
      <c r="DKK44" s="27"/>
      <c r="DKL44" s="63"/>
      <c r="DKM44" s="63"/>
      <c r="DKN44" s="63"/>
      <c r="DKP44" s="55"/>
      <c r="DKR44" s="175"/>
      <c r="DKS44" s="27"/>
      <c r="DKT44" s="63"/>
      <c r="DKU44" s="63"/>
      <c r="DKV44" s="63"/>
      <c r="DKX44" s="55"/>
      <c r="DKZ44" s="175"/>
      <c r="DLA44" s="27"/>
      <c r="DLB44" s="63"/>
      <c r="DLC44" s="63"/>
      <c r="DLD44" s="63"/>
      <c r="DLF44" s="55"/>
      <c r="DLH44" s="175"/>
      <c r="DLI44" s="27"/>
      <c r="DLJ44" s="63"/>
      <c r="DLK44" s="63"/>
      <c r="DLL44" s="63"/>
      <c r="DLN44" s="55"/>
      <c r="DLP44" s="175"/>
      <c r="DLQ44" s="27"/>
      <c r="DLR44" s="63"/>
      <c r="DLS44" s="63"/>
      <c r="DLT44" s="63"/>
      <c r="DLV44" s="55"/>
      <c r="DLX44" s="175"/>
      <c r="DLY44" s="27"/>
      <c r="DLZ44" s="63"/>
      <c r="DMA44" s="63"/>
      <c r="DMB44" s="63"/>
      <c r="DMD44" s="55"/>
      <c r="DMF44" s="175"/>
      <c r="DMG44" s="27"/>
      <c r="DMH44" s="63"/>
      <c r="DMI44" s="63"/>
      <c r="DMJ44" s="63"/>
      <c r="DML44" s="55"/>
      <c r="DMN44" s="175"/>
      <c r="DMO44" s="27"/>
      <c r="DMP44" s="63"/>
      <c r="DMQ44" s="63"/>
      <c r="DMR44" s="63"/>
      <c r="DMT44" s="55"/>
      <c r="DMV44" s="175"/>
      <c r="DMW44" s="27"/>
      <c r="DMX44" s="63"/>
      <c r="DMY44" s="63"/>
      <c r="DMZ44" s="63"/>
      <c r="DNB44" s="55"/>
      <c r="DND44" s="175"/>
      <c r="DNE44" s="27"/>
      <c r="DNF44" s="63"/>
      <c r="DNG44" s="63"/>
      <c r="DNH44" s="63"/>
      <c r="DNJ44" s="55"/>
      <c r="DNL44" s="175"/>
      <c r="DNM44" s="27"/>
      <c r="DNN44" s="63"/>
      <c r="DNO44" s="63"/>
      <c r="DNP44" s="63"/>
      <c r="DNR44" s="55"/>
      <c r="DNT44" s="175"/>
      <c r="DNU44" s="27"/>
      <c r="DNV44" s="63"/>
      <c r="DNW44" s="63"/>
      <c r="DNX44" s="63"/>
      <c r="DNZ44" s="55"/>
      <c r="DOB44" s="175"/>
      <c r="DOC44" s="27"/>
      <c r="DOD44" s="63"/>
      <c r="DOE44" s="63"/>
      <c r="DOF44" s="63"/>
      <c r="DOH44" s="55"/>
      <c r="DOJ44" s="175"/>
      <c r="DOK44" s="27"/>
      <c r="DOL44" s="63"/>
      <c r="DOM44" s="63"/>
      <c r="DON44" s="63"/>
      <c r="DOP44" s="55"/>
      <c r="DOR44" s="175"/>
      <c r="DOS44" s="27"/>
      <c r="DOT44" s="63"/>
      <c r="DOU44" s="63"/>
      <c r="DOV44" s="63"/>
      <c r="DOX44" s="55"/>
      <c r="DOZ44" s="175"/>
      <c r="DPA44" s="27"/>
      <c r="DPB44" s="63"/>
      <c r="DPC44" s="63"/>
      <c r="DPD44" s="63"/>
      <c r="DPF44" s="55"/>
      <c r="DPH44" s="175"/>
      <c r="DPI44" s="27"/>
      <c r="DPJ44" s="63"/>
      <c r="DPK44" s="63"/>
      <c r="DPL44" s="63"/>
      <c r="DPN44" s="55"/>
      <c r="DPP44" s="175"/>
      <c r="DPQ44" s="27"/>
      <c r="DPR44" s="63"/>
      <c r="DPS44" s="63"/>
      <c r="DPT44" s="63"/>
      <c r="DPV44" s="55"/>
      <c r="DPX44" s="175"/>
      <c r="DPY44" s="27"/>
      <c r="DPZ44" s="63"/>
      <c r="DQA44" s="63"/>
      <c r="DQB44" s="63"/>
      <c r="DQD44" s="55"/>
      <c r="DQF44" s="175"/>
      <c r="DQG44" s="27"/>
      <c r="DQH44" s="63"/>
      <c r="DQI44" s="63"/>
      <c r="DQJ44" s="63"/>
      <c r="DQL44" s="55"/>
      <c r="DQN44" s="175"/>
      <c r="DQO44" s="27"/>
      <c r="DQP44" s="63"/>
      <c r="DQQ44" s="63"/>
      <c r="DQR44" s="63"/>
      <c r="DQT44" s="55"/>
      <c r="DQV44" s="175"/>
      <c r="DQW44" s="27"/>
      <c r="DQX44" s="63"/>
      <c r="DQY44" s="63"/>
      <c r="DQZ44" s="63"/>
      <c r="DRB44" s="55"/>
      <c r="DRD44" s="175"/>
      <c r="DRE44" s="27"/>
      <c r="DRF44" s="63"/>
      <c r="DRG44" s="63"/>
      <c r="DRH44" s="63"/>
      <c r="DRJ44" s="55"/>
      <c r="DRL44" s="175"/>
      <c r="DRM44" s="27"/>
      <c r="DRN44" s="63"/>
      <c r="DRO44" s="63"/>
      <c r="DRP44" s="63"/>
      <c r="DRR44" s="55"/>
      <c r="DRT44" s="175"/>
      <c r="DRU44" s="27"/>
      <c r="DRV44" s="63"/>
      <c r="DRW44" s="63"/>
      <c r="DRX44" s="63"/>
      <c r="DRZ44" s="55"/>
      <c r="DSB44" s="175"/>
      <c r="DSC44" s="27"/>
      <c r="DSD44" s="63"/>
      <c r="DSE44" s="63"/>
      <c r="DSF44" s="63"/>
      <c r="DSH44" s="55"/>
      <c r="DSJ44" s="175"/>
      <c r="DSK44" s="27"/>
      <c r="DSL44" s="63"/>
      <c r="DSM44" s="63"/>
      <c r="DSN44" s="63"/>
      <c r="DSP44" s="55"/>
      <c r="DSR44" s="175"/>
      <c r="DSS44" s="27"/>
      <c r="DST44" s="63"/>
      <c r="DSU44" s="63"/>
      <c r="DSV44" s="63"/>
      <c r="DSX44" s="55"/>
      <c r="DSZ44" s="175"/>
      <c r="DTA44" s="27"/>
      <c r="DTB44" s="63"/>
      <c r="DTC44" s="63"/>
      <c r="DTD44" s="63"/>
      <c r="DTF44" s="55"/>
      <c r="DTH44" s="175"/>
      <c r="DTI44" s="27"/>
      <c r="DTJ44" s="63"/>
      <c r="DTK44" s="63"/>
      <c r="DTL44" s="63"/>
      <c r="DTN44" s="55"/>
      <c r="DTP44" s="175"/>
      <c r="DTQ44" s="27"/>
      <c r="DTR44" s="63"/>
      <c r="DTS44" s="63"/>
      <c r="DTT44" s="63"/>
      <c r="DTV44" s="55"/>
      <c r="DTX44" s="175"/>
      <c r="DTY44" s="27"/>
      <c r="DTZ44" s="63"/>
      <c r="DUA44" s="63"/>
      <c r="DUB44" s="63"/>
      <c r="DUD44" s="55"/>
      <c r="DUF44" s="175"/>
      <c r="DUG44" s="27"/>
      <c r="DUH44" s="63"/>
      <c r="DUI44" s="63"/>
      <c r="DUJ44" s="63"/>
      <c r="DUL44" s="55"/>
      <c r="DUN44" s="175"/>
      <c r="DUO44" s="27"/>
      <c r="DUP44" s="63"/>
      <c r="DUQ44" s="63"/>
      <c r="DUR44" s="63"/>
      <c r="DUT44" s="55"/>
      <c r="DUV44" s="175"/>
      <c r="DUW44" s="27"/>
      <c r="DUX44" s="63"/>
      <c r="DUY44" s="63"/>
      <c r="DUZ44" s="63"/>
      <c r="DVB44" s="55"/>
      <c r="DVD44" s="175"/>
      <c r="DVE44" s="27"/>
      <c r="DVF44" s="63"/>
      <c r="DVG44" s="63"/>
      <c r="DVH44" s="63"/>
      <c r="DVJ44" s="55"/>
      <c r="DVL44" s="175"/>
      <c r="DVM44" s="27"/>
      <c r="DVN44" s="63"/>
      <c r="DVO44" s="63"/>
      <c r="DVP44" s="63"/>
      <c r="DVR44" s="55"/>
      <c r="DVT44" s="175"/>
      <c r="DVU44" s="27"/>
      <c r="DVV44" s="63"/>
      <c r="DVW44" s="63"/>
      <c r="DVX44" s="63"/>
      <c r="DVZ44" s="55"/>
      <c r="DWB44" s="175"/>
      <c r="DWC44" s="27"/>
      <c r="DWD44" s="63"/>
      <c r="DWE44" s="63"/>
      <c r="DWF44" s="63"/>
      <c r="DWH44" s="55"/>
      <c r="DWJ44" s="175"/>
      <c r="DWK44" s="27"/>
      <c r="DWL44" s="63"/>
      <c r="DWM44" s="63"/>
      <c r="DWN44" s="63"/>
      <c r="DWP44" s="55"/>
      <c r="DWR44" s="175"/>
      <c r="DWS44" s="27"/>
      <c r="DWT44" s="63"/>
      <c r="DWU44" s="63"/>
      <c r="DWV44" s="63"/>
      <c r="DWX44" s="55"/>
      <c r="DWZ44" s="175"/>
      <c r="DXA44" s="27"/>
      <c r="DXB44" s="63"/>
      <c r="DXC44" s="63"/>
      <c r="DXD44" s="63"/>
      <c r="DXF44" s="55"/>
      <c r="DXH44" s="175"/>
      <c r="DXI44" s="27"/>
      <c r="DXJ44" s="63"/>
      <c r="DXK44" s="63"/>
      <c r="DXL44" s="63"/>
      <c r="DXN44" s="55"/>
      <c r="DXP44" s="175"/>
      <c r="DXQ44" s="27"/>
      <c r="DXR44" s="63"/>
      <c r="DXS44" s="63"/>
      <c r="DXT44" s="63"/>
      <c r="DXV44" s="55"/>
      <c r="DXX44" s="175"/>
      <c r="DXY44" s="27"/>
      <c r="DXZ44" s="63"/>
      <c r="DYA44" s="63"/>
      <c r="DYB44" s="63"/>
      <c r="DYD44" s="55"/>
      <c r="DYF44" s="175"/>
      <c r="DYG44" s="27"/>
      <c r="DYH44" s="63"/>
      <c r="DYI44" s="63"/>
      <c r="DYJ44" s="63"/>
      <c r="DYL44" s="55"/>
      <c r="DYN44" s="175"/>
      <c r="DYO44" s="27"/>
      <c r="DYP44" s="63"/>
      <c r="DYQ44" s="63"/>
      <c r="DYR44" s="63"/>
      <c r="DYT44" s="55"/>
      <c r="DYV44" s="175"/>
      <c r="DYW44" s="27"/>
      <c r="DYX44" s="63"/>
      <c r="DYY44" s="63"/>
      <c r="DYZ44" s="63"/>
      <c r="DZB44" s="55"/>
      <c r="DZD44" s="175"/>
      <c r="DZE44" s="27"/>
      <c r="DZF44" s="63"/>
      <c r="DZG44" s="63"/>
      <c r="DZH44" s="63"/>
      <c r="DZJ44" s="55"/>
      <c r="DZL44" s="175"/>
      <c r="DZM44" s="27"/>
      <c r="DZN44" s="63"/>
      <c r="DZO44" s="63"/>
      <c r="DZP44" s="63"/>
      <c r="DZR44" s="55"/>
      <c r="DZT44" s="175"/>
      <c r="DZU44" s="27"/>
      <c r="DZV44" s="63"/>
      <c r="DZW44" s="63"/>
      <c r="DZX44" s="63"/>
      <c r="DZZ44" s="55"/>
      <c r="EAB44" s="175"/>
      <c r="EAC44" s="27"/>
      <c r="EAD44" s="63"/>
      <c r="EAE44" s="63"/>
      <c r="EAF44" s="63"/>
      <c r="EAH44" s="55"/>
      <c r="EAJ44" s="175"/>
      <c r="EAK44" s="27"/>
      <c r="EAL44" s="63"/>
      <c r="EAM44" s="63"/>
      <c r="EAN44" s="63"/>
      <c r="EAP44" s="55"/>
      <c r="EAR44" s="175"/>
      <c r="EAS44" s="27"/>
      <c r="EAT44" s="63"/>
      <c r="EAU44" s="63"/>
      <c r="EAV44" s="63"/>
      <c r="EAX44" s="55"/>
      <c r="EAZ44" s="175"/>
      <c r="EBA44" s="27"/>
      <c r="EBB44" s="63"/>
      <c r="EBC44" s="63"/>
      <c r="EBD44" s="63"/>
      <c r="EBF44" s="55"/>
      <c r="EBH44" s="175"/>
      <c r="EBI44" s="27"/>
      <c r="EBJ44" s="63"/>
      <c r="EBK44" s="63"/>
      <c r="EBL44" s="63"/>
      <c r="EBN44" s="55"/>
      <c r="EBP44" s="175"/>
      <c r="EBQ44" s="27"/>
      <c r="EBR44" s="63"/>
      <c r="EBS44" s="63"/>
      <c r="EBT44" s="63"/>
      <c r="EBV44" s="55"/>
      <c r="EBX44" s="175"/>
      <c r="EBY44" s="27"/>
      <c r="EBZ44" s="63"/>
      <c r="ECA44" s="63"/>
      <c r="ECB44" s="63"/>
      <c r="ECD44" s="55"/>
      <c r="ECF44" s="175"/>
      <c r="ECG44" s="27"/>
      <c r="ECH44" s="63"/>
      <c r="ECI44" s="63"/>
      <c r="ECJ44" s="63"/>
      <c r="ECL44" s="55"/>
      <c r="ECN44" s="175"/>
      <c r="ECO44" s="27"/>
      <c r="ECP44" s="63"/>
      <c r="ECQ44" s="63"/>
      <c r="ECR44" s="63"/>
      <c r="ECT44" s="55"/>
      <c r="ECV44" s="175"/>
      <c r="ECW44" s="27"/>
      <c r="ECX44" s="63"/>
      <c r="ECY44" s="63"/>
      <c r="ECZ44" s="63"/>
      <c r="EDB44" s="55"/>
      <c r="EDD44" s="175"/>
      <c r="EDE44" s="27"/>
      <c r="EDF44" s="63"/>
      <c r="EDG44" s="63"/>
      <c r="EDH44" s="63"/>
      <c r="EDJ44" s="55"/>
      <c r="EDL44" s="175"/>
      <c r="EDM44" s="27"/>
      <c r="EDN44" s="63"/>
      <c r="EDO44" s="63"/>
      <c r="EDP44" s="63"/>
      <c r="EDR44" s="55"/>
      <c r="EDT44" s="175"/>
      <c r="EDU44" s="27"/>
      <c r="EDV44" s="63"/>
      <c r="EDW44" s="63"/>
      <c r="EDX44" s="63"/>
      <c r="EDZ44" s="55"/>
      <c r="EEB44" s="175"/>
      <c r="EEC44" s="27"/>
      <c r="EED44" s="63"/>
      <c r="EEE44" s="63"/>
      <c r="EEF44" s="63"/>
      <c r="EEH44" s="55"/>
      <c r="EEJ44" s="175"/>
      <c r="EEK44" s="27"/>
      <c r="EEL44" s="63"/>
      <c r="EEM44" s="63"/>
      <c r="EEN44" s="63"/>
      <c r="EEP44" s="55"/>
      <c r="EER44" s="175"/>
      <c r="EES44" s="27"/>
      <c r="EET44" s="63"/>
      <c r="EEU44" s="63"/>
      <c r="EEV44" s="63"/>
      <c r="EEX44" s="55"/>
      <c r="EEZ44" s="175"/>
      <c r="EFA44" s="27"/>
      <c r="EFB44" s="63"/>
      <c r="EFC44" s="63"/>
      <c r="EFD44" s="63"/>
      <c r="EFF44" s="55"/>
      <c r="EFH44" s="175"/>
      <c r="EFI44" s="27"/>
      <c r="EFJ44" s="63"/>
      <c r="EFK44" s="63"/>
      <c r="EFL44" s="63"/>
      <c r="EFN44" s="55"/>
      <c r="EFP44" s="175"/>
      <c r="EFQ44" s="27"/>
      <c r="EFR44" s="63"/>
      <c r="EFS44" s="63"/>
      <c r="EFT44" s="63"/>
      <c r="EFV44" s="55"/>
      <c r="EFX44" s="175"/>
      <c r="EFY44" s="27"/>
      <c r="EFZ44" s="63"/>
      <c r="EGA44" s="63"/>
      <c r="EGB44" s="63"/>
      <c r="EGD44" s="55"/>
      <c r="EGF44" s="175"/>
      <c r="EGG44" s="27"/>
      <c r="EGH44" s="63"/>
      <c r="EGI44" s="63"/>
      <c r="EGJ44" s="63"/>
      <c r="EGL44" s="55"/>
      <c r="EGN44" s="175"/>
      <c r="EGO44" s="27"/>
      <c r="EGP44" s="63"/>
      <c r="EGQ44" s="63"/>
      <c r="EGR44" s="63"/>
      <c r="EGT44" s="55"/>
      <c r="EGV44" s="175"/>
      <c r="EGW44" s="27"/>
      <c r="EGX44" s="63"/>
      <c r="EGY44" s="63"/>
      <c r="EGZ44" s="63"/>
      <c r="EHB44" s="55"/>
      <c r="EHD44" s="175"/>
      <c r="EHE44" s="27"/>
      <c r="EHF44" s="63"/>
      <c r="EHG44" s="63"/>
      <c r="EHH44" s="63"/>
      <c r="EHJ44" s="55"/>
      <c r="EHL44" s="175"/>
      <c r="EHM44" s="27"/>
      <c r="EHN44" s="63"/>
      <c r="EHO44" s="63"/>
      <c r="EHP44" s="63"/>
      <c r="EHR44" s="55"/>
      <c r="EHT44" s="175"/>
      <c r="EHU44" s="27"/>
      <c r="EHV44" s="63"/>
      <c r="EHW44" s="63"/>
      <c r="EHX44" s="63"/>
      <c r="EHZ44" s="55"/>
      <c r="EIB44" s="175"/>
      <c r="EIC44" s="27"/>
      <c r="EID44" s="63"/>
      <c r="EIE44" s="63"/>
      <c r="EIF44" s="63"/>
      <c r="EIH44" s="55"/>
      <c r="EIJ44" s="175"/>
      <c r="EIK44" s="27"/>
      <c r="EIL44" s="63"/>
      <c r="EIM44" s="63"/>
      <c r="EIN44" s="63"/>
      <c r="EIP44" s="55"/>
      <c r="EIR44" s="175"/>
      <c r="EIS44" s="27"/>
      <c r="EIT44" s="63"/>
      <c r="EIU44" s="63"/>
      <c r="EIV44" s="63"/>
      <c r="EIX44" s="55"/>
      <c r="EIZ44" s="175"/>
      <c r="EJA44" s="27"/>
      <c r="EJB44" s="63"/>
      <c r="EJC44" s="63"/>
      <c r="EJD44" s="63"/>
      <c r="EJF44" s="55"/>
      <c r="EJH44" s="175"/>
      <c r="EJI44" s="27"/>
      <c r="EJJ44" s="63"/>
      <c r="EJK44" s="63"/>
      <c r="EJL44" s="63"/>
      <c r="EJN44" s="55"/>
      <c r="EJP44" s="175"/>
      <c r="EJQ44" s="27"/>
      <c r="EJR44" s="63"/>
      <c r="EJS44" s="63"/>
      <c r="EJT44" s="63"/>
      <c r="EJV44" s="55"/>
      <c r="EJX44" s="175"/>
      <c r="EJY44" s="27"/>
      <c r="EJZ44" s="63"/>
      <c r="EKA44" s="63"/>
      <c r="EKB44" s="63"/>
      <c r="EKD44" s="55"/>
      <c r="EKF44" s="175"/>
      <c r="EKG44" s="27"/>
      <c r="EKH44" s="63"/>
      <c r="EKI44" s="63"/>
      <c r="EKJ44" s="63"/>
      <c r="EKL44" s="55"/>
      <c r="EKN44" s="175"/>
      <c r="EKO44" s="27"/>
      <c r="EKP44" s="63"/>
      <c r="EKQ44" s="63"/>
      <c r="EKR44" s="63"/>
      <c r="EKT44" s="55"/>
      <c r="EKV44" s="175"/>
      <c r="EKW44" s="27"/>
      <c r="EKX44" s="63"/>
      <c r="EKY44" s="63"/>
      <c r="EKZ44" s="63"/>
      <c r="ELB44" s="55"/>
      <c r="ELD44" s="175"/>
      <c r="ELE44" s="27"/>
      <c r="ELF44" s="63"/>
      <c r="ELG44" s="63"/>
      <c r="ELH44" s="63"/>
      <c r="ELJ44" s="55"/>
      <c r="ELL44" s="175"/>
      <c r="ELM44" s="27"/>
      <c r="ELN44" s="63"/>
      <c r="ELO44" s="63"/>
      <c r="ELP44" s="63"/>
      <c r="ELR44" s="55"/>
      <c r="ELT44" s="175"/>
      <c r="ELU44" s="27"/>
      <c r="ELV44" s="63"/>
      <c r="ELW44" s="63"/>
      <c r="ELX44" s="63"/>
      <c r="ELZ44" s="55"/>
      <c r="EMB44" s="175"/>
      <c r="EMC44" s="27"/>
      <c r="EMD44" s="63"/>
      <c r="EME44" s="63"/>
      <c r="EMF44" s="63"/>
      <c r="EMH44" s="55"/>
      <c r="EMJ44" s="175"/>
      <c r="EMK44" s="27"/>
      <c r="EML44" s="63"/>
      <c r="EMM44" s="63"/>
      <c r="EMN44" s="63"/>
      <c r="EMP44" s="55"/>
      <c r="EMR44" s="175"/>
      <c r="EMS44" s="27"/>
      <c r="EMT44" s="63"/>
      <c r="EMU44" s="63"/>
      <c r="EMV44" s="63"/>
      <c r="EMX44" s="55"/>
      <c r="EMZ44" s="175"/>
      <c r="ENA44" s="27"/>
      <c r="ENB44" s="63"/>
      <c r="ENC44" s="63"/>
      <c r="END44" s="63"/>
      <c r="ENF44" s="55"/>
      <c r="ENH44" s="175"/>
      <c r="ENI44" s="27"/>
      <c r="ENJ44" s="63"/>
      <c r="ENK44" s="63"/>
      <c r="ENL44" s="63"/>
      <c r="ENN44" s="55"/>
      <c r="ENP44" s="175"/>
      <c r="ENQ44" s="27"/>
      <c r="ENR44" s="63"/>
      <c r="ENS44" s="63"/>
      <c r="ENT44" s="63"/>
      <c r="ENV44" s="55"/>
      <c r="ENX44" s="175"/>
      <c r="ENY44" s="27"/>
      <c r="ENZ44" s="63"/>
      <c r="EOA44" s="63"/>
      <c r="EOB44" s="63"/>
      <c r="EOD44" s="55"/>
      <c r="EOF44" s="175"/>
      <c r="EOG44" s="27"/>
      <c r="EOH44" s="63"/>
      <c r="EOI44" s="63"/>
      <c r="EOJ44" s="63"/>
      <c r="EOL44" s="55"/>
      <c r="EON44" s="175"/>
      <c r="EOO44" s="27"/>
      <c r="EOP44" s="63"/>
      <c r="EOQ44" s="63"/>
      <c r="EOR44" s="63"/>
      <c r="EOT44" s="55"/>
      <c r="EOV44" s="175"/>
      <c r="EOW44" s="27"/>
      <c r="EOX44" s="63"/>
      <c r="EOY44" s="63"/>
      <c r="EOZ44" s="63"/>
      <c r="EPB44" s="55"/>
      <c r="EPD44" s="175"/>
      <c r="EPE44" s="27"/>
      <c r="EPF44" s="63"/>
      <c r="EPG44" s="63"/>
      <c r="EPH44" s="63"/>
      <c r="EPJ44" s="55"/>
      <c r="EPL44" s="175"/>
      <c r="EPM44" s="27"/>
      <c r="EPN44" s="63"/>
      <c r="EPO44" s="63"/>
      <c r="EPP44" s="63"/>
      <c r="EPR44" s="55"/>
      <c r="EPT44" s="175"/>
      <c r="EPU44" s="27"/>
      <c r="EPV44" s="63"/>
      <c r="EPW44" s="63"/>
      <c r="EPX44" s="63"/>
      <c r="EPZ44" s="55"/>
      <c r="EQB44" s="175"/>
      <c r="EQC44" s="27"/>
      <c r="EQD44" s="63"/>
      <c r="EQE44" s="63"/>
      <c r="EQF44" s="63"/>
      <c r="EQH44" s="55"/>
      <c r="EQJ44" s="175"/>
      <c r="EQK44" s="27"/>
      <c r="EQL44" s="63"/>
      <c r="EQM44" s="63"/>
      <c r="EQN44" s="63"/>
      <c r="EQP44" s="55"/>
      <c r="EQR44" s="175"/>
      <c r="EQS44" s="27"/>
      <c r="EQT44" s="63"/>
      <c r="EQU44" s="63"/>
      <c r="EQV44" s="63"/>
      <c r="EQX44" s="55"/>
      <c r="EQZ44" s="175"/>
      <c r="ERA44" s="27"/>
      <c r="ERB44" s="63"/>
      <c r="ERC44" s="63"/>
      <c r="ERD44" s="63"/>
      <c r="ERF44" s="55"/>
      <c r="ERH44" s="175"/>
      <c r="ERI44" s="27"/>
      <c r="ERJ44" s="63"/>
      <c r="ERK44" s="63"/>
      <c r="ERL44" s="63"/>
      <c r="ERN44" s="55"/>
      <c r="ERP44" s="175"/>
      <c r="ERQ44" s="27"/>
      <c r="ERR44" s="63"/>
      <c r="ERS44" s="63"/>
      <c r="ERT44" s="63"/>
      <c r="ERV44" s="55"/>
      <c r="ERX44" s="175"/>
      <c r="ERY44" s="27"/>
      <c r="ERZ44" s="63"/>
      <c r="ESA44" s="63"/>
      <c r="ESB44" s="63"/>
      <c r="ESD44" s="55"/>
      <c r="ESF44" s="175"/>
      <c r="ESG44" s="27"/>
      <c r="ESH44" s="63"/>
      <c r="ESI44" s="63"/>
      <c r="ESJ44" s="63"/>
      <c r="ESL44" s="55"/>
      <c r="ESN44" s="175"/>
      <c r="ESO44" s="27"/>
      <c r="ESP44" s="63"/>
      <c r="ESQ44" s="63"/>
      <c r="ESR44" s="63"/>
      <c r="EST44" s="55"/>
      <c r="ESV44" s="175"/>
      <c r="ESW44" s="27"/>
      <c r="ESX44" s="63"/>
      <c r="ESY44" s="63"/>
      <c r="ESZ44" s="63"/>
      <c r="ETB44" s="55"/>
      <c r="ETD44" s="175"/>
      <c r="ETE44" s="27"/>
      <c r="ETF44" s="63"/>
      <c r="ETG44" s="63"/>
      <c r="ETH44" s="63"/>
      <c r="ETJ44" s="55"/>
      <c r="ETL44" s="175"/>
      <c r="ETM44" s="27"/>
      <c r="ETN44" s="63"/>
      <c r="ETO44" s="63"/>
      <c r="ETP44" s="63"/>
      <c r="ETR44" s="55"/>
      <c r="ETT44" s="175"/>
      <c r="ETU44" s="27"/>
      <c r="ETV44" s="63"/>
      <c r="ETW44" s="63"/>
      <c r="ETX44" s="63"/>
      <c r="ETZ44" s="55"/>
      <c r="EUB44" s="175"/>
      <c r="EUC44" s="27"/>
      <c r="EUD44" s="63"/>
      <c r="EUE44" s="63"/>
      <c r="EUF44" s="63"/>
      <c r="EUH44" s="55"/>
      <c r="EUJ44" s="175"/>
      <c r="EUK44" s="27"/>
      <c r="EUL44" s="63"/>
      <c r="EUM44" s="63"/>
      <c r="EUN44" s="63"/>
      <c r="EUP44" s="55"/>
      <c r="EUR44" s="175"/>
      <c r="EUS44" s="27"/>
      <c r="EUT44" s="63"/>
      <c r="EUU44" s="63"/>
      <c r="EUV44" s="63"/>
      <c r="EUX44" s="55"/>
      <c r="EUZ44" s="175"/>
      <c r="EVA44" s="27"/>
      <c r="EVB44" s="63"/>
      <c r="EVC44" s="63"/>
      <c r="EVD44" s="63"/>
      <c r="EVF44" s="55"/>
      <c r="EVH44" s="175"/>
      <c r="EVI44" s="27"/>
      <c r="EVJ44" s="63"/>
      <c r="EVK44" s="63"/>
      <c r="EVL44" s="63"/>
      <c r="EVN44" s="55"/>
      <c r="EVP44" s="175"/>
      <c r="EVQ44" s="27"/>
      <c r="EVR44" s="63"/>
      <c r="EVS44" s="63"/>
      <c r="EVT44" s="63"/>
      <c r="EVV44" s="55"/>
      <c r="EVX44" s="175"/>
      <c r="EVY44" s="27"/>
      <c r="EVZ44" s="63"/>
      <c r="EWA44" s="63"/>
      <c r="EWB44" s="63"/>
      <c r="EWD44" s="55"/>
      <c r="EWF44" s="175"/>
      <c r="EWG44" s="27"/>
      <c r="EWH44" s="63"/>
      <c r="EWI44" s="63"/>
      <c r="EWJ44" s="63"/>
      <c r="EWL44" s="55"/>
      <c r="EWN44" s="175"/>
      <c r="EWO44" s="27"/>
      <c r="EWP44" s="63"/>
      <c r="EWQ44" s="63"/>
      <c r="EWR44" s="63"/>
      <c r="EWT44" s="55"/>
      <c r="EWV44" s="175"/>
      <c r="EWW44" s="27"/>
      <c r="EWX44" s="63"/>
      <c r="EWY44" s="63"/>
      <c r="EWZ44" s="63"/>
      <c r="EXB44" s="55"/>
      <c r="EXD44" s="175"/>
      <c r="EXE44" s="27"/>
      <c r="EXF44" s="63"/>
      <c r="EXG44" s="63"/>
      <c r="EXH44" s="63"/>
      <c r="EXJ44" s="55"/>
      <c r="EXL44" s="175"/>
      <c r="EXM44" s="27"/>
      <c r="EXN44" s="63"/>
      <c r="EXO44" s="63"/>
      <c r="EXP44" s="63"/>
      <c r="EXR44" s="55"/>
      <c r="EXT44" s="175"/>
      <c r="EXU44" s="27"/>
      <c r="EXV44" s="63"/>
      <c r="EXW44" s="63"/>
      <c r="EXX44" s="63"/>
      <c r="EXZ44" s="55"/>
      <c r="EYB44" s="175"/>
      <c r="EYC44" s="27"/>
      <c r="EYD44" s="63"/>
      <c r="EYE44" s="63"/>
      <c r="EYF44" s="63"/>
      <c r="EYH44" s="55"/>
      <c r="EYJ44" s="175"/>
      <c r="EYK44" s="27"/>
      <c r="EYL44" s="63"/>
      <c r="EYM44" s="63"/>
      <c r="EYN44" s="63"/>
      <c r="EYP44" s="55"/>
      <c r="EYR44" s="175"/>
      <c r="EYS44" s="27"/>
      <c r="EYT44" s="63"/>
      <c r="EYU44" s="63"/>
      <c r="EYV44" s="63"/>
      <c r="EYX44" s="55"/>
      <c r="EYZ44" s="175"/>
      <c r="EZA44" s="27"/>
      <c r="EZB44" s="63"/>
      <c r="EZC44" s="63"/>
      <c r="EZD44" s="63"/>
      <c r="EZF44" s="55"/>
      <c r="EZH44" s="175"/>
      <c r="EZI44" s="27"/>
      <c r="EZJ44" s="63"/>
      <c r="EZK44" s="63"/>
      <c r="EZL44" s="63"/>
      <c r="EZN44" s="55"/>
      <c r="EZP44" s="175"/>
      <c r="EZQ44" s="27"/>
      <c r="EZR44" s="63"/>
      <c r="EZS44" s="63"/>
      <c r="EZT44" s="63"/>
      <c r="EZV44" s="55"/>
      <c r="EZX44" s="175"/>
      <c r="EZY44" s="27"/>
      <c r="EZZ44" s="63"/>
      <c r="FAA44" s="63"/>
      <c r="FAB44" s="63"/>
      <c r="FAD44" s="55"/>
      <c r="FAF44" s="175"/>
      <c r="FAG44" s="27"/>
      <c r="FAH44" s="63"/>
      <c r="FAI44" s="63"/>
      <c r="FAJ44" s="63"/>
      <c r="FAL44" s="55"/>
      <c r="FAN44" s="175"/>
      <c r="FAO44" s="27"/>
      <c r="FAP44" s="63"/>
      <c r="FAQ44" s="63"/>
      <c r="FAR44" s="63"/>
      <c r="FAT44" s="55"/>
      <c r="FAV44" s="175"/>
      <c r="FAW44" s="27"/>
      <c r="FAX44" s="63"/>
      <c r="FAY44" s="63"/>
      <c r="FAZ44" s="63"/>
      <c r="FBB44" s="55"/>
      <c r="FBD44" s="175"/>
      <c r="FBE44" s="27"/>
      <c r="FBF44" s="63"/>
      <c r="FBG44" s="63"/>
      <c r="FBH44" s="63"/>
      <c r="FBJ44" s="55"/>
      <c r="FBL44" s="175"/>
      <c r="FBM44" s="27"/>
      <c r="FBN44" s="63"/>
      <c r="FBO44" s="63"/>
      <c r="FBP44" s="63"/>
      <c r="FBR44" s="55"/>
      <c r="FBT44" s="175"/>
      <c r="FBU44" s="27"/>
      <c r="FBV44" s="63"/>
      <c r="FBW44" s="63"/>
      <c r="FBX44" s="63"/>
      <c r="FBZ44" s="55"/>
      <c r="FCB44" s="175"/>
      <c r="FCC44" s="27"/>
      <c r="FCD44" s="63"/>
      <c r="FCE44" s="63"/>
      <c r="FCF44" s="63"/>
      <c r="FCH44" s="55"/>
      <c r="FCJ44" s="175"/>
      <c r="FCK44" s="27"/>
      <c r="FCL44" s="63"/>
      <c r="FCM44" s="63"/>
      <c r="FCN44" s="63"/>
      <c r="FCP44" s="55"/>
      <c r="FCR44" s="175"/>
      <c r="FCS44" s="27"/>
      <c r="FCT44" s="63"/>
      <c r="FCU44" s="63"/>
      <c r="FCV44" s="63"/>
      <c r="FCX44" s="55"/>
      <c r="FCZ44" s="175"/>
      <c r="FDA44" s="27"/>
      <c r="FDB44" s="63"/>
      <c r="FDC44" s="63"/>
      <c r="FDD44" s="63"/>
      <c r="FDF44" s="55"/>
      <c r="FDH44" s="175"/>
      <c r="FDI44" s="27"/>
      <c r="FDJ44" s="63"/>
      <c r="FDK44" s="63"/>
      <c r="FDL44" s="63"/>
      <c r="FDN44" s="55"/>
      <c r="FDP44" s="175"/>
      <c r="FDQ44" s="27"/>
      <c r="FDR44" s="63"/>
      <c r="FDS44" s="63"/>
      <c r="FDT44" s="63"/>
      <c r="FDV44" s="55"/>
      <c r="FDX44" s="175"/>
      <c r="FDY44" s="27"/>
      <c r="FDZ44" s="63"/>
      <c r="FEA44" s="63"/>
      <c r="FEB44" s="63"/>
      <c r="FED44" s="55"/>
      <c r="FEF44" s="175"/>
      <c r="FEG44" s="27"/>
      <c r="FEH44" s="63"/>
      <c r="FEI44" s="63"/>
      <c r="FEJ44" s="63"/>
      <c r="FEL44" s="55"/>
      <c r="FEN44" s="175"/>
      <c r="FEO44" s="27"/>
      <c r="FEP44" s="63"/>
      <c r="FEQ44" s="63"/>
      <c r="FER44" s="63"/>
      <c r="FET44" s="55"/>
      <c r="FEV44" s="175"/>
      <c r="FEW44" s="27"/>
      <c r="FEX44" s="63"/>
      <c r="FEY44" s="63"/>
      <c r="FEZ44" s="63"/>
      <c r="FFB44" s="55"/>
      <c r="FFD44" s="175"/>
      <c r="FFE44" s="27"/>
      <c r="FFF44" s="63"/>
      <c r="FFG44" s="63"/>
      <c r="FFH44" s="63"/>
      <c r="FFJ44" s="55"/>
      <c r="FFL44" s="175"/>
      <c r="FFM44" s="27"/>
      <c r="FFN44" s="63"/>
      <c r="FFO44" s="63"/>
      <c r="FFP44" s="63"/>
      <c r="FFR44" s="55"/>
      <c r="FFT44" s="175"/>
      <c r="FFU44" s="27"/>
      <c r="FFV44" s="63"/>
      <c r="FFW44" s="63"/>
      <c r="FFX44" s="63"/>
      <c r="FFZ44" s="55"/>
      <c r="FGB44" s="175"/>
      <c r="FGC44" s="27"/>
      <c r="FGD44" s="63"/>
      <c r="FGE44" s="63"/>
      <c r="FGF44" s="63"/>
      <c r="FGH44" s="55"/>
      <c r="FGJ44" s="175"/>
      <c r="FGK44" s="27"/>
      <c r="FGL44" s="63"/>
      <c r="FGM44" s="63"/>
      <c r="FGN44" s="63"/>
      <c r="FGP44" s="55"/>
      <c r="FGR44" s="175"/>
      <c r="FGS44" s="27"/>
      <c r="FGT44" s="63"/>
      <c r="FGU44" s="63"/>
      <c r="FGV44" s="63"/>
      <c r="FGX44" s="55"/>
      <c r="FGZ44" s="175"/>
      <c r="FHA44" s="27"/>
      <c r="FHB44" s="63"/>
      <c r="FHC44" s="63"/>
      <c r="FHD44" s="63"/>
      <c r="FHF44" s="55"/>
      <c r="FHH44" s="175"/>
      <c r="FHI44" s="27"/>
      <c r="FHJ44" s="63"/>
      <c r="FHK44" s="63"/>
      <c r="FHL44" s="63"/>
      <c r="FHN44" s="55"/>
      <c r="FHP44" s="175"/>
      <c r="FHQ44" s="27"/>
      <c r="FHR44" s="63"/>
      <c r="FHS44" s="63"/>
      <c r="FHT44" s="63"/>
      <c r="FHV44" s="55"/>
      <c r="FHX44" s="175"/>
      <c r="FHY44" s="27"/>
      <c r="FHZ44" s="63"/>
      <c r="FIA44" s="63"/>
      <c r="FIB44" s="63"/>
      <c r="FID44" s="55"/>
      <c r="FIF44" s="175"/>
      <c r="FIG44" s="27"/>
      <c r="FIH44" s="63"/>
      <c r="FII44" s="63"/>
      <c r="FIJ44" s="63"/>
      <c r="FIL44" s="55"/>
      <c r="FIN44" s="175"/>
      <c r="FIO44" s="27"/>
      <c r="FIP44" s="63"/>
      <c r="FIQ44" s="63"/>
      <c r="FIR44" s="63"/>
      <c r="FIT44" s="55"/>
      <c r="FIV44" s="175"/>
      <c r="FIW44" s="27"/>
      <c r="FIX44" s="63"/>
      <c r="FIY44" s="63"/>
      <c r="FIZ44" s="63"/>
      <c r="FJB44" s="55"/>
      <c r="FJD44" s="175"/>
      <c r="FJE44" s="27"/>
      <c r="FJF44" s="63"/>
      <c r="FJG44" s="63"/>
      <c r="FJH44" s="63"/>
      <c r="FJJ44" s="55"/>
      <c r="FJL44" s="175"/>
      <c r="FJM44" s="27"/>
      <c r="FJN44" s="63"/>
      <c r="FJO44" s="63"/>
      <c r="FJP44" s="63"/>
      <c r="FJR44" s="55"/>
      <c r="FJT44" s="175"/>
      <c r="FJU44" s="27"/>
      <c r="FJV44" s="63"/>
      <c r="FJW44" s="63"/>
      <c r="FJX44" s="63"/>
      <c r="FJZ44" s="55"/>
      <c r="FKB44" s="175"/>
      <c r="FKC44" s="27"/>
      <c r="FKD44" s="63"/>
      <c r="FKE44" s="63"/>
      <c r="FKF44" s="63"/>
      <c r="FKH44" s="55"/>
      <c r="FKJ44" s="175"/>
      <c r="FKK44" s="27"/>
      <c r="FKL44" s="63"/>
      <c r="FKM44" s="63"/>
      <c r="FKN44" s="63"/>
      <c r="FKP44" s="55"/>
      <c r="FKR44" s="175"/>
      <c r="FKS44" s="27"/>
      <c r="FKT44" s="63"/>
      <c r="FKU44" s="63"/>
      <c r="FKV44" s="63"/>
      <c r="FKX44" s="55"/>
      <c r="FKZ44" s="175"/>
      <c r="FLA44" s="27"/>
      <c r="FLB44" s="63"/>
      <c r="FLC44" s="63"/>
      <c r="FLD44" s="63"/>
      <c r="FLF44" s="55"/>
      <c r="FLH44" s="175"/>
      <c r="FLI44" s="27"/>
      <c r="FLJ44" s="63"/>
      <c r="FLK44" s="63"/>
      <c r="FLL44" s="63"/>
      <c r="FLN44" s="55"/>
      <c r="FLP44" s="175"/>
      <c r="FLQ44" s="27"/>
      <c r="FLR44" s="63"/>
      <c r="FLS44" s="63"/>
      <c r="FLT44" s="63"/>
      <c r="FLV44" s="55"/>
      <c r="FLX44" s="175"/>
      <c r="FLY44" s="27"/>
      <c r="FLZ44" s="63"/>
      <c r="FMA44" s="63"/>
      <c r="FMB44" s="63"/>
      <c r="FMD44" s="55"/>
      <c r="FMF44" s="175"/>
      <c r="FMG44" s="27"/>
      <c r="FMH44" s="63"/>
      <c r="FMI44" s="63"/>
      <c r="FMJ44" s="63"/>
      <c r="FML44" s="55"/>
      <c r="FMN44" s="175"/>
      <c r="FMO44" s="27"/>
      <c r="FMP44" s="63"/>
      <c r="FMQ44" s="63"/>
      <c r="FMR44" s="63"/>
      <c r="FMT44" s="55"/>
      <c r="FMV44" s="175"/>
      <c r="FMW44" s="27"/>
      <c r="FMX44" s="63"/>
      <c r="FMY44" s="63"/>
      <c r="FMZ44" s="63"/>
      <c r="FNB44" s="55"/>
      <c r="FND44" s="175"/>
      <c r="FNE44" s="27"/>
      <c r="FNF44" s="63"/>
      <c r="FNG44" s="63"/>
      <c r="FNH44" s="63"/>
      <c r="FNJ44" s="55"/>
      <c r="FNL44" s="175"/>
      <c r="FNM44" s="27"/>
      <c r="FNN44" s="63"/>
      <c r="FNO44" s="63"/>
      <c r="FNP44" s="63"/>
      <c r="FNR44" s="55"/>
      <c r="FNT44" s="175"/>
      <c r="FNU44" s="27"/>
      <c r="FNV44" s="63"/>
      <c r="FNW44" s="63"/>
      <c r="FNX44" s="63"/>
      <c r="FNZ44" s="55"/>
      <c r="FOB44" s="175"/>
      <c r="FOC44" s="27"/>
      <c r="FOD44" s="63"/>
      <c r="FOE44" s="63"/>
      <c r="FOF44" s="63"/>
      <c r="FOH44" s="55"/>
      <c r="FOJ44" s="175"/>
      <c r="FOK44" s="27"/>
      <c r="FOL44" s="63"/>
      <c r="FOM44" s="63"/>
      <c r="FON44" s="63"/>
      <c r="FOP44" s="55"/>
      <c r="FOR44" s="175"/>
      <c r="FOS44" s="27"/>
      <c r="FOT44" s="63"/>
      <c r="FOU44" s="63"/>
      <c r="FOV44" s="63"/>
      <c r="FOX44" s="55"/>
      <c r="FOZ44" s="175"/>
      <c r="FPA44" s="27"/>
      <c r="FPB44" s="63"/>
      <c r="FPC44" s="63"/>
      <c r="FPD44" s="63"/>
      <c r="FPF44" s="55"/>
      <c r="FPH44" s="175"/>
      <c r="FPI44" s="27"/>
      <c r="FPJ44" s="63"/>
      <c r="FPK44" s="63"/>
      <c r="FPL44" s="63"/>
      <c r="FPN44" s="55"/>
      <c r="FPP44" s="175"/>
      <c r="FPQ44" s="27"/>
      <c r="FPR44" s="63"/>
      <c r="FPS44" s="63"/>
      <c r="FPT44" s="63"/>
      <c r="FPV44" s="55"/>
      <c r="FPX44" s="175"/>
      <c r="FPY44" s="27"/>
      <c r="FPZ44" s="63"/>
      <c r="FQA44" s="63"/>
      <c r="FQB44" s="63"/>
      <c r="FQD44" s="55"/>
      <c r="FQF44" s="175"/>
      <c r="FQG44" s="27"/>
      <c r="FQH44" s="63"/>
      <c r="FQI44" s="63"/>
      <c r="FQJ44" s="63"/>
      <c r="FQL44" s="55"/>
      <c r="FQN44" s="175"/>
      <c r="FQO44" s="27"/>
      <c r="FQP44" s="63"/>
      <c r="FQQ44" s="63"/>
      <c r="FQR44" s="63"/>
      <c r="FQT44" s="55"/>
      <c r="FQV44" s="175"/>
      <c r="FQW44" s="27"/>
      <c r="FQX44" s="63"/>
      <c r="FQY44" s="63"/>
      <c r="FQZ44" s="63"/>
      <c r="FRB44" s="55"/>
      <c r="FRD44" s="175"/>
      <c r="FRE44" s="27"/>
      <c r="FRF44" s="63"/>
      <c r="FRG44" s="63"/>
      <c r="FRH44" s="63"/>
      <c r="FRJ44" s="55"/>
      <c r="FRL44" s="175"/>
      <c r="FRM44" s="27"/>
      <c r="FRN44" s="63"/>
      <c r="FRO44" s="63"/>
      <c r="FRP44" s="63"/>
      <c r="FRR44" s="55"/>
      <c r="FRT44" s="175"/>
      <c r="FRU44" s="27"/>
      <c r="FRV44" s="63"/>
      <c r="FRW44" s="63"/>
      <c r="FRX44" s="63"/>
      <c r="FRZ44" s="55"/>
      <c r="FSB44" s="175"/>
      <c r="FSC44" s="27"/>
      <c r="FSD44" s="63"/>
      <c r="FSE44" s="63"/>
      <c r="FSF44" s="63"/>
      <c r="FSH44" s="55"/>
      <c r="FSJ44" s="175"/>
      <c r="FSK44" s="27"/>
      <c r="FSL44" s="63"/>
      <c r="FSM44" s="63"/>
      <c r="FSN44" s="63"/>
      <c r="FSP44" s="55"/>
      <c r="FSR44" s="175"/>
      <c r="FSS44" s="27"/>
      <c r="FST44" s="63"/>
      <c r="FSU44" s="63"/>
      <c r="FSV44" s="63"/>
      <c r="FSX44" s="55"/>
      <c r="FSZ44" s="175"/>
      <c r="FTA44" s="27"/>
      <c r="FTB44" s="63"/>
      <c r="FTC44" s="63"/>
      <c r="FTD44" s="63"/>
      <c r="FTF44" s="55"/>
      <c r="FTH44" s="175"/>
      <c r="FTI44" s="27"/>
      <c r="FTJ44" s="63"/>
      <c r="FTK44" s="63"/>
      <c r="FTL44" s="63"/>
      <c r="FTN44" s="55"/>
      <c r="FTP44" s="175"/>
      <c r="FTQ44" s="27"/>
      <c r="FTR44" s="63"/>
      <c r="FTS44" s="63"/>
      <c r="FTT44" s="63"/>
      <c r="FTV44" s="55"/>
      <c r="FTX44" s="175"/>
      <c r="FTY44" s="27"/>
      <c r="FTZ44" s="63"/>
      <c r="FUA44" s="63"/>
      <c r="FUB44" s="63"/>
      <c r="FUD44" s="55"/>
      <c r="FUF44" s="175"/>
      <c r="FUG44" s="27"/>
      <c r="FUH44" s="63"/>
      <c r="FUI44" s="63"/>
      <c r="FUJ44" s="63"/>
      <c r="FUL44" s="55"/>
      <c r="FUN44" s="175"/>
      <c r="FUO44" s="27"/>
      <c r="FUP44" s="63"/>
      <c r="FUQ44" s="63"/>
      <c r="FUR44" s="63"/>
      <c r="FUT44" s="55"/>
      <c r="FUV44" s="175"/>
      <c r="FUW44" s="27"/>
      <c r="FUX44" s="63"/>
      <c r="FUY44" s="63"/>
      <c r="FUZ44" s="63"/>
      <c r="FVB44" s="55"/>
      <c r="FVD44" s="175"/>
      <c r="FVE44" s="27"/>
      <c r="FVF44" s="63"/>
      <c r="FVG44" s="63"/>
      <c r="FVH44" s="63"/>
      <c r="FVJ44" s="55"/>
      <c r="FVL44" s="175"/>
      <c r="FVM44" s="27"/>
      <c r="FVN44" s="63"/>
      <c r="FVO44" s="63"/>
      <c r="FVP44" s="63"/>
      <c r="FVR44" s="55"/>
      <c r="FVT44" s="175"/>
      <c r="FVU44" s="27"/>
      <c r="FVV44" s="63"/>
      <c r="FVW44" s="63"/>
      <c r="FVX44" s="63"/>
      <c r="FVZ44" s="55"/>
      <c r="FWB44" s="175"/>
      <c r="FWC44" s="27"/>
      <c r="FWD44" s="63"/>
      <c r="FWE44" s="63"/>
      <c r="FWF44" s="63"/>
      <c r="FWH44" s="55"/>
      <c r="FWJ44" s="175"/>
      <c r="FWK44" s="27"/>
      <c r="FWL44" s="63"/>
      <c r="FWM44" s="63"/>
      <c r="FWN44" s="63"/>
      <c r="FWP44" s="55"/>
      <c r="FWR44" s="175"/>
      <c r="FWS44" s="27"/>
      <c r="FWT44" s="63"/>
      <c r="FWU44" s="63"/>
      <c r="FWV44" s="63"/>
      <c r="FWX44" s="55"/>
      <c r="FWZ44" s="175"/>
      <c r="FXA44" s="27"/>
      <c r="FXB44" s="63"/>
      <c r="FXC44" s="63"/>
      <c r="FXD44" s="63"/>
      <c r="FXF44" s="55"/>
      <c r="FXH44" s="175"/>
      <c r="FXI44" s="27"/>
      <c r="FXJ44" s="63"/>
      <c r="FXK44" s="63"/>
      <c r="FXL44" s="63"/>
      <c r="FXN44" s="55"/>
      <c r="FXP44" s="175"/>
      <c r="FXQ44" s="27"/>
      <c r="FXR44" s="63"/>
      <c r="FXS44" s="63"/>
      <c r="FXT44" s="63"/>
      <c r="FXV44" s="55"/>
      <c r="FXX44" s="175"/>
      <c r="FXY44" s="27"/>
      <c r="FXZ44" s="63"/>
      <c r="FYA44" s="63"/>
      <c r="FYB44" s="63"/>
      <c r="FYD44" s="55"/>
      <c r="FYF44" s="175"/>
      <c r="FYG44" s="27"/>
      <c r="FYH44" s="63"/>
      <c r="FYI44" s="63"/>
      <c r="FYJ44" s="63"/>
      <c r="FYL44" s="55"/>
      <c r="FYN44" s="175"/>
      <c r="FYO44" s="27"/>
      <c r="FYP44" s="63"/>
      <c r="FYQ44" s="63"/>
      <c r="FYR44" s="63"/>
      <c r="FYT44" s="55"/>
      <c r="FYV44" s="175"/>
      <c r="FYW44" s="27"/>
      <c r="FYX44" s="63"/>
      <c r="FYY44" s="63"/>
      <c r="FYZ44" s="63"/>
      <c r="FZB44" s="55"/>
      <c r="FZD44" s="175"/>
      <c r="FZE44" s="27"/>
      <c r="FZF44" s="63"/>
      <c r="FZG44" s="63"/>
      <c r="FZH44" s="63"/>
      <c r="FZJ44" s="55"/>
      <c r="FZL44" s="175"/>
      <c r="FZM44" s="27"/>
      <c r="FZN44" s="63"/>
      <c r="FZO44" s="63"/>
      <c r="FZP44" s="63"/>
      <c r="FZR44" s="55"/>
      <c r="FZT44" s="175"/>
      <c r="FZU44" s="27"/>
      <c r="FZV44" s="63"/>
      <c r="FZW44" s="63"/>
      <c r="FZX44" s="63"/>
      <c r="FZZ44" s="55"/>
      <c r="GAB44" s="175"/>
      <c r="GAC44" s="27"/>
      <c r="GAD44" s="63"/>
      <c r="GAE44" s="63"/>
      <c r="GAF44" s="63"/>
      <c r="GAH44" s="55"/>
      <c r="GAJ44" s="175"/>
      <c r="GAK44" s="27"/>
      <c r="GAL44" s="63"/>
      <c r="GAM44" s="63"/>
      <c r="GAN44" s="63"/>
      <c r="GAP44" s="55"/>
      <c r="GAR44" s="175"/>
      <c r="GAS44" s="27"/>
      <c r="GAT44" s="63"/>
      <c r="GAU44" s="63"/>
      <c r="GAV44" s="63"/>
      <c r="GAX44" s="55"/>
      <c r="GAZ44" s="175"/>
      <c r="GBA44" s="27"/>
      <c r="GBB44" s="63"/>
      <c r="GBC44" s="63"/>
      <c r="GBD44" s="63"/>
      <c r="GBF44" s="55"/>
      <c r="GBH44" s="175"/>
      <c r="GBI44" s="27"/>
      <c r="GBJ44" s="63"/>
      <c r="GBK44" s="63"/>
      <c r="GBL44" s="63"/>
      <c r="GBN44" s="55"/>
      <c r="GBP44" s="175"/>
      <c r="GBQ44" s="27"/>
      <c r="GBR44" s="63"/>
      <c r="GBS44" s="63"/>
      <c r="GBT44" s="63"/>
      <c r="GBV44" s="55"/>
      <c r="GBX44" s="175"/>
      <c r="GBY44" s="27"/>
      <c r="GBZ44" s="63"/>
      <c r="GCA44" s="63"/>
      <c r="GCB44" s="63"/>
      <c r="GCD44" s="55"/>
      <c r="GCF44" s="175"/>
      <c r="GCG44" s="27"/>
      <c r="GCH44" s="63"/>
      <c r="GCI44" s="63"/>
      <c r="GCJ44" s="63"/>
      <c r="GCL44" s="55"/>
      <c r="GCN44" s="175"/>
      <c r="GCO44" s="27"/>
      <c r="GCP44" s="63"/>
      <c r="GCQ44" s="63"/>
      <c r="GCR44" s="63"/>
      <c r="GCT44" s="55"/>
      <c r="GCV44" s="175"/>
      <c r="GCW44" s="27"/>
      <c r="GCX44" s="63"/>
      <c r="GCY44" s="63"/>
      <c r="GCZ44" s="63"/>
      <c r="GDB44" s="55"/>
      <c r="GDD44" s="175"/>
      <c r="GDE44" s="27"/>
      <c r="GDF44" s="63"/>
      <c r="GDG44" s="63"/>
      <c r="GDH44" s="63"/>
      <c r="GDJ44" s="55"/>
      <c r="GDL44" s="175"/>
      <c r="GDM44" s="27"/>
      <c r="GDN44" s="63"/>
      <c r="GDO44" s="63"/>
      <c r="GDP44" s="63"/>
      <c r="GDR44" s="55"/>
      <c r="GDT44" s="175"/>
      <c r="GDU44" s="27"/>
      <c r="GDV44" s="63"/>
      <c r="GDW44" s="63"/>
      <c r="GDX44" s="63"/>
      <c r="GDZ44" s="55"/>
      <c r="GEB44" s="175"/>
      <c r="GEC44" s="27"/>
      <c r="GED44" s="63"/>
      <c r="GEE44" s="63"/>
      <c r="GEF44" s="63"/>
      <c r="GEH44" s="55"/>
      <c r="GEJ44" s="175"/>
      <c r="GEK44" s="27"/>
      <c r="GEL44" s="63"/>
      <c r="GEM44" s="63"/>
      <c r="GEN44" s="63"/>
      <c r="GEP44" s="55"/>
      <c r="GER44" s="175"/>
      <c r="GES44" s="27"/>
      <c r="GET44" s="63"/>
      <c r="GEU44" s="63"/>
      <c r="GEV44" s="63"/>
      <c r="GEX44" s="55"/>
      <c r="GEZ44" s="175"/>
      <c r="GFA44" s="27"/>
      <c r="GFB44" s="63"/>
      <c r="GFC44" s="63"/>
      <c r="GFD44" s="63"/>
      <c r="GFF44" s="55"/>
      <c r="GFH44" s="175"/>
      <c r="GFI44" s="27"/>
      <c r="GFJ44" s="63"/>
      <c r="GFK44" s="63"/>
      <c r="GFL44" s="63"/>
      <c r="GFN44" s="55"/>
      <c r="GFP44" s="175"/>
      <c r="GFQ44" s="27"/>
      <c r="GFR44" s="63"/>
      <c r="GFS44" s="63"/>
      <c r="GFT44" s="63"/>
      <c r="GFV44" s="55"/>
      <c r="GFX44" s="175"/>
      <c r="GFY44" s="27"/>
      <c r="GFZ44" s="63"/>
      <c r="GGA44" s="63"/>
      <c r="GGB44" s="63"/>
      <c r="GGD44" s="55"/>
      <c r="GGF44" s="175"/>
      <c r="GGG44" s="27"/>
      <c r="GGH44" s="63"/>
      <c r="GGI44" s="63"/>
      <c r="GGJ44" s="63"/>
      <c r="GGL44" s="55"/>
      <c r="GGN44" s="175"/>
      <c r="GGO44" s="27"/>
      <c r="GGP44" s="63"/>
      <c r="GGQ44" s="63"/>
      <c r="GGR44" s="63"/>
      <c r="GGT44" s="55"/>
      <c r="GGV44" s="175"/>
      <c r="GGW44" s="27"/>
      <c r="GGX44" s="63"/>
      <c r="GGY44" s="63"/>
      <c r="GGZ44" s="63"/>
      <c r="GHB44" s="55"/>
      <c r="GHD44" s="175"/>
      <c r="GHE44" s="27"/>
      <c r="GHF44" s="63"/>
      <c r="GHG44" s="63"/>
      <c r="GHH44" s="63"/>
      <c r="GHJ44" s="55"/>
      <c r="GHL44" s="175"/>
      <c r="GHM44" s="27"/>
      <c r="GHN44" s="63"/>
      <c r="GHO44" s="63"/>
      <c r="GHP44" s="63"/>
      <c r="GHR44" s="55"/>
      <c r="GHT44" s="175"/>
      <c r="GHU44" s="27"/>
      <c r="GHV44" s="63"/>
      <c r="GHW44" s="63"/>
      <c r="GHX44" s="63"/>
      <c r="GHZ44" s="55"/>
      <c r="GIB44" s="175"/>
      <c r="GIC44" s="27"/>
      <c r="GID44" s="63"/>
      <c r="GIE44" s="63"/>
      <c r="GIF44" s="63"/>
      <c r="GIH44" s="55"/>
      <c r="GIJ44" s="175"/>
      <c r="GIK44" s="27"/>
      <c r="GIL44" s="63"/>
      <c r="GIM44" s="63"/>
      <c r="GIN44" s="63"/>
      <c r="GIP44" s="55"/>
      <c r="GIR44" s="175"/>
      <c r="GIS44" s="27"/>
      <c r="GIT44" s="63"/>
      <c r="GIU44" s="63"/>
      <c r="GIV44" s="63"/>
      <c r="GIX44" s="55"/>
      <c r="GIZ44" s="175"/>
      <c r="GJA44" s="27"/>
      <c r="GJB44" s="63"/>
      <c r="GJC44" s="63"/>
      <c r="GJD44" s="63"/>
      <c r="GJF44" s="55"/>
      <c r="GJH44" s="175"/>
      <c r="GJI44" s="27"/>
      <c r="GJJ44" s="63"/>
      <c r="GJK44" s="63"/>
      <c r="GJL44" s="63"/>
      <c r="GJN44" s="55"/>
      <c r="GJP44" s="175"/>
      <c r="GJQ44" s="27"/>
      <c r="GJR44" s="63"/>
      <c r="GJS44" s="63"/>
      <c r="GJT44" s="63"/>
      <c r="GJV44" s="55"/>
      <c r="GJX44" s="175"/>
      <c r="GJY44" s="27"/>
      <c r="GJZ44" s="63"/>
      <c r="GKA44" s="63"/>
      <c r="GKB44" s="63"/>
      <c r="GKD44" s="55"/>
      <c r="GKF44" s="175"/>
      <c r="GKG44" s="27"/>
      <c r="GKH44" s="63"/>
      <c r="GKI44" s="63"/>
      <c r="GKJ44" s="63"/>
      <c r="GKL44" s="55"/>
      <c r="GKN44" s="175"/>
      <c r="GKO44" s="27"/>
      <c r="GKP44" s="63"/>
      <c r="GKQ44" s="63"/>
      <c r="GKR44" s="63"/>
      <c r="GKT44" s="55"/>
      <c r="GKV44" s="175"/>
      <c r="GKW44" s="27"/>
      <c r="GKX44" s="63"/>
      <c r="GKY44" s="63"/>
      <c r="GKZ44" s="63"/>
      <c r="GLB44" s="55"/>
      <c r="GLD44" s="175"/>
      <c r="GLE44" s="27"/>
      <c r="GLF44" s="63"/>
      <c r="GLG44" s="63"/>
      <c r="GLH44" s="63"/>
      <c r="GLJ44" s="55"/>
      <c r="GLL44" s="175"/>
      <c r="GLM44" s="27"/>
      <c r="GLN44" s="63"/>
      <c r="GLO44" s="63"/>
      <c r="GLP44" s="63"/>
      <c r="GLR44" s="55"/>
      <c r="GLT44" s="175"/>
      <c r="GLU44" s="27"/>
      <c r="GLV44" s="63"/>
      <c r="GLW44" s="63"/>
      <c r="GLX44" s="63"/>
      <c r="GLZ44" s="55"/>
      <c r="GMB44" s="175"/>
      <c r="GMC44" s="27"/>
      <c r="GMD44" s="63"/>
      <c r="GME44" s="63"/>
      <c r="GMF44" s="63"/>
      <c r="GMH44" s="55"/>
      <c r="GMJ44" s="175"/>
      <c r="GMK44" s="27"/>
      <c r="GML44" s="63"/>
      <c r="GMM44" s="63"/>
      <c r="GMN44" s="63"/>
      <c r="GMP44" s="55"/>
      <c r="GMR44" s="175"/>
      <c r="GMS44" s="27"/>
      <c r="GMT44" s="63"/>
      <c r="GMU44" s="63"/>
      <c r="GMV44" s="63"/>
      <c r="GMX44" s="55"/>
      <c r="GMZ44" s="175"/>
      <c r="GNA44" s="27"/>
      <c r="GNB44" s="63"/>
      <c r="GNC44" s="63"/>
      <c r="GND44" s="63"/>
      <c r="GNF44" s="55"/>
      <c r="GNH44" s="175"/>
      <c r="GNI44" s="27"/>
      <c r="GNJ44" s="63"/>
      <c r="GNK44" s="63"/>
      <c r="GNL44" s="63"/>
      <c r="GNN44" s="55"/>
      <c r="GNP44" s="175"/>
      <c r="GNQ44" s="27"/>
      <c r="GNR44" s="63"/>
      <c r="GNS44" s="63"/>
      <c r="GNT44" s="63"/>
      <c r="GNV44" s="55"/>
      <c r="GNX44" s="175"/>
      <c r="GNY44" s="27"/>
      <c r="GNZ44" s="63"/>
      <c r="GOA44" s="63"/>
      <c r="GOB44" s="63"/>
      <c r="GOD44" s="55"/>
      <c r="GOF44" s="175"/>
      <c r="GOG44" s="27"/>
      <c r="GOH44" s="63"/>
      <c r="GOI44" s="63"/>
      <c r="GOJ44" s="63"/>
      <c r="GOL44" s="55"/>
      <c r="GON44" s="175"/>
      <c r="GOO44" s="27"/>
      <c r="GOP44" s="63"/>
      <c r="GOQ44" s="63"/>
      <c r="GOR44" s="63"/>
      <c r="GOT44" s="55"/>
      <c r="GOV44" s="175"/>
      <c r="GOW44" s="27"/>
      <c r="GOX44" s="63"/>
      <c r="GOY44" s="63"/>
      <c r="GOZ44" s="63"/>
      <c r="GPB44" s="55"/>
      <c r="GPD44" s="175"/>
      <c r="GPE44" s="27"/>
      <c r="GPF44" s="63"/>
      <c r="GPG44" s="63"/>
      <c r="GPH44" s="63"/>
      <c r="GPJ44" s="55"/>
      <c r="GPL44" s="175"/>
      <c r="GPM44" s="27"/>
      <c r="GPN44" s="63"/>
      <c r="GPO44" s="63"/>
      <c r="GPP44" s="63"/>
      <c r="GPR44" s="55"/>
      <c r="GPT44" s="175"/>
      <c r="GPU44" s="27"/>
      <c r="GPV44" s="63"/>
      <c r="GPW44" s="63"/>
      <c r="GPX44" s="63"/>
      <c r="GPZ44" s="55"/>
      <c r="GQB44" s="175"/>
      <c r="GQC44" s="27"/>
      <c r="GQD44" s="63"/>
      <c r="GQE44" s="63"/>
      <c r="GQF44" s="63"/>
      <c r="GQH44" s="55"/>
      <c r="GQJ44" s="175"/>
      <c r="GQK44" s="27"/>
      <c r="GQL44" s="63"/>
      <c r="GQM44" s="63"/>
      <c r="GQN44" s="63"/>
      <c r="GQP44" s="55"/>
      <c r="GQR44" s="175"/>
      <c r="GQS44" s="27"/>
      <c r="GQT44" s="63"/>
      <c r="GQU44" s="63"/>
      <c r="GQV44" s="63"/>
      <c r="GQX44" s="55"/>
      <c r="GQZ44" s="175"/>
      <c r="GRA44" s="27"/>
      <c r="GRB44" s="63"/>
      <c r="GRC44" s="63"/>
      <c r="GRD44" s="63"/>
      <c r="GRF44" s="55"/>
      <c r="GRH44" s="175"/>
      <c r="GRI44" s="27"/>
      <c r="GRJ44" s="63"/>
      <c r="GRK44" s="63"/>
      <c r="GRL44" s="63"/>
      <c r="GRN44" s="55"/>
      <c r="GRP44" s="175"/>
      <c r="GRQ44" s="27"/>
      <c r="GRR44" s="63"/>
      <c r="GRS44" s="63"/>
      <c r="GRT44" s="63"/>
      <c r="GRV44" s="55"/>
      <c r="GRX44" s="175"/>
      <c r="GRY44" s="27"/>
      <c r="GRZ44" s="63"/>
      <c r="GSA44" s="63"/>
      <c r="GSB44" s="63"/>
      <c r="GSD44" s="55"/>
      <c r="GSF44" s="175"/>
      <c r="GSG44" s="27"/>
      <c r="GSH44" s="63"/>
      <c r="GSI44" s="63"/>
      <c r="GSJ44" s="63"/>
      <c r="GSL44" s="55"/>
      <c r="GSN44" s="175"/>
      <c r="GSO44" s="27"/>
      <c r="GSP44" s="63"/>
      <c r="GSQ44" s="63"/>
      <c r="GSR44" s="63"/>
      <c r="GST44" s="55"/>
      <c r="GSV44" s="175"/>
      <c r="GSW44" s="27"/>
      <c r="GSX44" s="63"/>
      <c r="GSY44" s="63"/>
      <c r="GSZ44" s="63"/>
      <c r="GTB44" s="55"/>
      <c r="GTD44" s="175"/>
      <c r="GTE44" s="27"/>
      <c r="GTF44" s="63"/>
      <c r="GTG44" s="63"/>
      <c r="GTH44" s="63"/>
      <c r="GTJ44" s="55"/>
      <c r="GTL44" s="175"/>
      <c r="GTM44" s="27"/>
      <c r="GTN44" s="63"/>
      <c r="GTO44" s="63"/>
      <c r="GTP44" s="63"/>
      <c r="GTR44" s="55"/>
      <c r="GTT44" s="175"/>
      <c r="GTU44" s="27"/>
      <c r="GTV44" s="63"/>
      <c r="GTW44" s="63"/>
      <c r="GTX44" s="63"/>
      <c r="GTZ44" s="55"/>
      <c r="GUB44" s="175"/>
      <c r="GUC44" s="27"/>
      <c r="GUD44" s="63"/>
      <c r="GUE44" s="63"/>
      <c r="GUF44" s="63"/>
      <c r="GUH44" s="55"/>
      <c r="GUJ44" s="175"/>
      <c r="GUK44" s="27"/>
      <c r="GUL44" s="63"/>
      <c r="GUM44" s="63"/>
      <c r="GUN44" s="63"/>
      <c r="GUP44" s="55"/>
      <c r="GUR44" s="175"/>
      <c r="GUS44" s="27"/>
      <c r="GUT44" s="63"/>
      <c r="GUU44" s="63"/>
      <c r="GUV44" s="63"/>
      <c r="GUX44" s="55"/>
      <c r="GUZ44" s="175"/>
      <c r="GVA44" s="27"/>
      <c r="GVB44" s="63"/>
      <c r="GVC44" s="63"/>
      <c r="GVD44" s="63"/>
      <c r="GVF44" s="55"/>
      <c r="GVH44" s="175"/>
      <c r="GVI44" s="27"/>
      <c r="GVJ44" s="63"/>
      <c r="GVK44" s="63"/>
      <c r="GVL44" s="63"/>
      <c r="GVN44" s="55"/>
      <c r="GVP44" s="175"/>
      <c r="GVQ44" s="27"/>
      <c r="GVR44" s="63"/>
      <c r="GVS44" s="63"/>
      <c r="GVT44" s="63"/>
      <c r="GVV44" s="55"/>
      <c r="GVX44" s="175"/>
      <c r="GVY44" s="27"/>
      <c r="GVZ44" s="63"/>
      <c r="GWA44" s="63"/>
      <c r="GWB44" s="63"/>
      <c r="GWD44" s="55"/>
      <c r="GWF44" s="175"/>
      <c r="GWG44" s="27"/>
      <c r="GWH44" s="63"/>
      <c r="GWI44" s="63"/>
      <c r="GWJ44" s="63"/>
      <c r="GWL44" s="55"/>
      <c r="GWN44" s="175"/>
      <c r="GWO44" s="27"/>
      <c r="GWP44" s="63"/>
      <c r="GWQ44" s="63"/>
      <c r="GWR44" s="63"/>
      <c r="GWT44" s="55"/>
      <c r="GWV44" s="175"/>
      <c r="GWW44" s="27"/>
      <c r="GWX44" s="63"/>
      <c r="GWY44" s="63"/>
      <c r="GWZ44" s="63"/>
      <c r="GXB44" s="55"/>
      <c r="GXD44" s="175"/>
      <c r="GXE44" s="27"/>
      <c r="GXF44" s="63"/>
      <c r="GXG44" s="63"/>
      <c r="GXH44" s="63"/>
      <c r="GXJ44" s="55"/>
      <c r="GXL44" s="175"/>
      <c r="GXM44" s="27"/>
      <c r="GXN44" s="63"/>
      <c r="GXO44" s="63"/>
      <c r="GXP44" s="63"/>
      <c r="GXR44" s="55"/>
      <c r="GXT44" s="175"/>
      <c r="GXU44" s="27"/>
      <c r="GXV44" s="63"/>
      <c r="GXW44" s="63"/>
      <c r="GXX44" s="63"/>
      <c r="GXZ44" s="55"/>
      <c r="GYB44" s="175"/>
      <c r="GYC44" s="27"/>
      <c r="GYD44" s="63"/>
      <c r="GYE44" s="63"/>
      <c r="GYF44" s="63"/>
      <c r="GYH44" s="55"/>
      <c r="GYJ44" s="175"/>
      <c r="GYK44" s="27"/>
      <c r="GYL44" s="63"/>
      <c r="GYM44" s="63"/>
      <c r="GYN44" s="63"/>
      <c r="GYP44" s="55"/>
      <c r="GYR44" s="175"/>
      <c r="GYS44" s="27"/>
      <c r="GYT44" s="63"/>
      <c r="GYU44" s="63"/>
      <c r="GYV44" s="63"/>
      <c r="GYX44" s="55"/>
      <c r="GYZ44" s="175"/>
      <c r="GZA44" s="27"/>
      <c r="GZB44" s="63"/>
      <c r="GZC44" s="63"/>
      <c r="GZD44" s="63"/>
      <c r="GZF44" s="55"/>
      <c r="GZH44" s="175"/>
      <c r="GZI44" s="27"/>
      <c r="GZJ44" s="63"/>
      <c r="GZK44" s="63"/>
      <c r="GZL44" s="63"/>
      <c r="GZN44" s="55"/>
      <c r="GZP44" s="175"/>
      <c r="GZQ44" s="27"/>
      <c r="GZR44" s="63"/>
      <c r="GZS44" s="63"/>
      <c r="GZT44" s="63"/>
      <c r="GZV44" s="55"/>
      <c r="GZX44" s="175"/>
      <c r="GZY44" s="27"/>
      <c r="GZZ44" s="63"/>
      <c r="HAA44" s="63"/>
      <c r="HAB44" s="63"/>
      <c r="HAD44" s="55"/>
      <c r="HAF44" s="175"/>
      <c r="HAG44" s="27"/>
      <c r="HAH44" s="63"/>
      <c r="HAI44" s="63"/>
      <c r="HAJ44" s="63"/>
      <c r="HAL44" s="55"/>
      <c r="HAN44" s="175"/>
      <c r="HAO44" s="27"/>
      <c r="HAP44" s="63"/>
      <c r="HAQ44" s="63"/>
      <c r="HAR44" s="63"/>
      <c r="HAT44" s="55"/>
      <c r="HAV44" s="175"/>
      <c r="HAW44" s="27"/>
      <c r="HAX44" s="63"/>
      <c r="HAY44" s="63"/>
      <c r="HAZ44" s="63"/>
      <c r="HBB44" s="55"/>
      <c r="HBD44" s="175"/>
      <c r="HBE44" s="27"/>
      <c r="HBF44" s="63"/>
      <c r="HBG44" s="63"/>
      <c r="HBH44" s="63"/>
      <c r="HBJ44" s="55"/>
      <c r="HBL44" s="175"/>
      <c r="HBM44" s="27"/>
      <c r="HBN44" s="63"/>
      <c r="HBO44" s="63"/>
      <c r="HBP44" s="63"/>
      <c r="HBR44" s="55"/>
      <c r="HBT44" s="175"/>
      <c r="HBU44" s="27"/>
      <c r="HBV44" s="63"/>
      <c r="HBW44" s="63"/>
      <c r="HBX44" s="63"/>
      <c r="HBZ44" s="55"/>
      <c r="HCB44" s="175"/>
      <c r="HCC44" s="27"/>
      <c r="HCD44" s="63"/>
      <c r="HCE44" s="63"/>
      <c r="HCF44" s="63"/>
      <c r="HCH44" s="55"/>
      <c r="HCJ44" s="175"/>
      <c r="HCK44" s="27"/>
      <c r="HCL44" s="63"/>
      <c r="HCM44" s="63"/>
      <c r="HCN44" s="63"/>
      <c r="HCP44" s="55"/>
      <c r="HCR44" s="175"/>
      <c r="HCS44" s="27"/>
      <c r="HCT44" s="63"/>
      <c r="HCU44" s="63"/>
      <c r="HCV44" s="63"/>
      <c r="HCX44" s="55"/>
      <c r="HCZ44" s="175"/>
      <c r="HDA44" s="27"/>
      <c r="HDB44" s="63"/>
      <c r="HDC44" s="63"/>
      <c r="HDD44" s="63"/>
      <c r="HDF44" s="55"/>
      <c r="HDH44" s="175"/>
      <c r="HDI44" s="27"/>
      <c r="HDJ44" s="63"/>
      <c r="HDK44" s="63"/>
      <c r="HDL44" s="63"/>
      <c r="HDN44" s="55"/>
      <c r="HDP44" s="175"/>
      <c r="HDQ44" s="27"/>
      <c r="HDR44" s="63"/>
      <c r="HDS44" s="63"/>
      <c r="HDT44" s="63"/>
      <c r="HDV44" s="55"/>
      <c r="HDX44" s="175"/>
      <c r="HDY44" s="27"/>
      <c r="HDZ44" s="63"/>
      <c r="HEA44" s="63"/>
      <c r="HEB44" s="63"/>
      <c r="HED44" s="55"/>
      <c r="HEF44" s="175"/>
      <c r="HEG44" s="27"/>
      <c r="HEH44" s="63"/>
      <c r="HEI44" s="63"/>
      <c r="HEJ44" s="63"/>
      <c r="HEL44" s="55"/>
      <c r="HEN44" s="175"/>
      <c r="HEO44" s="27"/>
      <c r="HEP44" s="63"/>
      <c r="HEQ44" s="63"/>
      <c r="HER44" s="63"/>
      <c r="HET44" s="55"/>
      <c r="HEV44" s="175"/>
      <c r="HEW44" s="27"/>
      <c r="HEX44" s="63"/>
      <c r="HEY44" s="63"/>
      <c r="HEZ44" s="63"/>
      <c r="HFB44" s="55"/>
      <c r="HFD44" s="175"/>
      <c r="HFE44" s="27"/>
      <c r="HFF44" s="63"/>
      <c r="HFG44" s="63"/>
      <c r="HFH44" s="63"/>
      <c r="HFJ44" s="55"/>
      <c r="HFL44" s="175"/>
      <c r="HFM44" s="27"/>
      <c r="HFN44" s="63"/>
      <c r="HFO44" s="63"/>
      <c r="HFP44" s="63"/>
      <c r="HFR44" s="55"/>
      <c r="HFT44" s="175"/>
      <c r="HFU44" s="27"/>
      <c r="HFV44" s="63"/>
      <c r="HFW44" s="63"/>
      <c r="HFX44" s="63"/>
      <c r="HFZ44" s="55"/>
      <c r="HGB44" s="175"/>
      <c r="HGC44" s="27"/>
      <c r="HGD44" s="63"/>
      <c r="HGE44" s="63"/>
      <c r="HGF44" s="63"/>
      <c r="HGH44" s="55"/>
      <c r="HGJ44" s="175"/>
      <c r="HGK44" s="27"/>
      <c r="HGL44" s="63"/>
      <c r="HGM44" s="63"/>
      <c r="HGN44" s="63"/>
      <c r="HGP44" s="55"/>
      <c r="HGR44" s="175"/>
      <c r="HGS44" s="27"/>
      <c r="HGT44" s="63"/>
      <c r="HGU44" s="63"/>
      <c r="HGV44" s="63"/>
      <c r="HGX44" s="55"/>
      <c r="HGZ44" s="175"/>
      <c r="HHA44" s="27"/>
      <c r="HHB44" s="63"/>
      <c r="HHC44" s="63"/>
      <c r="HHD44" s="63"/>
      <c r="HHF44" s="55"/>
      <c r="HHH44" s="175"/>
      <c r="HHI44" s="27"/>
      <c r="HHJ44" s="63"/>
      <c r="HHK44" s="63"/>
      <c r="HHL44" s="63"/>
      <c r="HHN44" s="55"/>
      <c r="HHP44" s="175"/>
      <c r="HHQ44" s="27"/>
      <c r="HHR44" s="63"/>
      <c r="HHS44" s="63"/>
      <c r="HHT44" s="63"/>
      <c r="HHV44" s="55"/>
      <c r="HHX44" s="175"/>
      <c r="HHY44" s="27"/>
      <c r="HHZ44" s="63"/>
      <c r="HIA44" s="63"/>
      <c r="HIB44" s="63"/>
      <c r="HID44" s="55"/>
      <c r="HIF44" s="175"/>
      <c r="HIG44" s="27"/>
      <c r="HIH44" s="63"/>
      <c r="HII44" s="63"/>
      <c r="HIJ44" s="63"/>
      <c r="HIL44" s="55"/>
      <c r="HIN44" s="175"/>
      <c r="HIO44" s="27"/>
      <c r="HIP44" s="63"/>
      <c r="HIQ44" s="63"/>
      <c r="HIR44" s="63"/>
      <c r="HIT44" s="55"/>
      <c r="HIV44" s="175"/>
      <c r="HIW44" s="27"/>
      <c r="HIX44" s="63"/>
      <c r="HIY44" s="63"/>
      <c r="HIZ44" s="63"/>
      <c r="HJB44" s="55"/>
      <c r="HJD44" s="175"/>
      <c r="HJE44" s="27"/>
      <c r="HJF44" s="63"/>
      <c r="HJG44" s="63"/>
      <c r="HJH44" s="63"/>
      <c r="HJJ44" s="55"/>
      <c r="HJL44" s="175"/>
      <c r="HJM44" s="27"/>
      <c r="HJN44" s="63"/>
      <c r="HJO44" s="63"/>
      <c r="HJP44" s="63"/>
      <c r="HJR44" s="55"/>
      <c r="HJT44" s="175"/>
      <c r="HJU44" s="27"/>
      <c r="HJV44" s="63"/>
      <c r="HJW44" s="63"/>
      <c r="HJX44" s="63"/>
      <c r="HJZ44" s="55"/>
      <c r="HKB44" s="175"/>
      <c r="HKC44" s="27"/>
      <c r="HKD44" s="63"/>
      <c r="HKE44" s="63"/>
      <c r="HKF44" s="63"/>
      <c r="HKH44" s="55"/>
      <c r="HKJ44" s="175"/>
      <c r="HKK44" s="27"/>
      <c r="HKL44" s="63"/>
      <c r="HKM44" s="63"/>
      <c r="HKN44" s="63"/>
      <c r="HKP44" s="55"/>
      <c r="HKR44" s="175"/>
      <c r="HKS44" s="27"/>
      <c r="HKT44" s="63"/>
      <c r="HKU44" s="63"/>
      <c r="HKV44" s="63"/>
      <c r="HKX44" s="55"/>
      <c r="HKZ44" s="175"/>
      <c r="HLA44" s="27"/>
      <c r="HLB44" s="63"/>
      <c r="HLC44" s="63"/>
      <c r="HLD44" s="63"/>
      <c r="HLF44" s="55"/>
      <c r="HLH44" s="175"/>
      <c r="HLI44" s="27"/>
      <c r="HLJ44" s="63"/>
      <c r="HLK44" s="63"/>
      <c r="HLL44" s="63"/>
      <c r="HLN44" s="55"/>
      <c r="HLP44" s="175"/>
      <c r="HLQ44" s="27"/>
      <c r="HLR44" s="63"/>
      <c r="HLS44" s="63"/>
      <c r="HLT44" s="63"/>
      <c r="HLV44" s="55"/>
      <c r="HLX44" s="175"/>
      <c r="HLY44" s="27"/>
      <c r="HLZ44" s="63"/>
      <c r="HMA44" s="63"/>
      <c r="HMB44" s="63"/>
      <c r="HMD44" s="55"/>
      <c r="HMF44" s="175"/>
      <c r="HMG44" s="27"/>
      <c r="HMH44" s="63"/>
      <c r="HMI44" s="63"/>
      <c r="HMJ44" s="63"/>
      <c r="HML44" s="55"/>
      <c r="HMN44" s="175"/>
      <c r="HMO44" s="27"/>
      <c r="HMP44" s="63"/>
      <c r="HMQ44" s="63"/>
      <c r="HMR44" s="63"/>
      <c r="HMT44" s="55"/>
      <c r="HMV44" s="175"/>
      <c r="HMW44" s="27"/>
      <c r="HMX44" s="63"/>
      <c r="HMY44" s="63"/>
      <c r="HMZ44" s="63"/>
      <c r="HNB44" s="55"/>
      <c r="HND44" s="175"/>
      <c r="HNE44" s="27"/>
      <c r="HNF44" s="63"/>
      <c r="HNG44" s="63"/>
      <c r="HNH44" s="63"/>
      <c r="HNJ44" s="55"/>
      <c r="HNL44" s="175"/>
      <c r="HNM44" s="27"/>
      <c r="HNN44" s="63"/>
      <c r="HNO44" s="63"/>
      <c r="HNP44" s="63"/>
      <c r="HNR44" s="55"/>
      <c r="HNT44" s="175"/>
      <c r="HNU44" s="27"/>
      <c r="HNV44" s="63"/>
      <c r="HNW44" s="63"/>
      <c r="HNX44" s="63"/>
      <c r="HNZ44" s="55"/>
      <c r="HOB44" s="175"/>
      <c r="HOC44" s="27"/>
      <c r="HOD44" s="63"/>
      <c r="HOE44" s="63"/>
      <c r="HOF44" s="63"/>
      <c r="HOH44" s="55"/>
      <c r="HOJ44" s="175"/>
      <c r="HOK44" s="27"/>
      <c r="HOL44" s="63"/>
      <c r="HOM44" s="63"/>
      <c r="HON44" s="63"/>
      <c r="HOP44" s="55"/>
      <c r="HOR44" s="175"/>
      <c r="HOS44" s="27"/>
      <c r="HOT44" s="63"/>
      <c r="HOU44" s="63"/>
      <c r="HOV44" s="63"/>
      <c r="HOX44" s="55"/>
      <c r="HOZ44" s="175"/>
      <c r="HPA44" s="27"/>
      <c r="HPB44" s="63"/>
      <c r="HPC44" s="63"/>
      <c r="HPD44" s="63"/>
      <c r="HPF44" s="55"/>
      <c r="HPH44" s="175"/>
      <c r="HPI44" s="27"/>
      <c r="HPJ44" s="63"/>
      <c r="HPK44" s="63"/>
      <c r="HPL44" s="63"/>
      <c r="HPN44" s="55"/>
      <c r="HPP44" s="175"/>
      <c r="HPQ44" s="27"/>
      <c r="HPR44" s="63"/>
      <c r="HPS44" s="63"/>
      <c r="HPT44" s="63"/>
      <c r="HPV44" s="55"/>
      <c r="HPX44" s="175"/>
      <c r="HPY44" s="27"/>
      <c r="HPZ44" s="63"/>
      <c r="HQA44" s="63"/>
      <c r="HQB44" s="63"/>
      <c r="HQD44" s="55"/>
      <c r="HQF44" s="175"/>
      <c r="HQG44" s="27"/>
      <c r="HQH44" s="63"/>
      <c r="HQI44" s="63"/>
      <c r="HQJ44" s="63"/>
      <c r="HQL44" s="55"/>
      <c r="HQN44" s="175"/>
      <c r="HQO44" s="27"/>
      <c r="HQP44" s="63"/>
      <c r="HQQ44" s="63"/>
      <c r="HQR44" s="63"/>
      <c r="HQT44" s="55"/>
      <c r="HQV44" s="175"/>
      <c r="HQW44" s="27"/>
      <c r="HQX44" s="63"/>
      <c r="HQY44" s="63"/>
      <c r="HQZ44" s="63"/>
      <c r="HRB44" s="55"/>
      <c r="HRD44" s="175"/>
      <c r="HRE44" s="27"/>
      <c r="HRF44" s="63"/>
      <c r="HRG44" s="63"/>
      <c r="HRH44" s="63"/>
      <c r="HRJ44" s="55"/>
      <c r="HRL44" s="175"/>
      <c r="HRM44" s="27"/>
      <c r="HRN44" s="63"/>
      <c r="HRO44" s="63"/>
      <c r="HRP44" s="63"/>
      <c r="HRR44" s="55"/>
      <c r="HRT44" s="175"/>
      <c r="HRU44" s="27"/>
      <c r="HRV44" s="63"/>
      <c r="HRW44" s="63"/>
      <c r="HRX44" s="63"/>
      <c r="HRZ44" s="55"/>
      <c r="HSB44" s="175"/>
      <c r="HSC44" s="27"/>
      <c r="HSD44" s="63"/>
      <c r="HSE44" s="63"/>
      <c r="HSF44" s="63"/>
      <c r="HSH44" s="55"/>
      <c r="HSJ44" s="175"/>
      <c r="HSK44" s="27"/>
      <c r="HSL44" s="63"/>
      <c r="HSM44" s="63"/>
      <c r="HSN44" s="63"/>
      <c r="HSP44" s="55"/>
      <c r="HSR44" s="175"/>
      <c r="HSS44" s="27"/>
      <c r="HST44" s="63"/>
      <c r="HSU44" s="63"/>
      <c r="HSV44" s="63"/>
      <c r="HSX44" s="55"/>
      <c r="HSZ44" s="175"/>
      <c r="HTA44" s="27"/>
      <c r="HTB44" s="63"/>
      <c r="HTC44" s="63"/>
      <c r="HTD44" s="63"/>
      <c r="HTF44" s="55"/>
      <c r="HTH44" s="175"/>
      <c r="HTI44" s="27"/>
      <c r="HTJ44" s="63"/>
      <c r="HTK44" s="63"/>
      <c r="HTL44" s="63"/>
      <c r="HTN44" s="55"/>
      <c r="HTP44" s="175"/>
      <c r="HTQ44" s="27"/>
      <c r="HTR44" s="63"/>
      <c r="HTS44" s="63"/>
      <c r="HTT44" s="63"/>
      <c r="HTV44" s="55"/>
      <c r="HTX44" s="175"/>
      <c r="HTY44" s="27"/>
      <c r="HTZ44" s="63"/>
      <c r="HUA44" s="63"/>
      <c r="HUB44" s="63"/>
      <c r="HUD44" s="55"/>
      <c r="HUF44" s="175"/>
      <c r="HUG44" s="27"/>
      <c r="HUH44" s="63"/>
      <c r="HUI44" s="63"/>
      <c r="HUJ44" s="63"/>
      <c r="HUL44" s="55"/>
      <c r="HUN44" s="175"/>
      <c r="HUO44" s="27"/>
      <c r="HUP44" s="63"/>
      <c r="HUQ44" s="63"/>
      <c r="HUR44" s="63"/>
      <c r="HUT44" s="55"/>
      <c r="HUV44" s="175"/>
      <c r="HUW44" s="27"/>
      <c r="HUX44" s="63"/>
      <c r="HUY44" s="63"/>
      <c r="HUZ44" s="63"/>
      <c r="HVB44" s="55"/>
      <c r="HVD44" s="175"/>
      <c r="HVE44" s="27"/>
      <c r="HVF44" s="63"/>
      <c r="HVG44" s="63"/>
      <c r="HVH44" s="63"/>
      <c r="HVJ44" s="55"/>
      <c r="HVL44" s="175"/>
      <c r="HVM44" s="27"/>
      <c r="HVN44" s="63"/>
      <c r="HVO44" s="63"/>
      <c r="HVP44" s="63"/>
      <c r="HVR44" s="55"/>
      <c r="HVT44" s="175"/>
      <c r="HVU44" s="27"/>
      <c r="HVV44" s="63"/>
      <c r="HVW44" s="63"/>
      <c r="HVX44" s="63"/>
      <c r="HVZ44" s="55"/>
      <c r="HWB44" s="175"/>
      <c r="HWC44" s="27"/>
      <c r="HWD44" s="63"/>
      <c r="HWE44" s="63"/>
      <c r="HWF44" s="63"/>
      <c r="HWH44" s="55"/>
      <c r="HWJ44" s="175"/>
      <c r="HWK44" s="27"/>
      <c r="HWL44" s="63"/>
      <c r="HWM44" s="63"/>
      <c r="HWN44" s="63"/>
      <c r="HWP44" s="55"/>
      <c r="HWR44" s="175"/>
      <c r="HWS44" s="27"/>
      <c r="HWT44" s="63"/>
      <c r="HWU44" s="63"/>
      <c r="HWV44" s="63"/>
      <c r="HWX44" s="55"/>
      <c r="HWZ44" s="175"/>
      <c r="HXA44" s="27"/>
      <c r="HXB44" s="63"/>
      <c r="HXC44" s="63"/>
      <c r="HXD44" s="63"/>
      <c r="HXF44" s="55"/>
      <c r="HXH44" s="175"/>
      <c r="HXI44" s="27"/>
      <c r="HXJ44" s="63"/>
      <c r="HXK44" s="63"/>
      <c r="HXL44" s="63"/>
      <c r="HXN44" s="55"/>
      <c r="HXP44" s="175"/>
      <c r="HXQ44" s="27"/>
      <c r="HXR44" s="63"/>
      <c r="HXS44" s="63"/>
      <c r="HXT44" s="63"/>
      <c r="HXV44" s="55"/>
      <c r="HXX44" s="175"/>
      <c r="HXY44" s="27"/>
      <c r="HXZ44" s="63"/>
      <c r="HYA44" s="63"/>
      <c r="HYB44" s="63"/>
      <c r="HYD44" s="55"/>
      <c r="HYF44" s="175"/>
      <c r="HYG44" s="27"/>
      <c r="HYH44" s="63"/>
      <c r="HYI44" s="63"/>
      <c r="HYJ44" s="63"/>
      <c r="HYL44" s="55"/>
      <c r="HYN44" s="175"/>
      <c r="HYO44" s="27"/>
      <c r="HYP44" s="63"/>
      <c r="HYQ44" s="63"/>
      <c r="HYR44" s="63"/>
      <c r="HYT44" s="55"/>
      <c r="HYV44" s="175"/>
      <c r="HYW44" s="27"/>
      <c r="HYX44" s="63"/>
      <c r="HYY44" s="63"/>
      <c r="HYZ44" s="63"/>
      <c r="HZB44" s="55"/>
      <c r="HZD44" s="175"/>
      <c r="HZE44" s="27"/>
      <c r="HZF44" s="63"/>
      <c r="HZG44" s="63"/>
      <c r="HZH44" s="63"/>
      <c r="HZJ44" s="55"/>
      <c r="HZL44" s="175"/>
      <c r="HZM44" s="27"/>
      <c r="HZN44" s="63"/>
      <c r="HZO44" s="63"/>
      <c r="HZP44" s="63"/>
      <c r="HZR44" s="55"/>
      <c r="HZT44" s="175"/>
      <c r="HZU44" s="27"/>
      <c r="HZV44" s="63"/>
      <c r="HZW44" s="63"/>
      <c r="HZX44" s="63"/>
      <c r="HZZ44" s="55"/>
      <c r="IAB44" s="175"/>
      <c r="IAC44" s="27"/>
      <c r="IAD44" s="63"/>
      <c r="IAE44" s="63"/>
      <c r="IAF44" s="63"/>
      <c r="IAH44" s="55"/>
      <c r="IAJ44" s="175"/>
      <c r="IAK44" s="27"/>
      <c r="IAL44" s="63"/>
      <c r="IAM44" s="63"/>
      <c r="IAN44" s="63"/>
      <c r="IAP44" s="55"/>
      <c r="IAR44" s="175"/>
      <c r="IAS44" s="27"/>
      <c r="IAT44" s="63"/>
      <c r="IAU44" s="63"/>
      <c r="IAV44" s="63"/>
      <c r="IAX44" s="55"/>
      <c r="IAZ44" s="175"/>
      <c r="IBA44" s="27"/>
      <c r="IBB44" s="63"/>
      <c r="IBC44" s="63"/>
      <c r="IBD44" s="63"/>
      <c r="IBF44" s="55"/>
      <c r="IBH44" s="175"/>
      <c r="IBI44" s="27"/>
      <c r="IBJ44" s="63"/>
      <c r="IBK44" s="63"/>
      <c r="IBL44" s="63"/>
      <c r="IBN44" s="55"/>
      <c r="IBP44" s="175"/>
      <c r="IBQ44" s="27"/>
      <c r="IBR44" s="63"/>
      <c r="IBS44" s="63"/>
      <c r="IBT44" s="63"/>
      <c r="IBV44" s="55"/>
      <c r="IBX44" s="175"/>
      <c r="IBY44" s="27"/>
      <c r="IBZ44" s="63"/>
      <c r="ICA44" s="63"/>
      <c r="ICB44" s="63"/>
      <c r="ICD44" s="55"/>
      <c r="ICF44" s="175"/>
      <c r="ICG44" s="27"/>
      <c r="ICH44" s="63"/>
      <c r="ICI44" s="63"/>
      <c r="ICJ44" s="63"/>
      <c r="ICL44" s="55"/>
      <c r="ICN44" s="175"/>
      <c r="ICO44" s="27"/>
      <c r="ICP44" s="63"/>
      <c r="ICQ44" s="63"/>
      <c r="ICR44" s="63"/>
      <c r="ICT44" s="55"/>
      <c r="ICV44" s="175"/>
      <c r="ICW44" s="27"/>
      <c r="ICX44" s="63"/>
      <c r="ICY44" s="63"/>
      <c r="ICZ44" s="63"/>
      <c r="IDB44" s="55"/>
      <c r="IDD44" s="175"/>
      <c r="IDE44" s="27"/>
      <c r="IDF44" s="63"/>
      <c r="IDG44" s="63"/>
      <c r="IDH44" s="63"/>
      <c r="IDJ44" s="55"/>
      <c r="IDL44" s="175"/>
      <c r="IDM44" s="27"/>
      <c r="IDN44" s="63"/>
      <c r="IDO44" s="63"/>
      <c r="IDP44" s="63"/>
      <c r="IDR44" s="55"/>
      <c r="IDT44" s="175"/>
      <c r="IDU44" s="27"/>
      <c r="IDV44" s="63"/>
      <c r="IDW44" s="63"/>
      <c r="IDX44" s="63"/>
      <c r="IDZ44" s="55"/>
      <c r="IEB44" s="175"/>
      <c r="IEC44" s="27"/>
      <c r="IED44" s="63"/>
      <c r="IEE44" s="63"/>
      <c r="IEF44" s="63"/>
      <c r="IEH44" s="55"/>
      <c r="IEJ44" s="175"/>
      <c r="IEK44" s="27"/>
      <c r="IEL44" s="63"/>
      <c r="IEM44" s="63"/>
      <c r="IEN44" s="63"/>
      <c r="IEP44" s="55"/>
      <c r="IER44" s="175"/>
      <c r="IES44" s="27"/>
      <c r="IET44" s="63"/>
      <c r="IEU44" s="63"/>
      <c r="IEV44" s="63"/>
      <c r="IEX44" s="55"/>
      <c r="IEZ44" s="175"/>
      <c r="IFA44" s="27"/>
      <c r="IFB44" s="63"/>
      <c r="IFC44" s="63"/>
      <c r="IFD44" s="63"/>
      <c r="IFF44" s="55"/>
      <c r="IFH44" s="175"/>
      <c r="IFI44" s="27"/>
      <c r="IFJ44" s="63"/>
      <c r="IFK44" s="63"/>
      <c r="IFL44" s="63"/>
      <c r="IFN44" s="55"/>
      <c r="IFP44" s="175"/>
      <c r="IFQ44" s="27"/>
      <c r="IFR44" s="63"/>
      <c r="IFS44" s="63"/>
      <c r="IFT44" s="63"/>
      <c r="IFV44" s="55"/>
      <c r="IFX44" s="175"/>
      <c r="IFY44" s="27"/>
      <c r="IFZ44" s="63"/>
      <c r="IGA44" s="63"/>
      <c r="IGB44" s="63"/>
      <c r="IGD44" s="55"/>
      <c r="IGF44" s="175"/>
      <c r="IGG44" s="27"/>
      <c r="IGH44" s="63"/>
      <c r="IGI44" s="63"/>
      <c r="IGJ44" s="63"/>
      <c r="IGL44" s="55"/>
      <c r="IGN44" s="175"/>
      <c r="IGO44" s="27"/>
      <c r="IGP44" s="63"/>
      <c r="IGQ44" s="63"/>
      <c r="IGR44" s="63"/>
      <c r="IGT44" s="55"/>
      <c r="IGV44" s="175"/>
      <c r="IGW44" s="27"/>
      <c r="IGX44" s="63"/>
      <c r="IGY44" s="63"/>
      <c r="IGZ44" s="63"/>
      <c r="IHB44" s="55"/>
      <c r="IHD44" s="175"/>
      <c r="IHE44" s="27"/>
      <c r="IHF44" s="63"/>
      <c r="IHG44" s="63"/>
      <c r="IHH44" s="63"/>
      <c r="IHJ44" s="55"/>
      <c r="IHL44" s="175"/>
      <c r="IHM44" s="27"/>
      <c r="IHN44" s="63"/>
      <c r="IHO44" s="63"/>
      <c r="IHP44" s="63"/>
      <c r="IHR44" s="55"/>
      <c r="IHT44" s="175"/>
      <c r="IHU44" s="27"/>
      <c r="IHV44" s="63"/>
      <c r="IHW44" s="63"/>
      <c r="IHX44" s="63"/>
      <c r="IHZ44" s="55"/>
      <c r="IIB44" s="175"/>
      <c r="IIC44" s="27"/>
      <c r="IID44" s="63"/>
      <c r="IIE44" s="63"/>
      <c r="IIF44" s="63"/>
      <c r="IIH44" s="55"/>
      <c r="IIJ44" s="175"/>
      <c r="IIK44" s="27"/>
      <c r="IIL44" s="63"/>
      <c r="IIM44" s="63"/>
      <c r="IIN44" s="63"/>
      <c r="IIP44" s="55"/>
      <c r="IIR44" s="175"/>
      <c r="IIS44" s="27"/>
      <c r="IIT44" s="63"/>
      <c r="IIU44" s="63"/>
      <c r="IIV44" s="63"/>
      <c r="IIX44" s="55"/>
      <c r="IIZ44" s="175"/>
      <c r="IJA44" s="27"/>
      <c r="IJB44" s="63"/>
      <c r="IJC44" s="63"/>
      <c r="IJD44" s="63"/>
      <c r="IJF44" s="55"/>
      <c r="IJH44" s="175"/>
      <c r="IJI44" s="27"/>
      <c r="IJJ44" s="63"/>
      <c r="IJK44" s="63"/>
      <c r="IJL44" s="63"/>
      <c r="IJN44" s="55"/>
      <c r="IJP44" s="175"/>
      <c r="IJQ44" s="27"/>
      <c r="IJR44" s="63"/>
      <c r="IJS44" s="63"/>
      <c r="IJT44" s="63"/>
      <c r="IJV44" s="55"/>
      <c r="IJX44" s="175"/>
      <c r="IJY44" s="27"/>
      <c r="IJZ44" s="63"/>
      <c r="IKA44" s="63"/>
      <c r="IKB44" s="63"/>
      <c r="IKD44" s="55"/>
      <c r="IKF44" s="175"/>
      <c r="IKG44" s="27"/>
      <c r="IKH44" s="63"/>
      <c r="IKI44" s="63"/>
      <c r="IKJ44" s="63"/>
      <c r="IKL44" s="55"/>
      <c r="IKN44" s="175"/>
      <c r="IKO44" s="27"/>
      <c r="IKP44" s="63"/>
      <c r="IKQ44" s="63"/>
      <c r="IKR44" s="63"/>
      <c r="IKT44" s="55"/>
      <c r="IKV44" s="175"/>
      <c r="IKW44" s="27"/>
      <c r="IKX44" s="63"/>
      <c r="IKY44" s="63"/>
      <c r="IKZ44" s="63"/>
      <c r="ILB44" s="55"/>
      <c r="ILD44" s="175"/>
      <c r="ILE44" s="27"/>
      <c r="ILF44" s="63"/>
      <c r="ILG44" s="63"/>
      <c r="ILH44" s="63"/>
      <c r="ILJ44" s="55"/>
      <c r="ILL44" s="175"/>
      <c r="ILM44" s="27"/>
      <c r="ILN44" s="63"/>
      <c r="ILO44" s="63"/>
      <c r="ILP44" s="63"/>
      <c r="ILR44" s="55"/>
      <c r="ILT44" s="175"/>
      <c r="ILU44" s="27"/>
      <c r="ILV44" s="63"/>
      <c r="ILW44" s="63"/>
      <c r="ILX44" s="63"/>
      <c r="ILZ44" s="55"/>
      <c r="IMB44" s="175"/>
      <c r="IMC44" s="27"/>
      <c r="IMD44" s="63"/>
      <c r="IME44" s="63"/>
      <c r="IMF44" s="63"/>
      <c r="IMH44" s="55"/>
      <c r="IMJ44" s="175"/>
      <c r="IMK44" s="27"/>
      <c r="IML44" s="63"/>
      <c r="IMM44" s="63"/>
      <c r="IMN44" s="63"/>
      <c r="IMP44" s="55"/>
      <c r="IMR44" s="175"/>
      <c r="IMS44" s="27"/>
      <c r="IMT44" s="63"/>
      <c r="IMU44" s="63"/>
      <c r="IMV44" s="63"/>
      <c r="IMX44" s="55"/>
      <c r="IMZ44" s="175"/>
      <c r="INA44" s="27"/>
      <c r="INB44" s="63"/>
      <c r="INC44" s="63"/>
      <c r="IND44" s="63"/>
      <c r="INF44" s="55"/>
      <c r="INH44" s="175"/>
      <c r="INI44" s="27"/>
      <c r="INJ44" s="63"/>
      <c r="INK44" s="63"/>
      <c r="INL44" s="63"/>
      <c r="INN44" s="55"/>
      <c r="INP44" s="175"/>
      <c r="INQ44" s="27"/>
      <c r="INR44" s="63"/>
      <c r="INS44" s="63"/>
      <c r="INT44" s="63"/>
      <c r="INV44" s="55"/>
      <c r="INX44" s="175"/>
      <c r="INY44" s="27"/>
      <c r="INZ44" s="63"/>
      <c r="IOA44" s="63"/>
      <c r="IOB44" s="63"/>
      <c r="IOD44" s="55"/>
      <c r="IOF44" s="175"/>
      <c r="IOG44" s="27"/>
      <c r="IOH44" s="63"/>
      <c r="IOI44" s="63"/>
      <c r="IOJ44" s="63"/>
      <c r="IOL44" s="55"/>
      <c r="ION44" s="175"/>
      <c r="IOO44" s="27"/>
      <c r="IOP44" s="63"/>
      <c r="IOQ44" s="63"/>
      <c r="IOR44" s="63"/>
      <c r="IOT44" s="55"/>
      <c r="IOV44" s="175"/>
      <c r="IOW44" s="27"/>
      <c r="IOX44" s="63"/>
      <c r="IOY44" s="63"/>
      <c r="IOZ44" s="63"/>
      <c r="IPB44" s="55"/>
      <c r="IPD44" s="175"/>
      <c r="IPE44" s="27"/>
      <c r="IPF44" s="63"/>
      <c r="IPG44" s="63"/>
      <c r="IPH44" s="63"/>
      <c r="IPJ44" s="55"/>
      <c r="IPL44" s="175"/>
      <c r="IPM44" s="27"/>
      <c r="IPN44" s="63"/>
      <c r="IPO44" s="63"/>
      <c r="IPP44" s="63"/>
      <c r="IPR44" s="55"/>
      <c r="IPT44" s="175"/>
      <c r="IPU44" s="27"/>
      <c r="IPV44" s="63"/>
      <c r="IPW44" s="63"/>
      <c r="IPX44" s="63"/>
      <c r="IPZ44" s="55"/>
      <c r="IQB44" s="175"/>
      <c r="IQC44" s="27"/>
      <c r="IQD44" s="63"/>
      <c r="IQE44" s="63"/>
      <c r="IQF44" s="63"/>
      <c r="IQH44" s="55"/>
      <c r="IQJ44" s="175"/>
      <c r="IQK44" s="27"/>
      <c r="IQL44" s="63"/>
      <c r="IQM44" s="63"/>
      <c r="IQN44" s="63"/>
      <c r="IQP44" s="55"/>
      <c r="IQR44" s="175"/>
      <c r="IQS44" s="27"/>
      <c r="IQT44" s="63"/>
      <c r="IQU44" s="63"/>
      <c r="IQV44" s="63"/>
      <c r="IQX44" s="55"/>
      <c r="IQZ44" s="175"/>
      <c r="IRA44" s="27"/>
      <c r="IRB44" s="63"/>
      <c r="IRC44" s="63"/>
      <c r="IRD44" s="63"/>
      <c r="IRF44" s="55"/>
      <c r="IRH44" s="175"/>
      <c r="IRI44" s="27"/>
      <c r="IRJ44" s="63"/>
      <c r="IRK44" s="63"/>
      <c r="IRL44" s="63"/>
      <c r="IRN44" s="55"/>
      <c r="IRP44" s="175"/>
      <c r="IRQ44" s="27"/>
      <c r="IRR44" s="63"/>
      <c r="IRS44" s="63"/>
      <c r="IRT44" s="63"/>
      <c r="IRV44" s="55"/>
      <c r="IRX44" s="175"/>
      <c r="IRY44" s="27"/>
      <c r="IRZ44" s="63"/>
      <c r="ISA44" s="63"/>
      <c r="ISB44" s="63"/>
      <c r="ISD44" s="55"/>
      <c r="ISF44" s="175"/>
      <c r="ISG44" s="27"/>
      <c r="ISH44" s="63"/>
      <c r="ISI44" s="63"/>
      <c r="ISJ44" s="63"/>
      <c r="ISL44" s="55"/>
      <c r="ISN44" s="175"/>
      <c r="ISO44" s="27"/>
      <c r="ISP44" s="63"/>
      <c r="ISQ44" s="63"/>
      <c r="ISR44" s="63"/>
      <c r="IST44" s="55"/>
      <c r="ISV44" s="175"/>
      <c r="ISW44" s="27"/>
      <c r="ISX44" s="63"/>
      <c r="ISY44" s="63"/>
      <c r="ISZ44" s="63"/>
      <c r="ITB44" s="55"/>
      <c r="ITD44" s="175"/>
      <c r="ITE44" s="27"/>
      <c r="ITF44" s="63"/>
      <c r="ITG44" s="63"/>
      <c r="ITH44" s="63"/>
      <c r="ITJ44" s="55"/>
      <c r="ITL44" s="175"/>
      <c r="ITM44" s="27"/>
      <c r="ITN44" s="63"/>
      <c r="ITO44" s="63"/>
      <c r="ITP44" s="63"/>
      <c r="ITR44" s="55"/>
      <c r="ITT44" s="175"/>
      <c r="ITU44" s="27"/>
      <c r="ITV44" s="63"/>
      <c r="ITW44" s="63"/>
      <c r="ITX44" s="63"/>
      <c r="ITZ44" s="55"/>
      <c r="IUB44" s="175"/>
      <c r="IUC44" s="27"/>
      <c r="IUD44" s="63"/>
      <c r="IUE44" s="63"/>
      <c r="IUF44" s="63"/>
      <c r="IUH44" s="55"/>
      <c r="IUJ44" s="175"/>
      <c r="IUK44" s="27"/>
      <c r="IUL44" s="63"/>
      <c r="IUM44" s="63"/>
      <c r="IUN44" s="63"/>
      <c r="IUP44" s="55"/>
      <c r="IUR44" s="175"/>
      <c r="IUS44" s="27"/>
      <c r="IUT44" s="63"/>
      <c r="IUU44" s="63"/>
      <c r="IUV44" s="63"/>
      <c r="IUX44" s="55"/>
      <c r="IUZ44" s="175"/>
      <c r="IVA44" s="27"/>
      <c r="IVB44" s="63"/>
      <c r="IVC44" s="63"/>
      <c r="IVD44" s="63"/>
      <c r="IVF44" s="55"/>
      <c r="IVH44" s="175"/>
      <c r="IVI44" s="27"/>
      <c r="IVJ44" s="63"/>
      <c r="IVK44" s="63"/>
      <c r="IVL44" s="63"/>
      <c r="IVN44" s="55"/>
      <c r="IVP44" s="175"/>
      <c r="IVQ44" s="27"/>
      <c r="IVR44" s="63"/>
      <c r="IVS44" s="63"/>
      <c r="IVT44" s="63"/>
      <c r="IVV44" s="55"/>
      <c r="IVX44" s="175"/>
      <c r="IVY44" s="27"/>
      <c r="IVZ44" s="63"/>
      <c r="IWA44" s="63"/>
      <c r="IWB44" s="63"/>
      <c r="IWD44" s="55"/>
      <c r="IWF44" s="175"/>
      <c r="IWG44" s="27"/>
      <c r="IWH44" s="63"/>
      <c r="IWI44" s="63"/>
      <c r="IWJ44" s="63"/>
      <c r="IWL44" s="55"/>
      <c r="IWN44" s="175"/>
      <c r="IWO44" s="27"/>
      <c r="IWP44" s="63"/>
      <c r="IWQ44" s="63"/>
      <c r="IWR44" s="63"/>
      <c r="IWT44" s="55"/>
      <c r="IWV44" s="175"/>
      <c r="IWW44" s="27"/>
      <c r="IWX44" s="63"/>
      <c r="IWY44" s="63"/>
      <c r="IWZ44" s="63"/>
      <c r="IXB44" s="55"/>
      <c r="IXD44" s="175"/>
      <c r="IXE44" s="27"/>
      <c r="IXF44" s="63"/>
      <c r="IXG44" s="63"/>
      <c r="IXH44" s="63"/>
      <c r="IXJ44" s="55"/>
      <c r="IXL44" s="175"/>
      <c r="IXM44" s="27"/>
      <c r="IXN44" s="63"/>
      <c r="IXO44" s="63"/>
      <c r="IXP44" s="63"/>
      <c r="IXR44" s="55"/>
      <c r="IXT44" s="175"/>
      <c r="IXU44" s="27"/>
      <c r="IXV44" s="63"/>
      <c r="IXW44" s="63"/>
      <c r="IXX44" s="63"/>
      <c r="IXZ44" s="55"/>
      <c r="IYB44" s="175"/>
      <c r="IYC44" s="27"/>
      <c r="IYD44" s="63"/>
      <c r="IYE44" s="63"/>
      <c r="IYF44" s="63"/>
      <c r="IYH44" s="55"/>
      <c r="IYJ44" s="175"/>
      <c r="IYK44" s="27"/>
      <c r="IYL44" s="63"/>
      <c r="IYM44" s="63"/>
      <c r="IYN44" s="63"/>
      <c r="IYP44" s="55"/>
      <c r="IYR44" s="175"/>
      <c r="IYS44" s="27"/>
      <c r="IYT44" s="63"/>
      <c r="IYU44" s="63"/>
      <c r="IYV44" s="63"/>
      <c r="IYX44" s="55"/>
      <c r="IYZ44" s="175"/>
      <c r="IZA44" s="27"/>
      <c r="IZB44" s="63"/>
      <c r="IZC44" s="63"/>
      <c r="IZD44" s="63"/>
      <c r="IZF44" s="55"/>
      <c r="IZH44" s="175"/>
      <c r="IZI44" s="27"/>
      <c r="IZJ44" s="63"/>
      <c r="IZK44" s="63"/>
      <c r="IZL44" s="63"/>
      <c r="IZN44" s="55"/>
      <c r="IZP44" s="175"/>
      <c r="IZQ44" s="27"/>
      <c r="IZR44" s="63"/>
      <c r="IZS44" s="63"/>
      <c r="IZT44" s="63"/>
      <c r="IZV44" s="55"/>
      <c r="IZX44" s="175"/>
      <c r="IZY44" s="27"/>
      <c r="IZZ44" s="63"/>
      <c r="JAA44" s="63"/>
      <c r="JAB44" s="63"/>
      <c r="JAD44" s="55"/>
      <c r="JAF44" s="175"/>
      <c r="JAG44" s="27"/>
      <c r="JAH44" s="63"/>
      <c r="JAI44" s="63"/>
      <c r="JAJ44" s="63"/>
      <c r="JAL44" s="55"/>
      <c r="JAN44" s="175"/>
      <c r="JAO44" s="27"/>
      <c r="JAP44" s="63"/>
      <c r="JAQ44" s="63"/>
      <c r="JAR44" s="63"/>
      <c r="JAT44" s="55"/>
      <c r="JAV44" s="175"/>
      <c r="JAW44" s="27"/>
      <c r="JAX44" s="63"/>
      <c r="JAY44" s="63"/>
      <c r="JAZ44" s="63"/>
      <c r="JBB44" s="55"/>
      <c r="JBD44" s="175"/>
      <c r="JBE44" s="27"/>
      <c r="JBF44" s="63"/>
      <c r="JBG44" s="63"/>
      <c r="JBH44" s="63"/>
      <c r="JBJ44" s="55"/>
      <c r="JBL44" s="175"/>
      <c r="JBM44" s="27"/>
      <c r="JBN44" s="63"/>
      <c r="JBO44" s="63"/>
      <c r="JBP44" s="63"/>
      <c r="JBR44" s="55"/>
      <c r="JBT44" s="175"/>
      <c r="JBU44" s="27"/>
      <c r="JBV44" s="63"/>
      <c r="JBW44" s="63"/>
      <c r="JBX44" s="63"/>
      <c r="JBZ44" s="55"/>
      <c r="JCB44" s="175"/>
      <c r="JCC44" s="27"/>
      <c r="JCD44" s="63"/>
      <c r="JCE44" s="63"/>
      <c r="JCF44" s="63"/>
      <c r="JCH44" s="55"/>
      <c r="JCJ44" s="175"/>
      <c r="JCK44" s="27"/>
      <c r="JCL44" s="63"/>
      <c r="JCM44" s="63"/>
      <c r="JCN44" s="63"/>
      <c r="JCP44" s="55"/>
      <c r="JCR44" s="175"/>
      <c r="JCS44" s="27"/>
      <c r="JCT44" s="63"/>
      <c r="JCU44" s="63"/>
      <c r="JCV44" s="63"/>
      <c r="JCX44" s="55"/>
      <c r="JCZ44" s="175"/>
      <c r="JDA44" s="27"/>
      <c r="JDB44" s="63"/>
      <c r="JDC44" s="63"/>
      <c r="JDD44" s="63"/>
      <c r="JDF44" s="55"/>
      <c r="JDH44" s="175"/>
      <c r="JDI44" s="27"/>
      <c r="JDJ44" s="63"/>
      <c r="JDK44" s="63"/>
      <c r="JDL44" s="63"/>
      <c r="JDN44" s="55"/>
      <c r="JDP44" s="175"/>
      <c r="JDQ44" s="27"/>
      <c r="JDR44" s="63"/>
      <c r="JDS44" s="63"/>
      <c r="JDT44" s="63"/>
      <c r="JDV44" s="55"/>
      <c r="JDX44" s="175"/>
      <c r="JDY44" s="27"/>
      <c r="JDZ44" s="63"/>
      <c r="JEA44" s="63"/>
      <c r="JEB44" s="63"/>
      <c r="JED44" s="55"/>
      <c r="JEF44" s="175"/>
      <c r="JEG44" s="27"/>
      <c r="JEH44" s="63"/>
      <c r="JEI44" s="63"/>
      <c r="JEJ44" s="63"/>
      <c r="JEL44" s="55"/>
      <c r="JEN44" s="175"/>
      <c r="JEO44" s="27"/>
      <c r="JEP44" s="63"/>
      <c r="JEQ44" s="63"/>
      <c r="JER44" s="63"/>
      <c r="JET44" s="55"/>
      <c r="JEV44" s="175"/>
      <c r="JEW44" s="27"/>
      <c r="JEX44" s="63"/>
      <c r="JEY44" s="63"/>
      <c r="JEZ44" s="63"/>
      <c r="JFB44" s="55"/>
      <c r="JFD44" s="175"/>
      <c r="JFE44" s="27"/>
      <c r="JFF44" s="63"/>
      <c r="JFG44" s="63"/>
      <c r="JFH44" s="63"/>
      <c r="JFJ44" s="55"/>
      <c r="JFL44" s="175"/>
      <c r="JFM44" s="27"/>
      <c r="JFN44" s="63"/>
      <c r="JFO44" s="63"/>
      <c r="JFP44" s="63"/>
      <c r="JFR44" s="55"/>
      <c r="JFT44" s="175"/>
      <c r="JFU44" s="27"/>
      <c r="JFV44" s="63"/>
      <c r="JFW44" s="63"/>
      <c r="JFX44" s="63"/>
      <c r="JFZ44" s="55"/>
      <c r="JGB44" s="175"/>
      <c r="JGC44" s="27"/>
      <c r="JGD44" s="63"/>
      <c r="JGE44" s="63"/>
      <c r="JGF44" s="63"/>
      <c r="JGH44" s="55"/>
      <c r="JGJ44" s="175"/>
      <c r="JGK44" s="27"/>
      <c r="JGL44" s="63"/>
      <c r="JGM44" s="63"/>
      <c r="JGN44" s="63"/>
      <c r="JGP44" s="55"/>
      <c r="JGR44" s="175"/>
      <c r="JGS44" s="27"/>
      <c r="JGT44" s="63"/>
      <c r="JGU44" s="63"/>
      <c r="JGV44" s="63"/>
      <c r="JGX44" s="55"/>
      <c r="JGZ44" s="175"/>
      <c r="JHA44" s="27"/>
      <c r="JHB44" s="63"/>
      <c r="JHC44" s="63"/>
      <c r="JHD44" s="63"/>
      <c r="JHF44" s="55"/>
      <c r="JHH44" s="175"/>
      <c r="JHI44" s="27"/>
      <c r="JHJ44" s="63"/>
      <c r="JHK44" s="63"/>
      <c r="JHL44" s="63"/>
      <c r="JHN44" s="55"/>
      <c r="JHP44" s="175"/>
      <c r="JHQ44" s="27"/>
      <c r="JHR44" s="63"/>
      <c r="JHS44" s="63"/>
      <c r="JHT44" s="63"/>
      <c r="JHV44" s="55"/>
      <c r="JHX44" s="175"/>
      <c r="JHY44" s="27"/>
      <c r="JHZ44" s="63"/>
      <c r="JIA44" s="63"/>
      <c r="JIB44" s="63"/>
      <c r="JID44" s="55"/>
      <c r="JIF44" s="175"/>
      <c r="JIG44" s="27"/>
      <c r="JIH44" s="63"/>
      <c r="JII44" s="63"/>
      <c r="JIJ44" s="63"/>
      <c r="JIL44" s="55"/>
      <c r="JIN44" s="175"/>
      <c r="JIO44" s="27"/>
      <c r="JIP44" s="63"/>
      <c r="JIQ44" s="63"/>
      <c r="JIR44" s="63"/>
      <c r="JIT44" s="55"/>
      <c r="JIV44" s="175"/>
      <c r="JIW44" s="27"/>
      <c r="JIX44" s="63"/>
      <c r="JIY44" s="63"/>
      <c r="JIZ44" s="63"/>
      <c r="JJB44" s="55"/>
      <c r="JJD44" s="175"/>
      <c r="JJE44" s="27"/>
      <c r="JJF44" s="63"/>
      <c r="JJG44" s="63"/>
      <c r="JJH44" s="63"/>
      <c r="JJJ44" s="55"/>
      <c r="JJL44" s="175"/>
      <c r="JJM44" s="27"/>
      <c r="JJN44" s="63"/>
      <c r="JJO44" s="63"/>
      <c r="JJP44" s="63"/>
      <c r="JJR44" s="55"/>
      <c r="JJT44" s="175"/>
      <c r="JJU44" s="27"/>
      <c r="JJV44" s="63"/>
      <c r="JJW44" s="63"/>
      <c r="JJX44" s="63"/>
      <c r="JJZ44" s="55"/>
      <c r="JKB44" s="175"/>
      <c r="JKC44" s="27"/>
      <c r="JKD44" s="63"/>
      <c r="JKE44" s="63"/>
      <c r="JKF44" s="63"/>
      <c r="JKH44" s="55"/>
      <c r="JKJ44" s="175"/>
      <c r="JKK44" s="27"/>
      <c r="JKL44" s="63"/>
      <c r="JKM44" s="63"/>
      <c r="JKN44" s="63"/>
      <c r="JKP44" s="55"/>
      <c r="JKR44" s="175"/>
      <c r="JKS44" s="27"/>
      <c r="JKT44" s="63"/>
      <c r="JKU44" s="63"/>
      <c r="JKV44" s="63"/>
      <c r="JKX44" s="55"/>
      <c r="JKZ44" s="175"/>
      <c r="JLA44" s="27"/>
      <c r="JLB44" s="63"/>
      <c r="JLC44" s="63"/>
      <c r="JLD44" s="63"/>
      <c r="JLF44" s="55"/>
      <c r="JLH44" s="175"/>
      <c r="JLI44" s="27"/>
      <c r="JLJ44" s="63"/>
      <c r="JLK44" s="63"/>
      <c r="JLL44" s="63"/>
      <c r="JLN44" s="55"/>
      <c r="JLP44" s="175"/>
      <c r="JLQ44" s="27"/>
      <c r="JLR44" s="63"/>
      <c r="JLS44" s="63"/>
      <c r="JLT44" s="63"/>
      <c r="JLV44" s="55"/>
      <c r="JLX44" s="175"/>
      <c r="JLY44" s="27"/>
      <c r="JLZ44" s="63"/>
      <c r="JMA44" s="63"/>
      <c r="JMB44" s="63"/>
      <c r="JMD44" s="55"/>
      <c r="JMF44" s="175"/>
      <c r="JMG44" s="27"/>
      <c r="JMH44" s="63"/>
      <c r="JMI44" s="63"/>
      <c r="JMJ44" s="63"/>
      <c r="JML44" s="55"/>
      <c r="JMN44" s="175"/>
      <c r="JMO44" s="27"/>
      <c r="JMP44" s="63"/>
      <c r="JMQ44" s="63"/>
      <c r="JMR44" s="63"/>
      <c r="JMT44" s="55"/>
      <c r="JMV44" s="175"/>
      <c r="JMW44" s="27"/>
      <c r="JMX44" s="63"/>
      <c r="JMY44" s="63"/>
      <c r="JMZ44" s="63"/>
      <c r="JNB44" s="55"/>
      <c r="JND44" s="175"/>
      <c r="JNE44" s="27"/>
      <c r="JNF44" s="63"/>
      <c r="JNG44" s="63"/>
      <c r="JNH44" s="63"/>
      <c r="JNJ44" s="55"/>
      <c r="JNL44" s="175"/>
      <c r="JNM44" s="27"/>
      <c r="JNN44" s="63"/>
      <c r="JNO44" s="63"/>
      <c r="JNP44" s="63"/>
      <c r="JNR44" s="55"/>
      <c r="JNT44" s="175"/>
      <c r="JNU44" s="27"/>
      <c r="JNV44" s="63"/>
      <c r="JNW44" s="63"/>
      <c r="JNX44" s="63"/>
      <c r="JNZ44" s="55"/>
      <c r="JOB44" s="175"/>
      <c r="JOC44" s="27"/>
      <c r="JOD44" s="63"/>
      <c r="JOE44" s="63"/>
      <c r="JOF44" s="63"/>
      <c r="JOH44" s="55"/>
      <c r="JOJ44" s="175"/>
      <c r="JOK44" s="27"/>
      <c r="JOL44" s="63"/>
      <c r="JOM44" s="63"/>
      <c r="JON44" s="63"/>
      <c r="JOP44" s="55"/>
      <c r="JOR44" s="175"/>
      <c r="JOS44" s="27"/>
      <c r="JOT44" s="63"/>
      <c r="JOU44" s="63"/>
      <c r="JOV44" s="63"/>
      <c r="JOX44" s="55"/>
      <c r="JOZ44" s="175"/>
      <c r="JPA44" s="27"/>
      <c r="JPB44" s="63"/>
      <c r="JPC44" s="63"/>
      <c r="JPD44" s="63"/>
      <c r="JPF44" s="55"/>
      <c r="JPH44" s="175"/>
      <c r="JPI44" s="27"/>
      <c r="JPJ44" s="63"/>
      <c r="JPK44" s="63"/>
      <c r="JPL44" s="63"/>
      <c r="JPN44" s="55"/>
      <c r="JPP44" s="175"/>
      <c r="JPQ44" s="27"/>
      <c r="JPR44" s="63"/>
      <c r="JPS44" s="63"/>
      <c r="JPT44" s="63"/>
      <c r="JPV44" s="55"/>
      <c r="JPX44" s="175"/>
      <c r="JPY44" s="27"/>
      <c r="JPZ44" s="63"/>
      <c r="JQA44" s="63"/>
      <c r="JQB44" s="63"/>
      <c r="JQD44" s="55"/>
      <c r="JQF44" s="175"/>
      <c r="JQG44" s="27"/>
      <c r="JQH44" s="63"/>
      <c r="JQI44" s="63"/>
      <c r="JQJ44" s="63"/>
      <c r="JQL44" s="55"/>
      <c r="JQN44" s="175"/>
      <c r="JQO44" s="27"/>
      <c r="JQP44" s="63"/>
      <c r="JQQ44" s="63"/>
      <c r="JQR44" s="63"/>
      <c r="JQT44" s="55"/>
      <c r="JQV44" s="175"/>
      <c r="JQW44" s="27"/>
      <c r="JQX44" s="63"/>
      <c r="JQY44" s="63"/>
      <c r="JQZ44" s="63"/>
      <c r="JRB44" s="55"/>
      <c r="JRD44" s="175"/>
      <c r="JRE44" s="27"/>
      <c r="JRF44" s="63"/>
      <c r="JRG44" s="63"/>
      <c r="JRH44" s="63"/>
      <c r="JRJ44" s="55"/>
      <c r="JRL44" s="175"/>
      <c r="JRM44" s="27"/>
      <c r="JRN44" s="63"/>
      <c r="JRO44" s="63"/>
      <c r="JRP44" s="63"/>
      <c r="JRR44" s="55"/>
      <c r="JRT44" s="175"/>
      <c r="JRU44" s="27"/>
      <c r="JRV44" s="63"/>
      <c r="JRW44" s="63"/>
      <c r="JRX44" s="63"/>
      <c r="JRZ44" s="55"/>
      <c r="JSB44" s="175"/>
      <c r="JSC44" s="27"/>
      <c r="JSD44" s="63"/>
      <c r="JSE44" s="63"/>
      <c r="JSF44" s="63"/>
      <c r="JSH44" s="55"/>
      <c r="JSJ44" s="175"/>
      <c r="JSK44" s="27"/>
      <c r="JSL44" s="63"/>
      <c r="JSM44" s="63"/>
      <c r="JSN44" s="63"/>
      <c r="JSP44" s="55"/>
      <c r="JSR44" s="175"/>
      <c r="JSS44" s="27"/>
      <c r="JST44" s="63"/>
      <c r="JSU44" s="63"/>
      <c r="JSV44" s="63"/>
      <c r="JSX44" s="55"/>
      <c r="JSZ44" s="175"/>
      <c r="JTA44" s="27"/>
      <c r="JTB44" s="63"/>
      <c r="JTC44" s="63"/>
      <c r="JTD44" s="63"/>
      <c r="JTF44" s="55"/>
      <c r="JTH44" s="175"/>
      <c r="JTI44" s="27"/>
      <c r="JTJ44" s="63"/>
      <c r="JTK44" s="63"/>
      <c r="JTL44" s="63"/>
      <c r="JTN44" s="55"/>
      <c r="JTP44" s="175"/>
      <c r="JTQ44" s="27"/>
      <c r="JTR44" s="63"/>
      <c r="JTS44" s="63"/>
      <c r="JTT44" s="63"/>
      <c r="JTV44" s="55"/>
      <c r="JTX44" s="175"/>
      <c r="JTY44" s="27"/>
      <c r="JTZ44" s="63"/>
      <c r="JUA44" s="63"/>
      <c r="JUB44" s="63"/>
      <c r="JUD44" s="55"/>
      <c r="JUF44" s="175"/>
      <c r="JUG44" s="27"/>
      <c r="JUH44" s="63"/>
      <c r="JUI44" s="63"/>
      <c r="JUJ44" s="63"/>
      <c r="JUL44" s="55"/>
      <c r="JUN44" s="175"/>
      <c r="JUO44" s="27"/>
      <c r="JUP44" s="63"/>
      <c r="JUQ44" s="63"/>
      <c r="JUR44" s="63"/>
      <c r="JUT44" s="55"/>
      <c r="JUV44" s="175"/>
      <c r="JUW44" s="27"/>
      <c r="JUX44" s="63"/>
      <c r="JUY44" s="63"/>
      <c r="JUZ44" s="63"/>
      <c r="JVB44" s="55"/>
      <c r="JVD44" s="175"/>
      <c r="JVE44" s="27"/>
      <c r="JVF44" s="63"/>
      <c r="JVG44" s="63"/>
      <c r="JVH44" s="63"/>
      <c r="JVJ44" s="55"/>
      <c r="JVL44" s="175"/>
      <c r="JVM44" s="27"/>
      <c r="JVN44" s="63"/>
      <c r="JVO44" s="63"/>
      <c r="JVP44" s="63"/>
      <c r="JVR44" s="55"/>
      <c r="JVT44" s="175"/>
      <c r="JVU44" s="27"/>
      <c r="JVV44" s="63"/>
      <c r="JVW44" s="63"/>
      <c r="JVX44" s="63"/>
      <c r="JVZ44" s="55"/>
      <c r="JWB44" s="175"/>
      <c r="JWC44" s="27"/>
      <c r="JWD44" s="63"/>
      <c r="JWE44" s="63"/>
      <c r="JWF44" s="63"/>
      <c r="JWH44" s="55"/>
      <c r="JWJ44" s="175"/>
      <c r="JWK44" s="27"/>
      <c r="JWL44" s="63"/>
      <c r="JWM44" s="63"/>
      <c r="JWN44" s="63"/>
      <c r="JWP44" s="55"/>
      <c r="JWR44" s="175"/>
      <c r="JWS44" s="27"/>
      <c r="JWT44" s="63"/>
      <c r="JWU44" s="63"/>
      <c r="JWV44" s="63"/>
      <c r="JWX44" s="55"/>
      <c r="JWZ44" s="175"/>
      <c r="JXA44" s="27"/>
      <c r="JXB44" s="63"/>
      <c r="JXC44" s="63"/>
      <c r="JXD44" s="63"/>
      <c r="JXF44" s="55"/>
      <c r="JXH44" s="175"/>
      <c r="JXI44" s="27"/>
      <c r="JXJ44" s="63"/>
      <c r="JXK44" s="63"/>
      <c r="JXL44" s="63"/>
      <c r="JXN44" s="55"/>
      <c r="JXP44" s="175"/>
      <c r="JXQ44" s="27"/>
      <c r="JXR44" s="63"/>
      <c r="JXS44" s="63"/>
      <c r="JXT44" s="63"/>
      <c r="JXV44" s="55"/>
      <c r="JXX44" s="175"/>
      <c r="JXY44" s="27"/>
      <c r="JXZ44" s="63"/>
      <c r="JYA44" s="63"/>
      <c r="JYB44" s="63"/>
      <c r="JYD44" s="55"/>
      <c r="JYF44" s="175"/>
      <c r="JYG44" s="27"/>
      <c r="JYH44" s="63"/>
      <c r="JYI44" s="63"/>
      <c r="JYJ44" s="63"/>
      <c r="JYL44" s="55"/>
      <c r="JYN44" s="175"/>
      <c r="JYO44" s="27"/>
      <c r="JYP44" s="63"/>
      <c r="JYQ44" s="63"/>
      <c r="JYR44" s="63"/>
      <c r="JYT44" s="55"/>
      <c r="JYV44" s="175"/>
      <c r="JYW44" s="27"/>
      <c r="JYX44" s="63"/>
      <c r="JYY44" s="63"/>
      <c r="JYZ44" s="63"/>
      <c r="JZB44" s="55"/>
      <c r="JZD44" s="175"/>
      <c r="JZE44" s="27"/>
      <c r="JZF44" s="63"/>
      <c r="JZG44" s="63"/>
      <c r="JZH44" s="63"/>
      <c r="JZJ44" s="55"/>
      <c r="JZL44" s="175"/>
      <c r="JZM44" s="27"/>
      <c r="JZN44" s="63"/>
      <c r="JZO44" s="63"/>
      <c r="JZP44" s="63"/>
      <c r="JZR44" s="55"/>
      <c r="JZT44" s="175"/>
      <c r="JZU44" s="27"/>
      <c r="JZV44" s="63"/>
      <c r="JZW44" s="63"/>
      <c r="JZX44" s="63"/>
      <c r="JZZ44" s="55"/>
      <c r="KAB44" s="175"/>
      <c r="KAC44" s="27"/>
      <c r="KAD44" s="63"/>
      <c r="KAE44" s="63"/>
      <c r="KAF44" s="63"/>
      <c r="KAH44" s="55"/>
      <c r="KAJ44" s="175"/>
      <c r="KAK44" s="27"/>
      <c r="KAL44" s="63"/>
      <c r="KAM44" s="63"/>
      <c r="KAN44" s="63"/>
      <c r="KAP44" s="55"/>
      <c r="KAR44" s="175"/>
      <c r="KAS44" s="27"/>
      <c r="KAT44" s="63"/>
      <c r="KAU44" s="63"/>
      <c r="KAV44" s="63"/>
      <c r="KAX44" s="55"/>
      <c r="KAZ44" s="175"/>
      <c r="KBA44" s="27"/>
      <c r="KBB44" s="63"/>
      <c r="KBC44" s="63"/>
      <c r="KBD44" s="63"/>
      <c r="KBF44" s="55"/>
      <c r="KBH44" s="175"/>
      <c r="KBI44" s="27"/>
      <c r="KBJ44" s="63"/>
      <c r="KBK44" s="63"/>
      <c r="KBL44" s="63"/>
      <c r="KBN44" s="55"/>
      <c r="KBP44" s="175"/>
      <c r="KBQ44" s="27"/>
      <c r="KBR44" s="63"/>
      <c r="KBS44" s="63"/>
      <c r="KBT44" s="63"/>
      <c r="KBV44" s="55"/>
      <c r="KBX44" s="175"/>
      <c r="KBY44" s="27"/>
      <c r="KBZ44" s="63"/>
      <c r="KCA44" s="63"/>
      <c r="KCB44" s="63"/>
      <c r="KCD44" s="55"/>
      <c r="KCF44" s="175"/>
      <c r="KCG44" s="27"/>
      <c r="KCH44" s="63"/>
      <c r="KCI44" s="63"/>
      <c r="KCJ44" s="63"/>
      <c r="KCL44" s="55"/>
      <c r="KCN44" s="175"/>
      <c r="KCO44" s="27"/>
      <c r="KCP44" s="63"/>
      <c r="KCQ44" s="63"/>
      <c r="KCR44" s="63"/>
      <c r="KCT44" s="55"/>
      <c r="KCV44" s="175"/>
      <c r="KCW44" s="27"/>
      <c r="KCX44" s="63"/>
      <c r="KCY44" s="63"/>
      <c r="KCZ44" s="63"/>
      <c r="KDB44" s="55"/>
      <c r="KDD44" s="175"/>
      <c r="KDE44" s="27"/>
      <c r="KDF44" s="63"/>
      <c r="KDG44" s="63"/>
      <c r="KDH44" s="63"/>
      <c r="KDJ44" s="55"/>
      <c r="KDL44" s="175"/>
      <c r="KDM44" s="27"/>
      <c r="KDN44" s="63"/>
      <c r="KDO44" s="63"/>
      <c r="KDP44" s="63"/>
      <c r="KDR44" s="55"/>
      <c r="KDT44" s="175"/>
      <c r="KDU44" s="27"/>
      <c r="KDV44" s="63"/>
      <c r="KDW44" s="63"/>
      <c r="KDX44" s="63"/>
      <c r="KDZ44" s="55"/>
      <c r="KEB44" s="175"/>
      <c r="KEC44" s="27"/>
      <c r="KED44" s="63"/>
      <c r="KEE44" s="63"/>
      <c r="KEF44" s="63"/>
      <c r="KEH44" s="55"/>
      <c r="KEJ44" s="175"/>
      <c r="KEK44" s="27"/>
      <c r="KEL44" s="63"/>
      <c r="KEM44" s="63"/>
      <c r="KEN44" s="63"/>
      <c r="KEP44" s="55"/>
      <c r="KER44" s="175"/>
      <c r="KES44" s="27"/>
      <c r="KET44" s="63"/>
      <c r="KEU44" s="63"/>
      <c r="KEV44" s="63"/>
      <c r="KEX44" s="55"/>
      <c r="KEZ44" s="175"/>
      <c r="KFA44" s="27"/>
      <c r="KFB44" s="63"/>
      <c r="KFC44" s="63"/>
      <c r="KFD44" s="63"/>
      <c r="KFF44" s="55"/>
      <c r="KFH44" s="175"/>
      <c r="KFI44" s="27"/>
      <c r="KFJ44" s="63"/>
      <c r="KFK44" s="63"/>
      <c r="KFL44" s="63"/>
      <c r="KFN44" s="55"/>
      <c r="KFP44" s="175"/>
      <c r="KFQ44" s="27"/>
      <c r="KFR44" s="63"/>
      <c r="KFS44" s="63"/>
      <c r="KFT44" s="63"/>
      <c r="KFV44" s="55"/>
      <c r="KFX44" s="175"/>
      <c r="KFY44" s="27"/>
      <c r="KFZ44" s="63"/>
      <c r="KGA44" s="63"/>
      <c r="KGB44" s="63"/>
      <c r="KGD44" s="55"/>
      <c r="KGF44" s="175"/>
      <c r="KGG44" s="27"/>
      <c r="KGH44" s="63"/>
      <c r="KGI44" s="63"/>
      <c r="KGJ44" s="63"/>
      <c r="KGL44" s="55"/>
      <c r="KGN44" s="175"/>
      <c r="KGO44" s="27"/>
      <c r="KGP44" s="63"/>
      <c r="KGQ44" s="63"/>
      <c r="KGR44" s="63"/>
      <c r="KGT44" s="55"/>
      <c r="KGV44" s="175"/>
      <c r="KGW44" s="27"/>
      <c r="KGX44" s="63"/>
      <c r="KGY44" s="63"/>
      <c r="KGZ44" s="63"/>
      <c r="KHB44" s="55"/>
      <c r="KHD44" s="175"/>
      <c r="KHE44" s="27"/>
      <c r="KHF44" s="63"/>
      <c r="KHG44" s="63"/>
      <c r="KHH44" s="63"/>
      <c r="KHJ44" s="55"/>
      <c r="KHL44" s="175"/>
      <c r="KHM44" s="27"/>
      <c r="KHN44" s="63"/>
      <c r="KHO44" s="63"/>
      <c r="KHP44" s="63"/>
      <c r="KHR44" s="55"/>
      <c r="KHT44" s="175"/>
      <c r="KHU44" s="27"/>
      <c r="KHV44" s="63"/>
      <c r="KHW44" s="63"/>
      <c r="KHX44" s="63"/>
      <c r="KHZ44" s="55"/>
      <c r="KIB44" s="175"/>
      <c r="KIC44" s="27"/>
      <c r="KID44" s="63"/>
      <c r="KIE44" s="63"/>
      <c r="KIF44" s="63"/>
      <c r="KIH44" s="55"/>
      <c r="KIJ44" s="175"/>
      <c r="KIK44" s="27"/>
      <c r="KIL44" s="63"/>
      <c r="KIM44" s="63"/>
      <c r="KIN44" s="63"/>
      <c r="KIP44" s="55"/>
      <c r="KIR44" s="175"/>
      <c r="KIS44" s="27"/>
      <c r="KIT44" s="63"/>
      <c r="KIU44" s="63"/>
      <c r="KIV44" s="63"/>
      <c r="KIX44" s="55"/>
      <c r="KIZ44" s="175"/>
      <c r="KJA44" s="27"/>
      <c r="KJB44" s="63"/>
      <c r="KJC44" s="63"/>
      <c r="KJD44" s="63"/>
      <c r="KJF44" s="55"/>
      <c r="KJH44" s="175"/>
      <c r="KJI44" s="27"/>
      <c r="KJJ44" s="63"/>
      <c r="KJK44" s="63"/>
      <c r="KJL44" s="63"/>
      <c r="KJN44" s="55"/>
      <c r="KJP44" s="175"/>
      <c r="KJQ44" s="27"/>
      <c r="KJR44" s="63"/>
      <c r="KJS44" s="63"/>
      <c r="KJT44" s="63"/>
      <c r="KJV44" s="55"/>
      <c r="KJX44" s="175"/>
      <c r="KJY44" s="27"/>
      <c r="KJZ44" s="63"/>
      <c r="KKA44" s="63"/>
      <c r="KKB44" s="63"/>
      <c r="KKD44" s="55"/>
      <c r="KKF44" s="175"/>
      <c r="KKG44" s="27"/>
      <c r="KKH44" s="63"/>
      <c r="KKI44" s="63"/>
      <c r="KKJ44" s="63"/>
      <c r="KKL44" s="55"/>
      <c r="KKN44" s="175"/>
      <c r="KKO44" s="27"/>
      <c r="KKP44" s="63"/>
      <c r="KKQ44" s="63"/>
      <c r="KKR44" s="63"/>
      <c r="KKT44" s="55"/>
      <c r="KKV44" s="175"/>
      <c r="KKW44" s="27"/>
      <c r="KKX44" s="63"/>
      <c r="KKY44" s="63"/>
      <c r="KKZ44" s="63"/>
      <c r="KLB44" s="55"/>
      <c r="KLD44" s="175"/>
      <c r="KLE44" s="27"/>
      <c r="KLF44" s="63"/>
      <c r="KLG44" s="63"/>
      <c r="KLH44" s="63"/>
      <c r="KLJ44" s="55"/>
      <c r="KLL44" s="175"/>
      <c r="KLM44" s="27"/>
      <c r="KLN44" s="63"/>
      <c r="KLO44" s="63"/>
      <c r="KLP44" s="63"/>
      <c r="KLR44" s="55"/>
      <c r="KLT44" s="175"/>
      <c r="KLU44" s="27"/>
      <c r="KLV44" s="63"/>
      <c r="KLW44" s="63"/>
      <c r="KLX44" s="63"/>
      <c r="KLZ44" s="55"/>
      <c r="KMB44" s="175"/>
      <c r="KMC44" s="27"/>
      <c r="KMD44" s="63"/>
      <c r="KME44" s="63"/>
      <c r="KMF44" s="63"/>
      <c r="KMH44" s="55"/>
      <c r="KMJ44" s="175"/>
      <c r="KMK44" s="27"/>
      <c r="KML44" s="63"/>
      <c r="KMM44" s="63"/>
      <c r="KMN44" s="63"/>
      <c r="KMP44" s="55"/>
      <c r="KMR44" s="175"/>
      <c r="KMS44" s="27"/>
      <c r="KMT44" s="63"/>
      <c r="KMU44" s="63"/>
      <c r="KMV44" s="63"/>
      <c r="KMX44" s="55"/>
      <c r="KMZ44" s="175"/>
      <c r="KNA44" s="27"/>
      <c r="KNB44" s="63"/>
      <c r="KNC44" s="63"/>
      <c r="KND44" s="63"/>
      <c r="KNF44" s="55"/>
      <c r="KNH44" s="175"/>
      <c r="KNI44" s="27"/>
      <c r="KNJ44" s="63"/>
      <c r="KNK44" s="63"/>
      <c r="KNL44" s="63"/>
      <c r="KNN44" s="55"/>
      <c r="KNP44" s="175"/>
      <c r="KNQ44" s="27"/>
      <c r="KNR44" s="63"/>
      <c r="KNS44" s="63"/>
      <c r="KNT44" s="63"/>
      <c r="KNV44" s="55"/>
      <c r="KNX44" s="175"/>
      <c r="KNY44" s="27"/>
      <c r="KNZ44" s="63"/>
      <c r="KOA44" s="63"/>
      <c r="KOB44" s="63"/>
      <c r="KOD44" s="55"/>
      <c r="KOF44" s="175"/>
      <c r="KOG44" s="27"/>
      <c r="KOH44" s="63"/>
      <c r="KOI44" s="63"/>
      <c r="KOJ44" s="63"/>
      <c r="KOL44" s="55"/>
      <c r="KON44" s="175"/>
      <c r="KOO44" s="27"/>
      <c r="KOP44" s="63"/>
      <c r="KOQ44" s="63"/>
      <c r="KOR44" s="63"/>
      <c r="KOT44" s="55"/>
      <c r="KOV44" s="175"/>
      <c r="KOW44" s="27"/>
      <c r="KOX44" s="63"/>
      <c r="KOY44" s="63"/>
      <c r="KOZ44" s="63"/>
      <c r="KPB44" s="55"/>
      <c r="KPD44" s="175"/>
      <c r="KPE44" s="27"/>
      <c r="KPF44" s="63"/>
      <c r="KPG44" s="63"/>
      <c r="KPH44" s="63"/>
      <c r="KPJ44" s="55"/>
      <c r="KPL44" s="175"/>
      <c r="KPM44" s="27"/>
      <c r="KPN44" s="63"/>
      <c r="KPO44" s="63"/>
      <c r="KPP44" s="63"/>
      <c r="KPR44" s="55"/>
      <c r="KPT44" s="175"/>
      <c r="KPU44" s="27"/>
      <c r="KPV44" s="63"/>
      <c r="KPW44" s="63"/>
      <c r="KPX44" s="63"/>
      <c r="KPZ44" s="55"/>
      <c r="KQB44" s="175"/>
      <c r="KQC44" s="27"/>
      <c r="KQD44" s="63"/>
      <c r="KQE44" s="63"/>
      <c r="KQF44" s="63"/>
      <c r="KQH44" s="55"/>
      <c r="KQJ44" s="175"/>
      <c r="KQK44" s="27"/>
      <c r="KQL44" s="63"/>
      <c r="KQM44" s="63"/>
      <c r="KQN44" s="63"/>
      <c r="KQP44" s="55"/>
      <c r="KQR44" s="175"/>
      <c r="KQS44" s="27"/>
      <c r="KQT44" s="63"/>
      <c r="KQU44" s="63"/>
      <c r="KQV44" s="63"/>
      <c r="KQX44" s="55"/>
      <c r="KQZ44" s="175"/>
      <c r="KRA44" s="27"/>
      <c r="KRB44" s="63"/>
      <c r="KRC44" s="63"/>
      <c r="KRD44" s="63"/>
      <c r="KRF44" s="55"/>
      <c r="KRH44" s="175"/>
      <c r="KRI44" s="27"/>
      <c r="KRJ44" s="63"/>
      <c r="KRK44" s="63"/>
      <c r="KRL44" s="63"/>
      <c r="KRN44" s="55"/>
      <c r="KRP44" s="175"/>
      <c r="KRQ44" s="27"/>
      <c r="KRR44" s="63"/>
      <c r="KRS44" s="63"/>
      <c r="KRT44" s="63"/>
      <c r="KRV44" s="55"/>
      <c r="KRX44" s="175"/>
      <c r="KRY44" s="27"/>
      <c r="KRZ44" s="63"/>
      <c r="KSA44" s="63"/>
      <c r="KSB44" s="63"/>
      <c r="KSD44" s="55"/>
      <c r="KSF44" s="175"/>
      <c r="KSG44" s="27"/>
      <c r="KSH44" s="63"/>
      <c r="KSI44" s="63"/>
      <c r="KSJ44" s="63"/>
      <c r="KSL44" s="55"/>
      <c r="KSN44" s="175"/>
      <c r="KSO44" s="27"/>
      <c r="KSP44" s="63"/>
      <c r="KSQ44" s="63"/>
      <c r="KSR44" s="63"/>
      <c r="KST44" s="55"/>
      <c r="KSV44" s="175"/>
      <c r="KSW44" s="27"/>
      <c r="KSX44" s="63"/>
      <c r="KSY44" s="63"/>
      <c r="KSZ44" s="63"/>
      <c r="KTB44" s="55"/>
      <c r="KTD44" s="175"/>
      <c r="KTE44" s="27"/>
      <c r="KTF44" s="63"/>
      <c r="KTG44" s="63"/>
      <c r="KTH44" s="63"/>
      <c r="KTJ44" s="55"/>
      <c r="KTL44" s="175"/>
      <c r="KTM44" s="27"/>
      <c r="KTN44" s="63"/>
      <c r="KTO44" s="63"/>
      <c r="KTP44" s="63"/>
      <c r="KTR44" s="55"/>
      <c r="KTT44" s="175"/>
      <c r="KTU44" s="27"/>
      <c r="KTV44" s="63"/>
      <c r="KTW44" s="63"/>
      <c r="KTX44" s="63"/>
      <c r="KTZ44" s="55"/>
      <c r="KUB44" s="175"/>
      <c r="KUC44" s="27"/>
      <c r="KUD44" s="63"/>
      <c r="KUE44" s="63"/>
      <c r="KUF44" s="63"/>
      <c r="KUH44" s="55"/>
      <c r="KUJ44" s="175"/>
      <c r="KUK44" s="27"/>
      <c r="KUL44" s="63"/>
      <c r="KUM44" s="63"/>
      <c r="KUN44" s="63"/>
      <c r="KUP44" s="55"/>
      <c r="KUR44" s="175"/>
      <c r="KUS44" s="27"/>
      <c r="KUT44" s="63"/>
      <c r="KUU44" s="63"/>
      <c r="KUV44" s="63"/>
      <c r="KUX44" s="55"/>
      <c r="KUZ44" s="175"/>
      <c r="KVA44" s="27"/>
      <c r="KVB44" s="63"/>
      <c r="KVC44" s="63"/>
      <c r="KVD44" s="63"/>
      <c r="KVF44" s="55"/>
      <c r="KVH44" s="175"/>
      <c r="KVI44" s="27"/>
      <c r="KVJ44" s="63"/>
      <c r="KVK44" s="63"/>
      <c r="KVL44" s="63"/>
      <c r="KVN44" s="55"/>
      <c r="KVP44" s="175"/>
      <c r="KVQ44" s="27"/>
      <c r="KVR44" s="63"/>
      <c r="KVS44" s="63"/>
      <c r="KVT44" s="63"/>
      <c r="KVV44" s="55"/>
      <c r="KVX44" s="175"/>
      <c r="KVY44" s="27"/>
      <c r="KVZ44" s="63"/>
      <c r="KWA44" s="63"/>
      <c r="KWB44" s="63"/>
      <c r="KWD44" s="55"/>
      <c r="KWF44" s="175"/>
      <c r="KWG44" s="27"/>
      <c r="KWH44" s="63"/>
      <c r="KWI44" s="63"/>
      <c r="KWJ44" s="63"/>
      <c r="KWL44" s="55"/>
      <c r="KWN44" s="175"/>
      <c r="KWO44" s="27"/>
      <c r="KWP44" s="63"/>
      <c r="KWQ44" s="63"/>
      <c r="KWR44" s="63"/>
      <c r="KWT44" s="55"/>
      <c r="KWV44" s="175"/>
      <c r="KWW44" s="27"/>
      <c r="KWX44" s="63"/>
      <c r="KWY44" s="63"/>
      <c r="KWZ44" s="63"/>
      <c r="KXB44" s="55"/>
      <c r="KXD44" s="175"/>
      <c r="KXE44" s="27"/>
      <c r="KXF44" s="63"/>
      <c r="KXG44" s="63"/>
      <c r="KXH44" s="63"/>
      <c r="KXJ44" s="55"/>
      <c r="KXL44" s="175"/>
      <c r="KXM44" s="27"/>
      <c r="KXN44" s="63"/>
      <c r="KXO44" s="63"/>
      <c r="KXP44" s="63"/>
      <c r="KXR44" s="55"/>
      <c r="KXT44" s="175"/>
      <c r="KXU44" s="27"/>
      <c r="KXV44" s="63"/>
      <c r="KXW44" s="63"/>
      <c r="KXX44" s="63"/>
      <c r="KXZ44" s="55"/>
      <c r="KYB44" s="175"/>
      <c r="KYC44" s="27"/>
      <c r="KYD44" s="63"/>
      <c r="KYE44" s="63"/>
      <c r="KYF44" s="63"/>
      <c r="KYH44" s="55"/>
      <c r="KYJ44" s="175"/>
      <c r="KYK44" s="27"/>
      <c r="KYL44" s="63"/>
      <c r="KYM44" s="63"/>
      <c r="KYN44" s="63"/>
      <c r="KYP44" s="55"/>
      <c r="KYR44" s="175"/>
      <c r="KYS44" s="27"/>
      <c r="KYT44" s="63"/>
      <c r="KYU44" s="63"/>
      <c r="KYV44" s="63"/>
      <c r="KYX44" s="55"/>
      <c r="KYZ44" s="175"/>
      <c r="KZA44" s="27"/>
      <c r="KZB44" s="63"/>
      <c r="KZC44" s="63"/>
      <c r="KZD44" s="63"/>
      <c r="KZF44" s="55"/>
      <c r="KZH44" s="175"/>
      <c r="KZI44" s="27"/>
      <c r="KZJ44" s="63"/>
      <c r="KZK44" s="63"/>
      <c r="KZL44" s="63"/>
      <c r="KZN44" s="55"/>
      <c r="KZP44" s="175"/>
      <c r="KZQ44" s="27"/>
      <c r="KZR44" s="63"/>
      <c r="KZS44" s="63"/>
      <c r="KZT44" s="63"/>
      <c r="KZV44" s="55"/>
      <c r="KZX44" s="175"/>
      <c r="KZY44" s="27"/>
      <c r="KZZ44" s="63"/>
      <c r="LAA44" s="63"/>
      <c r="LAB44" s="63"/>
      <c r="LAD44" s="55"/>
      <c r="LAF44" s="175"/>
      <c r="LAG44" s="27"/>
      <c r="LAH44" s="63"/>
      <c r="LAI44" s="63"/>
      <c r="LAJ44" s="63"/>
      <c r="LAL44" s="55"/>
      <c r="LAN44" s="175"/>
      <c r="LAO44" s="27"/>
      <c r="LAP44" s="63"/>
      <c r="LAQ44" s="63"/>
      <c r="LAR44" s="63"/>
      <c r="LAT44" s="55"/>
      <c r="LAV44" s="175"/>
      <c r="LAW44" s="27"/>
      <c r="LAX44" s="63"/>
      <c r="LAY44" s="63"/>
      <c r="LAZ44" s="63"/>
      <c r="LBB44" s="55"/>
      <c r="LBD44" s="175"/>
      <c r="LBE44" s="27"/>
      <c r="LBF44" s="63"/>
      <c r="LBG44" s="63"/>
      <c r="LBH44" s="63"/>
      <c r="LBJ44" s="55"/>
      <c r="LBL44" s="175"/>
      <c r="LBM44" s="27"/>
      <c r="LBN44" s="63"/>
      <c r="LBO44" s="63"/>
      <c r="LBP44" s="63"/>
      <c r="LBR44" s="55"/>
      <c r="LBT44" s="175"/>
      <c r="LBU44" s="27"/>
      <c r="LBV44" s="63"/>
      <c r="LBW44" s="63"/>
      <c r="LBX44" s="63"/>
      <c r="LBZ44" s="55"/>
      <c r="LCB44" s="175"/>
      <c r="LCC44" s="27"/>
      <c r="LCD44" s="63"/>
      <c r="LCE44" s="63"/>
      <c r="LCF44" s="63"/>
      <c r="LCH44" s="55"/>
      <c r="LCJ44" s="175"/>
      <c r="LCK44" s="27"/>
      <c r="LCL44" s="63"/>
      <c r="LCM44" s="63"/>
      <c r="LCN44" s="63"/>
      <c r="LCP44" s="55"/>
      <c r="LCR44" s="175"/>
      <c r="LCS44" s="27"/>
      <c r="LCT44" s="63"/>
      <c r="LCU44" s="63"/>
      <c r="LCV44" s="63"/>
      <c r="LCX44" s="55"/>
      <c r="LCZ44" s="175"/>
      <c r="LDA44" s="27"/>
      <c r="LDB44" s="63"/>
      <c r="LDC44" s="63"/>
      <c r="LDD44" s="63"/>
      <c r="LDF44" s="55"/>
      <c r="LDH44" s="175"/>
      <c r="LDI44" s="27"/>
      <c r="LDJ44" s="63"/>
      <c r="LDK44" s="63"/>
      <c r="LDL44" s="63"/>
      <c r="LDN44" s="55"/>
      <c r="LDP44" s="175"/>
      <c r="LDQ44" s="27"/>
      <c r="LDR44" s="63"/>
      <c r="LDS44" s="63"/>
      <c r="LDT44" s="63"/>
      <c r="LDV44" s="55"/>
      <c r="LDX44" s="175"/>
      <c r="LDY44" s="27"/>
      <c r="LDZ44" s="63"/>
      <c r="LEA44" s="63"/>
      <c r="LEB44" s="63"/>
      <c r="LED44" s="55"/>
      <c r="LEF44" s="175"/>
      <c r="LEG44" s="27"/>
      <c r="LEH44" s="63"/>
      <c r="LEI44" s="63"/>
      <c r="LEJ44" s="63"/>
      <c r="LEL44" s="55"/>
      <c r="LEN44" s="175"/>
      <c r="LEO44" s="27"/>
      <c r="LEP44" s="63"/>
      <c r="LEQ44" s="63"/>
      <c r="LER44" s="63"/>
      <c r="LET44" s="55"/>
      <c r="LEV44" s="175"/>
      <c r="LEW44" s="27"/>
      <c r="LEX44" s="63"/>
      <c r="LEY44" s="63"/>
      <c r="LEZ44" s="63"/>
      <c r="LFB44" s="55"/>
      <c r="LFD44" s="175"/>
      <c r="LFE44" s="27"/>
      <c r="LFF44" s="63"/>
      <c r="LFG44" s="63"/>
      <c r="LFH44" s="63"/>
      <c r="LFJ44" s="55"/>
      <c r="LFL44" s="175"/>
      <c r="LFM44" s="27"/>
      <c r="LFN44" s="63"/>
      <c r="LFO44" s="63"/>
      <c r="LFP44" s="63"/>
      <c r="LFR44" s="55"/>
      <c r="LFT44" s="175"/>
      <c r="LFU44" s="27"/>
      <c r="LFV44" s="63"/>
      <c r="LFW44" s="63"/>
      <c r="LFX44" s="63"/>
      <c r="LFZ44" s="55"/>
      <c r="LGB44" s="175"/>
      <c r="LGC44" s="27"/>
      <c r="LGD44" s="63"/>
      <c r="LGE44" s="63"/>
      <c r="LGF44" s="63"/>
      <c r="LGH44" s="55"/>
      <c r="LGJ44" s="175"/>
      <c r="LGK44" s="27"/>
      <c r="LGL44" s="63"/>
      <c r="LGM44" s="63"/>
      <c r="LGN44" s="63"/>
      <c r="LGP44" s="55"/>
      <c r="LGR44" s="175"/>
      <c r="LGS44" s="27"/>
      <c r="LGT44" s="63"/>
      <c r="LGU44" s="63"/>
      <c r="LGV44" s="63"/>
      <c r="LGX44" s="55"/>
      <c r="LGZ44" s="175"/>
      <c r="LHA44" s="27"/>
      <c r="LHB44" s="63"/>
      <c r="LHC44" s="63"/>
      <c r="LHD44" s="63"/>
      <c r="LHF44" s="55"/>
      <c r="LHH44" s="175"/>
      <c r="LHI44" s="27"/>
      <c r="LHJ44" s="63"/>
      <c r="LHK44" s="63"/>
      <c r="LHL44" s="63"/>
      <c r="LHN44" s="55"/>
      <c r="LHP44" s="175"/>
      <c r="LHQ44" s="27"/>
      <c r="LHR44" s="63"/>
      <c r="LHS44" s="63"/>
      <c r="LHT44" s="63"/>
      <c r="LHV44" s="55"/>
      <c r="LHX44" s="175"/>
      <c r="LHY44" s="27"/>
      <c r="LHZ44" s="63"/>
      <c r="LIA44" s="63"/>
      <c r="LIB44" s="63"/>
      <c r="LID44" s="55"/>
      <c r="LIF44" s="175"/>
      <c r="LIG44" s="27"/>
      <c r="LIH44" s="63"/>
      <c r="LII44" s="63"/>
      <c r="LIJ44" s="63"/>
      <c r="LIL44" s="55"/>
      <c r="LIN44" s="175"/>
      <c r="LIO44" s="27"/>
      <c r="LIP44" s="63"/>
      <c r="LIQ44" s="63"/>
      <c r="LIR44" s="63"/>
      <c r="LIT44" s="55"/>
      <c r="LIV44" s="175"/>
      <c r="LIW44" s="27"/>
      <c r="LIX44" s="63"/>
      <c r="LIY44" s="63"/>
      <c r="LIZ44" s="63"/>
      <c r="LJB44" s="55"/>
      <c r="LJD44" s="175"/>
      <c r="LJE44" s="27"/>
      <c r="LJF44" s="63"/>
      <c r="LJG44" s="63"/>
      <c r="LJH44" s="63"/>
      <c r="LJJ44" s="55"/>
      <c r="LJL44" s="175"/>
      <c r="LJM44" s="27"/>
      <c r="LJN44" s="63"/>
      <c r="LJO44" s="63"/>
      <c r="LJP44" s="63"/>
      <c r="LJR44" s="55"/>
      <c r="LJT44" s="175"/>
      <c r="LJU44" s="27"/>
      <c r="LJV44" s="63"/>
      <c r="LJW44" s="63"/>
      <c r="LJX44" s="63"/>
      <c r="LJZ44" s="55"/>
      <c r="LKB44" s="175"/>
      <c r="LKC44" s="27"/>
      <c r="LKD44" s="63"/>
      <c r="LKE44" s="63"/>
      <c r="LKF44" s="63"/>
      <c r="LKH44" s="55"/>
      <c r="LKJ44" s="175"/>
      <c r="LKK44" s="27"/>
      <c r="LKL44" s="63"/>
      <c r="LKM44" s="63"/>
      <c r="LKN44" s="63"/>
      <c r="LKP44" s="55"/>
      <c r="LKR44" s="175"/>
      <c r="LKS44" s="27"/>
      <c r="LKT44" s="63"/>
      <c r="LKU44" s="63"/>
      <c r="LKV44" s="63"/>
      <c r="LKX44" s="55"/>
      <c r="LKZ44" s="175"/>
      <c r="LLA44" s="27"/>
      <c r="LLB44" s="63"/>
      <c r="LLC44" s="63"/>
      <c r="LLD44" s="63"/>
      <c r="LLF44" s="55"/>
      <c r="LLH44" s="175"/>
      <c r="LLI44" s="27"/>
      <c r="LLJ44" s="63"/>
      <c r="LLK44" s="63"/>
      <c r="LLL44" s="63"/>
      <c r="LLN44" s="55"/>
      <c r="LLP44" s="175"/>
      <c r="LLQ44" s="27"/>
      <c r="LLR44" s="63"/>
      <c r="LLS44" s="63"/>
      <c r="LLT44" s="63"/>
      <c r="LLV44" s="55"/>
      <c r="LLX44" s="175"/>
      <c r="LLY44" s="27"/>
      <c r="LLZ44" s="63"/>
      <c r="LMA44" s="63"/>
      <c r="LMB44" s="63"/>
      <c r="LMD44" s="55"/>
      <c r="LMF44" s="175"/>
      <c r="LMG44" s="27"/>
      <c r="LMH44" s="63"/>
      <c r="LMI44" s="63"/>
      <c r="LMJ44" s="63"/>
      <c r="LML44" s="55"/>
      <c r="LMN44" s="175"/>
      <c r="LMO44" s="27"/>
      <c r="LMP44" s="63"/>
      <c r="LMQ44" s="63"/>
      <c r="LMR44" s="63"/>
      <c r="LMT44" s="55"/>
      <c r="LMV44" s="175"/>
      <c r="LMW44" s="27"/>
      <c r="LMX44" s="63"/>
      <c r="LMY44" s="63"/>
      <c r="LMZ44" s="63"/>
      <c r="LNB44" s="55"/>
      <c r="LND44" s="175"/>
      <c r="LNE44" s="27"/>
      <c r="LNF44" s="63"/>
      <c r="LNG44" s="63"/>
      <c r="LNH44" s="63"/>
      <c r="LNJ44" s="55"/>
      <c r="LNL44" s="175"/>
      <c r="LNM44" s="27"/>
      <c r="LNN44" s="63"/>
      <c r="LNO44" s="63"/>
      <c r="LNP44" s="63"/>
      <c r="LNR44" s="55"/>
      <c r="LNT44" s="175"/>
      <c r="LNU44" s="27"/>
      <c r="LNV44" s="63"/>
      <c r="LNW44" s="63"/>
      <c r="LNX44" s="63"/>
      <c r="LNZ44" s="55"/>
      <c r="LOB44" s="175"/>
      <c r="LOC44" s="27"/>
      <c r="LOD44" s="63"/>
      <c r="LOE44" s="63"/>
      <c r="LOF44" s="63"/>
      <c r="LOH44" s="55"/>
      <c r="LOJ44" s="175"/>
      <c r="LOK44" s="27"/>
      <c r="LOL44" s="63"/>
      <c r="LOM44" s="63"/>
      <c r="LON44" s="63"/>
      <c r="LOP44" s="55"/>
      <c r="LOR44" s="175"/>
      <c r="LOS44" s="27"/>
      <c r="LOT44" s="63"/>
      <c r="LOU44" s="63"/>
      <c r="LOV44" s="63"/>
      <c r="LOX44" s="55"/>
      <c r="LOZ44" s="175"/>
      <c r="LPA44" s="27"/>
      <c r="LPB44" s="63"/>
      <c r="LPC44" s="63"/>
      <c r="LPD44" s="63"/>
      <c r="LPF44" s="55"/>
      <c r="LPH44" s="175"/>
      <c r="LPI44" s="27"/>
      <c r="LPJ44" s="63"/>
      <c r="LPK44" s="63"/>
      <c r="LPL44" s="63"/>
      <c r="LPN44" s="55"/>
      <c r="LPP44" s="175"/>
      <c r="LPQ44" s="27"/>
      <c r="LPR44" s="63"/>
      <c r="LPS44" s="63"/>
      <c r="LPT44" s="63"/>
      <c r="LPV44" s="55"/>
      <c r="LPX44" s="175"/>
      <c r="LPY44" s="27"/>
      <c r="LPZ44" s="63"/>
      <c r="LQA44" s="63"/>
      <c r="LQB44" s="63"/>
      <c r="LQD44" s="55"/>
      <c r="LQF44" s="175"/>
      <c r="LQG44" s="27"/>
      <c r="LQH44" s="63"/>
      <c r="LQI44" s="63"/>
      <c r="LQJ44" s="63"/>
      <c r="LQL44" s="55"/>
      <c r="LQN44" s="175"/>
      <c r="LQO44" s="27"/>
      <c r="LQP44" s="63"/>
      <c r="LQQ44" s="63"/>
      <c r="LQR44" s="63"/>
      <c r="LQT44" s="55"/>
      <c r="LQV44" s="175"/>
      <c r="LQW44" s="27"/>
      <c r="LQX44" s="63"/>
      <c r="LQY44" s="63"/>
      <c r="LQZ44" s="63"/>
      <c r="LRB44" s="55"/>
      <c r="LRD44" s="175"/>
      <c r="LRE44" s="27"/>
      <c r="LRF44" s="63"/>
      <c r="LRG44" s="63"/>
      <c r="LRH44" s="63"/>
      <c r="LRJ44" s="55"/>
      <c r="LRL44" s="175"/>
      <c r="LRM44" s="27"/>
      <c r="LRN44" s="63"/>
      <c r="LRO44" s="63"/>
      <c r="LRP44" s="63"/>
      <c r="LRR44" s="55"/>
      <c r="LRT44" s="175"/>
      <c r="LRU44" s="27"/>
      <c r="LRV44" s="63"/>
      <c r="LRW44" s="63"/>
      <c r="LRX44" s="63"/>
      <c r="LRZ44" s="55"/>
      <c r="LSB44" s="175"/>
      <c r="LSC44" s="27"/>
      <c r="LSD44" s="63"/>
      <c r="LSE44" s="63"/>
      <c r="LSF44" s="63"/>
      <c r="LSH44" s="55"/>
      <c r="LSJ44" s="175"/>
      <c r="LSK44" s="27"/>
      <c r="LSL44" s="63"/>
      <c r="LSM44" s="63"/>
      <c r="LSN44" s="63"/>
      <c r="LSP44" s="55"/>
      <c r="LSR44" s="175"/>
      <c r="LSS44" s="27"/>
      <c r="LST44" s="63"/>
      <c r="LSU44" s="63"/>
      <c r="LSV44" s="63"/>
      <c r="LSX44" s="55"/>
      <c r="LSZ44" s="175"/>
      <c r="LTA44" s="27"/>
      <c r="LTB44" s="63"/>
      <c r="LTC44" s="63"/>
      <c r="LTD44" s="63"/>
      <c r="LTF44" s="55"/>
      <c r="LTH44" s="175"/>
      <c r="LTI44" s="27"/>
      <c r="LTJ44" s="63"/>
      <c r="LTK44" s="63"/>
      <c r="LTL44" s="63"/>
      <c r="LTN44" s="55"/>
      <c r="LTP44" s="175"/>
      <c r="LTQ44" s="27"/>
      <c r="LTR44" s="63"/>
      <c r="LTS44" s="63"/>
      <c r="LTT44" s="63"/>
      <c r="LTV44" s="55"/>
      <c r="LTX44" s="175"/>
      <c r="LTY44" s="27"/>
      <c r="LTZ44" s="63"/>
      <c r="LUA44" s="63"/>
      <c r="LUB44" s="63"/>
      <c r="LUD44" s="55"/>
      <c r="LUF44" s="175"/>
      <c r="LUG44" s="27"/>
      <c r="LUH44" s="63"/>
      <c r="LUI44" s="63"/>
      <c r="LUJ44" s="63"/>
      <c r="LUL44" s="55"/>
      <c r="LUN44" s="175"/>
      <c r="LUO44" s="27"/>
      <c r="LUP44" s="63"/>
      <c r="LUQ44" s="63"/>
      <c r="LUR44" s="63"/>
      <c r="LUT44" s="55"/>
      <c r="LUV44" s="175"/>
      <c r="LUW44" s="27"/>
      <c r="LUX44" s="63"/>
      <c r="LUY44" s="63"/>
      <c r="LUZ44" s="63"/>
      <c r="LVB44" s="55"/>
      <c r="LVD44" s="175"/>
      <c r="LVE44" s="27"/>
      <c r="LVF44" s="63"/>
      <c r="LVG44" s="63"/>
      <c r="LVH44" s="63"/>
      <c r="LVJ44" s="55"/>
      <c r="LVL44" s="175"/>
      <c r="LVM44" s="27"/>
      <c r="LVN44" s="63"/>
      <c r="LVO44" s="63"/>
      <c r="LVP44" s="63"/>
      <c r="LVR44" s="55"/>
      <c r="LVT44" s="175"/>
      <c r="LVU44" s="27"/>
      <c r="LVV44" s="63"/>
      <c r="LVW44" s="63"/>
      <c r="LVX44" s="63"/>
      <c r="LVZ44" s="55"/>
      <c r="LWB44" s="175"/>
      <c r="LWC44" s="27"/>
      <c r="LWD44" s="63"/>
      <c r="LWE44" s="63"/>
      <c r="LWF44" s="63"/>
      <c r="LWH44" s="55"/>
      <c r="LWJ44" s="175"/>
      <c r="LWK44" s="27"/>
      <c r="LWL44" s="63"/>
      <c r="LWM44" s="63"/>
      <c r="LWN44" s="63"/>
      <c r="LWP44" s="55"/>
      <c r="LWR44" s="175"/>
      <c r="LWS44" s="27"/>
      <c r="LWT44" s="63"/>
      <c r="LWU44" s="63"/>
      <c r="LWV44" s="63"/>
      <c r="LWX44" s="55"/>
      <c r="LWZ44" s="175"/>
      <c r="LXA44" s="27"/>
      <c r="LXB44" s="63"/>
      <c r="LXC44" s="63"/>
      <c r="LXD44" s="63"/>
      <c r="LXF44" s="55"/>
      <c r="LXH44" s="175"/>
      <c r="LXI44" s="27"/>
      <c r="LXJ44" s="63"/>
      <c r="LXK44" s="63"/>
      <c r="LXL44" s="63"/>
      <c r="LXN44" s="55"/>
      <c r="LXP44" s="175"/>
      <c r="LXQ44" s="27"/>
      <c r="LXR44" s="63"/>
      <c r="LXS44" s="63"/>
      <c r="LXT44" s="63"/>
      <c r="LXV44" s="55"/>
      <c r="LXX44" s="175"/>
      <c r="LXY44" s="27"/>
      <c r="LXZ44" s="63"/>
      <c r="LYA44" s="63"/>
      <c r="LYB44" s="63"/>
      <c r="LYD44" s="55"/>
      <c r="LYF44" s="175"/>
      <c r="LYG44" s="27"/>
      <c r="LYH44" s="63"/>
      <c r="LYI44" s="63"/>
      <c r="LYJ44" s="63"/>
      <c r="LYL44" s="55"/>
      <c r="LYN44" s="175"/>
      <c r="LYO44" s="27"/>
      <c r="LYP44" s="63"/>
      <c r="LYQ44" s="63"/>
      <c r="LYR44" s="63"/>
      <c r="LYT44" s="55"/>
      <c r="LYV44" s="175"/>
      <c r="LYW44" s="27"/>
      <c r="LYX44" s="63"/>
      <c r="LYY44" s="63"/>
      <c r="LYZ44" s="63"/>
      <c r="LZB44" s="55"/>
      <c r="LZD44" s="175"/>
      <c r="LZE44" s="27"/>
      <c r="LZF44" s="63"/>
      <c r="LZG44" s="63"/>
      <c r="LZH44" s="63"/>
      <c r="LZJ44" s="55"/>
      <c r="LZL44" s="175"/>
      <c r="LZM44" s="27"/>
      <c r="LZN44" s="63"/>
      <c r="LZO44" s="63"/>
      <c r="LZP44" s="63"/>
      <c r="LZR44" s="55"/>
      <c r="LZT44" s="175"/>
      <c r="LZU44" s="27"/>
      <c r="LZV44" s="63"/>
      <c r="LZW44" s="63"/>
      <c r="LZX44" s="63"/>
      <c r="LZZ44" s="55"/>
      <c r="MAB44" s="175"/>
      <c r="MAC44" s="27"/>
      <c r="MAD44" s="63"/>
      <c r="MAE44" s="63"/>
      <c r="MAF44" s="63"/>
      <c r="MAH44" s="55"/>
      <c r="MAJ44" s="175"/>
      <c r="MAK44" s="27"/>
      <c r="MAL44" s="63"/>
      <c r="MAM44" s="63"/>
      <c r="MAN44" s="63"/>
      <c r="MAP44" s="55"/>
      <c r="MAR44" s="175"/>
      <c r="MAS44" s="27"/>
      <c r="MAT44" s="63"/>
      <c r="MAU44" s="63"/>
      <c r="MAV44" s="63"/>
      <c r="MAX44" s="55"/>
      <c r="MAZ44" s="175"/>
      <c r="MBA44" s="27"/>
      <c r="MBB44" s="63"/>
      <c r="MBC44" s="63"/>
      <c r="MBD44" s="63"/>
      <c r="MBF44" s="55"/>
      <c r="MBH44" s="175"/>
      <c r="MBI44" s="27"/>
      <c r="MBJ44" s="63"/>
      <c r="MBK44" s="63"/>
      <c r="MBL44" s="63"/>
      <c r="MBN44" s="55"/>
      <c r="MBP44" s="175"/>
      <c r="MBQ44" s="27"/>
      <c r="MBR44" s="63"/>
      <c r="MBS44" s="63"/>
      <c r="MBT44" s="63"/>
      <c r="MBV44" s="55"/>
      <c r="MBX44" s="175"/>
      <c r="MBY44" s="27"/>
      <c r="MBZ44" s="63"/>
      <c r="MCA44" s="63"/>
      <c r="MCB44" s="63"/>
      <c r="MCD44" s="55"/>
      <c r="MCF44" s="175"/>
      <c r="MCG44" s="27"/>
      <c r="MCH44" s="63"/>
      <c r="MCI44" s="63"/>
      <c r="MCJ44" s="63"/>
      <c r="MCL44" s="55"/>
      <c r="MCN44" s="175"/>
      <c r="MCO44" s="27"/>
      <c r="MCP44" s="63"/>
      <c r="MCQ44" s="63"/>
      <c r="MCR44" s="63"/>
      <c r="MCT44" s="55"/>
      <c r="MCV44" s="175"/>
      <c r="MCW44" s="27"/>
      <c r="MCX44" s="63"/>
      <c r="MCY44" s="63"/>
      <c r="MCZ44" s="63"/>
      <c r="MDB44" s="55"/>
      <c r="MDD44" s="175"/>
      <c r="MDE44" s="27"/>
      <c r="MDF44" s="63"/>
      <c r="MDG44" s="63"/>
      <c r="MDH44" s="63"/>
      <c r="MDJ44" s="55"/>
      <c r="MDL44" s="175"/>
      <c r="MDM44" s="27"/>
      <c r="MDN44" s="63"/>
      <c r="MDO44" s="63"/>
      <c r="MDP44" s="63"/>
      <c r="MDR44" s="55"/>
      <c r="MDT44" s="175"/>
      <c r="MDU44" s="27"/>
      <c r="MDV44" s="63"/>
      <c r="MDW44" s="63"/>
      <c r="MDX44" s="63"/>
      <c r="MDZ44" s="55"/>
      <c r="MEB44" s="175"/>
      <c r="MEC44" s="27"/>
      <c r="MED44" s="63"/>
      <c r="MEE44" s="63"/>
      <c r="MEF44" s="63"/>
      <c r="MEH44" s="55"/>
      <c r="MEJ44" s="175"/>
      <c r="MEK44" s="27"/>
      <c r="MEL44" s="63"/>
      <c r="MEM44" s="63"/>
      <c r="MEN44" s="63"/>
      <c r="MEP44" s="55"/>
      <c r="MER44" s="175"/>
      <c r="MES44" s="27"/>
      <c r="MET44" s="63"/>
      <c r="MEU44" s="63"/>
      <c r="MEV44" s="63"/>
      <c r="MEX44" s="55"/>
      <c r="MEZ44" s="175"/>
      <c r="MFA44" s="27"/>
      <c r="MFB44" s="63"/>
      <c r="MFC44" s="63"/>
      <c r="MFD44" s="63"/>
      <c r="MFF44" s="55"/>
      <c r="MFH44" s="175"/>
      <c r="MFI44" s="27"/>
      <c r="MFJ44" s="63"/>
      <c r="MFK44" s="63"/>
      <c r="MFL44" s="63"/>
      <c r="MFN44" s="55"/>
      <c r="MFP44" s="175"/>
      <c r="MFQ44" s="27"/>
      <c r="MFR44" s="63"/>
      <c r="MFS44" s="63"/>
      <c r="MFT44" s="63"/>
      <c r="MFV44" s="55"/>
      <c r="MFX44" s="175"/>
      <c r="MFY44" s="27"/>
      <c r="MFZ44" s="63"/>
      <c r="MGA44" s="63"/>
      <c r="MGB44" s="63"/>
      <c r="MGD44" s="55"/>
      <c r="MGF44" s="175"/>
      <c r="MGG44" s="27"/>
      <c r="MGH44" s="63"/>
      <c r="MGI44" s="63"/>
      <c r="MGJ44" s="63"/>
      <c r="MGL44" s="55"/>
      <c r="MGN44" s="175"/>
      <c r="MGO44" s="27"/>
      <c r="MGP44" s="63"/>
      <c r="MGQ44" s="63"/>
      <c r="MGR44" s="63"/>
      <c r="MGT44" s="55"/>
      <c r="MGV44" s="175"/>
      <c r="MGW44" s="27"/>
      <c r="MGX44" s="63"/>
      <c r="MGY44" s="63"/>
      <c r="MGZ44" s="63"/>
      <c r="MHB44" s="55"/>
      <c r="MHD44" s="175"/>
      <c r="MHE44" s="27"/>
      <c r="MHF44" s="63"/>
      <c r="MHG44" s="63"/>
      <c r="MHH44" s="63"/>
      <c r="MHJ44" s="55"/>
      <c r="MHL44" s="175"/>
      <c r="MHM44" s="27"/>
      <c r="MHN44" s="63"/>
      <c r="MHO44" s="63"/>
      <c r="MHP44" s="63"/>
      <c r="MHR44" s="55"/>
      <c r="MHT44" s="175"/>
      <c r="MHU44" s="27"/>
      <c r="MHV44" s="63"/>
      <c r="MHW44" s="63"/>
      <c r="MHX44" s="63"/>
      <c r="MHZ44" s="55"/>
      <c r="MIB44" s="175"/>
      <c r="MIC44" s="27"/>
      <c r="MID44" s="63"/>
      <c r="MIE44" s="63"/>
      <c r="MIF44" s="63"/>
      <c r="MIH44" s="55"/>
      <c r="MIJ44" s="175"/>
      <c r="MIK44" s="27"/>
      <c r="MIL44" s="63"/>
      <c r="MIM44" s="63"/>
      <c r="MIN44" s="63"/>
      <c r="MIP44" s="55"/>
      <c r="MIR44" s="175"/>
      <c r="MIS44" s="27"/>
      <c r="MIT44" s="63"/>
      <c r="MIU44" s="63"/>
      <c r="MIV44" s="63"/>
      <c r="MIX44" s="55"/>
      <c r="MIZ44" s="175"/>
      <c r="MJA44" s="27"/>
      <c r="MJB44" s="63"/>
      <c r="MJC44" s="63"/>
      <c r="MJD44" s="63"/>
      <c r="MJF44" s="55"/>
      <c r="MJH44" s="175"/>
      <c r="MJI44" s="27"/>
      <c r="MJJ44" s="63"/>
      <c r="MJK44" s="63"/>
      <c r="MJL44" s="63"/>
      <c r="MJN44" s="55"/>
      <c r="MJP44" s="175"/>
      <c r="MJQ44" s="27"/>
      <c r="MJR44" s="63"/>
      <c r="MJS44" s="63"/>
      <c r="MJT44" s="63"/>
      <c r="MJV44" s="55"/>
      <c r="MJX44" s="175"/>
      <c r="MJY44" s="27"/>
      <c r="MJZ44" s="63"/>
      <c r="MKA44" s="63"/>
      <c r="MKB44" s="63"/>
      <c r="MKD44" s="55"/>
      <c r="MKF44" s="175"/>
      <c r="MKG44" s="27"/>
      <c r="MKH44" s="63"/>
      <c r="MKI44" s="63"/>
      <c r="MKJ44" s="63"/>
      <c r="MKL44" s="55"/>
      <c r="MKN44" s="175"/>
      <c r="MKO44" s="27"/>
      <c r="MKP44" s="63"/>
      <c r="MKQ44" s="63"/>
      <c r="MKR44" s="63"/>
      <c r="MKT44" s="55"/>
      <c r="MKV44" s="175"/>
      <c r="MKW44" s="27"/>
      <c r="MKX44" s="63"/>
      <c r="MKY44" s="63"/>
      <c r="MKZ44" s="63"/>
      <c r="MLB44" s="55"/>
      <c r="MLD44" s="175"/>
      <c r="MLE44" s="27"/>
      <c r="MLF44" s="63"/>
      <c r="MLG44" s="63"/>
      <c r="MLH44" s="63"/>
      <c r="MLJ44" s="55"/>
      <c r="MLL44" s="175"/>
      <c r="MLM44" s="27"/>
      <c r="MLN44" s="63"/>
      <c r="MLO44" s="63"/>
      <c r="MLP44" s="63"/>
      <c r="MLR44" s="55"/>
      <c r="MLT44" s="175"/>
      <c r="MLU44" s="27"/>
      <c r="MLV44" s="63"/>
      <c r="MLW44" s="63"/>
      <c r="MLX44" s="63"/>
      <c r="MLZ44" s="55"/>
      <c r="MMB44" s="175"/>
      <c r="MMC44" s="27"/>
      <c r="MMD44" s="63"/>
      <c r="MME44" s="63"/>
      <c r="MMF44" s="63"/>
      <c r="MMH44" s="55"/>
      <c r="MMJ44" s="175"/>
      <c r="MMK44" s="27"/>
      <c r="MML44" s="63"/>
      <c r="MMM44" s="63"/>
      <c r="MMN44" s="63"/>
      <c r="MMP44" s="55"/>
      <c r="MMR44" s="175"/>
      <c r="MMS44" s="27"/>
      <c r="MMT44" s="63"/>
      <c r="MMU44" s="63"/>
      <c r="MMV44" s="63"/>
      <c r="MMX44" s="55"/>
      <c r="MMZ44" s="175"/>
      <c r="MNA44" s="27"/>
      <c r="MNB44" s="63"/>
      <c r="MNC44" s="63"/>
      <c r="MND44" s="63"/>
      <c r="MNF44" s="55"/>
      <c r="MNH44" s="175"/>
      <c r="MNI44" s="27"/>
      <c r="MNJ44" s="63"/>
      <c r="MNK44" s="63"/>
      <c r="MNL44" s="63"/>
      <c r="MNN44" s="55"/>
      <c r="MNP44" s="175"/>
      <c r="MNQ44" s="27"/>
      <c r="MNR44" s="63"/>
      <c r="MNS44" s="63"/>
      <c r="MNT44" s="63"/>
      <c r="MNV44" s="55"/>
      <c r="MNX44" s="175"/>
      <c r="MNY44" s="27"/>
      <c r="MNZ44" s="63"/>
      <c r="MOA44" s="63"/>
      <c r="MOB44" s="63"/>
      <c r="MOD44" s="55"/>
      <c r="MOF44" s="175"/>
      <c r="MOG44" s="27"/>
      <c r="MOH44" s="63"/>
      <c r="MOI44" s="63"/>
      <c r="MOJ44" s="63"/>
      <c r="MOL44" s="55"/>
      <c r="MON44" s="175"/>
      <c r="MOO44" s="27"/>
      <c r="MOP44" s="63"/>
      <c r="MOQ44" s="63"/>
      <c r="MOR44" s="63"/>
      <c r="MOT44" s="55"/>
      <c r="MOV44" s="175"/>
      <c r="MOW44" s="27"/>
      <c r="MOX44" s="63"/>
      <c r="MOY44" s="63"/>
      <c r="MOZ44" s="63"/>
      <c r="MPB44" s="55"/>
      <c r="MPD44" s="175"/>
      <c r="MPE44" s="27"/>
      <c r="MPF44" s="63"/>
      <c r="MPG44" s="63"/>
      <c r="MPH44" s="63"/>
      <c r="MPJ44" s="55"/>
      <c r="MPL44" s="175"/>
      <c r="MPM44" s="27"/>
      <c r="MPN44" s="63"/>
      <c r="MPO44" s="63"/>
      <c r="MPP44" s="63"/>
      <c r="MPR44" s="55"/>
      <c r="MPT44" s="175"/>
      <c r="MPU44" s="27"/>
      <c r="MPV44" s="63"/>
      <c r="MPW44" s="63"/>
      <c r="MPX44" s="63"/>
      <c r="MPZ44" s="55"/>
      <c r="MQB44" s="175"/>
      <c r="MQC44" s="27"/>
      <c r="MQD44" s="63"/>
      <c r="MQE44" s="63"/>
      <c r="MQF44" s="63"/>
      <c r="MQH44" s="55"/>
      <c r="MQJ44" s="175"/>
      <c r="MQK44" s="27"/>
      <c r="MQL44" s="63"/>
      <c r="MQM44" s="63"/>
      <c r="MQN44" s="63"/>
      <c r="MQP44" s="55"/>
      <c r="MQR44" s="175"/>
      <c r="MQS44" s="27"/>
      <c r="MQT44" s="63"/>
      <c r="MQU44" s="63"/>
      <c r="MQV44" s="63"/>
      <c r="MQX44" s="55"/>
      <c r="MQZ44" s="175"/>
      <c r="MRA44" s="27"/>
      <c r="MRB44" s="63"/>
      <c r="MRC44" s="63"/>
      <c r="MRD44" s="63"/>
      <c r="MRF44" s="55"/>
      <c r="MRH44" s="175"/>
      <c r="MRI44" s="27"/>
      <c r="MRJ44" s="63"/>
      <c r="MRK44" s="63"/>
      <c r="MRL44" s="63"/>
      <c r="MRN44" s="55"/>
      <c r="MRP44" s="175"/>
      <c r="MRQ44" s="27"/>
      <c r="MRR44" s="63"/>
      <c r="MRS44" s="63"/>
      <c r="MRT44" s="63"/>
      <c r="MRV44" s="55"/>
      <c r="MRX44" s="175"/>
      <c r="MRY44" s="27"/>
      <c r="MRZ44" s="63"/>
      <c r="MSA44" s="63"/>
      <c r="MSB44" s="63"/>
      <c r="MSD44" s="55"/>
      <c r="MSF44" s="175"/>
      <c r="MSG44" s="27"/>
      <c r="MSH44" s="63"/>
      <c r="MSI44" s="63"/>
      <c r="MSJ44" s="63"/>
      <c r="MSL44" s="55"/>
      <c r="MSN44" s="175"/>
      <c r="MSO44" s="27"/>
      <c r="MSP44" s="63"/>
      <c r="MSQ44" s="63"/>
      <c r="MSR44" s="63"/>
      <c r="MST44" s="55"/>
      <c r="MSV44" s="175"/>
      <c r="MSW44" s="27"/>
      <c r="MSX44" s="63"/>
      <c r="MSY44" s="63"/>
      <c r="MSZ44" s="63"/>
      <c r="MTB44" s="55"/>
      <c r="MTD44" s="175"/>
      <c r="MTE44" s="27"/>
      <c r="MTF44" s="63"/>
      <c r="MTG44" s="63"/>
      <c r="MTH44" s="63"/>
      <c r="MTJ44" s="55"/>
      <c r="MTL44" s="175"/>
      <c r="MTM44" s="27"/>
      <c r="MTN44" s="63"/>
      <c r="MTO44" s="63"/>
      <c r="MTP44" s="63"/>
      <c r="MTR44" s="55"/>
      <c r="MTT44" s="175"/>
      <c r="MTU44" s="27"/>
      <c r="MTV44" s="63"/>
      <c r="MTW44" s="63"/>
      <c r="MTX44" s="63"/>
      <c r="MTZ44" s="55"/>
      <c r="MUB44" s="175"/>
      <c r="MUC44" s="27"/>
      <c r="MUD44" s="63"/>
      <c r="MUE44" s="63"/>
      <c r="MUF44" s="63"/>
      <c r="MUH44" s="55"/>
      <c r="MUJ44" s="175"/>
      <c r="MUK44" s="27"/>
      <c r="MUL44" s="63"/>
      <c r="MUM44" s="63"/>
      <c r="MUN44" s="63"/>
      <c r="MUP44" s="55"/>
      <c r="MUR44" s="175"/>
      <c r="MUS44" s="27"/>
      <c r="MUT44" s="63"/>
      <c r="MUU44" s="63"/>
      <c r="MUV44" s="63"/>
      <c r="MUX44" s="55"/>
      <c r="MUZ44" s="175"/>
      <c r="MVA44" s="27"/>
      <c r="MVB44" s="63"/>
      <c r="MVC44" s="63"/>
      <c r="MVD44" s="63"/>
      <c r="MVF44" s="55"/>
      <c r="MVH44" s="175"/>
      <c r="MVI44" s="27"/>
      <c r="MVJ44" s="63"/>
      <c r="MVK44" s="63"/>
      <c r="MVL44" s="63"/>
      <c r="MVN44" s="55"/>
      <c r="MVP44" s="175"/>
      <c r="MVQ44" s="27"/>
      <c r="MVR44" s="63"/>
      <c r="MVS44" s="63"/>
      <c r="MVT44" s="63"/>
      <c r="MVV44" s="55"/>
      <c r="MVX44" s="175"/>
      <c r="MVY44" s="27"/>
      <c r="MVZ44" s="63"/>
      <c r="MWA44" s="63"/>
      <c r="MWB44" s="63"/>
      <c r="MWD44" s="55"/>
      <c r="MWF44" s="175"/>
      <c r="MWG44" s="27"/>
      <c r="MWH44" s="63"/>
      <c r="MWI44" s="63"/>
      <c r="MWJ44" s="63"/>
      <c r="MWL44" s="55"/>
      <c r="MWN44" s="175"/>
      <c r="MWO44" s="27"/>
      <c r="MWP44" s="63"/>
      <c r="MWQ44" s="63"/>
      <c r="MWR44" s="63"/>
      <c r="MWT44" s="55"/>
      <c r="MWV44" s="175"/>
      <c r="MWW44" s="27"/>
      <c r="MWX44" s="63"/>
      <c r="MWY44" s="63"/>
      <c r="MWZ44" s="63"/>
      <c r="MXB44" s="55"/>
      <c r="MXD44" s="175"/>
      <c r="MXE44" s="27"/>
      <c r="MXF44" s="63"/>
      <c r="MXG44" s="63"/>
      <c r="MXH44" s="63"/>
      <c r="MXJ44" s="55"/>
      <c r="MXL44" s="175"/>
      <c r="MXM44" s="27"/>
      <c r="MXN44" s="63"/>
      <c r="MXO44" s="63"/>
      <c r="MXP44" s="63"/>
      <c r="MXR44" s="55"/>
      <c r="MXT44" s="175"/>
      <c r="MXU44" s="27"/>
      <c r="MXV44" s="63"/>
      <c r="MXW44" s="63"/>
      <c r="MXX44" s="63"/>
      <c r="MXZ44" s="55"/>
      <c r="MYB44" s="175"/>
      <c r="MYC44" s="27"/>
      <c r="MYD44" s="63"/>
      <c r="MYE44" s="63"/>
      <c r="MYF44" s="63"/>
      <c r="MYH44" s="55"/>
      <c r="MYJ44" s="175"/>
      <c r="MYK44" s="27"/>
      <c r="MYL44" s="63"/>
      <c r="MYM44" s="63"/>
      <c r="MYN44" s="63"/>
      <c r="MYP44" s="55"/>
      <c r="MYR44" s="175"/>
      <c r="MYS44" s="27"/>
      <c r="MYT44" s="63"/>
      <c r="MYU44" s="63"/>
      <c r="MYV44" s="63"/>
      <c r="MYX44" s="55"/>
      <c r="MYZ44" s="175"/>
      <c r="MZA44" s="27"/>
      <c r="MZB44" s="63"/>
      <c r="MZC44" s="63"/>
      <c r="MZD44" s="63"/>
      <c r="MZF44" s="55"/>
      <c r="MZH44" s="175"/>
      <c r="MZI44" s="27"/>
      <c r="MZJ44" s="63"/>
      <c r="MZK44" s="63"/>
      <c r="MZL44" s="63"/>
      <c r="MZN44" s="55"/>
      <c r="MZP44" s="175"/>
      <c r="MZQ44" s="27"/>
      <c r="MZR44" s="63"/>
      <c r="MZS44" s="63"/>
      <c r="MZT44" s="63"/>
      <c r="MZV44" s="55"/>
      <c r="MZX44" s="175"/>
      <c r="MZY44" s="27"/>
      <c r="MZZ44" s="63"/>
      <c r="NAA44" s="63"/>
      <c r="NAB44" s="63"/>
      <c r="NAD44" s="55"/>
      <c r="NAF44" s="175"/>
      <c r="NAG44" s="27"/>
      <c r="NAH44" s="63"/>
      <c r="NAI44" s="63"/>
      <c r="NAJ44" s="63"/>
      <c r="NAL44" s="55"/>
      <c r="NAN44" s="175"/>
      <c r="NAO44" s="27"/>
      <c r="NAP44" s="63"/>
      <c r="NAQ44" s="63"/>
      <c r="NAR44" s="63"/>
      <c r="NAT44" s="55"/>
      <c r="NAV44" s="175"/>
      <c r="NAW44" s="27"/>
      <c r="NAX44" s="63"/>
      <c r="NAY44" s="63"/>
      <c r="NAZ44" s="63"/>
      <c r="NBB44" s="55"/>
      <c r="NBD44" s="175"/>
      <c r="NBE44" s="27"/>
      <c r="NBF44" s="63"/>
      <c r="NBG44" s="63"/>
      <c r="NBH44" s="63"/>
      <c r="NBJ44" s="55"/>
      <c r="NBL44" s="175"/>
      <c r="NBM44" s="27"/>
      <c r="NBN44" s="63"/>
      <c r="NBO44" s="63"/>
      <c r="NBP44" s="63"/>
      <c r="NBR44" s="55"/>
      <c r="NBT44" s="175"/>
      <c r="NBU44" s="27"/>
      <c r="NBV44" s="63"/>
      <c r="NBW44" s="63"/>
      <c r="NBX44" s="63"/>
      <c r="NBZ44" s="55"/>
      <c r="NCB44" s="175"/>
      <c r="NCC44" s="27"/>
      <c r="NCD44" s="63"/>
      <c r="NCE44" s="63"/>
      <c r="NCF44" s="63"/>
      <c r="NCH44" s="55"/>
      <c r="NCJ44" s="175"/>
      <c r="NCK44" s="27"/>
      <c r="NCL44" s="63"/>
      <c r="NCM44" s="63"/>
      <c r="NCN44" s="63"/>
      <c r="NCP44" s="55"/>
      <c r="NCR44" s="175"/>
      <c r="NCS44" s="27"/>
      <c r="NCT44" s="63"/>
      <c r="NCU44" s="63"/>
      <c r="NCV44" s="63"/>
      <c r="NCX44" s="55"/>
      <c r="NCZ44" s="175"/>
      <c r="NDA44" s="27"/>
      <c r="NDB44" s="63"/>
      <c r="NDC44" s="63"/>
      <c r="NDD44" s="63"/>
      <c r="NDF44" s="55"/>
      <c r="NDH44" s="175"/>
      <c r="NDI44" s="27"/>
      <c r="NDJ44" s="63"/>
      <c r="NDK44" s="63"/>
      <c r="NDL44" s="63"/>
      <c r="NDN44" s="55"/>
      <c r="NDP44" s="175"/>
      <c r="NDQ44" s="27"/>
      <c r="NDR44" s="63"/>
      <c r="NDS44" s="63"/>
      <c r="NDT44" s="63"/>
      <c r="NDV44" s="55"/>
      <c r="NDX44" s="175"/>
      <c r="NDY44" s="27"/>
      <c r="NDZ44" s="63"/>
      <c r="NEA44" s="63"/>
      <c r="NEB44" s="63"/>
      <c r="NED44" s="55"/>
      <c r="NEF44" s="175"/>
      <c r="NEG44" s="27"/>
      <c r="NEH44" s="63"/>
      <c r="NEI44" s="63"/>
      <c r="NEJ44" s="63"/>
      <c r="NEL44" s="55"/>
      <c r="NEN44" s="175"/>
      <c r="NEO44" s="27"/>
      <c r="NEP44" s="63"/>
      <c r="NEQ44" s="63"/>
      <c r="NER44" s="63"/>
      <c r="NET44" s="55"/>
      <c r="NEV44" s="175"/>
      <c r="NEW44" s="27"/>
      <c r="NEX44" s="63"/>
      <c r="NEY44" s="63"/>
      <c r="NEZ44" s="63"/>
      <c r="NFB44" s="55"/>
      <c r="NFD44" s="175"/>
      <c r="NFE44" s="27"/>
      <c r="NFF44" s="63"/>
      <c r="NFG44" s="63"/>
      <c r="NFH44" s="63"/>
      <c r="NFJ44" s="55"/>
      <c r="NFL44" s="175"/>
      <c r="NFM44" s="27"/>
      <c r="NFN44" s="63"/>
      <c r="NFO44" s="63"/>
      <c r="NFP44" s="63"/>
      <c r="NFR44" s="55"/>
      <c r="NFT44" s="175"/>
      <c r="NFU44" s="27"/>
      <c r="NFV44" s="63"/>
      <c r="NFW44" s="63"/>
      <c r="NFX44" s="63"/>
      <c r="NFZ44" s="55"/>
      <c r="NGB44" s="175"/>
      <c r="NGC44" s="27"/>
      <c r="NGD44" s="63"/>
      <c r="NGE44" s="63"/>
      <c r="NGF44" s="63"/>
      <c r="NGH44" s="55"/>
      <c r="NGJ44" s="175"/>
      <c r="NGK44" s="27"/>
      <c r="NGL44" s="63"/>
      <c r="NGM44" s="63"/>
      <c r="NGN44" s="63"/>
      <c r="NGP44" s="55"/>
      <c r="NGR44" s="175"/>
      <c r="NGS44" s="27"/>
      <c r="NGT44" s="63"/>
      <c r="NGU44" s="63"/>
      <c r="NGV44" s="63"/>
      <c r="NGX44" s="55"/>
      <c r="NGZ44" s="175"/>
      <c r="NHA44" s="27"/>
      <c r="NHB44" s="63"/>
      <c r="NHC44" s="63"/>
      <c r="NHD44" s="63"/>
      <c r="NHF44" s="55"/>
      <c r="NHH44" s="175"/>
      <c r="NHI44" s="27"/>
      <c r="NHJ44" s="63"/>
      <c r="NHK44" s="63"/>
      <c r="NHL44" s="63"/>
      <c r="NHN44" s="55"/>
      <c r="NHP44" s="175"/>
      <c r="NHQ44" s="27"/>
      <c r="NHR44" s="63"/>
      <c r="NHS44" s="63"/>
      <c r="NHT44" s="63"/>
      <c r="NHV44" s="55"/>
      <c r="NHX44" s="175"/>
      <c r="NHY44" s="27"/>
      <c r="NHZ44" s="63"/>
      <c r="NIA44" s="63"/>
      <c r="NIB44" s="63"/>
      <c r="NID44" s="55"/>
      <c r="NIF44" s="175"/>
      <c r="NIG44" s="27"/>
      <c r="NIH44" s="63"/>
      <c r="NII44" s="63"/>
      <c r="NIJ44" s="63"/>
      <c r="NIL44" s="55"/>
      <c r="NIN44" s="175"/>
      <c r="NIO44" s="27"/>
      <c r="NIP44" s="63"/>
      <c r="NIQ44" s="63"/>
      <c r="NIR44" s="63"/>
      <c r="NIT44" s="55"/>
      <c r="NIV44" s="175"/>
      <c r="NIW44" s="27"/>
      <c r="NIX44" s="63"/>
      <c r="NIY44" s="63"/>
      <c r="NIZ44" s="63"/>
      <c r="NJB44" s="55"/>
      <c r="NJD44" s="175"/>
      <c r="NJE44" s="27"/>
      <c r="NJF44" s="63"/>
      <c r="NJG44" s="63"/>
      <c r="NJH44" s="63"/>
      <c r="NJJ44" s="55"/>
      <c r="NJL44" s="175"/>
      <c r="NJM44" s="27"/>
      <c r="NJN44" s="63"/>
      <c r="NJO44" s="63"/>
      <c r="NJP44" s="63"/>
      <c r="NJR44" s="55"/>
      <c r="NJT44" s="175"/>
      <c r="NJU44" s="27"/>
      <c r="NJV44" s="63"/>
      <c r="NJW44" s="63"/>
      <c r="NJX44" s="63"/>
      <c r="NJZ44" s="55"/>
      <c r="NKB44" s="175"/>
      <c r="NKC44" s="27"/>
      <c r="NKD44" s="63"/>
      <c r="NKE44" s="63"/>
      <c r="NKF44" s="63"/>
      <c r="NKH44" s="55"/>
      <c r="NKJ44" s="175"/>
      <c r="NKK44" s="27"/>
      <c r="NKL44" s="63"/>
      <c r="NKM44" s="63"/>
      <c r="NKN44" s="63"/>
      <c r="NKP44" s="55"/>
      <c r="NKR44" s="175"/>
      <c r="NKS44" s="27"/>
      <c r="NKT44" s="63"/>
      <c r="NKU44" s="63"/>
      <c r="NKV44" s="63"/>
      <c r="NKX44" s="55"/>
      <c r="NKZ44" s="175"/>
      <c r="NLA44" s="27"/>
      <c r="NLB44" s="63"/>
      <c r="NLC44" s="63"/>
      <c r="NLD44" s="63"/>
      <c r="NLF44" s="55"/>
      <c r="NLH44" s="175"/>
      <c r="NLI44" s="27"/>
      <c r="NLJ44" s="63"/>
      <c r="NLK44" s="63"/>
      <c r="NLL44" s="63"/>
      <c r="NLN44" s="55"/>
      <c r="NLP44" s="175"/>
      <c r="NLQ44" s="27"/>
      <c r="NLR44" s="63"/>
      <c r="NLS44" s="63"/>
      <c r="NLT44" s="63"/>
      <c r="NLV44" s="55"/>
      <c r="NLX44" s="175"/>
      <c r="NLY44" s="27"/>
      <c r="NLZ44" s="63"/>
      <c r="NMA44" s="63"/>
      <c r="NMB44" s="63"/>
      <c r="NMD44" s="55"/>
      <c r="NMF44" s="175"/>
      <c r="NMG44" s="27"/>
      <c r="NMH44" s="63"/>
      <c r="NMI44" s="63"/>
      <c r="NMJ44" s="63"/>
      <c r="NML44" s="55"/>
      <c r="NMN44" s="175"/>
      <c r="NMO44" s="27"/>
      <c r="NMP44" s="63"/>
      <c r="NMQ44" s="63"/>
      <c r="NMR44" s="63"/>
      <c r="NMT44" s="55"/>
      <c r="NMV44" s="175"/>
      <c r="NMW44" s="27"/>
      <c r="NMX44" s="63"/>
      <c r="NMY44" s="63"/>
      <c r="NMZ44" s="63"/>
      <c r="NNB44" s="55"/>
      <c r="NND44" s="175"/>
      <c r="NNE44" s="27"/>
      <c r="NNF44" s="63"/>
      <c r="NNG44" s="63"/>
      <c r="NNH44" s="63"/>
      <c r="NNJ44" s="55"/>
      <c r="NNL44" s="175"/>
      <c r="NNM44" s="27"/>
      <c r="NNN44" s="63"/>
      <c r="NNO44" s="63"/>
      <c r="NNP44" s="63"/>
      <c r="NNR44" s="55"/>
      <c r="NNT44" s="175"/>
      <c r="NNU44" s="27"/>
      <c r="NNV44" s="63"/>
      <c r="NNW44" s="63"/>
      <c r="NNX44" s="63"/>
      <c r="NNZ44" s="55"/>
      <c r="NOB44" s="175"/>
      <c r="NOC44" s="27"/>
      <c r="NOD44" s="63"/>
      <c r="NOE44" s="63"/>
      <c r="NOF44" s="63"/>
      <c r="NOH44" s="55"/>
      <c r="NOJ44" s="175"/>
      <c r="NOK44" s="27"/>
      <c r="NOL44" s="63"/>
      <c r="NOM44" s="63"/>
      <c r="NON44" s="63"/>
      <c r="NOP44" s="55"/>
      <c r="NOR44" s="175"/>
      <c r="NOS44" s="27"/>
      <c r="NOT44" s="63"/>
      <c r="NOU44" s="63"/>
      <c r="NOV44" s="63"/>
      <c r="NOX44" s="55"/>
      <c r="NOZ44" s="175"/>
      <c r="NPA44" s="27"/>
      <c r="NPB44" s="63"/>
      <c r="NPC44" s="63"/>
      <c r="NPD44" s="63"/>
      <c r="NPF44" s="55"/>
      <c r="NPH44" s="175"/>
      <c r="NPI44" s="27"/>
      <c r="NPJ44" s="63"/>
      <c r="NPK44" s="63"/>
      <c r="NPL44" s="63"/>
      <c r="NPN44" s="55"/>
      <c r="NPP44" s="175"/>
      <c r="NPQ44" s="27"/>
      <c r="NPR44" s="63"/>
      <c r="NPS44" s="63"/>
      <c r="NPT44" s="63"/>
      <c r="NPV44" s="55"/>
      <c r="NPX44" s="175"/>
      <c r="NPY44" s="27"/>
      <c r="NPZ44" s="63"/>
      <c r="NQA44" s="63"/>
      <c r="NQB44" s="63"/>
      <c r="NQD44" s="55"/>
      <c r="NQF44" s="175"/>
      <c r="NQG44" s="27"/>
      <c r="NQH44" s="63"/>
      <c r="NQI44" s="63"/>
      <c r="NQJ44" s="63"/>
      <c r="NQL44" s="55"/>
      <c r="NQN44" s="175"/>
      <c r="NQO44" s="27"/>
      <c r="NQP44" s="63"/>
      <c r="NQQ44" s="63"/>
      <c r="NQR44" s="63"/>
      <c r="NQT44" s="55"/>
      <c r="NQV44" s="175"/>
      <c r="NQW44" s="27"/>
      <c r="NQX44" s="63"/>
      <c r="NQY44" s="63"/>
      <c r="NQZ44" s="63"/>
      <c r="NRB44" s="55"/>
      <c r="NRD44" s="175"/>
      <c r="NRE44" s="27"/>
      <c r="NRF44" s="63"/>
      <c r="NRG44" s="63"/>
      <c r="NRH44" s="63"/>
      <c r="NRJ44" s="55"/>
      <c r="NRL44" s="175"/>
      <c r="NRM44" s="27"/>
      <c r="NRN44" s="63"/>
      <c r="NRO44" s="63"/>
      <c r="NRP44" s="63"/>
      <c r="NRR44" s="55"/>
      <c r="NRT44" s="175"/>
      <c r="NRU44" s="27"/>
      <c r="NRV44" s="63"/>
      <c r="NRW44" s="63"/>
      <c r="NRX44" s="63"/>
      <c r="NRZ44" s="55"/>
      <c r="NSB44" s="175"/>
      <c r="NSC44" s="27"/>
      <c r="NSD44" s="63"/>
      <c r="NSE44" s="63"/>
      <c r="NSF44" s="63"/>
      <c r="NSH44" s="55"/>
      <c r="NSJ44" s="175"/>
      <c r="NSK44" s="27"/>
      <c r="NSL44" s="63"/>
      <c r="NSM44" s="63"/>
      <c r="NSN44" s="63"/>
      <c r="NSP44" s="55"/>
      <c r="NSR44" s="175"/>
      <c r="NSS44" s="27"/>
      <c r="NST44" s="63"/>
      <c r="NSU44" s="63"/>
      <c r="NSV44" s="63"/>
      <c r="NSX44" s="55"/>
      <c r="NSZ44" s="175"/>
      <c r="NTA44" s="27"/>
      <c r="NTB44" s="63"/>
      <c r="NTC44" s="63"/>
      <c r="NTD44" s="63"/>
      <c r="NTF44" s="55"/>
      <c r="NTH44" s="175"/>
      <c r="NTI44" s="27"/>
      <c r="NTJ44" s="63"/>
      <c r="NTK44" s="63"/>
      <c r="NTL44" s="63"/>
      <c r="NTN44" s="55"/>
      <c r="NTP44" s="175"/>
      <c r="NTQ44" s="27"/>
      <c r="NTR44" s="63"/>
      <c r="NTS44" s="63"/>
      <c r="NTT44" s="63"/>
      <c r="NTV44" s="55"/>
      <c r="NTX44" s="175"/>
      <c r="NTY44" s="27"/>
      <c r="NTZ44" s="63"/>
      <c r="NUA44" s="63"/>
      <c r="NUB44" s="63"/>
      <c r="NUD44" s="55"/>
      <c r="NUF44" s="175"/>
      <c r="NUG44" s="27"/>
      <c r="NUH44" s="63"/>
      <c r="NUI44" s="63"/>
      <c r="NUJ44" s="63"/>
      <c r="NUL44" s="55"/>
      <c r="NUN44" s="175"/>
      <c r="NUO44" s="27"/>
      <c r="NUP44" s="63"/>
      <c r="NUQ44" s="63"/>
      <c r="NUR44" s="63"/>
      <c r="NUT44" s="55"/>
      <c r="NUV44" s="175"/>
      <c r="NUW44" s="27"/>
      <c r="NUX44" s="63"/>
      <c r="NUY44" s="63"/>
      <c r="NUZ44" s="63"/>
      <c r="NVB44" s="55"/>
      <c r="NVD44" s="175"/>
      <c r="NVE44" s="27"/>
      <c r="NVF44" s="63"/>
      <c r="NVG44" s="63"/>
      <c r="NVH44" s="63"/>
      <c r="NVJ44" s="55"/>
      <c r="NVL44" s="175"/>
      <c r="NVM44" s="27"/>
      <c r="NVN44" s="63"/>
      <c r="NVO44" s="63"/>
      <c r="NVP44" s="63"/>
      <c r="NVR44" s="55"/>
      <c r="NVT44" s="175"/>
      <c r="NVU44" s="27"/>
      <c r="NVV44" s="63"/>
      <c r="NVW44" s="63"/>
      <c r="NVX44" s="63"/>
      <c r="NVZ44" s="55"/>
      <c r="NWB44" s="175"/>
      <c r="NWC44" s="27"/>
      <c r="NWD44" s="63"/>
      <c r="NWE44" s="63"/>
      <c r="NWF44" s="63"/>
      <c r="NWH44" s="55"/>
      <c r="NWJ44" s="175"/>
      <c r="NWK44" s="27"/>
      <c r="NWL44" s="63"/>
      <c r="NWM44" s="63"/>
      <c r="NWN44" s="63"/>
      <c r="NWP44" s="55"/>
      <c r="NWR44" s="175"/>
      <c r="NWS44" s="27"/>
      <c r="NWT44" s="63"/>
      <c r="NWU44" s="63"/>
      <c r="NWV44" s="63"/>
      <c r="NWX44" s="55"/>
      <c r="NWZ44" s="175"/>
      <c r="NXA44" s="27"/>
      <c r="NXB44" s="63"/>
      <c r="NXC44" s="63"/>
      <c r="NXD44" s="63"/>
      <c r="NXF44" s="55"/>
      <c r="NXH44" s="175"/>
      <c r="NXI44" s="27"/>
      <c r="NXJ44" s="63"/>
      <c r="NXK44" s="63"/>
      <c r="NXL44" s="63"/>
      <c r="NXN44" s="55"/>
      <c r="NXP44" s="175"/>
      <c r="NXQ44" s="27"/>
      <c r="NXR44" s="63"/>
      <c r="NXS44" s="63"/>
      <c r="NXT44" s="63"/>
      <c r="NXV44" s="55"/>
      <c r="NXX44" s="175"/>
      <c r="NXY44" s="27"/>
      <c r="NXZ44" s="63"/>
      <c r="NYA44" s="63"/>
      <c r="NYB44" s="63"/>
      <c r="NYD44" s="55"/>
      <c r="NYF44" s="175"/>
      <c r="NYG44" s="27"/>
      <c r="NYH44" s="63"/>
      <c r="NYI44" s="63"/>
      <c r="NYJ44" s="63"/>
      <c r="NYL44" s="55"/>
      <c r="NYN44" s="175"/>
      <c r="NYO44" s="27"/>
      <c r="NYP44" s="63"/>
      <c r="NYQ44" s="63"/>
      <c r="NYR44" s="63"/>
      <c r="NYT44" s="55"/>
      <c r="NYV44" s="175"/>
      <c r="NYW44" s="27"/>
      <c r="NYX44" s="63"/>
      <c r="NYY44" s="63"/>
      <c r="NYZ44" s="63"/>
      <c r="NZB44" s="55"/>
      <c r="NZD44" s="175"/>
      <c r="NZE44" s="27"/>
      <c r="NZF44" s="63"/>
      <c r="NZG44" s="63"/>
      <c r="NZH44" s="63"/>
      <c r="NZJ44" s="55"/>
      <c r="NZL44" s="175"/>
      <c r="NZM44" s="27"/>
      <c r="NZN44" s="63"/>
      <c r="NZO44" s="63"/>
      <c r="NZP44" s="63"/>
      <c r="NZR44" s="55"/>
      <c r="NZT44" s="175"/>
      <c r="NZU44" s="27"/>
      <c r="NZV44" s="63"/>
      <c r="NZW44" s="63"/>
      <c r="NZX44" s="63"/>
      <c r="NZZ44" s="55"/>
      <c r="OAB44" s="175"/>
      <c r="OAC44" s="27"/>
      <c r="OAD44" s="63"/>
      <c r="OAE44" s="63"/>
      <c r="OAF44" s="63"/>
      <c r="OAH44" s="55"/>
      <c r="OAJ44" s="175"/>
      <c r="OAK44" s="27"/>
      <c r="OAL44" s="63"/>
      <c r="OAM44" s="63"/>
      <c r="OAN44" s="63"/>
      <c r="OAP44" s="55"/>
      <c r="OAR44" s="175"/>
      <c r="OAS44" s="27"/>
      <c r="OAT44" s="63"/>
      <c r="OAU44" s="63"/>
      <c r="OAV44" s="63"/>
      <c r="OAX44" s="55"/>
      <c r="OAZ44" s="175"/>
      <c r="OBA44" s="27"/>
      <c r="OBB44" s="63"/>
      <c r="OBC44" s="63"/>
      <c r="OBD44" s="63"/>
      <c r="OBF44" s="55"/>
      <c r="OBH44" s="175"/>
      <c r="OBI44" s="27"/>
      <c r="OBJ44" s="63"/>
      <c r="OBK44" s="63"/>
      <c r="OBL44" s="63"/>
      <c r="OBN44" s="55"/>
      <c r="OBP44" s="175"/>
      <c r="OBQ44" s="27"/>
      <c r="OBR44" s="63"/>
      <c r="OBS44" s="63"/>
      <c r="OBT44" s="63"/>
      <c r="OBV44" s="55"/>
      <c r="OBX44" s="175"/>
      <c r="OBY44" s="27"/>
      <c r="OBZ44" s="63"/>
      <c r="OCA44" s="63"/>
      <c r="OCB44" s="63"/>
      <c r="OCD44" s="55"/>
      <c r="OCF44" s="175"/>
      <c r="OCG44" s="27"/>
      <c r="OCH44" s="63"/>
      <c r="OCI44" s="63"/>
      <c r="OCJ44" s="63"/>
      <c r="OCL44" s="55"/>
      <c r="OCN44" s="175"/>
      <c r="OCO44" s="27"/>
      <c r="OCP44" s="63"/>
      <c r="OCQ44" s="63"/>
      <c r="OCR44" s="63"/>
      <c r="OCT44" s="55"/>
      <c r="OCV44" s="175"/>
      <c r="OCW44" s="27"/>
      <c r="OCX44" s="63"/>
      <c r="OCY44" s="63"/>
      <c r="OCZ44" s="63"/>
      <c r="ODB44" s="55"/>
      <c r="ODD44" s="175"/>
      <c r="ODE44" s="27"/>
      <c r="ODF44" s="63"/>
      <c r="ODG44" s="63"/>
      <c r="ODH44" s="63"/>
      <c r="ODJ44" s="55"/>
      <c r="ODL44" s="175"/>
      <c r="ODM44" s="27"/>
      <c r="ODN44" s="63"/>
      <c r="ODO44" s="63"/>
      <c r="ODP44" s="63"/>
      <c r="ODR44" s="55"/>
      <c r="ODT44" s="175"/>
      <c r="ODU44" s="27"/>
      <c r="ODV44" s="63"/>
      <c r="ODW44" s="63"/>
      <c r="ODX44" s="63"/>
      <c r="ODZ44" s="55"/>
      <c r="OEB44" s="175"/>
      <c r="OEC44" s="27"/>
      <c r="OED44" s="63"/>
      <c r="OEE44" s="63"/>
      <c r="OEF44" s="63"/>
      <c r="OEH44" s="55"/>
      <c r="OEJ44" s="175"/>
      <c r="OEK44" s="27"/>
      <c r="OEL44" s="63"/>
      <c r="OEM44" s="63"/>
      <c r="OEN44" s="63"/>
      <c r="OEP44" s="55"/>
      <c r="OER44" s="175"/>
      <c r="OES44" s="27"/>
      <c r="OET44" s="63"/>
      <c r="OEU44" s="63"/>
      <c r="OEV44" s="63"/>
      <c r="OEX44" s="55"/>
      <c r="OEZ44" s="175"/>
      <c r="OFA44" s="27"/>
      <c r="OFB44" s="63"/>
      <c r="OFC44" s="63"/>
      <c r="OFD44" s="63"/>
      <c r="OFF44" s="55"/>
      <c r="OFH44" s="175"/>
      <c r="OFI44" s="27"/>
      <c r="OFJ44" s="63"/>
      <c r="OFK44" s="63"/>
      <c r="OFL44" s="63"/>
      <c r="OFN44" s="55"/>
      <c r="OFP44" s="175"/>
      <c r="OFQ44" s="27"/>
      <c r="OFR44" s="63"/>
      <c r="OFS44" s="63"/>
      <c r="OFT44" s="63"/>
      <c r="OFV44" s="55"/>
      <c r="OFX44" s="175"/>
      <c r="OFY44" s="27"/>
      <c r="OFZ44" s="63"/>
      <c r="OGA44" s="63"/>
      <c r="OGB44" s="63"/>
      <c r="OGD44" s="55"/>
      <c r="OGF44" s="175"/>
      <c r="OGG44" s="27"/>
      <c r="OGH44" s="63"/>
      <c r="OGI44" s="63"/>
      <c r="OGJ44" s="63"/>
      <c r="OGL44" s="55"/>
      <c r="OGN44" s="175"/>
      <c r="OGO44" s="27"/>
      <c r="OGP44" s="63"/>
      <c r="OGQ44" s="63"/>
      <c r="OGR44" s="63"/>
      <c r="OGT44" s="55"/>
      <c r="OGV44" s="175"/>
      <c r="OGW44" s="27"/>
      <c r="OGX44" s="63"/>
      <c r="OGY44" s="63"/>
      <c r="OGZ44" s="63"/>
      <c r="OHB44" s="55"/>
      <c r="OHD44" s="175"/>
      <c r="OHE44" s="27"/>
      <c r="OHF44" s="63"/>
      <c r="OHG44" s="63"/>
      <c r="OHH44" s="63"/>
      <c r="OHJ44" s="55"/>
      <c r="OHL44" s="175"/>
      <c r="OHM44" s="27"/>
      <c r="OHN44" s="63"/>
      <c r="OHO44" s="63"/>
      <c r="OHP44" s="63"/>
      <c r="OHR44" s="55"/>
      <c r="OHT44" s="175"/>
      <c r="OHU44" s="27"/>
      <c r="OHV44" s="63"/>
      <c r="OHW44" s="63"/>
      <c r="OHX44" s="63"/>
      <c r="OHZ44" s="55"/>
      <c r="OIB44" s="175"/>
      <c r="OIC44" s="27"/>
      <c r="OID44" s="63"/>
      <c r="OIE44" s="63"/>
      <c r="OIF44" s="63"/>
      <c r="OIH44" s="55"/>
      <c r="OIJ44" s="175"/>
      <c r="OIK44" s="27"/>
      <c r="OIL44" s="63"/>
      <c r="OIM44" s="63"/>
      <c r="OIN44" s="63"/>
      <c r="OIP44" s="55"/>
      <c r="OIR44" s="175"/>
      <c r="OIS44" s="27"/>
      <c r="OIT44" s="63"/>
      <c r="OIU44" s="63"/>
      <c r="OIV44" s="63"/>
      <c r="OIX44" s="55"/>
      <c r="OIZ44" s="175"/>
      <c r="OJA44" s="27"/>
      <c r="OJB44" s="63"/>
      <c r="OJC44" s="63"/>
      <c r="OJD44" s="63"/>
      <c r="OJF44" s="55"/>
      <c r="OJH44" s="175"/>
      <c r="OJI44" s="27"/>
      <c r="OJJ44" s="63"/>
      <c r="OJK44" s="63"/>
      <c r="OJL44" s="63"/>
      <c r="OJN44" s="55"/>
      <c r="OJP44" s="175"/>
      <c r="OJQ44" s="27"/>
      <c r="OJR44" s="63"/>
      <c r="OJS44" s="63"/>
      <c r="OJT44" s="63"/>
      <c r="OJV44" s="55"/>
      <c r="OJX44" s="175"/>
      <c r="OJY44" s="27"/>
      <c r="OJZ44" s="63"/>
      <c r="OKA44" s="63"/>
      <c r="OKB44" s="63"/>
      <c r="OKD44" s="55"/>
      <c r="OKF44" s="175"/>
      <c r="OKG44" s="27"/>
      <c r="OKH44" s="63"/>
      <c r="OKI44" s="63"/>
      <c r="OKJ44" s="63"/>
      <c r="OKL44" s="55"/>
      <c r="OKN44" s="175"/>
      <c r="OKO44" s="27"/>
      <c r="OKP44" s="63"/>
      <c r="OKQ44" s="63"/>
      <c r="OKR44" s="63"/>
      <c r="OKT44" s="55"/>
      <c r="OKV44" s="175"/>
      <c r="OKW44" s="27"/>
      <c r="OKX44" s="63"/>
      <c r="OKY44" s="63"/>
      <c r="OKZ44" s="63"/>
      <c r="OLB44" s="55"/>
      <c r="OLD44" s="175"/>
      <c r="OLE44" s="27"/>
      <c r="OLF44" s="63"/>
      <c r="OLG44" s="63"/>
      <c r="OLH44" s="63"/>
      <c r="OLJ44" s="55"/>
      <c r="OLL44" s="175"/>
      <c r="OLM44" s="27"/>
      <c r="OLN44" s="63"/>
      <c r="OLO44" s="63"/>
      <c r="OLP44" s="63"/>
      <c r="OLR44" s="55"/>
      <c r="OLT44" s="175"/>
      <c r="OLU44" s="27"/>
      <c r="OLV44" s="63"/>
      <c r="OLW44" s="63"/>
      <c r="OLX44" s="63"/>
      <c r="OLZ44" s="55"/>
      <c r="OMB44" s="175"/>
      <c r="OMC44" s="27"/>
      <c r="OMD44" s="63"/>
      <c r="OME44" s="63"/>
      <c r="OMF44" s="63"/>
      <c r="OMH44" s="55"/>
      <c r="OMJ44" s="175"/>
      <c r="OMK44" s="27"/>
      <c r="OML44" s="63"/>
      <c r="OMM44" s="63"/>
      <c r="OMN44" s="63"/>
      <c r="OMP44" s="55"/>
      <c r="OMR44" s="175"/>
      <c r="OMS44" s="27"/>
      <c r="OMT44" s="63"/>
      <c r="OMU44" s="63"/>
      <c r="OMV44" s="63"/>
      <c r="OMX44" s="55"/>
      <c r="OMZ44" s="175"/>
      <c r="ONA44" s="27"/>
      <c r="ONB44" s="63"/>
      <c r="ONC44" s="63"/>
      <c r="OND44" s="63"/>
      <c r="ONF44" s="55"/>
      <c r="ONH44" s="175"/>
      <c r="ONI44" s="27"/>
      <c r="ONJ44" s="63"/>
      <c r="ONK44" s="63"/>
      <c r="ONL44" s="63"/>
      <c r="ONN44" s="55"/>
      <c r="ONP44" s="175"/>
      <c r="ONQ44" s="27"/>
      <c r="ONR44" s="63"/>
      <c r="ONS44" s="63"/>
      <c r="ONT44" s="63"/>
      <c r="ONV44" s="55"/>
      <c r="ONX44" s="175"/>
      <c r="ONY44" s="27"/>
      <c r="ONZ44" s="63"/>
      <c r="OOA44" s="63"/>
      <c r="OOB44" s="63"/>
      <c r="OOD44" s="55"/>
      <c r="OOF44" s="175"/>
      <c r="OOG44" s="27"/>
      <c r="OOH44" s="63"/>
      <c r="OOI44" s="63"/>
      <c r="OOJ44" s="63"/>
      <c r="OOL44" s="55"/>
      <c r="OON44" s="175"/>
      <c r="OOO44" s="27"/>
      <c r="OOP44" s="63"/>
      <c r="OOQ44" s="63"/>
      <c r="OOR44" s="63"/>
      <c r="OOT44" s="55"/>
      <c r="OOV44" s="175"/>
      <c r="OOW44" s="27"/>
      <c r="OOX44" s="63"/>
      <c r="OOY44" s="63"/>
      <c r="OOZ44" s="63"/>
      <c r="OPB44" s="55"/>
      <c r="OPD44" s="175"/>
      <c r="OPE44" s="27"/>
      <c r="OPF44" s="63"/>
      <c r="OPG44" s="63"/>
      <c r="OPH44" s="63"/>
      <c r="OPJ44" s="55"/>
      <c r="OPL44" s="175"/>
      <c r="OPM44" s="27"/>
      <c r="OPN44" s="63"/>
      <c r="OPO44" s="63"/>
      <c r="OPP44" s="63"/>
      <c r="OPR44" s="55"/>
      <c r="OPT44" s="175"/>
      <c r="OPU44" s="27"/>
      <c r="OPV44" s="63"/>
      <c r="OPW44" s="63"/>
      <c r="OPX44" s="63"/>
      <c r="OPZ44" s="55"/>
      <c r="OQB44" s="175"/>
      <c r="OQC44" s="27"/>
      <c r="OQD44" s="63"/>
      <c r="OQE44" s="63"/>
      <c r="OQF44" s="63"/>
      <c r="OQH44" s="55"/>
      <c r="OQJ44" s="175"/>
      <c r="OQK44" s="27"/>
      <c r="OQL44" s="63"/>
      <c r="OQM44" s="63"/>
      <c r="OQN44" s="63"/>
      <c r="OQP44" s="55"/>
      <c r="OQR44" s="175"/>
      <c r="OQS44" s="27"/>
      <c r="OQT44" s="63"/>
      <c r="OQU44" s="63"/>
      <c r="OQV44" s="63"/>
      <c r="OQX44" s="55"/>
      <c r="OQZ44" s="175"/>
      <c r="ORA44" s="27"/>
      <c r="ORB44" s="63"/>
      <c r="ORC44" s="63"/>
      <c r="ORD44" s="63"/>
      <c r="ORF44" s="55"/>
      <c r="ORH44" s="175"/>
      <c r="ORI44" s="27"/>
      <c r="ORJ44" s="63"/>
      <c r="ORK44" s="63"/>
      <c r="ORL44" s="63"/>
      <c r="ORN44" s="55"/>
      <c r="ORP44" s="175"/>
      <c r="ORQ44" s="27"/>
      <c r="ORR44" s="63"/>
      <c r="ORS44" s="63"/>
      <c r="ORT44" s="63"/>
      <c r="ORV44" s="55"/>
      <c r="ORX44" s="175"/>
      <c r="ORY44" s="27"/>
      <c r="ORZ44" s="63"/>
      <c r="OSA44" s="63"/>
      <c r="OSB44" s="63"/>
      <c r="OSD44" s="55"/>
      <c r="OSF44" s="175"/>
      <c r="OSG44" s="27"/>
      <c r="OSH44" s="63"/>
      <c r="OSI44" s="63"/>
      <c r="OSJ44" s="63"/>
      <c r="OSL44" s="55"/>
      <c r="OSN44" s="175"/>
      <c r="OSO44" s="27"/>
      <c r="OSP44" s="63"/>
      <c r="OSQ44" s="63"/>
      <c r="OSR44" s="63"/>
      <c r="OST44" s="55"/>
      <c r="OSV44" s="175"/>
      <c r="OSW44" s="27"/>
      <c r="OSX44" s="63"/>
      <c r="OSY44" s="63"/>
      <c r="OSZ44" s="63"/>
      <c r="OTB44" s="55"/>
      <c r="OTD44" s="175"/>
      <c r="OTE44" s="27"/>
      <c r="OTF44" s="63"/>
      <c r="OTG44" s="63"/>
      <c r="OTH44" s="63"/>
      <c r="OTJ44" s="55"/>
      <c r="OTL44" s="175"/>
      <c r="OTM44" s="27"/>
      <c r="OTN44" s="63"/>
      <c r="OTO44" s="63"/>
      <c r="OTP44" s="63"/>
      <c r="OTR44" s="55"/>
      <c r="OTT44" s="175"/>
      <c r="OTU44" s="27"/>
      <c r="OTV44" s="63"/>
      <c r="OTW44" s="63"/>
      <c r="OTX44" s="63"/>
      <c r="OTZ44" s="55"/>
      <c r="OUB44" s="175"/>
      <c r="OUC44" s="27"/>
      <c r="OUD44" s="63"/>
      <c r="OUE44" s="63"/>
      <c r="OUF44" s="63"/>
      <c r="OUH44" s="55"/>
      <c r="OUJ44" s="175"/>
      <c r="OUK44" s="27"/>
      <c r="OUL44" s="63"/>
      <c r="OUM44" s="63"/>
      <c r="OUN44" s="63"/>
      <c r="OUP44" s="55"/>
      <c r="OUR44" s="175"/>
      <c r="OUS44" s="27"/>
      <c r="OUT44" s="63"/>
      <c r="OUU44" s="63"/>
      <c r="OUV44" s="63"/>
      <c r="OUX44" s="55"/>
      <c r="OUZ44" s="175"/>
      <c r="OVA44" s="27"/>
      <c r="OVB44" s="63"/>
      <c r="OVC44" s="63"/>
      <c r="OVD44" s="63"/>
      <c r="OVF44" s="55"/>
      <c r="OVH44" s="175"/>
      <c r="OVI44" s="27"/>
      <c r="OVJ44" s="63"/>
      <c r="OVK44" s="63"/>
      <c r="OVL44" s="63"/>
      <c r="OVN44" s="55"/>
      <c r="OVP44" s="175"/>
      <c r="OVQ44" s="27"/>
      <c r="OVR44" s="63"/>
      <c r="OVS44" s="63"/>
      <c r="OVT44" s="63"/>
      <c r="OVV44" s="55"/>
      <c r="OVX44" s="175"/>
      <c r="OVY44" s="27"/>
      <c r="OVZ44" s="63"/>
      <c r="OWA44" s="63"/>
      <c r="OWB44" s="63"/>
      <c r="OWD44" s="55"/>
      <c r="OWF44" s="175"/>
      <c r="OWG44" s="27"/>
      <c r="OWH44" s="63"/>
      <c r="OWI44" s="63"/>
      <c r="OWJ44" s="63"/>
      <c r="OWL44" s="55"/>
      <c r="OWN44" s="175"/>
      <c r="OWO44" s="27"/>
      <c r="OWP44" s="63"/>
      <c r="OWQ44" s="63"/>
      <c r="OWR44" s="63"/>
      <c r="OWT44" s="55"/>
      <c r="OWV44" s="175"/>
      <c r="OWW44" s="27"/>
      <c r="OWX44" s="63"/>
      <c r="OWY44" s="63"/>
      <c r="OWZ44" s="63"/>
      <c r="OXB44" s="55"/>
      <c r="OXD44" s="175"/>
      <c r="OXE44" s="27"/>
      <c r="OXF44" s="63"/>
      <c r="OXG44" s="63"/>
      <c r="OXH44" s="63"/>
      <c r="OXJ44" s="55"/>
      <c r="OXL44" s="175"/>
      <c r="OXM44" s="27"/>
      <c r="OXN44" s="63"/>
      <c r="OXO44" s="63"/>
      <c r="OXP44" s="63"/>
      <c r="OXR44" s="55"/>
      <c r="OXT44" s="175"/>
      <c r="OXU44" s="27"/>
      <c r="OXV44" s="63"/>
      <c r="OXW44" s="63"/>
      <c r="OXX44" s="63"/>
      <c r="OXZ44" s="55"/>
      <c r="OYB44" s="175"/>
      <c r="OYC44" s="27"/>
      <c r="OYD44" s="63"/>
      <c r="OYE44" s="63"/>
      <c r="OYF44" s="63"/>
      <c r="OYH44" s="55"/>
      <c r="OYJ44" s="175"/>
      <c r="OYK44" s="27"/>
      <c r="OYL44" s="63"/>
      <c r="OYM44" s="63"/>
      <c r="OYN44" s="63"/>
      <c r="OYP44" s="55"/>
      <c r="OYR44" s="175"/>
      <c r="OYS44" s="27"/>
      <c r="OYT44" s="63"/>
      <c r="OYU44" s="63"/>
      <c r="OYV44" s="63"/>
      <c r="OYX44" s="55"/>
      <c r="OYZ44" s="175"/>
      <c r="OZA44" s="27"/>
      <c r="OZB44" s="63"/>
      <c r="OZC44" s="63"/>
      <c r="OZD44" s="63"/>
      <c r="OZF44" s="55"/>
      <c r="OZH44" s="175"/>
      <c r="OZI44" s="27"/>
      <c r="OZJ44" s="63"/>
      <c r="OZK44" s="63"/>
      <c r="OZL44" s="63"/>
      <c r="OZN44" s="55"/>
      <c r="OZP44" s="175"/>
      <c r="OZQ44" s="27"/>
      <c r="OZR44" s="63"/>
      <c r="OZS44" s="63"/>
      <c r="OZT44" s="63"/>
      <c r="OZV44" s="55"/>
      <c r="OZX44" s="175"/>
      <c r="OZY44" s="27"/>
      <c r="OZZ44" s="63"/>
      <c r="PAA44" s="63"/>
      <c r="PAB44" s="63"/>
      <c r="PAD44" s="55"/>
      <c r="PAF44" s="175"/>
      <c r="PAG44" s="27"/>
      <c r="PAH44" s="63"/>
      <c r="PAI44" s="63"/>
      <c r="PAJ44" s="63"/>
      <c r="PAL44" s="55"/>
      <c r="PAN44" s="175"/>
      <c r="PAO44" s="27"/>
      <c r="PAP44" s="63"/>
      <c r="PAQ44" s="63"/>
      <c r="PAR44" s="63"/>
      <c r="PAT44" s="55"/>
      <c r="PAV44" s="175"/>
      <c r="PAW44" s="27"/>
      <c r="PAX44" s="63"/>
      <c r="PAY44" s="63"/>
      <c r="PAZ44" s="63"/>
      <c r="PBB44" s="55"/>
      <c r="PBD44" s="175"/>
      <c r="PBE44" s="27"/>
      <c r="PBF44" s="63"/>
      <c r="PBG44" s="63"/>
      <c r="PBH44" s="63"/>
      <c r="PBJ44" s="55"/>
      <c r="PBL44" s="175"/>
      <c r="PBM44" s="27"/>
      <c r="PBN44" s="63"/>
      <c r="PBO44" s="63"/>
      <c r="PBP44" s="63"/>
      <c r="PBR44" s="55"/>
      <c r="PBT44" s="175"/>
      <c r="PBU44" s="27"/>
      <c r="PBV44" s="63"/>
      <c r="PBW44" s="63"/>
      <c r="PBX44" s="63"/>
      <c r="PBZ44" s="55"/>
      <c r="PCB44" s="175"/>
      <c r="PCC44" s="27"/>
      <c r="PCD44" s="63"/>
      <c r="PCE44" s="63"/>
      <c r="PCF44" s="63"/>
      <c r="PCH44" s="55"/>
      <c r="PCJ44" s="175"/>
      <c r="PCK44" s="27"/>
      <c r="PCL44" s="63"/>
      <c r="PCM44" s="63"/>
      <c r="PCN44" s="63"/>
      <c r="PCP44" s="55"/>
      <c r="PCR44" s="175"/>
      <c r="PCS44" s="27"/>
      <c r="PCT44" s="63"/>
      <c r="PCU44" s="63"/>
      <c r="PCV44" s="63"/>
      <c r="PCX44" s="55"/>
      <c r="PCZ44" s="175"/>
      <c r="PDA44" s="27"/>
      <c r="PDB44" s="63"/>
      <c r="PDC44" s="63"/>
      <c r="PDD44" s="63"/>
      <c r="PDF44" s="55"/>
      <c r="PDH44" s="175"/>
      <c r="PDI44" s="27"/>
      <c r="PDJ44" s="63"/>
      <c r="PDK44" s="63"/>
      <c r="PDL44" s="63"/>
      <c r="PDN44" s="55"/>
      <c r="PDP44" s="175"/>
      <c r="PDQ44" s="27"/>
      <c r="PDR44" s="63"/>
      <c r="PDS44" s="63"/>
      <c r="PDT44" s="63"/>
      <c r="PDV44" s="55"/>
      <c r="PDX44" s="175"/>
      <c r="PDY44" s="27"/>
      <c r="PDZ44" s="63"/>
      <c r="PEA44" s="63"/>
      <c r="PEB44" s="63"/>
      <c r="PED44" s="55"/>
      <c r="PEF44" s="175"/>
      <c r="PEG44" s="27"/>
      <c r="PEH44" s="63"/>
      <c r="PEI44" s="63"/>
      <c r="PEJ44" s="63"/>
      <c r="PEL44" s="55"/>
      <c r="PEN44" s="175"/>
      <c r="PEO44" s="27"/>
      <c r="PEP44" s="63"/>
      <c r="PEQ44" s="63"/>
      <c r="PER44" s="63"/>
      <c r="PET44" s="55"/>
      <c r="PEV44" s="175"/>
      <c r="PEW44" s="27"/>
      <c r="PEX44" s="63"/>
      <c r="PEY44" s="63"/>
      <c r="PEZ44" s="63"/>
      <c r="PFB44" s="55"/>
      <c r="PFD44" s="175"/>
      <c r="PFE44" s="27"/>
      <c r="PFF44" s="63"/>
      <c r="PFG44" s="63"/>
      <c r="PFH44" s="63"/>
      <c r="PFJ44" s="55"/>
      <c r="PFL44" s="175"/>
      <c r="PFM44" s="27"/>
      <c r="PFN44" s="63"/>
      <c r="PFO44" s="63"/>
      <c r="PFP44" s="63"/>
      <c r="PFR44" s="55"/>
      <c r="PFT44" s="175"/>
      <c r="PFU44" s="27"/>
      <c r="PFV44" s="63"/>
      <c r="PFW44" s="63"/>
      <c r="PFX44" s="63"/>
      <c r="PFZ44" s="55"/>
      <c r="PGB44" s="175"/>
      <c r="PGC44" s="27"/>
      <c r="PGD44" s="63"/>
      <c r="PGE44" s="63"/>
      <c r="PGF44" s="63"/>
      <c r="PGH44" s="55"/>
      <c r="PGJ44" s="175"/>
      <c r="PGK44" s="27"/>
      <c r="PGL44" s="63"/>
      <c r="PGM44" s="63"/>
      <c r="PGN44" s="63"/>
      <c r="PGP44" s="55"/>
      <c r="PGR44" s="175"/>
      <c r="PGS44" s="27"/>
      <c r="PGT44" s="63"/>
      <c r="PGU44" s="63"/>
      <c r="PGV44" s="63"/>
      <c r="PGX44" s="55"/>
      <c r="PGZ44" s="175"/>
      <c r="PHA44" s="27"/>
      <c r="PHB44" s="63"/>
      <c r="PHC44" s="63"/>
      <c r="PHD44" s="63"/>
      <c r="PHF44" s="55"/>
      <c r="PHH44" s="175"/>
      <c r="PHI44" s="27"/>
      <c r="PHJ44" s="63"/>
      <c r="PHK44" s="63"/>
      <c r="PHL44" s="63"/>
      <c r="PHN44" s="55"/>
      <c r="PHP44" s="175"/>
      <c r="PHQ44" s="27"/>
      <c r="PHR44" s="63"/>
      <c r="PHS44" s="63"/>
      <c r="PHT44" s="63"/>
      <c r="PHV44" s="55"/>
      <c r="PHX44" s="175"/>
      <c r="PHY44" s="27"/>
      <c r="PHZ44" s="63"/>
      <c r="PIA44" s="63"/>
      <c r="PIB44" s="63"/>
      <c r="PID44" s="55"/>
      <c r="PIF44" s="175"/>
      <c r="PIG44" s="27"/>
      <c r="PIH44" s="63"/>
      <c r="PII44" s="63"/>
      <c r="PIJ44" s="63"/>
      <c r="PIL44" s="55"/>
      <c r="PIN44" s="175"/>
      <c r="PIO44" s="27"/>
      <c r="PIP44" s="63"/>
      <c r="PIQ44" s="63"/>
      <c r="PIR44" s="63"/>
      <c r="PIT44" s="55"/>
      <c r="PIV44" s="175"/>
      <c r="PIW44" s="27"/>
      <c r="PIX44" s="63"/>
      <c r="PIY44" s="63"/>
      <c r="PIZ44" s="63"/>
      <c r="PJB44" s="55"/>
      <c r="PJD44" s="175"/>
      <c r="PJE44" s="27"/>
      <c r="PJF44" s="63"/>
      <c r="PJG44" s="63"/>
      <c r="PJH44" s="63"/>
      <c r="PJJ44" s="55"/>
      <c r="PJL44" s="175"/>
      <c r="PJM44" s="27"/>
      <c r="PJN44" s="63"/>
      <c r="PJO44" s="63"/>
      <c r="PJP44" s="63"/>
      <c r="PJR44" s="55"/>
      <c r="PJT44" s="175"/>
      <c r="PJU44" s="27"/>
      <c r="PJV44" s="63"/>
      <c r="PJW44" s="63"/>
      <c r="PJX44" s="63"/>
      <c r="PJZ44" s="55"/>
      <c r="PKB44" s="175"/>
      <c r="PKC44" s="27"/>
      <c r="PKD44" s="63"/>
      <c r="PKE44" s="63"/>
      <c r="PKF44" s="63"/>
      <c r="PKH44" s="55"/>
      <c r="PKJ44" s="175"/>
      <c r="PKK44" s="27"/>
      <c r="PKL44" s="63"/>
      <c r="PKM44" s="63"/>
      <c r="PKN44" s="63"/>
      <c r="PKP44" s="55"/>
      <c r="PKR44" s="175"/>
      <c r="PKS44" s="27"/>
      <c r="PKT44" s="63"/>
      <c r="PKU44" s="63"/>
      <c r="PKV44" s="63"/>
      <c r="PKX44" s="55"/>
      <c r="PKZ44" s="175"/>
      <c r="PLA44" s="27"/>
      <c r="PLB44" s="63"/>
      <c r="PLC44" s="63"/>
      <c r="PLD44" s="63"/>
      <c r="PLF44" s="55"/>
      <c r="PLH44" s="175"/>
      <c r="PLI44" s="27"/>
      <c r="PLJ44" s="63"/>
      <c r="PLK44" s="63"/>
      <c r="PLL44" s="63"/>
      <c r="PLN44" s="55"/>
      <c r="PLP44" s="175"/>
      <c r="PLQ44" s="27"/>
      <c r="PLR44" s="63"/>
      <c r="PLS44" s="63"/>
      <c r="PLT44" s="63"/>
      <c r="PLV44" s="55"/>
      <c r="PLX44" s="175"/>
      <c r="PLY44" s="27"/>
      <c r="PLZ44" s="63"/>
      <c r="PMA44" s="63"/>
      <c r="PMB44" s="63"/>
      <c r="PMD44" s="55"/>
      <c r="PMF44" s="175"/>
      <c r="PMG44" s="27"/>
      <c r="PMH44" s="63"/>
      <c r="PMI44" s="63"/>
      <c r="PMJ44" s="63"/>
      <c r="PML44" s="55"/>
      <c r="PMN44" s="175"/>
      <c r="PMO44" s="27"/>
      <c r="PMP44" s="63"/>
      <c r="PMQ44" s="63"/>
      <c r="PMR44" s="63"/>
      <c r="PMT44" s="55"/>
      <c r="PMV44" s="175"/>
      <c r="PMW44" s="27"/>
      <c r="PMX44" s="63"/>
      <c r="PMY44" s="63"/>
      <c r="PMZ44" s="63"/>
      <c r="PNB44" s="55"/>
      <c r="PND44" s="175"/>
      <c r="PNE44" s="27"/>
      <c r="PNF44" s="63"/>
      <c r="PNG44" s="63"/>
      <c r="PNH44" s="63"/>
      <c r="PNJ44" s="55"/>
      <c r="PNL44" s="175"/>
      <c r="PNM44" s="27"/>
      <c r="PNN44" s="63"/>
      <c r="PNO44" s="63"/>
      <c r="PNP44" s="63"/>
      <c r="PNR44" s="55"/>
      <c r="PNT44" s="175"/>
      <c r="PNU44" s="27"/>
      <c r="PNV44" s="63"/>
      <c r="PNW44" s="63"/>
      <c r="PNX44" s="63"/>
      <c r="PNZ44" s="55"/>
      <c r="POB44" s="175"/>
      <c r="POC44" s="27"/>
      <c r="POD44" s="63"/>
      <c r="POE44" s="63"/>
      <c r="POF44" s="63"/>
      <c r="POH44" s="55"/>
      <c r="POJ44" s="175"/>
      <c r="POK44" s="27"/>
      <c r="POL44" s="63"/>
      <c r="POM44" s="63"/>
      <c r="PON44" s="63"/>
      <c r="POP44" s="55"/>
      <c r="POR44" s="175"/>
      <c r="POS44" s="27"/>
      <c r="POT44" s="63"/>
      <c r="POU44" s="63"/>
      <c r="POV44" s="63"/>
      <c r="POX44" s="55"/>
      <c r="POZ44" s="175"/>
      <c r="PPA44" s="27"/>
      <c r="PPB44" s="63"/>
      <c r="PPC44" s="63"/>
      <c r="PPD44" s="63"/>
      <c r="PPF44" s="55"/>
      <c r="PPH44" s="175"/>
      <c r="PPI44" s="27"/>
      <c r="PPJ44" s="63"/>
      <c r="PPK44" s="63"/>
      <c r="PPL44" s="63"/>
      <c r="PPN44" s="55"/>
      <c r="PPP44" s="175"/>
      <c r="PPQ44" s="27"/>
      <c r="PPR44" s="63"/>
      <c r="PPS44" s="63"/>
      <c r="PPT44" s="63"/>
      <c r="PPV44" s="55"/>
      <c r="PPX44" s="175"/>
      <c r="PPY44" s="27"/>
      <c r="PPZ44" s="63"/>
      <c r="PQA44" s="63"/>
      <c r="PQB44" s="63"/>
      <c r="PQD44" s="55"/>
      <c r="PQF44" s="175"/>
      <c r="PQG44" s="27"/>
      <c r="PQH44" s="63"/>
      <c r="PQI44" s="63"/>
      <c r="PQJ44" s="63"/>
      <c r="PQL44" s="55"/>
      <c r="PQN44" s="175"/>
      <c r="PQO44" s="27"/>
      <c r="PQP44" s="63"/>
      <c r="PQQ44" s="63"/>
      <c r="PQR44" s="63"/>
      <c r="PQT44" s="55"/>
      <c r="PQV44" s="175"/>
      <c r="PQW44" s="27"/>
      <c r="PQX44" s="63"/>
      <c r="PQY44" s="63"/>
      <c r="PQZ44" s="63"/>
      <c r="PRB44" s="55"/>
      <c r="PRD44" s="175"/>
      <c r="PRE44" s="27"/>
      <c r="PRF44" s="63"/>
      <c r="PRG44" s="63"/>
      <c r="PRH44" s="63"/>
      <c r="PRJ44" s="55"/>
      <c r="PRL44" s="175"/>
      <c r="PRM44" s="27"/>
      <c r="PRN44" s="63"/>
      <c r="PRO44" s="63"/>
      <c r="PRP44" s="63"/>
      <c r="PRR44" s="55"/>
      <c r="PRT44" s="175"/>
      <c r="PRU44" s="27"/>
      <c r="PRV44" s="63"/>
      <c r="PRW44" s="63"/>
      <c r="PRX44" s="63"/>
      <c r="PRZ44" s="55"/>
      <c r="PSB44" s="175"/>
      <c r="PSC44" s="27"/>
      <c r="PSD44" s="63"/>
      <c r="PSE44" s="63"/>
      <c r="PSF44" s="63"/>
      <c r="PSH44" s="55"/>
      <c r="PSJ44" s="175"/>
      <c r="PSK44" s="27"/>
      <c r="PSL44" s="63"/>
      <c r="PSM44" s="63"/>
      <c r="PSN44" s="63"/>
      <c r="PSP44" s="55"/>
      <c r="PSR44" s="175"/>
      <c r="PSS44" s="27"/>
      <c r="PST44" s="63"/>
      <c r="PSU44" s="63"/>
      <c r="PSV44" s="63"/>
      <c r="PSX44" s="55"/>
      <c r="PSZ44" s="175"/>
      <c r="PTA44" s="27"/>
      <c r="PTB44" s="63"/>
      <c r="PTC44" s="63"/>
      <c r="PTD44" s="63"/>
      <c r="PTF44" s="55"/>
      <c r="PTH44" s="175"/>
      <c r="PTI44" s="27"/>
      <c r="PTJ44" s="63"/>
      <c r="PTK44" s="63"/>
      <c r="PTL44" s="63"/>
      <c r="PTN44" s="55"/>
      <c r="PTP44" s="175"/>
      <c r="PTQ44" s="27"/>
      <c r="PTR44" s="63"/>
      <c r="PTS44" s="63"/>
      <c r="PTT44" s="63"/>
      <c r="PTV44" s="55"/>
      <c r="PTX44" s="175"/>
      <c r="PTY44" s="27"/>
      <c r="PTZ44" s="63"/>
      <c r="PUA44" s="63"/>
      <c r="PUB44" s="63"/>
      <c r="PUD44" s="55"/>
      <c r="PUF44" s="175"/>
      <c r="PUG44" s="27"/>
      <c r="PUH44" s="63"/>
      <c r="PUI44" s="63"/>
      <c r="PUJ44" s="63"/>
      <c r="PUL44" s="55"/>
      <c r="PUN44" s="175"/>
      <c r="PUO44" s="27"/>
      <c r="PUP44" s="63"/>
      <c r="PUQ44" s="63"/>
      <c r="PUR44" s="63"/>
      <c r="PUT44" s="55"/>
      <c r="PUV44" s="175"/>
      <c r="PUW44" s="27"/>
      <c r="PUX44" s="63"/>
      <c r="PUY44" s="63"/>
      <c r="PUZ44" s="63"/>
      <c r="PVB44" s="55"/>
      <c r="PVD44" s="175"/>
      <c r="PVE44" s="27"/>
      <c r="PVF44" s="63"/>
      <c r="PVG44" s="63"/>
      <c r="PVH44" s="63"/>
      <c r="PVJ44" s="55"/>
      <c r="PVL44" s="175"/>
      <c r="PVM44" s="27"/>
      <c r="PVN44" s="63"/>
      <c r="PVO44" s="63"/>
      <c r="PVP44" s="63"/>
      <c r="PVR44" s="55"/>
      <c r="PVT44" s="175"/>
      <c r="PVU44" s="27"/>
      <c r="PVV44" s="63"/>
      <c r="PVW44" s="63"/>
      <c r="PVX44" s="63"/>
      <c r="PVZ44" s="55"/>
      <c r="PWB44" s="175"/>
      <c r="PWC44" s="27"/>
      <c r="PWD44" s="63"/>
      <c r="PWE44" s="63"/>
      <c r="PWF44" s="63"/>
      <c r="PWH44" s="55"/>
      <c r="PWJ44" s="175"/>
      <c r="PWK44" s="27"/>
      <c r="PWL44" s="63"/>
      <c r="PWM44" s="63"/>
      <c r="PWN44" s="63"/>
      <c r="PWP44" s="55"/>
      <c r="PWR44" s="175"/>
      <c r="PWS44" s="27"/>
      <c r="PWT44" s="63"/>
      <c r="PWU44" s="63"/>
      <c r="PWV44" s="63"/>
      <c r="PWX44" s="55"/>
      <c r="PWZ44" s="175"/>
      <c r="PXA44" s="27"/>
      <c r="PXB44" s="63"/>
      <c r="PXC44" s="63"/>
      <c r="PXD44" s="63"/>
      <c r="PXF44" s="55"/>
      <c r="PXH44" s="175"/>
      <c r="PXI44" s="27"/>
      <c r="PXJ44" s="63"/>
      <c r="PXK44" s="63"/>
      <c r="PXL44" s="63"/>
      <c r="PXN44" s="55"/>
      <c r="PXP44" s="175"/>
      <c r="PXQ44" s="27"/>
      <c r="PXR44" s="63"/>
      <c r="PXS44" s="63"/>
      <c r="PXT44" s="63"/>
      <c r="PXV44" s="55"/>
      <c r="PXX44" s="175"/>
      <c r="PXY44" s="27"/>
      <c r="PXZ44" s="63"/>
      <c r="PYA44" s="63"/>
      <c r="PYB44" s="63"/>
      <c r="PYD44" s="55"/>
      <c r="PYF44" s="175"/>
      <c r="PYG44" s="27"/>
      <c r="PYH44" s="63"/>
      <c r="PYI44" s="63"/>
      <c r="PYJ44" s="63"/>
      <c r="PYL44" s="55"/>
      <c r="PYN44" s="175"/>
      <c r="PYO44" s="27"/>
      <c r="PYP44" s="63"/>
      <c r="PYQ44" s="63"/>
      <c r="PYR44" s="63"/>
      <c r="PYT44" s="55"/>
      <c r="PYV44" s="175"/>
      <c r="PYW44" s="27"/>
      <c r="PYX44" s="63"/>
      <c r="PYY44" s="63"/>
      <c r="PYZ44" s="63"/>
      <c r="PZB44" s="55"/>
      <c r="PZD44" s="175"/>
      <c r="PZE44" s="27"/>
      <c r="PZF44" s="63"/>
      <c r="PZG44" s="63"/>
      <c r="PZH44" s="63"/>
      <c r="PZJ44" s="55"/>
      <c r="PZL44" s="175"/>
      <c r="PZM44" s="27"/>
      <c r="PZN44" s="63"/>
      <c r="PZO44" s="63"/>
      <c r="PZP44" s="63"/>
      <c r="PZR44" s="55"/>
      <c r="PZT44" s="175"/>
      <c r="PZU44" s="27"/>
      <c r="PZV44" s="63"/>
      <c r="PZW44" s="63"/>
      <c r="PZX44" s="63"/>
      <c r="PZZ44" s="55"/>
      <c r="QAB44" s="175"/>
      <c r="QAC44" s="27"/>
      <c r="QAD44" s="63"/>
      <c r="QAE44" s="63"/>
      <c r="QAF44" s="63"/>
      <c r="QAH44" s="55"/>
      <c r="QAJ44" s="175"/>
      <c r="QAK44" s="27"/>
      <c r="QAL44" s="63"/>
      <c r="QAM44" s="63"/>
      <c r="QAN44" s="63"/>
      <c r="QAP44" s="55"/>
      <c r="QAR44" s="175"/>
      <c r="QAS44" s="27"/>
      <c r="QAT44" s="63"/>
      <c r="QAU44" s="63"/>
      <c r="QAV44" s="63"/>
      <c r="QAX44" s="55"/>
      <c r="QAZ44" s="175"/>
      <c r="QBA44" s="27"/>
      <c r="QBB44" s="63"/>
      <c r="QBC44" s="63"/>
      <c r="QBD44" s="63"/>
      <c r="QBF44" s="55"/>
      <c r="QBH44" s="175"/>
      <c r="QBI44" s="27"/>
      <c r="QBJ44" s="63"/>
      <c r="QBK44" s="63"/>
      <c r="QBL44" s="63"/>
      <c r="QBN44" s="55"/>
      <c r="QBP44" s="175"/>
      <c r="QBQ44" s="27"/>
      <c r="QBR44" s="63"/>
      <c r="QBS44" s="63"/>
      <c r="QBT44" s="63"/>
      <c r="QBV44" s="55"/>
      <c r="QBX44" s="175"/>
      <c r="QBY44" s="27"/>
      <c r="QBZ44" s="63"/>
      <c r="QCA44" s="63"/>
      <c r="QCB44" s="63"/>
      <c r="QCD44" s="55"/>
      <c r="QCF44" s="175"/>
      <c r="QCG44" s="27"/>
      <c r="QCH44" s="63"/>
      <c r="QCI44" s="63"/>
      <c r="QCJ44" s="63"/>
      <c r="QCL44" s="55"/>
      <c r="QCN44" s="175"/>
      <c r="QCO44" s="27"/>
      <c r="QCP44" s="63"/>
      <c r="QCQ44" s="63"/>
      <c r="QCR44" s="63"/>
      <c r="QCT44" s="55"/>
      <c r="QCV44" s="175"/>
      <c r="QCW44" s="27"/>
      <c r="QCX44" s="63"/>
      <c r="QCY44" s="63"/>
      <c r="QCZ44" s="63"/>
      <c r="QDB44" s="55"/>
      <c r="QDD44" s="175"/>
      <c r="QDE44" s="27"/>
      <c r="QDF44" s="63"/>
      <c r="QDG44" s="63"/>
      <c r="QDH44" s="63"/>
      <c r="QDJ44" s="55"/>
      <c r="QDL44" s="175"/>
      <c r="QDM44" s="27"/>
      <c r="QDN44" s="63"/>
      <c r="QDO44" s="63"/>
      <c r="QDP44" s="63"/>
      <c r="QDR44" s="55"/>
      <c r="QDT44" s="175"/>
      <c r="QDU44" s="27"/>
      <c r="QDV44" s="63"/>
      <c r="QDW44" s="63"/>
      <c r="QDX44" s="63"/>
      <c r="QDZ44" s="55"/>
      <c r="QEB44" s="175"/>
      <c r="QEC44" s="27"/>
      <c r="QED44" s="63"/>
      <c r="QEE44" s="63"/>
      <c r="QEF44" s="63"/>
      <c r="QEH44" s="55"/>
      <c r="QEJ44" s="175"/>
      <c r="QEK44" s="27"/>
      <c r="QEL44" s="63"/>
      <c r="QEM44" s="63"/>
      <c r="QEN44" s="63"/>
      <c r="QEP44" s="55"/>
      <c r="QER44" s="175"/>
      <c r="QES44" s="27"/>
      <c r="QET44" s="63"/>
      <c r="QEU44" s="63"/>
      <c r="QEV44" s="63"/>
      <c r="QEX44" s="55"/>
      <c r="QEZ44" s="175"/>
      <c r="QFA44" s="27"/>
      <c r="QFB44" s="63"/>
      <c r="QFC44" s="63"/>
      <c r="QFD44" s="63"/>
      <c r="QFF44" s="55"/>
      <c r="QFH44" s="175"/>
      <c r="QFI44" s="27"/>
      <c r="QFJ44" s="63"/>
      <c r="QFK44" s="63"/>
      <c r="QFL44" s="63"/>
      <c r="QFN44" s="55"/>
      <c r="QFP44" s="175"/>
      <c r="QFQ44" s="27"/>
      <c r="QFR44" s="63"/>
      <c r="QFS44" s="63"/>
      <c r="QFT44" s="63"/>
      <c r="QFV44" s="55"/>
      <c r="QFX44" s="175"/>
      <c r="QFY44" s="27"/>
      <c r="QFZ44" s="63"/>
      <c r="QGA44" s="63"/>
      <c r="QGB44" s="63"/>
      <c r="QGD44" s="55"/>
      <c r="QGF44" s="175"/>
      <c r="QGG44" s="27"/>
      <c r="QGH44" s="63"/>
      <c r="QGI44" s="63"/>
      <c r="QGJ44" s="63"/>
      <c r="QGL44" s="55"/>
      <c r="QGN44" s="175"/>
      <c r="QGO44" s="27"/>
      <c r="QGP44" s="63"/>
      <c r="QGQ44" s="63"/>
      <c r="QGR44" s="63"/>
      <c r="QGT44" s="55"/>
      <c r="QGV44" s="175"/>
      <c r="QGW44" s="27"/>
      <c r="QGX44" s="63"/>
      <c r="QGY44" s="63"/>
      <c r="QGZ44" s="63"/>
      <c r="QHB44" s="55"/>
      <c r="QHD44" s="175"/>
      <c r="QHE44" s="27"/>
      <c r="QHF44" s="63"/>
      <c r="QHG44" s="63"/>
      <c r="QHH44" s="63"/>
      <c r="QHJ44" s="55"/>
      <c r="QHL44" s="175"/>
      <c r="QHM44" s="27"/>
      <c r="QHN44" s="63"/>
      <c r="QHO44" s="63"/>
      <c r="QHP44" s="63"/>
      <c r="QHR44" s="55"/>
      <c r="QHT44" s="175"/>
      <c r="QHU44" s="27"/>
      <c r="QHV44" s="63"/>
      <c r="QHW44" s="63"/>
      <c r="QHX44" s="63"/>
      <c r="QHZ44" s="55"/>
      <c r="QIB44" s="175"/>
      <c r="QIC44" s="27"/>
      <c r="QID44" s="63"/>
      <c r="QIE44" s="63"/>
      <c r="QIF44" s="63"/>
      <c r="QIH44" s="55"/>
      <c r="QIJ44" s="175"/>
      <c r="QIK44" s="27"/>
      <c r="QIL44" s="63"/>
      <c r="QIM44" s="63"/>
      <c r="QIN44" s="63"/>
      <c r="QIP44" s="55"/>
      <c r="QIR44" s="175"/>
      <c r="QIS44" s="27"/>
      <c r="QIT44" s="63"/>
      <c r="QIU44" s="63"/>
      <c r="QIV44" s="63"/>
      <c r="QIX44" s="55"/>
      <c r="QIZ44" s="175"/>
      <c r="QJA44" s="27"/>
      <c r="QJB44" s="63"/>
      <c r="QJC44" s="63"/>
      <c r="QJD44" s="63"/>
      <c r="QJF44" s="55"/>
      <c r="QJH44" s="175"/>
      <c r="QJI44" s="27"/>
      <c r="QJJ44" s="63"/>
      <c r="QJK44" s="63"/>
      <c r="QJL44" s="63"/>
      <c r="QJN44" s="55"/>
      <c r="QJP44" s="175"/>
      <c r="QJQ44" s="27"/>
      <c r="QJR44" s="63"/>
      <c r="QJS44" s="63"/>
      <c r="QJT44" s="63"/>
      <c r="QJV44" s="55"/>
      <c r="QJX44" s="175"/>
      <c r="QJY44" s="27"/>
      <c r="QJZ44" s="63"/>
      <c r="QKA44" s="63"/>
      <c r="QKB44" s="63"/>
      <c r="QKD44" s="55"/>
      <c r="QKF44" s="175"/>
      <c r="QKG44" s="27"/>
      <c r="QKH44" s="63"/>
      <c r="QKI44" s="63"/>
      <c r="QKJ44" s="63"/>
      <c r="QKL44" s="55"/>
      <c r="QKN44" s="175"/>
      <c r="QKO44" s="27"/>
      <c r="QKP44" s="63"/>
      <c r="QKQ44" s="63"/>
      <c r="QKR44" s="63"/>
      <c r="QKT44" s="55"/>
      <c r="QKV44" s="175"/>
      <c r="QKW44" s="27"/>
      <c r="QKX44" s="63"/>
      <c r="QKY44" s="63"/>
      <c r="QKZ44" s="63"/>
      <c r="QLB44" s="55"/>
      <c r="QLD44" s="175"/>
      <c r="QLE44" s="27"/>
      <c r="QLF44" s="63"/>
      <c r="QLG44" s="63"/>
      <c r="QLH44" s="63"/>
      <c r="QLJ44" s="55"/>
      <c r="QLL44" s="175"/>
      <c r="QLM44" s="27"/>
      <c r="QLN44" s="63"/>
      <c r="QLO44" s="63"/>
      <c r="QLP44" s="63"/>
      <c r="QLR44" s="55"/>
      <c r="QLT44" s="175"/>
      <c r="QLU44" s="27"/>
      <c r="QLV44" s="63"/>
      <c r="QLW44" s="63"/>
      <c r="QLX44" s="63"/>
      <c r="QLZ44" s="55"/>
      <c r="QMB44" s="175"/>
      <c r="QMC44" s="27"/>
      <c r="QMD44" s="63"/>
      <c r="QME44" s="63"/>
      <c r="QMF44" s="63"/>
      <c r="QMH44" s="55"/>
      <c r="QMJ44" s="175"/>
      <c r="QMK44" s="27"/>
      <c r="QML44" s="63"/>
      <c r="QMM44" s="63"/>
      <c r="QMN44" s="63"/>
      <c r="QMP44" s="55"/>
      <c r="QMR44" s="175"/>
      <c r="QMS44" s="27"/>
      <c r="QMT44" s="63"/>
      <c r="QMU44" s="63"/>
      <c r="QMV44" s="63"/>
      <c r="QMX44" s="55"/>
      <c r="QMZ44" s="175"/>
      <c r="QNA44" s="27"/>
      <c r="QNB44" s="63"/>
      <c r="QNC44" s="63"/>
      <c r="QND44" s="63"/>
      <c r="QNF44" s="55"/>
      <c r="QNH44" s="175"/>
      <c r="QNI44" s="27"/>
      <c r="QNJ44" s="63"/>
      <c r="QNK44" s="63"/>
      <c r="QNL44" s="63"/>
      <c r="QNN44" s="55"/>
      <c r="QNP44" s="175"/>
      <c r="QNQ44" s="27"/>
      <c r="QNR44" s="63"/>
      <c r="QNS44" s="63"/>
      <c r="QNT44" s="63"/>
      <c r="QNV44" s="55"/>
      <c r="QNX44" s="175"/>
      <c r="QNY44" s="27"/>
      <c r="QNZ44" s="63"/>
      <c r="QOA44" s="63"/>
      <c r="QOB44" s="63"/>
      <c r="QOD44" s="55"/>
      <c r="QOF44" s="175"/>
      <c r="QOG44" s="27"/>
      <c r="QOH44" s="63"/>
      <c r="QOI44" s="63"/>
      <c r="QOJ44" s="63"/>
      <c r="QOL44" s="55"/>
      <c r="QON44" s="175"/>
      <c r="QOO44" s="27"/>
      <c r="QOP44" s="63"/>
      <c r="QOQ44" s="63"/>
      <c r="QOR44" s="63"/>
      <c r="QOT44" s="55"/>
      <c r="QOV44" s="175"/>
      <c r="QOW44" s="27"/>
      <c r="QOX44" s="63"/>
      <c r="QOY44" s="63"/>
      <c r="QOZ44" s="63"/>
      <c r="QPB44" s="55"/>
      <c r="QPD44" s="175"/>
      <c r="QPE44" s="27"/>
      <c r="QPF44" s="63"/>
      <c r="QPG44" s="63"/>
      <c r="QPH44" s="63"/>
      <c r="QPJ44" s="55"/>
      <c r="QPL44" s="175"/>
      <c r="QPM44" s="27"/>
      <c r="QPN44" s="63"/>
      <c r="QPO44" s="63"/>
      <c r="QPP44" s="63"/>
      <c r="QPR44" s="55"/>
      <c r="QPT44" s="175"/>
      <c r="QPU44" s="27"/>
      <c r="QPV44" s="63"/>
      <c r="QPW44" s="63"/>
      <c r="QPX44" s="63"/>
      <c r="QPZ44" s="55"/>
      <c r="QQB44" s="175"/>
      <c r="QQC44" s="27"/>
      <c r="QQD44" s="63"/>
      <c r="QQE44" s="63"/>
      <c r="QQF44" s="63"/>
      <c r="QQH44" s="55"/>
      <c r="QQJ44" s="175"/>
      <c r="QQK44" s="27"/>
      <c r="QQL44" s="63"/>
      <c r="QQM44" s="63"/>
      <c r="QQN44" s="63"/>
      <c r="QQP44" s="55"/>
      <c r="QQR44" s="175"/>
      <c r="QQS44" s="27"/>
      <c r="QQT44" s="63"/>
      <c r="QQU44" s="63"/>
      <c r="QQV44" s="63"/>
      <c r="QQX44" s="55"/>
      <c r="QQZ44" s="175"/>
      <c r="QRA44" s="27"/>
      <c r="QRB44" s="63"/>
      <c r="QRC44" s="63"/>
      <c r="QRD44" s="63"/>
      <c r="QRF44" s="55"/>
      <c r="QRH44" s="175"/>
      <c r="QRI44" s="27"/>
      <c r="QRJ44" s="63"/>
      <c r="QRK44" s="63"/>
      <c r="QRL44" s="63"/>
      <c r="QRN44" s="55"/>
      <c r="QRP44" s="175"/>
      <c r="QRQ44" s="27"/>
      <c r="QRR44" s="63"/>
      <c r="QRS44" s="63"/>
      <c r="QRT44" s="63"/>
      <c r="QRV44" s="55"/>
      <c r="QRX44" s="175"/>
      <c r="QRY44" s="27"/>
      <c r="QRZ44" s="63"/>
      <c r="QSA44" s="63"/>
      <c r="QSB44" s="63"/>
      <c r="QSD44" s="55"/>
      <c r="QSF44" s="175"/>
      <c r="QSG44" s="27"/>
      <c r="QSH44" s="63"/>
      <c r="QSI44" s="63"/>
      <c r="QSJ44" s="63"/>
      <c r="QSL44" s="55"/>
      <c r="QSN44" s="175"/>
      <c r="QSO44" s="27"/>
      <c r="QSP44" s="63"/>
      <c r="QSQ44" s="63"/>
      <c r="QSR44" s="63"/>
      <c r="QST44" s="55"/>
      <c r="QSV44" s="175"/>
      <c r="QSW44" s="27"/>
      <c r="QSX44" s="63"/>
      <c r="QSY44" s="63"/>
      <c r="QSZ44" s="63"/>
      <c r="QTB44" s="55"/>
      <c r="QTD44" s="175"/>
      <c r="QTE44" s="27"/>
      <c r="QTF44" s="63"/>
      <c r="QTG44" s="63"/>
      <c r="QTH44" s="63"/>
      <c r="QTJ44" s="55"/>
      <c r="QTL44" s="175"/>
      <c r="QTM44" s="27"/>
      <c r="QTN44" s="63"/>
      <c r="QTO44" s="63"/>
      <c r="QTP44" s="63"/>
      <c r="QTR44" s="55"/>
      <c r="QTT44" s="175"/>
      <c r="QTU44" s="27"/>
      <c r="QTV44" s="63"/>
      <c r="QTW44" s="63"/>
      <c r="QTX44" s="63"/>
      <c r="QTZ44" s="55"/>
      <c r="QUB44" s="175"/>
      <c r="QUC44" s="27"/>
      <c r="QUD44" s="63"/>
      <c r="QUE44" s="63"/>
      <c r="QUF44" s="63"/>
      <c r="QUH44" s="55"/>
      <c r="QUJ44" s="175"/>
      <c r="QUK44" s="27"/>
      <c r="QUL44" s="63"/>
      <c r="QUM44" s="63"/>
      <c r="QUN44" s="63"/>
      <c r="QUP44" s="55"/>
      <c r="QUR44" s="175"/>
      <c r="QUS44" s="27"/>
      <c r="QUT44" s="63"/>
      <c r="QUU44" s="63"/>
      <c r="QUV44" s="63"/>
      <c r="QUX44" s="55"/>
      <c r="QUZ44" s="175"/>
      <c r="QVA44" s="27"/>
      <c r="QVB44" s="63"/>
      <c r="QVC44" s="63"/>
      <c r="QVD44" s="63"/>
      <c r="QVF44" s="55"/>
      <c r="QVH44" s="175"/>
      <c r="QVI44" s="27"/>
      <c r="QVJ44" s="63"/>
      <c r="QVK44" s="63"/>
      <c r="QVL44" s="63"/>
      <c r="QVN44" s="55"/>
      <c r="QVP44" s="175"/>
      <c r="QVQ44" s="27"/>
      <c r="QVR44" s="63"/>
      <c r="QVS44" s="63"/>
      <c r="QVT44" s="63"/>
      <c r="QVV44" s="55"/>
      <c r="QVX44" s="175"/>
      <c r="QVY44" s="27"/>
      <c r="QVZ44" s="63"/>
      <c r="QWA44" s="63"/>
      <c r="QWB44" s="63"/>
      <c r="QWD44" s="55"/>
      <c r="QWF44" s="175"/>
      <c r="QWG44" s="27"/>
      <c r="QWH44" s="63"/>
      <c r="QWI44" s="63"/>
      <c r="QWJ44" s="63"/>
      <c r="QWL44" s="55"/>
      <c r="QWN44" s="175"/>
      <c r="QWO44" s="27"/>
      <c r="QWP44" s="63"/>
      <c r="QWQ44" s="63"/>
      <c r="QWR44" s="63"/>
      <c r="QWT44" s="55"/>
      <c r="QWV44" s="175"/>
      <c r="QWW44" s="27"/>
      <c r="QWX44" s="63"/>
      <c r="QWY44" s="63"/>
      <c r="QWZ44" s="63"/>
      <c r="QXB44" s="55"/>
      <c r="QXD44" s="175"/>
      <c r="QXE44" s="27"/>
      <c r="QXF44" s="63"/>
      <c r="QXG44" s="63"/>
      <c r="QXH44" s="63"/>
      <c r="QXJ44" s="55"/>
      <c r="QXL44" s="175"/>
      <c r="QXM44" s="27"/>
      <c r="QXN44" s="63"/>
      <c r="QXO44" s="63"/>
      <c r="QXP44" s="63"/>
      <c r="QXR44" s="55"/>
      <c r="QXT44" s="175"/>
      <c r="QXU44" s="27"/>
      <c r="QXV44" s="63"/>
      <c r="QXW44" s="63"/>
      <c r="QXX44" s="63"/>
      <c r="QXZ44" s="55"/>
      <c r="QYB44" s="175"/>
      <c r="QYC44" s="27"/>
      <c r="QYD44" s="63"/>
      <c r="QYE44" s="63"/>
      <c r="QYF44" s="63"/>
      <c r="QYH44" s="55"/>
      <c r="QYJ44" s="175"/>
      <c r="QYK44" s="27"/>
      <c r="QYL44" s="63"/>
      <c r="QYM44" s="63"/>
      <c r="QYN44" s="63"/>
      <c r="QYP44" s="55"/>
      <c r="QYR44" s="175"/>
      <c r="QYS44" s="27"/>
      <c r="QYT44" s="63"/>
      <c r="QYU44" s="63"/>
      <c r="QYV44" s="63"/>
      <c r="QYX44" s="55"/>
      <c r="QYZ44" s="175"/>
      <c r="QZA44" s="27"/>
      <c r="QZB44" s="63"/>
      <c r="QZC44" s="63"/>
      <c r="QZD44" s="63"/>
      <c r="QZF44" s="55"/>
      <c r="QZH44" s="175"/>
      <c r="QZI44" s="27"/>
      <c r="QZJ44" s="63"/>
      <c r="QZK44" s="63"/>
      <c r="QZL44" s="63"/>
      <c r="QZN44" s="55"/>
      <c r="QZP44" s="175"/>
      <c r="QZQ44" s="27"/>
      <c r="QZR44" s="63"/>
      <c r="QZS44" s="63"/>
      <c r="QZT44" s="63"/>
      <c r="QZV44" s="55"/>
      <c r="QZX44" s="175"/>
      <c r="QZY44" s="27"/>
      <c r="QZZ44" s="63"/>
      <c r="RAA44" s="63"/>
      <c r="RAB44" s="63"/>
      <c r="RAD44" s="55"/>
      <c r="RAF44" s="175"/>
      <c r="RAG44" s="27"/>
      <c r="RAH44" s="63"/>
      <c r="RAI44" s="63"/>
      <c r="RAJ44" s="63"/>
      <c r="RAL44" s="55"/>
      <c r="RAN44" s="175"/>
      <c r="RAO44" s="27"/>
      <c r="RAP44" s="63"/>
      <c r="RAQ44" s="63"/>
      <c r="RAR44" s="63"/>
      <c r="RAT44" s="55"/>
      <c r="RAV44" s="175"/>
      <c r="RAW44" s="27"/>
      <c r="RAX44" s="63"/>
      <c r="RAY44" s="63"/>
      <c r="RAZ44" s="63"/>
      <c r="RBB44" s="55"/>
      <c r="RBD44" s="175"/>
      <c r="RBE44" s="27"/>
      <c r="RBF44" s="63"/>
      <c r="RBG44" s="63"/>
      <c r="RBH44" s="63"/>
      <c r="RBJ44" s="55"/>
      <c r="RBL44" s="175"/>
      <c r="RBM44" s="27"/>
      <c r="RBN44" s="63"/>
      <c r="RBO44" s="63"/>
      <c r="RBP44" s="63"/>
      <c r="RBR44" s="55"/>
      <c r="RBT44" s="175"/>
      <c r="RBU44" s="27"/>
      <c r="RBV44" s="63"/>
      <c r="RBW44" s="63"/>
      <c r="RBX44" s="63"/>
      <c r="RBZ44" s="55"/>
      <c r="RCB44" s="175"/>
      <c r="RCC44" s="27"/>
      <c r="RCD44" s="63"/>
      <c r="RCE44" s="63"/>
      <c r="RCF44" s="63"/>
      <c r="RCH44" s="55"/>
      <c r="RCJ44" s="175"/>
      <c r="RCK44" s="27"/>
      <c r="RCL44" s="63"/>
      <c r="RCM44" s="63"/>
      <c r="RCN44" s="63"/>
      <c r="RCP44" s="55"/>
      <c r="RCR44" s="175"/>
      <c r="RCS44" s="27"/>
      <c r="RCT44" s="63"/>
      <c r="RCU44" s="63"/>
      <c r="RCV44" s="63"/>
      <c r="RCX44" s="55"/>
      <c r="RCZ44" s="175"/>
      <c r="RDA44" s="27"/>
      <c r="RDB44" s="63"/>
      <c r="RDC44" s="63"/>
      <c r="RDD44" s="63"/>
      <c r="RDF44" s="55"/>
      <c r="RDH44" s="175"/>
      <c r="RDI44" s="27"/>
      <c r="RDJ44" s="63"/>
      <c r="RDK44" s="63"/>
      <c r="RDL44" s="63"/>
      <c r="RDN44" s="55"/>
      <c r="RDP44" s="175"/>
      <c r="RDQ44" s="27"/>
      <c r="RDR44" s="63"/>
      <c r="RDS44" s="63"/>
      <c r="RDT44" s="63"/>
      <c r="RDV44" s="55"/>
      <c r="RDX44" s="175"/>
      <c r="RDY44" s="27"/>
      <c r="RDZ44" s="63"/>
      <c r="REA44" s="63"/>
      <c r="REB44" s="63"/>
      <c r="RED44" s="55"/>
      <c r="REF44" s="175"/>
      <c r="REG44" s="27"/>
      <c r="REH44" s="63"/>
      <c r="REI44" s="63"/>
      <c r="REJ44" s="63"/>
      <c r="REL44" s="55"/>
      <c r="REN44" s="175"/>
      <c r="REO44" s="27"/>
      <c r="REP44" s="63"/>
      <c r="REQ44" s="63"/>
      <c r="RER44" s="63"/>
      <c r="RET44" s="55"/>
      <c r="REV44" s="175"/>
      <c r="REW44" s="27"/>
      <c r="REX44" s="63"/>
      <c r="REY44" s="63"/>
      <c r="REZ44" s="63"/>
      <c r="RFB44" s="55"/>
      <c r="RFD44" s="175"/>
      <c r="RFE44" s="27"/>
      <c r="RFF44" s="63"/>
      <c r="RFG44" s="63"/>
      <c r="RFH44" s="63"/>
      <c r="RFJ44" s="55"/>
      <c r="RFL44" s="175"/>
      <c r="RFM44" s="27"/>
      <c r="RFN44" s="63"/>
      <c r="RFO44" s="63"/>
      <c r="RFP44" s="63"/>
      <c r="RFR44" s="55"/>
      <c r="RFT44" s="175"/>
      <c r="RFU44" s="27"/>
      <c r="RFV44" s="63"/>
      <c r="RFW44" s="63"/>
      <c r="RFX44" s="63"/>
      <c r="RFZ44" s="55"/>
      <c r="RGB44" s="175"/>
      <c r="RGC44" s="27"/>
      <c r="RGD44" s="63"/>
      <c r="RGE44" s="63"/>
      <c r="RGF44" s="63"/>
      <c r="RGH44" s="55"/>
      <c r="RGJ44" s="175"/>
      <c r="RGK44" s="27"/>
      <c r="RGL44" s="63"/>
      <c r="RGM44" s="63"/>
      <c r="RGN44" s="63"/>
      <c r="RGP44" s="55"/>
      <c r="RGR44" s="175"/>
      <c r="RGS44" s="27"/>
      <c r="RGT44" s="63"/>
      <c r="RGU44" s="63"/>
      <c r="RGV44" s="63"/>
      <c r="RGX44" s="55"/>
      <c r="RGZ44" s="175"/>
      <c r="RHA44" s="27"/>
      <c r="RHB44" s="63"/>
      <c r="RHC44" s="63"/>
      <c r="RHD44" s="63"/>
      <c r="RHF44" s="55"/>
      <c r="RHH44" s="175"/>
      <c r="RHI44" s="27"/>
      <c r="RHJ44" s="63"/>
      <c r="RHK44" s="63"/>
      <c r="RHL44" s="63"/>
      <c r="RHN44" s="55"/>
      <c r="RHP44" s="175"/>
      <c r="RHQ44" s="27"/>
      <c r="RHR44" s="63"/>
      <c r="RHS44" s="63"/>
      <c r="RHT44" s="63"/>
      <c r="RHV44" s="55"/>
      <c r="RHX44" s="175"/>
      <c r="RHY44" s="27"/>
      <c r="RHZ44" s="63"/>
      <c r="RIA44" s="63"/>
      <c r="RIB44" s="63"/>
      <c r="RID44" s="55"/>
      <c r="RIF44" s="175"/>
      <c r="RIG44" s="27"/>
      <c r="RIH44" s="63"/>
      <c r="RII44" s="63"/>
      <c r="RIJ44" s="63"/>
      <c r="RIL44" s="55"/>
      <c r="RIN44" s="175"/>
      <c r="RIO44" s="27"/>
      <c r="RIP44" s="63"/>
      <c r="RIQ44" s="63"/>
      <c r="RIR44" s="63"/>
      <c r="RIT44" s="55"/>
      <c r="RIV44" s="175"/>
      <c r="RIW44" s="27"/>
      <c r="RIX44" s="63"/>
      <c r="RIY44" s="63"/>
      <c r="RIZ44" s="63"/>
      <c r="RJB44" s="55"/>
      <c r="RJD44" s="175"/>
      <c r="RJE44" s="27"/>
      <c r="RJF44" s="63"/>
      <c r="RJG44" s="63"/>
      <c r="RJH44" s="63"/>
      <c r="RJJ44" s="55"/>
      <c r="RJL44" s="175"/>
      <c r="RJM44" s="27"/>
      <c r="RJN44" s="63"/>
      <c r="RJO44" s="63"/>
      <c r="RJP44" s="63"/>
      <c r="RJR44" s="55"/>
      <c r="RJT44" s="175"/>
      <c r="RJU44" s="27"/>
      <c r="RJV44" s="63"/>
      <c r="RJW44" s="63"/>
      <c r="RJX44" s="63"/>
      <c r="RJZ44" s="55"/>
      <c r="RKB44" s="175"/>
      <c r="RKC44" s="27"/>
      <c r="RKD44" s="63"/>
      <c r="RKE44" s="63"/>
      <c r="RKF44" s="63"/>
      <c r="RKH44" s="55"/>
      <c r="RKJ44" s="175"/>
      <c r="RKK44" s="27"/>
      <c r="RKL44" s="63"/>
      <c r="RKM44" s="63"/>
      <c r="RKN44" s="63"/>
      <c r="RKP44" s="55"/>
      <c r="RKR44" s="175"/>
      <c r="RKS44" s="27"/>
      <c r="RKT44" s="63"/>
      <c r="RKU44" s="63"/>
      <c r="RKV44" s="63"/>
      <c r="RKX44" s="55"/>
      <c r="RKZ44" s="175"/>
      <c r="RLA44" s="27"/>
      <c r="RLB44" s="63"/>
      <c r="RLC44" s="63"/>
      <c r="RLD44" s="63"/>
      <c r="RLF44" s="55"/>
      <c r="RLH44" s="175"/>
      <c r="RLI44" s="27"/>
      <c r="RLJ44" s="63"/>
      <c r="RLK44" s="63"/>
      <c r="RLL44" s="63"/>
      <c r="RLN44" s="55"/>
      <c r="RLP44" s="175"/>
      <c r="RLQ44" s="27"/>
      <c r="RLR44" s="63"/>
      <c r="RLS44" s="63"/>
      <c r="RLT44" s="63"/>
      <c r="RLV44" s="55"/>
      <c r="RLX44" s="175"/>
      <c r="RLY44" s="27"/>
      <c r="RLZ44" s="63"/>
      <c r="RMA44" s="63"/>
      <c r="RMB44" s="63"/>
      <c r="RMD44" s="55"/>
      <c r="RMF44" s="175"/>
      <c r="RMG44" s="27"/>
      <c r="RMH44" s="63"/>
      <c r="RMI44" s="63"/>
      <c r="RMJ44" s="63"/>
      <c r="RML44" s="55"/>
      <c r="RMN44" s="175"/>
      <c r="RMO44" s="27"/>
      <c r="RMP44" s="63"/>
      <c r="RMQ44" s="63"/>
      <c r="RMR44" s="63"/>
      <c r="RMT44" s="55"/>
      <c r="RMV44" s="175"/>
      <c r="RMW44" s="27"/>
      <c r="RMX44" s="63"/>
      <c r="RMY44" s="63"/>
      <c r="RMZ44" s="63"/>
      <c r="RNB44" s="55"/>
      <c r="RND44" s="175"/>
      <c r="RNE44" s="27"/>
      <c r="RNF44" s="63"/>
      <c r="RNG44" s="63"/>
      <c r="RNH44" s="63"/>
      <c r="RNJ44" s="55"/>
      <c r="RNL44" s="175"/>
      <c r="RNM44" s="27"/>
      <c r="RNN44" s="63"/>
      <c r="RNO44" s="63"/>
      <c r="RNP44" s="63"/>
      <c r="RNR44" s="55"/>
      <c r="RNT44" s="175"/>
      <c r="RNU44" s="27"/>
      <c r="RNV44" s="63"/>
      <c r="RNW44" s="63"/>
      <c r="RNX44" s="63"/>
      <c r="RNZ44" s="55"/>
      <c r="ROB44" s="175"/>
      <c r="ROC44" s="27"/>
      <c r="ROD44" s="63"/>
      <c r="ROE44" s="63"/>
      <c r="ROF44" s="63"/>
      <c r="ROH44" s="55"/>
      <c r="ROJ44" s="175"/>
      <c r="ROK44" s="27"/>
      <c r="ROL44" s="63"/>
      <c r="ROM44" s="63"/>
      <c r="RON44" s="63"/>
      <c r="ROP44" s="55"/>
      <c r="ROR44" s="175"/>
      <c r="ROS44" s="27"/>
      <c r="ROT44" s="63"/>
      <c r="ROU44" s="63"/>
      <c r="ROV44" s="63"/>
      <c r="ROX44" s="55"/>
      <c r="ROZ44" s="175"/>
      <c r="RPA44" s="27"/>
      <c r="RPB44" s="63"/>
      <c r="RPC44" s="63"/>
      <c r="RPD44" s="63"/>
      <c r="RPF44" s="55"/>
      <c r="RPH44" s="175"/>
      <c r="RPI44" s="27"/>
      <c r="RPJ44" s="63"/>
      <c r="RPK44" s="63"/>
      <c r="RPL44" s="63"/>
      <c r="RPN44" s="55"/>
      <c r="RPP44" s="175"/>
      <c r="RPQ44" s="27"/>
      <c r="RPR44" s="63"/>
      <c r="RPS44" s="63"/>
      <c r="RPT44" s="63"/>
      <c r="RPV44" s="55"/>
      <c r="RPX44" s="175"/>
      <c r="RPY44" s="27"/>
      <c r="RPZ44" s="63"/>
      <c r="RQA44" s="63"/>
      <c r="RQB44" s="63"/>
      <c r="RQD44" s="55"/>
      <c r="RQF44" s="175"/>
      <c r="RQG44" s="27"/>
      <c r="RQH44" s="63"/>
      <c r="RQI44" s="63"/>
      <c r="RQJ44" s="63"/>
      <c r="RQL44" s="55"/>
      <c r="RQN44" s="175"/>
      <c r="RQO44" s="27"/>
      <c r="RQP44" s="63"/>
      <c r="RQQ44" s="63"/>
      <c r="RQR44" s="63"/>
      <c r="RQT44" s="55"/>
      <c r="RQV44" s="175"/>
      <c r="RQW44" s="27"/>
      <c r="RQX44" s="63"/>
      <c r="RQY44" s="63"/>
      <c r="RQZ44" s="63"/>
      <c r="RRB44" s="55"/>
      <c r="RRD44" s="175"/>
      <c r="RRE44" s="27"/>
      <c r="RRF44" s="63"/>
      <c r="RRG44" s="63"/>
      <c r="RRH44" s="63"/>
      <c r="RRJ44" s="55"/>
      <c r="RRL44" s="175"/>
      <c r="RRM44" s="27"/>
      <c r="RRN44" s="63"/>
      <c r="RRO44" s="63"/>
      <c r="RRP44" s="63"/>
      <c r="RRR44" s="55"/>
      <c r="RRT44" s="175"/>
      <c r="RRU44" s="27"/>
      <c r="RRV44" s="63"/>
      <c r="RRW44" s="63"/>
      <c r="RRX44" s="63"/>
      <c r="RRZ44" s="55"/>
      <c r="RSB44" s="175"/>
      <c r="RSC44" s="27"/>
      <c r="RSD44" s="63"/>
      <c r="RSE44" s="63"/>
      <c r="RSF44" s="63"/>
      <c r="RSH44" s="55"/>
      <c r="RSJ44" s="175"/>
      <c r="RSK44" s="27"/>
      <c r="RSL44" s="63"/>
      <c r="RSM44" s="63"/>
      <c r="RSN44" s="63"/>
      <c r="RSP44" s="55"/>
      <c r="RSR44" s="175"/>
      <c r="RSS44" s="27"/>
      <c r="RST44" s="63"/>
      <c r="RSU44" s="63"/>
      <c r="RSV44" s="63"/>
      <c r="RSX44" s="55"/>
      <c r="RSZ44" s="175"/>
      <c r="RTA44" s="27"/>
      <c r="RTB44" s="63"/>
      <c r="RTC44" s="63"/>
      <c r="RTD44" s="63"/>
      <c r="RTF44" s="55"/>
      <c r="RTH44" s="175"/>
      <c r="RTI44" s="27"/>
      <c r="RTJ44" s="63"/>
      <c r="RTK44" s="63"/>
      <c r="RTL44" s="63"/>
      <c r="RTN44" s="55"/>
      <c r="RTP44" s="175"/>
      <c r="RTQ44" s="27"/>
      <c r="RTR44" s="63"/>
      <c r="RTS44" s="63"/>
      <c r="RTT44" s="63"/>
      <c r="RTV44" s="55"/>
      <c r="RTX44" s="175"/>
      <c r="RTY44" s="27"/>
      <c r="RTZ44" s="63"/>
      <c r="RUA44" s="63"/>
      <c r="RUB44" s="63"/>
      <c r="RUD44" s="55"/>
      <c r="RUF44" s="175"/>
      <c r="RUG44" s="27"/>
      <c r="RUH44" s="63"/>
      <c r="RUI44" s="63"/>
      <c r="RUJ44" s="63"/>
      <c r="RUL44" s="55"/>
      <c r="RUN44" s="175"/>
      <c r="RUO44" s="27"/>
      <c r="RUP44" s="63"/>
      <c r="RUQ44" s="63"/>
      <c r="RUR44" s="63"/>
      <c r="RUT44" s="55"/>
      <c r="RUV44" s="175"/>
      <c r="RUW44" s="27"/>
      <c r="RUX44" s="63"/>
      <c r="RUY44" s="63"/>
      <c r="RUZ44" s="63"/>
      <c r="RVB44" s="55"/>
      <c r="RVD44" s="175"/>
      <c r="RVE44" s="27"/>
      <c r="RVF44" s="63"/>
      <c r="RVG44" s="63"/>
      <c r="RVH44" s="63"/>
      <c r="RVJ44" s="55"/>
      <c r="RVL44" s="175"/>
      <c r="RVM44" s="27"/>
      <c r="RVN44" s="63"/>
      <c r="RVO44" s="63"/>
      <c r="RVP44" s="63"/>
      <c r="RVR44" s="55"/>
      <c r="RVT44" s="175"/>
      <c r="RVU44" s="27"/>
      <c r="RVV44" s="63"/>
      <c r="RVW44" s="63"/>
      <c r="RVX44" s="63"/>
      <c r="RVZ44" s="55"/>
      <c r="RWB44" s="175"/>
      <c r="RWC44" s="27"/>
      <c r="RWD44" s="63"/>
      <c r="RWE44" s="63"/>
      <c r="RWF44" s="63"/>
      <c r="RWH44" s="55"/>
      <c r="RWJ44" s="175"/>
      <c r="RWK44" s="27"/>
      <c r="RWL44" s="63"/>
      <c r="RWM44" s="63"/>
      <c r="RWN44" s="63"/>
      <c r="RWP44" s="55"/>
      <c r="RWR44" s="175"/>
      <c r="RWS44" s="27"/>
      <c r="RWT44" s="63"/>
      <c r="RWU44" s="63"/>
      <c r="RWV44" s="63"/>
      <c r="RWX44" s="55"/>
      <c r="RWZ44" s="175"/>
      <c r="RXA44" s="27"/>
      <c r="RXB44" s="63"/>
      <c r="RXC44" s="63"/>
      <c r="RXD44" s="63"/>
      <c r="RXF44" s="55"/>
      <c r="RXH44" s="175"/>
      <c r="RXI44" s="27"/>
      <c r="RXJ44" s="63"/>
      <c r="RXK44" s="63"/>
      <c r="RXL44" s="63"/>
      <c r="RXN44" s="55"/>
      <c r="RXP44" s="175"/>
      <c r="RXQ44" s="27"/>
      <c r="RXR44" s="63"/>
      <c r="RXS44" s="63"/>
      <c r="RXT44" s="63"/>
      <c r="RXV44" s="55"/>
      <c r="RXX44" s="175"/>
      <c r="RXY44" s="27"/>
      <c r="RXZ44" s="63"/>
      <c r="RYA44" s="63"/>
      <c r="RYB44" s="63"/>
      <c r="RYD44" s="55"/>
      <c r="RYF44" s="175"/>
      <c r="RYG44" s="27"/>
      <c r="RYH44" s="63"/>
      <c r="RYI44" s="63"/>
      <c r="RYJ44" s="63"/>
      <c r="RYL44" s="55"/>
      <c r="RYN44" s="175"/>
      <c r="RYO44" s="27"/>
      <c r="RYP44" s="63"/>
      <c r="RYQ44" s="63"/>
      <c r="RYR44" s="63"/>
      <c r="RYT44" s="55"/>
      <c r="RYV44" s="175"/>
      <c r="RYW44" s="27"/>
      <c r="RYX44" s="63"/>
      <c r="RYY44" s="63"/>
      <c r="RYZ44" s="63"/>
      <c r="RZB44" s="55"/>
      <c r="RZD44" s="175"/>
      <c r="RZE44" s="27"/>
      <c r="RZF44" s="63"/>
      <c r="RZG44" s="63"/>
      <c r="RZH44" s="63"/>
      <c r="RZJ44" s="55"/>
      <c r="RZL44" s="175"/>
      <c r="RZM44" s="27"/>
      <c r="RZN44" s="63"/>
      <c r="RZO44" s="63"/>
      <c r="RZP44" s="63"/>
      <c r="RZR44" s="55"/>
      <c r="RZT44" s="175"/>
      <c r="RZU44" s="27"/>
      <c r="RZV44" s="63"/>
      <c r="RZW44" s="63"/>
      <c r="RZX44" s="63"/>
      <c r="RZZ44" s="55"/>
      <c r="SAB44" s="175"/>
      <c r="SAC44" s="27"/>
      <c r="SAD44" s="63"/>
      <c r="SAE44" s="63"/>
      <c r="SAF44" s="63"/>
      <c r="SAH44" s="55"/>
      <c r="SAJ44" s="175"/>
      <c r="SAK44" s="27"/>
      <c r="SAL44" s="63"/>
      <c r="SAM44" s="63"/>
      <c r="SAN44" s="63"/>
      <c r="SAP44" s="55"/>
      <c r="SAR44" s="175"/>
      <c r="SAS44" s="27"/>
      <c r="SAT44" s="63"/>
      <c r="SAU44" s="63"/>
      <c r="SAV44" s="63"/>
      <c r="SAX44" s="55"/>
      <c r="SAZ44" s="175"/>
      <c r="SBA44" s="27"/>
      <c r="SBB44" s="63"/>
      <c r="SBC44" s="63"/>
      <c r="SBD44" s="63"/>
      <c r="SBF44" s="55"/>
      <c r="SBH44" s="175"/>
      <c r="SBI44" s="27"/>
      <c r="SBJ44" s="63"/>
      <c r="SBK44" s="63"/>
      <c r="SBL44" s="63"/>
      <c r="SBN44" s="55"/>
      <c r="SBP44" s="175"/>
      <c r="SBQ44" s="27"/>
      <c r="SBR44" s="63"/>
      <c r="SBS44" s="63"/>
      <c r="SBT44" s="63"/>
      <c r="SBV44" s="55"/>
      <c r="SBX44" s="175"/>
      <c r="SBY44" s="27"/>
      <c r="SBZ44" s="63"/>
      <c r="SCA44" s="63"/>
      <c r="SCB44" s="63"/>
      <c r="SCD44" s="55"/>
      <c r="SCF44" s="175"/>
      <c r="SCG44" s="27"/>
      <c r="SCH44" s="63"/>
      <c r="SCI44" s="63"/>
      <c r="SCJ44" s="63"/>
      <c r="SCL44" s="55"/>
      <c r="SCN44" s="175"/>
      <c r="SCO44" s="27"/>
      <c r="SCP44" s="63"/>
      <c r="SCQ44" s="63"/>
      <c r="SCR44" s="63"/>
      <c r="SCT44" s="55"/>
      <c r="SCV44" s="175"/>
      <c r="SCW44" s="27"/>
      <c r="SCX44" s="63"/>
      <c r="SCY44" s="63"/>
      <c r="SCZ44" s="63"/>
      <c r="SDB44" s="55"/>
      <c r="SDD44" s="175"/>
      <c r="SDE44" s="27"/>
      <c r="SDF44" s="63"/>
      <c r="SDG44" s="63"/>
      <c r="SDH44" s="63"/>
      <c r="SDJ44" s="55"/>
      <c r="SDL44" s="175"/>
      <c r="SDM44" s="27"/>
      <c r="SDN44" s="63"/>
      <c r="SDO44" s="63"/>
      <c r="SDP44" s="63"/>
      <c r="SDR44" s="55"/>
      <c r="SDT44" s="175"/>
      <c r="SDU44" s="27"/>
      <c r="SDV44" s="63"/>
      <c r="SDW44" s="63"/>
      <c r="SDX44" s="63"/>
      <c r="SDZ44" s="55"/>
      <c r="SEB44" s="175"/>
      <c r="SEC44" s="27"/>
      <c r="SED44" s="63"/>
      <c r="SEE44" s="63"/>
      <c r="SEF44" s="63"/>
      <c r="SEH44" s="55"/>
      <c r="SEJ44" s="175"/>
      <c r="SEK44" s="27"/>
      <c r="SEL44" s="63"/>
      <c r="SEM44" s="63"/>
      <c r="SEN44" s="63"/>
      <c r="SEP44" s="55"/>
      <c r="SER44" s="175"/>
      <c r="SES44" s="27"/>
      <c r="SET44" s="63"/>
      <c r="SEU44" s="63"/>
      <c r="SEV44" s="63"/>
      <c r="SEX44" s="55"/>
      <c r="SEZ44" s="175"/>
      <c r="SFA44" s="27"/>
      <c r="SFB44" s="63"/>
      <c r="SFC44" s="63"/>
      <c r="SFD44" s="63"/>
      <c r="SFF44" s="55"/>
      <c r="SFH44" s="175"/>
      <c r="SFI44" s="27"/>
      <c r="SFJ44" s="63"/>
      <c r="SFK44" s="63"/>
      <c r="SFL44" s="63"/>
      <c r="SFN44" s="55"/>
      <c r="SFP44" s="175"/>
      <c r="SFQ44" s="27"/>
      <c r="SFR44" s="63"/>
      <c r="SFS44" s="63"/>
      <c r="SFT44" s="63"/>
      <c r="SFV44" s="55"/>
      <c r="SFX44" s="175"/>
      <c r="SFY44" s="27"/>
      <c r="SFZ44" s="63"/>
      <c r="SGA44" s="63"/>
      <c r="SGB44" s="63"/>
      <c r="SGD44" s="55"/>
      <c r="SGF44" s="175"/>
      <c r="SGG44" s="27"/>
      <c r="SGH44" s="63"/>
      <c r="SGI44" s="63"/>
      <c r="SGJ44" s="63"/>
      <c r="SGL44" s="55"/>
      <c r="SGN44" s="175"/>
      <c r="SGO44" s="27"/>
      <c r="SGP44" s="63"/>
      <c r="SGQ44" s="63"/>
      <c r="SGR44" s="63"/>
      <c r="SGT44" s="55"/>
      <c r="SGV44" s="175"/>
      <c r="SGW44" s="27"/>
      <c r="SGX44" s="63"/>
      <c r="SGY44" s="63"/>
      <c r="SGZ44" s="63"/>
      <c r="SHB44" s="55"/>
      <c r="SHD44" s="175"/>
      <c r="SHE44" s="27"/>
      <c r="SHF44" s="63"/>
      <c r="SHG44" s="63"/>
      <c r="SHH44" s="63"/>
      <c r="SHJ44" s="55"/>
      <c r="SHL44" s="175"/>
      <c r="SHM44" s="27"/>
      <c r="SHN44" s="63"/>
      <c r="SHO44" s="63"/>
      <c r="SHP44" s="63"/>
      <c r="SHR44" s="55"/>
      <c r="SHT44" s="175"/>
      <c r="SHU44" s="27"/>
      <c r="SHV44" s="63"/>
      <c r="SHW44" s="63"/>
      <c r="SHX44" s="63"/>
      <c r="SHZ44" s="55"/>
      <c r="SIB44" s="175"/>
      <c r="SIC44" s="27"/>
      <c r="SID44" s="63"/>
      <c r="SIE44" s="63"/>
      <c r="SIF44" s="63"/>
      <c r="SIH44" s="55"/>
      <c r="SIJ44" s="175"/>
      <c r="SIK44" s="27"/>
      <c r="SIL44" s="63"/>
      <c r="SIM44" s="63"/>
      <c r="SIN44" s="63"/>
      <c r="SIP44" s="55"/>
      <c r="SIR44" s="175"/>
      <c r="SIS44" s="27"/>
      <c r="SIT44" s="63"/>
      <c r="SIU44" s="63"/>
      <c r="SIV44" s="63"/>
      <c r="SIX44" s="55"/>
      <c r="SIZ44" s="175"/>
      <c r="SJA44" s="27"/>
      <c r="SJB44" s="63"/>
      <c r="SJC44" s="63"/>
      <c r="SJD44" s="63"/>
      <c r="SJF44" s="55"/>
      <c r="SJH44" s="175"/>
      <c r="SJI44" s="27"/>
      <c r="SJJ44" s="63"/>
      <c r="SJK44" s="63"/>
      <c r="SJL44" s="63"/>
      <c r="SJN44" s="55"/>
      <c r="SJP44" s="175"/>
      <c r="SJQ44" s="27"/>
      <c r="SJR44" s="63"/>
      <c r="SJS44" s="63"/>
      <c r="SJT44" s="63"/>
      <c r="SJV44" s="55"/>
      <c r="SJX44" s="175"/>
      <c r="SJY44" s="27"/>
      <c r="SJZ44" s="63"/>
      <c r="SKA44" s="63"/>
      <c r="SKB44" s="63"/>
      <c r="SKD44" s="55"/>
      <c r="SKF44" s="175"/>
      <c r="SKG44" s="27"/>
      <c r="SKH44" s="63"/>
      <c r="SKI44" s="63"/>
      <c r="SKJ44" s="63"/>
      <c r="SKL44" s="55"/>
      <c r="SKN44" s="175"/>
      <c r="SKO44" s="27"/>
      <c r="SKP44" s="63"/>
      <c r="SKQ44" s="63"/>
      <c r="SKR44" s="63"/>
      <c r="SKT44" s="55"/>
      <c r="SKV44" s="175"/>
      <c r="SKW44" s="27"/>
      <c r="SKX44" s="63"/>
      <c r="SKY44" s="63"/>
      <c r="SKZ44" s="63"/>
      <c r="SLB44" s="55"/>
      <c r="SLD44" s="175"/>
      <c r="SLE44" s="27"/>
      <c r="SLF44" s="63"/>
      <c r="SLG44" s="63"/>
      <c r="SLH44" s="63"/>
      <c r="SLJ44" s="55"/>
      <c r="SLL44" s="175"/>
      <c r="SLM44" s="27"/>
      <c r="SLN44" s="63"/>
      <c r="SLO44" s="63"/>
      <c r="SLP44" s="63"/>
      <c r="SLR44" s="55"/>
      <c r="SLT44" s="175"/>
      <c r="SLU44" s="27"/>
      <c r="SLV44" s="63"/>
      <c r="SLW44" s="63"/>
      <c r="SLX44" s="63"/>
      <c r="SLZ44" s="55"/>
      <c r="SMB44" s="175"/>
      <c r="SMC44" s="27"/>
      <c r="SMD44" s="63"/>
      <c r="SME44" s="63"/>
      <c r="SMF44" s="63"/>
      <c r="SMH44" s="55"/>
      <c r="SMJ44" s="175"/>
      <c r="SMK44" s="27"/>
      <c r="SML44" s="63"/>
      <c r="SMM44" s="63"/>
      <c r="SMN44" s="63"/>
      <c r="SMP44" s="55"/>
      <c r="SMR44" s="175"/>
      <c r="SMS44" s="27"/>
      <c r="SMT44" s="63"/>
      <c r="SMU44" s="63"/>
      <c r="SMV44" s="63"/>
      <c r="SMX44" s="55"/>
      <c r="SMZ44" s="175"/>
      <c r="SNA44" s="27"/>
      <c r="SNB44" s="63"/>
      <c r="SNC44" s="63"/>
      <c r="SND44" s="63"/>
      <c r="SNF44" s="55"/>
      <c r="SNH44" s="175"/>
      <c r="SNI44" s="27"/>
      <c r="SNJ44" s="63"/>
      <c r="SNK44" s="63"/>
      <c r="SNL44" s="63"/>
      <c r="SNN44" s="55"/>
      <c r="SNP44" s="175"/>
      <c r="SNQ44" s="27"/>
      <c r="SNR44" s="63"/>
      <c r="SNS44" s="63"/>
      <c r="SNT44" s="63"/>
      <c r="SNV44" s="55"/>
      <c r="SNX44" s="175"/>
      <c r="SNY44" s="27"/>
      <c r="SNZ44" s="63"/>
      <c r="SOA44" s="63"/>
      <c r="SOB44" s="63"/>
      <c r="SOD44" s="55"/>
      <c r="SOF44" s="175"/>
      <c r="SOG44" s="27"/>
      <c r="SOH44" s="63"/>
      <c r="SOI44" s="63"/>
      <c r="SOJ44" s="63"/>
      <c r="SOL44" s="55"/>
      <c r="SON44" s="175"/>
      <c r="SOO44" s="27"/>
      <c r="SOP44" s="63"/>
      <c r="SOQ44" s="63"/>
      <c r="SOR44" s="63"/>
      <c r="SOT44" s="55"/>
      <c r="SOV44" s="175"/>
      <c r="SOW44" s="27"/>
      <c r="SOX44" s="63"/>
      <c r="SOY44" s="63"/>
      <c r="SOZ44" s="63"/>
      <c r="SPB44" s="55"/>
      <c r="SPD44" s="175"/>
      <c r="SPE44" s="27"/>
      <c r="SPF44" s="63"/>
      <c r="SPG44" s="63"/>
      <c r="SPH44" s="63"/>
      <c r="SPJ44" s="55"/>
      <c r="SPL44" s="175"/>
      <c r="SPM44" s="27"/>
      <c r="SPN44" s="63"/>
      <c r="SPO44" s="63"/>
      <c r="SPP44" s="63"/>
      <c r="SPR44" s="55"/>
      <c r="SPT44" s="175"/>
      <c r="SPU44" s="27"/>
      <c r="SPV44" s="63"/>
      <c r="SPW44" s="63"/>
      <c r="SPX44" s="63"/>
      <c r="SPZ44" s="55"/>
      <c r="SQB44" s="175"/>
      <c r="SQC44" s="27"/>
      <c r="SQD44" s="63"/>
      <c r="SQE44" s="63"/>
      <c r="SQF44" s="63"/>
      <c r="SQH44" s="55"/>
      <c r="SQJ44" s="175"/>
      <c r="SQK44" s="27"/>
      <c r="SQL44" s="63"/>
      <c r="SQM44" s="63"/>
      <c r="SQN44" s="63"/>
      <c r="SQP44" s="55"/>
      <c r="SQR44" s="175"/>
      <c r="SQS44" s="27"/>
      <c r="SQT44" s="63"/>
      <c r="SQU44" s="63"/>
      <c r="SQV44" s="63"/>
      <c r="SQX44" s="55"/>
      <c r="SQZ44" s="175"/>
      <c r="SRA44" s="27"/>
      <c r="SRB44" s="63"/>
      <c r="SRC44" s="63"/>
      <c r="SRD44" s="63"/>
      <c r="SRF44" s="55"/>
      <c r="SRH44" s="175"/>
      <c r="SRI44" s="27"/>
      <c r="SRJ44" s="63"/>
      <c r="SRK44" s="63"/>
      <c r="SRL44" s="63"/>
      <c r="SRN44" s="55"/>
      <c r="SRP44" s="175"/>
      <c r="SRQ44" s="27"/>
      <c r="SRR44" s="63"/>
      <c r="SRS44" s="63"/>
      <c r="SRT44" s="63"/>
      <c r="SRV44" s="55"/>
      <c r="SRX44" s="175"/>
      <c r="SRY44" s="27"/>
      <c r="SRZ44" s="63"/>
      <c r="SSA44" s="63"/>
      <c r="SSB44" s="63"/>
      <c r="SSD44" s="55"/>
      <c r="SSF44" s="175"/>
      <c r="SSG44" s="27"/>
      <c r="SSH44" s="63"/>
      <c r="SSI44" s="63"/>
      <c r="SSJ44" s="63"/>
      <c r="SSL44" s="55"/>
      <c r="SSN44" s="175"/>
      <c r="SSO44" s="27"/>
      <c r="SSP44" s="63"/>
      <c r="SSQ44" s="63"/>
      <c r="SSR44" s="63"/>
      <c r="SST44" s="55"/>
      <c r="SSV44" s="175"/>
      <c r="SSW44" s="27"/>
      <c r="SSX44" s="63"/>
      <c r="SSY44" s="63"/>
      <c r="SSZ44" s="63"/>
      <c r="STB44" s="55"/>
      <c r="STD44" s="175"/>
      <c r="STE44" s="27"/>
      <c r="STF44" s="63"/>
      <c r="STG44" s="63"/>
      <c r="STH44" s="63"/>
      <c r="STJ44" s="55"/>
      <c r="STL44" s="175"/>
      <c r="STM44" s="27"/>
      <c r="STN44" s="63"/>
      <c r="STO44" s="63"/>
      <c r="STP44" s="63"/>
      <c r="STR44" s="55"/>
      <c r="STT44" s="175"/>
      <c r="STU44" s="27"/>
      <c r="STV44" s="63"/>
      <c r="STW44" s="63"/>
      <c r="STX44" s="63"/>
      <c r="STZ44" s="55"/>
      <c r="SUB44" s="175"/>
      <c r="SUC44" s="27"/>
      <c r="SUD44" s="63"/>
      <c r="SUE44" s="63"/>
      <c r="SUF44" s="63"/>
      <c r="SUH44" s="55"/>
      <c r="SUJ44" s="175"/>
      <c r="SUK44" s="27"/>
      <c r="SUL44" s="63"/>
      <c r="SUM44" s="63"/>
      <c r="SUN44" s="63"/>
      <c r="SUP44" s="55"/>
      <c r="SUR44" s="175"/>
      <c r="SUS44" s="27"/>
      <c r="SUT44" s="63"/>
      <c r="SUU44" s="63"/>
      <c r="SUV44" s="63"/>
      <c r="SUX44" s="55"/>
      <c r="SUZ44" s="175"/>
      <c r="SVA44" s="27"/>
      <c r="SVB44" s="63"/>
      <c r="SVC44" s="63"/>
      <c r="SVD44" s="63"/>
      <c r="SVF44" s="55"/>
      <c r="SVH44" s="175"/>
      <c r="SVI44" s="27"/>
      <c r="SVJ44" s="63"/>
      <c r="SVK44" s="63"/>
      <c r="SVL44" s="63"/>
      <c r="SVN44" s="55"/>
      <c r="SVP44" s="175"/>
      <c r="SVQ44" s="27"/>
      <c r="SVR44" s="63"/>
      <c r="SVS44" s="63"/>
      <c r="SVT44" s="63"/>
      <c r="SVV44" s="55"/>
      <c r="SVX44" s="175"/>
      <c r="SVY44" s="27"/>
      <c r="SVZ44" s="63"/>
      <c r="SWA44" s="63"/>
      <c r="SWB44" s="63"/>
      <c r="SWD44" s="55"/>
      <c r="SWF44" s="175"/>
      <c r="SWG44" s="27"/>
      <c r="SWH44" s="63"/>
      <c r="SWI44" s="63"/>
      <c r="SWJ44" s="63"/>
      <c r="SWL44" s="55"/>
      <c r="SWN44" s="175"/>
      <c r="SWO44" s="27"/>
      <c r="SWP44" s="63"/>
      <c r="SWQ44" s="63"/>
      <c r="SWR44" s="63"/>
      <c r="SWT44" s="55"/>
      <c r="SWV44" s="175"/>
      <c r="SWW44" s="27"/>
      <c r="SWX44" s="63"/>
      <c r="SWY44" s="63"/>
      <c r="SWZ44" s="63"/>
      <c r="SXB44" s="55"/>
      <c r="SXD44" s="175"/>
      <c r="SXE44" s="27"/>
      <c r="SXF44" s="63"/>
      <c r="SXG44" s="63"/>
      <c r="SXH44" s="63"/>
      <c r="SXJ44" s="55"/>
      <c r="SXL44" s="175"/>
      <c r="SXM44" s="27"/>
      <c r="SXN44" s="63"/>
      <c r="SXO44" s="63"/>
      <c r="SXP44" s="63"/>
      <c r="SXR44" s="55"/>
      <c r="SXT44" s="175"/>
      <c r="SXU44" s="27"/>
      <c r="SXV44" s="63"/>
      <c r="SXW44" s="63"/>
      <c r="SXX44" s="63"/>
      <c r="SXZ44" s="55"/>
      <c r="SYB44" s="175"/>
      <c r="SYC44" s="27"/>
      <c r="SYD44" s="63"/>
      <c r="SYE44" s="63"/>
      <c r="SYF44" s="63"/>
      <c r="SYH44" s="55"/>
      <c r="SYJ44" s="175"/>
      <c r="SYK44" s="27"/>
      <c r="SYL44" s="63"/>
      <c r="SYM44" s="63"/>
      <c r="SYN44" s="63"/>
      <c r="SYP44" s="55"/>
      <c r="SYR44" s="175"/>
      <c r="SYS44" s="27"/>
      <c r="SYT44" s="63"/>
      <c r="SYU44" s="63"/>
      <c r="SYV44" s="63"/>
      <c r="SYX44" s="55"/>
      <c r="SYZ44" s="175"/>
      <c r="SZA44" s="27"/>
      <c r="SZB44" s="63"/>
      <c r="SZC44" s="63"/>
      <c r="SZD44" s="63"/>
      <c r="SZF44" s="55"/>
      <c r="SZH44" s="175"/>
      <c r="SZI44" s="27"/>
      <c r="SZJ44" s="63"/>
      <c r="SZK44" s="63"/>
      <c r="SZL44" s="63"/>
      <c r="SZN44" s="55"/>
      <c r="SZP44" s="175"/>
      <c r="SZQ44" s="27"/>
      <c r="SZR44" s="63"/>
      <c r="SZS44" s="63"/>
      <c r="SZT44" s="63"/>
      <c r="SZV44" s="55"/>
      <c r="SZX44" s="175"/>
      <c r="SZY44" s="27"/>
      <c r="SZZ44" s="63"/>
      <c r="TAA44" s="63"/>
      <c r="TAB44" s="63"/>
      <c r="TAD44" s="55"/>
      <c r="TAF44" s="175"/>
      <c r="TAG44" s="27"/>
      <c r="TAH44" s="63"/>
      <c r="TAI44" s="63"/>
      <c r="TAJ44" s="63"/>
      <c r="TAL44" s="55"/>
      <c r="TAN44" s="175"/>
      <c r="TAO44" s="27"/>
      <c r="TAP44" s="63"/>
      <c r="TAQ44" s="63"/>
      <c r="TAR44" s="63"/>
      <c r="TAT44" s="55"/>
      <c r="TAV44" s="175"/>
      <c r="TAW44" s="27"/>
      <c r="TAX44" s="63"/>
      <c r="TAY44" s="63"/>
      <c r="TAZ44" s="63"/>
      <c r="TBB44" s="55"/>
      <c r="TBD44" s="175"/>
      <c r="TBE44" s="27"/>
      <c r="TBF44" s="63"/>
      <c r="TBG44" s="63"/>
      <c r="TBH44" s="63"/>
      <c r="TBJ44" s="55"/>
      <c r="TBL44" s="175"/>
      <c r="TBM44" s="27"/>
      <c r="TBN44" s="63"/>
      <c r="TBO44" s="63"/>
      <c r="TBP44" s="63"/>
      <c r="TBR44" s="55"/>
      <c r="TBT44" s="175"/>
      <c r="TBU44" s="27"/>
      <c r="TBV44" s="63"/>
      <c r="TBW44" s="63"/>
      <c r="TBX44" s="63"/>
      <c r="TBZ44" s="55"/>
      <c r="TCB44" s="175"/>
      <c r="TCC44" s="27"/>
      <c r="TCD44" s="63"/>
      <c r="TCE44" s="63"/>
      <c r="TCF44" s="63"/>
      <c r="TCH44" s="55"/>
      <c r="TCJ44" s="175"/>
      <c r="TCK44" s="27"/>
      <c r="TCL44" s="63"/>
      <c r="TCM44" s="63"/>
      <c r="TCN44" s="63"/>
      <c r="TCP44" s="55"/>
      <c r="TCR44" s="175"/>
      <c r="TCS44" s="27"/>
      <c r="TCT44" s="63"/>
      <c r="TCU44" s="63"/>
      <c r="TCV44" s="63"/>
      <c r="TCX44" s="55"/>
      <c r="TCZ44" s="175"/>
      <c r="TDA44" s="27"/>
      <c r="TDB44" s="63"/>
      <c r="TDC44" s="63"/>
      <c r="TDD44" s="63"/>
      <c r="TDF44" s="55"/>
      <c r="TDH44" s="175"/>
      <c r="TDI44" s="27"/>
      <c r="TDJ44" s="63"/>
      <c r="TDK44" s="63"/>
      <c r="TDL44" s="63"/>
      <c r="TDN44" s="55"/>
      <c r="TDP44" s="175"/>
      <c r="TDQ44" s="27"/>
      <c r="TDR44" s="63"/>
      <c r="TDS44" s="63"/>
      <c r="TDT44" s="63"/>
      <c r="TDV44" s="55"/>
      <c r="TDX44" s="175"/>
      <c r="TDY44" s="27"/>
      <c r="TDZ44" s="63"/>
      <c r="TEA44" s="63"/>
      <c r="TEB44" s="63"/>
      <c r="TED44" s="55"/>
      <c r="TEF44" s="175"/>
      <c r="TEG44" s="27"/>
      <c r="TEH44" s="63"/>
      <c r="TEI44" s="63"/>
      <c r="TEJ44" s="63"/>
      <c r="TEL44" s="55"/>
      <c r="TEN44" s="175"/>
      <c r="TEO44" s="27"/>
      <c r="TEP44" s="63"/>
      <c r="TEQ44" s="63"/>
      <c r="TER44" s="63"/>
      <c r="TET44" s="55"/>
      <c r="TEV44" s="175"/>
      <c r="TEW44" s="27"/>
      <c r="TEX44" s="63"/>
      <c r="TEY44" s="63"/>
      <c r="TEZ44" s="63"/>
      <c r="TFB44" s="55"/>
      <c r="TFD44" s="175"/>
      <c r="TFE44" s="27"/>
      <c r="TFF44" s="63"/>
      <c r="TFG44" s="63"/>
      <c r="TFH44" s="63"/>
      <c r="TFJ44" s="55"/>
      <c r="TFL44" s="175"/>
      <c r="TFM44" s="27"/>
      <c r="TFN44" s="63"/>
      <c r="TFO44" s="63"/>
      <c r="TFP44" s="63"/>
      <c r="TFR44" s="55"/>
      <c r="TFT44" s="175"/>
      <c r="TFU44" s="27"/>
      <c r="TFV44" s="63"/>
      <c r="TFW44" s="63"/>
      <c r="TFX44" s="63"/>
      <c r="TFZ44" s="55"/>
      <c r="TGB44" s="175"/>
      <c r="TGC44" s="27"/>
      <c r="TGD44" s="63"/>
      <c r="TGE44" s="63"/>
      <c r="TGF44" s="63"/>
      <c r="TGH44" s="55"/>
      <c r="TGJ44" s="175"/>
      <c r="TGK44" s="27"/>
      <c r="TGL44" s="63"/>
      <c r="TGM44" s="63"/>
      <c r="TGN44" s="63"/>
      <c r="TGP44" s="55"/>
      <c r="TGR44" s="175"/>
      <c r="TGS44" s="27"/>
      <c r="TGT44" s="63"/>
      <c r="TGU44" s="63"/>
      <c r="TGV44" s="63"/>
      <c r="TGX44" s="55"/>
      <c r="TGZ44" s="175"/>
      <c r="THA44" s="27"/>
      <c r="THB44" s="63"/>
      <c r="THC44" s="63"/>
      <c r="THD44" s="63"/>
      <c r="THF44" s="55"/>
      <c r="THH44" s="175"/>
      <c r="THI44" s="27"/>
      <c r="THJ44" s="63"/>
      <c r="THK44" s="63"/>
      <c r="THL44" s="63"/>
      <c r="THN44" s="55"/>
      <c r="THP44" s="175"/>
      <c r="THQ44" s="27"/>
      <c r="THR44" s="63"/>
      <c r="THS44" s="63"/>
      <c r="THT44" s="63"/>
      <c r="THV44" s="55"/>
      <c r="THX44" s="175"/>
      <c r="THY44" s="27"/>
      <c r="THZ44" s="63"/>
      <c r="TIA44" s="63"/>
      <c r="TIB44" s="63"/>
      <c r="TID44" s="55"/>
      <c r="TIF44" s="175"/>
      <c r="TIG44" s="27"/>
      <c r="TIH44" s="63"/>
      <c r="TII44" s="63"/>
      <c r="TIJ44" s="63"/>
      <c r="TIL44" s="55"/>
      <c r="TIN44" s="175"/>
      <c r="TIO44" s="27"/>
      <c r="TIP44" s="63"/>
      <c r="TIQ44" s="63"/>
      <c r="TIR44" s="63"/>
      <c r="TIT44" s="55"/>
      <c r="TIV44" s="175"/>
      <c r="TIW44" s="27"/>
      <c r="TIX44" s="63"/>
      <c r="TIY44" s="63"/>
      <c r="TIZ44" s="63"/>
      <c r="TJB44" s="55"/>
      <c r="TJD44" s="175"/>
      <c r="TJE44" s="27"/>
      <c r="TJF44" s="63"/>
      <c r="TJG44" s="63"/>
      <c r="TJH44" s="63"/>
      <c r="TJJ44" s="55"/>
      <c r="TJL44" s="175"/>
      <c r="TJM44" s="27"/>
      <c r="TJN44" s="63"/>
      <c r="TJO44" s="63"/>
      <c r="TJP44" s="63"/>
      <c r="TJR44" s="55"/>
      <c r="TJT44" s="175"/>
      <c r="TJU44" s="27"/>
      <c r="TJV44" s="63"/>
      <c r="TJW44" s="63"/>
      <c r="TJX44" s="63"/>
      <c r="TJZ44" s="55"/>
      <c r="TKB44" s="175"/>
      <c r="TKC44" s="27"/>
      <c r="TKD44" s="63"/>
      <c r="TKE44" s="63"/>
      <c r="TKF44" s="63"/>
      <c r="TKH44" s="55"/>
      <c r="TKJ44" s="175"/>
      <c r="TKK44" s="27"/>
      <c r="TKL44" s="63"/>
      <c r="TKM44" s="63"/>
      <c r="TKN44" s="63"/>
      <c r="TKP44" s="55"/>
      <c r="TKR44" s="175"/>
      <c r="TKS44" s="27"/>
      <c r="TKT44" s="63"/>
      <c r="TKU44" s="63"/>
      <c r="TKV44" s="63"/>
      <c r="TKX44" s="55"/>
      <c r="TKZ44" s="175"/>
      <c r="TLA44" s="27"/>
      <c r="TLB44" s="63"/>
      <c r="TLC44" s="63"/>
      <c r="TLD44" s="63"/>
      <c r="TLF44" s="55"/>
      <c r="TLH44" s="175"/>
      <c r="TLI44" s="27"/>
      <c r="TLJ44" s="63"/>
      <c r="TLK44" s="63"/>
      <c r="TLL44" s="63"/>
      <c r="TLN44" s="55"/>
      <c r="TLP44" s="175"/>
      <c r="TLQ44" s="27"/>
      <c r="TLR44" s="63"/>
      <c r="TLS44" s="63"/>
      <c r="TLT44" s="63"/>
      <c r="TLV44" s="55"/>
      <c r="TLX44" s="175"/>
      <c r="TLY44" s="27"/>
      <c r="TLZ44" s="63"/>
      <c r="TMA44" s="63"/>
      <c r="TMB44" s="63"/>
      <c r="TMD44" s="55"/>
      <c r="TMF44" s="175"/>
      <c r="TMG44" s="27"/>
      <c r="TMH44" s="63"/>
      <c r="TMI44" s="63"/>
      <c r="TMJ44" s="63"/>
      <c r="TML44" s="55"/>
      <c r="TMN44" s="175"/>
      <c r="TMO44" s="27"/>
      <c r="TMP44" s="63"/>
      <c r="TMQ44" s="63"/>
      <c r="TMR44" s="63"/>
      <c r="TMT44" s="55"/>
      <c r="TMV44" s="175"/>
      <c r="TMW44" s="27"/>
      <c r="TMX44" s="63"/>
      <c r="TMY44" s="63"/>
      <c r="TMZ44" s="63"/>
      <c r="TNB44" s="55"/>
      <c r="TND44" s="175"/>
      <c r="TNE44" s="27"/>
      <c r="TNF44" s="63"/>
      <c r="TNG44" s="63"/>
      <c r="TNH44" s="63"/>
      <c r="TNJ44" s="55"/>
      <c r="TNL44" s="175"/>
      <c r="TNM44" s="27"/>
      <c r="TNN44" s="63"/>
      <c r="TNO44" s="63"/>
      <c r="TNP44" s="63"/>
      <c r="TNR44" s="55"/>
      <c r="TNT44" s="175"/>
      <c r="TNU44" s="27"/>
      <c r="TNV44" s="63"/>
      <c r="TNW44" s="63"/>
      <c r="TNX44" s="63"/>
      <c r="TNZ44" s="55"/>
      <c r="TOB44" s="175"/>
      <c r="TOC44" s="27"/>
      <c r="TOD44" s="63"/>
      <c r="TOE44" s="63"/>
      <c r="TOF44" s="63"/>
      <c r="TOH44" s="55"/>
      <c r="TOJ44" s="175"/>
      <c r="TOK44" s="27"/>
      <c r="TOL44" s="63"/>
      <c r="TOM44" s="63"/>
      <c r="TON44" s="63"/>
      <c r="TOP44" s="55"/>
      <c r="TOR44" s="175"/>
      <c r="TOS44" s="27"/>
      <c r="TOT44" s="63"/>
      <c r="TOU44" s="63"/>
      <c r="TOV44" s="63"/>
      <c r="TOX44" s="55"/>
      <c r="TOZ44" s="175"/>
      <c r="TPA44" s="27"/>
      <c r="TPB44" s="63"/>
      <c r="TPC44" s="63"/>
      <c r="TPD44" s="63"/>
      <c r="TPF44" s="55"/>
      <c r="TPH44" s="175"/>
      <c r="TPI44" s="27"/>
      <c r="TPJ44" s="63"/>
      <c r="TPK44" s="63"/>
      <c r="TPL44" s="63"/>
      <c r="TPN44" s="55"/>
      <c r="TPP44" s="175"/>
      <c r="TPQ44" s="27"/>
      <c r="TPR44" s="63"/>
      <c r="TPS44" s="63"/>
      <c r="TPT44" s="63"/>
      <c r="TPV44" s="55"/>
      <c r="TPX44" s="175"/>
      <c r="TPY44" s="27"/>
      <c r="TPZ44" s="63"/>
      <c r="TQA44" s="63"/>
      <c r="TQB44" s="63"/>
      <c r="TQD44" s="55"/>
      <c r="TQF44" s="175"/>
      <c r="TQG44" s="27"/>
      <c r="TQH44" s="63"/>
      <c r="TQI44" s="63"/>
      <c r="TQJ44" s="63"/>
      <c r="TQL44" s="55"/>
      <c r="TQN44" s="175"/>
      <c r="TQO44" s="27"/>
      <c r="TQP44" s="63"/>
      <c r="TQQ44" s="63"/>
      <c r="TQR44" s="63"/>
      <c r="TQT44" s="55"/>
      <c r="TQV44" s="175"/>
      <c r="TQW44" s="27"/>
      <c r="TQX44" s="63"/>
      <c r="TQY44" s="63"/>
      <c r="TQZ44" s="63"/>
      <c r="TRB44" s="55"/>
      <c r="TRD44" s="175"/>
      <c r="TRE44" s="27"/>
      <c r="TRF44" s="63"/>
      <c r="TRG44" s="63"/>
      <c r="TRH44" s="63"/>
      <c r="TRJ44" s="55"/>
      <c r="TRL44" s="175"/>
      <c r="TRM44" s="27"/>
      <c r="TRN44" s="63"/>
      <c r="TRO44" s="63"/>
      <c r="TRP44" s="63"/>
      <c r="TRR44" s="55"/>
      <c r="TRT44" s="175"/>
      <c r="TRU44" s="27"/>
      <c r="TRV44" s="63"/>
      <c r="TRW44" s="63"/>
      <c r="TRX44" s="63"/>
      <c r="TRZ44" s="55"/>
      <c r="TSB44" s="175"/>
      <c r="TSC44" s="27"/>
      <c r="TSD44" s="63"/>
      <c r="TSE44" s="63"/>
      <c r="TSF44" s="63"/>
      <c r="TSH44" s="55"/>
      <c r="TSJ44" s="175"/>
      <c r="TSK44" s="27"/>
      <c r="TSL44" s="63"/>
      <c r="TSM44" s="63"/>
      <c r="TSN44" s="63"/>
      <c r="TSP44" s="55"/>
      <c r="TSR44" s="175"/>
      <c r="TSS44" s="27"/>
      <c r="TST44" s="63"/>
      <c r="TSU44" s="63"/>
      <c r="TSV44" s="63"/>
      <c r="TSX44" s="55"/>
      <c r="TSZ44" s="175"/>
      <c r="TTA44" s="27"/>
      <c r="TTB44" s="63"/>
      <c r="TTC44" s="63"/>
      <c r="TTD44" s="63"/>
      <c r="TTF44" s="55"/>
      <c r="TTH44" s="175"/>
      <c r="TTI44" s="27"/>
      <c r="TTJ44" s="63"/>
      <c r="TTK44" s="63"/>
      <c r="TTL44" s="63"/>
      <c r="TTN44" s="55"/>
      <c r="TTP44" s="175"/>
      <c r="TTQ44" s="27"/>
      <c r="TTR44" s="63"/>
      <c r="TTS44" s="63"/>
      <c r="TTT44" s="63"/>
      <c r="TTV44" s="55"/>
      <c r="TTX44" s="175"/>
      <c r="TTY44" s="27"/>
      <c r="TTZ44" s="63"/>
      <c r="TUA44" s="63"/>
      <c r="TUB44" s="63"/>
      <c r="TUD44" s="55"/>
      <c r="TUF44" s="175"/>
      <c r="TUG44" s="27"/>
      <c r="TUH44" s="63"/>
      <c r="TUI44" s="63"/>
      <c r="TUJ44" s="63"/>
      <c r="TUL44" s="55"/>
      <c r="TUN44" s="175"/>
      <c r="TUO44" s="27"/>
      <c r="TUP44" s="63"/>
      <c r="TUQ44" s="63"/>
      <c r="TUR44" s="63"/>
      <c r="TUT44" s="55"/>
      <c r="TUV44" s="175"/>
      <c r="TUW44" s="27"/>
      <c r="TUX44" s="63"/>
      <c r="TUY44" s="63"/>
      <c r="TUZ44" s="63"/>
      <c r="TVB44" s="55"/>
      <c r="TVD44" s="175"/>
      <c r="TVE44" s="27"/>
      <c r="TVF44" s="63"/>
      <c r="TVG44" s="63"/>
      <c r="TVH44" s="63"/>
      <c r="TVJ44" s="55"/>
      <c r="TVL44" s="175"/>
      <c r="TVM44" s="27"/>
      <c r="TVN44" s="63"/>
      <c r="TVO44" s="63"/>
      <c r="TVP44" s="63"/>
      <c r="TVR44" s="55"/>
      <c r="TVT44" s="175"/>
      <c r="TVU44" s="27"/>
      <c r="TVV44" s="63"/>
      <c r="TVW44" s="63"/>
      <c r="TVX44" s="63"/>
      <c r="TVZ44" s="55"/>
      <c r="TWB44" s="175"/>
      <c r="TWC44" s="27"/>
      <c r="TWD44" s="63"/>
      <c r="TWE44" s="63"/>
      <c r="TWF44" s="63"/>
      <c r="TWH44" s="55"/>
      <c r="TWJ44" s="175"/>
      <c r="TWK44" s="27"/>
      <c r="TWL44" s="63"/>
      <c r="TWM44" s="63"/>
      <c r="TWN44" s="63"/>
      <c r="TWP44" s="55"/>
      <c r="TWR44" s="175"/>
      <c r="TWS44" s="27"/>
      <c r="TWT44" s="63"/>
      <c r="TWU44" s="63"/>
      <c r="TWV44" s="63"/>
      <c r="TWX44" s="55"/>
      <c r="TWZ44" s="175"/>
      <c r="TXA44" s="27"/>
      <c r="TXB44" s="63"/>
      <c r="TXC44" s="63"/>
      <c r="TXD44" s="63"/>
      <c r="TXF44" s="55"/>
      <c r="TXH44" s="175"/>
      <c r="TXI44" s="27"/>
      <c r="TXJ44" s="63"/>
      <c r="TXK44" s="63"/>
      <c r="TXL44" s="63"/>
      <c r="TXN44" s="55"/>
      <c r="TXP44" s="175"/>
      <c r="TXQ44" s="27"/>
      <c r="TXR44" s="63"/>
      <c r="TXS44" s="63"/>
      <c r="TXT44" s="63"/>
      <c r="TXV44" s="55"/>
      <c r="TXX44" s="175"/>
      <c r="TXY44" s="27"/>
      <c r="TXZ44" s="63"/>
      <c r="TYA44" s="63"/>
      <c r="TYB44" s="63"/>
      <c r="TYD44" s="55"/>
      <c r="TYF44" s="175"/>
      <c r="TYG44" s="27"/>
      <c r="TYH44" s="63"/>
      <c r="TYI44" s="63"/>
      <c r="TYJ44" s="63"/>
      <c r="TYL44" s="55"/>
      <c r="TYN44" s="175"/>
      <c r="TYO44" s="27"/>
      <c r="TYP44" s="63"/>
      <c r="TYQ44" s="63"/>
      <c r="TYR44" s="63"/>
      <c r="TYT44" s="55"/>
      <c r="TYV44" s="175"/>
      <c r="TYW44" s="27"/>
      <c r="TYX44" s="63"/>
      <c r="TYY44" s="63"/>
      <c r="TYZ44" s="63"/>
      <c r="TZB44" s="55"/>
      <c r="TZD44" s="175"/>
      <c r="TZE44" s="27"/>
      <c r="TZF44" s="63"/>
      <c r="TZG44" s="63"/>
      <c r="TZH44" s="63"/>
      <c r="TZJ44" s="55"/>
      <c r="TZL44" s="175"/>
      <c r="TZM44" s="27"/>
      <c r="TZN44" s="63"/>
      <c r="TZO44" s="63"/>
      <c r="TZP44" s="63"/>
      <c r="TZR44" s="55"/>
      <c r="TZT44" s="175"/>
      <c r="TZU44" s="27"/>
      <c r="TZV44" s="63"/>
      <c r="TZW44" s="63"/>
      <c r="TZX44" s="63"/>
      <c r="TZZ44" s="55"/>
      <c r="UAB44" s="175"/>
      <c r="UAC44" s="27"/>
      <c r="UAD44" s="63"/>
      <c r="UAE44" s="63"/>
      <c r="UAF44" s="63"/>
      <c r="UAH44" s="55"/>
      <c r="UAJ44" s="175"/>
      <c r="UAK44" s="27"/>
      <c r="UAL44" s="63"/>
      <c r="UAM44" s="63"/>
      <c r="UAN44" s="63"/>
      <c r="UAP44" s="55"/>
      <c r="UAR44" s="175"/>
      <c r="UAS44" s="27"/>
      <c r="UAT44" s="63"/>
      <c r="UAU44" s="63"/>
      <c r="UAV44" s="63"/>
      <c r="UAX44" s="55"/>
      <c r="UAZ44" s="175"/>
      <c r="UBA44" s="27"/>
      <c r="UBB44" s="63"/>
      <c r="UBC44" s="63"/>
      <c r="UBD44" s="63"/>
      <c r="UBF44" s="55"/>
      <c r="UBH44" s="175"/>
      <c r="UBI44" s="27"/>
      <c r="UBJ44" s="63"/>
      <c r="UBK44" s="63"/>
      <c r="UBL44" s="63"/>
      <c r="UBN44" s="55"/>
      <c r="UBP44" s="175"/>
      <c r="UBQ44" s="27"/>
      <c r="UBR44" s="63"/>
      <c r="UBS44" s="63"/>
      <c r="UBT44" s="63"/>
      <c r="UBV44" s="55"/>
      <c r="UBX44" s="175"/>
      <c r="UBY44" s="27"/>
      <c r="UBZ44" s="63"/>
      <c r="UCA44" s="63"/>
      <c r="UCB44" s="63"/>
      <c r="UCD44" s="55"/>
      <c r="UCF44" s="175"/>
      <c r="UCG44" s="27"/>
      <c r="UCH44" s="63"/>
      <c r="UCI44" s="63"/>
      <c r="UCJ44" s="63"/>
      <c r="UCL44" s="55"/>
      <c r="UCN44" s="175"/>
      <c r="UCO44" s="27"/>
      <c r="UCP44" s="63"/>
      <c r="UCQ44" s="63"/>
      <c r="UCR44" s="63"/>
      <c r="UCT44" s="55"/>
      <c r="UCV44" s="175"/>
      <c r="UCW44" s="27"/>
      <c r="UCX44" s="63"/>
      <c r="UCY44" s="63"/>
      <c r="UCZ44" s="63"/>
      <c r="UDB44" s="55"/>
      <c r="UDD44" s="175"/>
      <c r="UDE44" s="27"/>
      <c r="UDF44" s="63"/>
      <c r="UDG44" s="63"/>
      <c r="UDH44" s="63"/>
      <c r="UDJ44" s="55"/>
      <c r="UDL44" s="175"/>
      <c r="UDM44" s="27"/>
      <c r="UDN44" s="63"/>
      <c r="UDO44" s="63"/>
      <c r="UDP44" s="63"/>
      <c r="UDR44" s="55"/>
      <c r="UDT44" s="175"/>
      <c r="UDU44" s="27"/>
      <c r="UDV44" s="63"/>
      <c r="UDW44" s="63"/>
      <c r="UDX44" s="63"/>
      <c r="UDZ44" s="55"/>
      <c r="UEB44" s="175"/>
      <c r="UEC44" s="27"/>
      <c r="UED44" s="63"/>
      <c r="UEE44" s="63"/>
      <c r="UEF44" s="63"/>
      <c r="UEH44" s="55"/>
      <c r="UEJ44" s="175"/>
      <c r="UEK44" s="27"/>
      <c r="UEL44" s="63"/>
      <c r="UEM44" s="63"/>
      <c r="UEN44" s="63"/>
      <c r="UEP44" s="55"/>
      <c r="UER44" s="175"/>
      <c r="UES44" s="27"/>
      <c r="UET44" s="63"/>
      <c r="UEU44" s="63"/>
      <c r="UEV44" s="63"/>
      <c r="UEX44" s="55"/>
      <c r="UEZ44" s="175"/>
      <c r="UFA44" s="27"/>
      <c r="UFB44" s="63"/>
      <c r="UFC44" s="63"/>
      <c r="UFD44" s="63"/>
      <c r="UFF44" s="55"/>
      <c r="UFH44" s="175"/>
      <c r="UFI44" s="27"/>
      <c r="UFJ44" s="63"/>
      <c r="UFK44" s="63"/>
      <c r="UFL44" s="63"/>
      <c r="UFN44" s="55"/>
      <c r="UFP44" s="175"/>
      <c r="UFQ44" s="27"/>
      <c r="UFR44" s="63"/>
      <c r="UFS44" s="63"/>
      <c r="UFT44" s="63"/>
      <c r="UFV44" s="55"/>
      <c r="UFX44" s="175"/>
      <c r="UFY44" s="27"/>
      <c r="UFZ44" s="63"/>
      <c r="UGA44" s="63"/>
      <c r="UGB44" s="63"/>
      <c r="UGD44" s="55"/>
      <c r="UGF44" s="175"/>
      <c r="UGG44" s="27"/>
      <c r="UGH44" s="63"/>
      <c r="UGI44" s="63"/>
      <c r="UGJ44" s="63"/>
      <c r="UGL44" s="55"/>
      <c r="UGN44" s="175"/>
      <c r="UGO44" s="27"/>
      <c r="UGP44" s="63"/>
      <c r="UGQ44" s="63"/>
      <c r="UGR44" s="63"/>
      <c r="UGT44" s="55"/>
      <c r="UGV44" s="175"/>
      <c r="UGW44" s="27"/>
      <c r="UGX44" s="63"/>
      <c r="UGY44" s="63"/>
      <c r="UGZ44" s="63"/>
      <c r="UHB44" s="55"/>
      <c r="UHD44" s="175"/>
      <c r="UHE44" s="27"/>
      <c r="UHF44" s="63"/>
      <c r="UHG44" s="63"/>
      <c r="UHH44" s="63"/>
      <c r="UHJ44" s="55"/>
      <c r="UHL44" s="175"/>
      <c r="UHM44" s="27"/>
      <c r="UHN44" s="63"/>
      <c r="UHO44" s="63"/>
      <c r="UHP44" s="63"/>
      <c r="UHR44" s="55"/>
      <c r="UHT44" s="175"/>
      <c r="UHU44" s="27"/>
      <c r="UHV44" s="63"/>
      <c r="UHW44" s="63"/>
      <c r="UHX44" s="63"/>
      <c r="UHZ44" s="55"/>
      <c r="UIB44" s="175"/>
      <c r="UIC44" s="27"/>
      <c r="UID44" s="63"/>
      <c r="UIE44" s="63"/>
      <c r="UIF44" s="63"/>
      <c r="UIH44" s="55"/>
      <c r="UIJ44" s="175"/>
      <c r="UIK44" s="27"/>
      <c r="UIL44" s="63"/>
      <c r="UIM44" s="63"/>
      <c r="UIN44" s="63"/>
      <c r="UIP44" s="55"/>
      <c r="UIR44" s="175"/>
      <c r="UIS44" s="27"/>
      <c r="UIT44" s="63"/>
      <c r="UIU44" s="63"/>
      <c r="UIV44" s="63"/>
      <c r="UIX44" s="55"/>
      <c r="UIZ44" s="175"/>
      <c r="UJA44" s="27"/>
      <c r="UJB44" s="63"/>
      <c r="UJC44" s="63"/>
      <c r="UJD44" s="63"/>
      <c r="UJF44" s="55"/>
      <c r="UJH44" s="175"/>
      <c r="UJI44" s="27"/>
      <c r="UJJ44" s="63"/>
      <c r="UJK44" s="63"/>
      <c r="UJL44" s="63"/>
      <c r="UJN44" s="55"/>
      <c r="UJP44" s="175"/>
      <c r="UJQ44" s="27"/>
      <c r="UJR44" s="63"/>
      <c r="UJS44" s="63"/>
      <c r="UJT44" s="63"/>
      <c r="UJV44" s="55"/>
      <c r="UJX44" s="175"/>
      <c r="UJY44" s="27"/>
      <c r="UJZ44" s="63"/>
      <c r="UKA44" s="63"/>
      <c r="UKB44" s="63"/>
      <c r="UKD44" s="55"/>
      <c r="UKF44" s="175"/>
      <c r="UKG44" s="27"/>
      <c r="UKH44" s="63"/>
      <c r="UKI44" s="63"/>
      <c r="UKJ44" s="63"/>
      <c r="UKL44" s="55"/>
      <c r="UKN44" s="175"/>
      <c r="UKO44" s="27"/>
      <c r="UKP44" s="63"/>
      <c r="UKQ44" s="63"/>
      <c r="UKR44" s="63"/>
      <c r="UKT44" s="55"/>
      <c r="UKV44" s="175"/>
      <c r="UKW44" s="27"/>
      <c r="UKX44" s="63"/>
      <c r="UKY44" s="63"/>
      <c r="UKZ44" s="63"/>
      <c r="ULB44" s="55"/>
      <c r="ULD44" s="175"/>
      <c r="ULE44" s="27"/>
      <c r="ULF44" s="63"/>
      <c r="ULG44" s="63"/>
      <c r="ULH44" s="63"/>
      <c r="ULJ44" s="55"/>
      <c r="ULL44" s="175"/>
      <c r="ULM44" s="27"/>
      <c r="ULN44" s="63"/>
      <c r="ULO44" s="63"/>
      <c r="ULP44" s="63"/>
      <c r="ULR44" s="55"/>
      <c r="ULT44" s="175"/>
      <c r="ULU44" s="27"/>
      <c r="ULV44" s="63"/>
      <c r="ULW44" s="63"/>
      <c r="ULX44" s="63"/>
      <c r="ULZ44" s="55"/>
      <c r="UMB44" s="175"/>
      <c r="UMC44" s="27"/>
      <c r="UMD44" s="63"/>
      <c r="UME44" s="63"/>
      <c r="UMF44" s="63"/>
      <c r="UMH44" s="55"/>
      <c r="UMJ44" s="175"/>
      <c r="UMK44" s="27"/>
      <c r="UML44" s="63"/>
      <c r="UMM44" s="63"/>
      <c r="UMN44" s="63"/>
      <c r="UMP44" s="55"/>
      <c r="UMR44" s="175"/>
      <c r="UMS44" s="27"/>
      <c r="UMT44" s="63"/>
      <c r="UMU44" s="63"/>
      <c r="UMV44" s="63"/>
      <c r="UMX44" s="55"/>
      <c r="UMZ44" s="175"/>
      <c r="UNA44" s="27"/>
      <c r="UNB44" s="63"/>
      <c r="UNC44" s="63"/>
      <c r="UND44" s="63"/>
      <c r="UNF44" s="55"/>
      <c r="UNH44" s="175"/>
      <c r="UNI44" s="27"/>
      <c r="UNJ44" s="63"/>
      <c r="UNK44" s="63"/>
      <c r="UNL44" s="63"/>
      <c r="UNN44" s="55"/>
      <c r="UNP44" s="175"/>
      <c r="UNQ44" s="27"/>
      <c r="UNR44" s="63"/>
      <c r="UNS44" s="63"/>
      <c r="UNT44" s="63"/>
      <c r="UNV44" s="55"/>
      <c r="UNX44" s="175"/>
      <c r="UNY44" s="27"/>
      <c r="UNZ44" s="63"/>
      <c r="UOA44" s="63"/>
      <c r="UOB44" s="63"/>
      <c r="UOD44" s="55"/>
      <c r="UOF44" s="175"/>
      <c r="UOG44" s="27"/>
      <c r="UOH44" s="63"/>
      <c r="UOI44" s="63"/>
      <c r="UOJ44" s="63"/>
      <c r="UOL44" s="55"/>
      <c r="UON44" s="175"/>
      <c r="UOO44" s="27"/>
      <c r="UOP44" s="63"/>
      <c r="UOQ44" s="63"/>
      <c r="UOR44" s="63"/>
      <c r="UOT44" s="55"/>
      <c r="UOV44" s="175"/>
      <c r="UOW44" s="27"/>
      <c r="UOX44" s="63"/>
      <c r="UOY44" s="63"/>
      <c r="UOZ44" s="63"/>
      <c r="UPB44" s="55"/>
      <c r="UPD44" s="175"/>
      <c r="UPE44" s="27"/>
      <c r="UPF44" s="63"/>
      <c r="UPG44" s="63"/>
      <c r="UPH44" s="63"/>
      <c r="UPJ44" s="55"/>
      <c r="UPL44" s="175"/>
      <c r="UPM44" s="27"/>
      <c r="UPN44" s="63"/>
      <c r="UPO44" s="63"/>
      <c r="UPP44" s="63"/>
      <c r="UPR44" s="55"/>
      <c r="UPT44" s="175"/>
      <c r="UPU44" s="27"/>
      <c r="UPV44" s="63"/>
      <c r="UPW44" s="63"/>
      <c r="UPX44" s="63"/>
      <c r="UPZ44" s="55"/>
      <c r="UQB44" s="175"/>
      <c r="UQC44" s="27"/>
      <c r="UQD44" s="63"/>
      <c r="UQE44" s="63"/>
      <c r="UQF44" s="63"/>
      <c r="UQH44" s="55"/>
      <c r="UQJ44" s="175"/>
      <c r="UQK44" s="27"/>
      <c r="UQL44" s="63"/>
      <c r="UQM44" s="63"/>
      <c r="UQN44" s="63"/>
      <c r="UQP44" s="55"/>
      <c r="UQR44" s="175"/>
      <c r="UQS44" s="27"/>
      <c r="UQT44" s="63"/>
      <c r="UQU44" s="63"/>
      <c r="UQV44" s="63"/>
      <c r="UQX44" s="55"/>
      <c r="UQZ44" s="175"/>
      <c r="URA44" s="27"/>
      <c r="URB44" s="63"/>
      <c r="URC44" s="63"/>
      <c r="URD44" s="63"/>
      <c r="URF44" s="55"/>
      <c r="URH44" s="175"/>
      <c r="URI44" s="27"/>
      <c r="URJ44" s="63"/>
      <c r="URK44" s="63"/>
      <c r="URL44" s="63"/>
      <c r="URN44" s="55"/>
      <c r="URP44" s="175"/>
      <c r="URQ44" s="27"/>
      <c r="URR44" s="63"/>
      <c r="URS44" s="63"/>
      <c r="URT44" s="63"/>
      <c r="URV44" s="55"/>
      <c r="URX44" s="175"/>
      <c r="URY44" s="27"/>
      <c r="URZ44" s="63"/>
      <c r="USA44" s="63"/>
      <c r="USB44" s="63"/>
      <c r="USD44" s="55"/>
      <c r="USF44" s="175"/>
      <c r="USG44" s="27"/>
      <c r="USH44" s="63"/>
      <c r="USI44" s="63"/>
      <c r="USJ44" s="63"/>
      <c r="USL44" s="55"/>
      <c r="USN44" s="175"/>
      <c r="USO44" s="27"/>
      <c r="USP44" s="63"/>
      <c r="USQ44" s="63"/>
      <c r="USR44" s="63"/>
      <c r="UST44" s="55"/>
      <c r="USV44" s="175"/>
      <c r="USW44" s="27"/>
      <c r="USX44" s="63"/>
      <c r="USY44" s="63"/>
      <c r="USZ44" s="63"/>
      <c r="UTB44" s="55"/>
      <c r="UTD44" s="175"/>
      <c r="UTE44" s="27"/>
      <c r="UTF44" s="63"/>
      <c r="UTG44" s="63"/>
      <c r="UTH44" s="63"/>
      <c r="UTJ44" s="55"/>
      <c r="UTL44" s="175"/>
      <c r="UTM44" s="27"/>
      <c r="UTN44" s="63"/>
      <c r="UTO44" s="63"/>
      <c r="UTP44" s="63"/>
      <c r="UTR44" s="55"/>
      <c r="UTT44" s="175"/>
      <c r="UTU44" s="27"/>
      <c r="UTV44" s="63"/>
      <c r="UTW44" s="63"/>
      <c r="UTX44" s="63"/>
      <c r="UTZ44" s="55"/>
      <c r="UUB44" s="175"/>
      <c r="UUC44" s="27"/>
      <c r="UUD44" s="63"/>
      <c r="UUE44" s="63"/>
      <c r="UUF44" s="63"/>
      <c r="UUH44" s="55"/>
      <c r="UUJ44" s="175"/>
      <c r="UUK44" s="27"/>
      <c r="UUL44" s="63"/>
      <c r="UUM44" s="63"/>
      <c r="UUN44" s="63"/>
      <c r="UUP44" s="55"/>
      <c r="UUR44" s="175"/>
      <c r="UUS44" s="27"/>
      <c r="UUT44" s="63"/>
      <c r="UUU44" s="63"/>
      <c r="UUV44" s="63"/>
      <c r="UUX44" s="55"/>
      <c r="UUZ44" s="175"/>
      <c r="UVA44" s="27"/>
      <c r="UVB44" s="63"/>
      <c r="UVC44" s="63"/>
      <c r="UVD44" s="63"/>
      <c r="UVF44" s="55"/>
      <c r="UVH44" s="175"/>
      <c r="UVI44" s="27"/>
      <c r="UVJ44" s="63"/>
      <c r="UVK44" s="63"/>
      <c r="UVL44" s="63"/>
      <c r="UVN44" s="55"/>
      <c r="UVP44" s="175"/>
      <c r="UVQ44" s="27"/>
      <c r="UVR44" s="63"/>
      <c r="UVS44" s="63"/>
      <c r="UVT44" s="63"/>
      <c r="UVV44" s="55"/>
      <c r="UVX44" s="175"/>
      <c r="UVY44" s="27"/>
      <c r="UVZ44" s="63"/>
      <c r="UWA44" s="63"/>
      <c r="UWB44" s="63"/>
      <c r="UWD44" s="55"/>
      <c r="UWF44" s="175"/>
      <c r="UWG44" s="27"/>
      <c r="UWH44" s="63"/>
      <c r="UWI44" s="63"/>
      <c r="UWJ44" s="63"/>
      <c r="UWL44" s="55"/>
      <c r="UWN44" s="175"/>
      <c r="UWO44" s="27"/>
      <c r="UWP44" s="63"/>
      <c r="UWQ44" s="63"/>
      <c r="UWR44" s="63"/>
      <c r="UWT44" s="55"/>
      <c r="UWV44" s="175"/>
      <c r="UWW44" s="27"/>
      <c r="UWX44" s="63"/>
      <c r="UWY44" s="63"/>
      <c r="UWZ44" s="63"/>
      <c r="UXB44" s="55"/>
      <c r="UXD44" s="175"/>
      <c r="UXE44" s="27"/>
      <c r="UXF44" s="63"/>
      <c r="UXG44" s="63"/>
      <c r="UXH44" s="63"/>
      <c r="UXJ44" s="55"/>
      <c r="UXL44" s="175"/>
      <c r="UXM44" s="27"/>
      <c r="UXN44" s="63"/>
      <c r="UXO44" s="63"/>
      <c r="UXP44" s="63"/>
      <c r="UXR44" s="55"/>
      <c r="UXT44" s="175"/>
      <c r="UXU44" s="27"/>
      <c r="UXV44" s="63"/>
      <c r="UXW44" s="63"/>
      <c r="UXX44" s="63"/>
      <c r="UXZ44" s="55"/>
      <c r="UYB44" s="175"/>
      <c r="UYC44" s="27"/>
      <c r="UYD44" s="63"/>
      <c r="UYE44" s="63"/>
      <c r="UYF44" s="63"/>
      <c r="UYH44" s="55"/>
      <c r="UYJ44" s="175"/>
      <c r="UYK44" s="27"/>
      <c r="UYL44" s="63"/>
      <c r="UYM44" s="63"/>
      <c r="UYN44" s="63"/>
      <c r="UYP44" s="55"/>
      <c r="UYR44" s="175"/>
      <c r="UYS44" s="27"/>
      <c r="UYT44" s="63"/>
      <c r="UYU44" s="63"/>
      <c r="UYV44" s="63"/>
      <c r="UYX44" s="55"/>
      <c r="UYZ44" s="175"/>
      <c r="UZA44" s="27"/>
      <c r="UZB44" s="63"/>
      <c r="UZC44" s="63"/>
      <c r="UZD44" s="63"/>
      <c r="UZF44" s="55"/>
      <c r="UZH44" s="175"/>
      <c r="UZI44" s="27"/>
      <c r="UZJ44" s="63"/>
      <c r="UZK44" s="63"/>
      <c r="UZL44" s="63"/>
      <c r="UZN44" s="55"/>
      <c r="UZP44" s="175"/>
      <c r="UZQ44" s="27"/>
      <c r="UZR44" s="63"/>
      <c r="UZS44" s="63"/>
      <c r="UZT44" s="63"/>
      <c r="UZV44" s="55"/>
      <c r="UZX44" s="175"/>
      <c r="UZY44" s="27"/>
      <c r="UZZ44" s="63"/>
      <c r="VAA44" s="63"/>
      <c r="VAB44" s="63"/>
      <c r="VAD44" s="55"/>
      <c r="VAF44" s="175"/>
      <c r="VAG44" s="27"/>
      <c r="VAH44" s="63"/>
      <c r="VAI44" s="63"/>
      <c r="VAJ44" s="63"/>
      <c r="VAL44" s="55"/>
      <c r="VAN44" s="175"/>
      <c r="VAO44" s="27"/>
      <c r="VAP44" s="63"/>
      <c r="VAQ44" s="63"/>
      <c r="VAR44" s="63"/>
      <c r="VAT44" s="55"/>
      <c r="VAV44" s="175"/>
      <c r="VAW44" s="27"/>
      <c r="VAX44" s="63"/>
      <c r="VAY44" s="63"/>
      <c r="VAZ44" s="63"/>
      <c r="VBB44" s="55"/>
      <c r="VBD44" s="175"/>
      <c r="VBE44" s="27"/>
      <c r="VBF44" s="63"/>
      <c r="VBG44" s="63"/>
      <c r="VBH44" s="63"/>
      <c r="VBJ44" s="55"/>
      <c r="VBL44" s="175"/>
      <c r="VBM44" s="27"/>
      <c r="VBN44" s="63"/>
      <c r="VBO44" s="63"/>
      <c r="VBP44" s="63"/>
      <c r="VBR44" s="55"/>
      <c r="VBT44" s="175"/>
      <c r="VBU44" s="27"/>
      <c r="VBV44" s="63"/>
      <c r="VBW44" s="63"/>
      <c r="VBX44" s="63"/>
      <c r="VBZ44" s="55"/>
      <c r="VCB44" s="175"/>
      <c r="VCC44" s="27"/>
      <c r="VCD44" s="63"/>
      <c r="VCE44" s="63"/>
      <c r="VCF44" s="63"/>
      <c r="VCH44" s="55"/>
      <c r="VCJ44" s="175"/>
      <c r="VCK44" s="27"/>
      <c r="VCL44" s="63"/>
      <c r="VCM44" s="63"/>
      <c r="VCN44" s="63"/>
      <c r="VCP44" s="55"/>
      <c r="VCR44" s="175"/>
      <c r="VCS44" s="27"/>
      <c r="VCT44" s="63"/>
      <c r="VCU44" s="63"/>
      <c r="VCV44" s="63"/>
      <c r="VCX44" s="55"/>
      <c r="VCZ44" s="175"/>
      <c r="VDA44" s="27"/>
      <c r="VDB44" s="63"/>
      <c r="VDC44" s="63"/>
      <c r="VDD44" s="63"/>
      <c r="VDF44" s="55"/>
      <c r="VDH44" s="175"/>
      <c r="VDI44" s="27"/>
      <c r="VDJ44" s="63"/>
      <c r="VDK44" s="63"/>
      <c r="VDL44" s="63"/>
      <c r="VDN44" s="55"/>
      <c r="VDP44" s="175"/>
      <c r="VDQ44" s="27"/>
      <c r="VDR44" s="63"/>
      <c r="VDS44" s="63"/>
      <c r="VDT44" s="63"/>
      <c r="VDV44" s="55"/>
      <c r="VDX44" s="175"/>
      <c r="VDY44" s="27"/>
      <c r="VDZ44" s="63"/>
      <c r="VEA44" s="63"/>
      <c r="VEB44" s="63"/>
      <c r="VED44" s="55"/>
      <c r="VEF44" s="175"/>
      <c r="VEG44" s="27"/>
      <c r="VEH44" s="63"/>
      <c r="VEI44" s="63"/>
      <c r="VEJ44" s="63"/>
      <c r="VEL44" s="55"/>
      <c r="VEN44" s="175"/>
      <c r="VEO44" s="27"/>
      <c r="VEP44" s="63"/>
      <c r="VEQ44" s="63"/>
      <c r="VER44" s="63"/>
      <c r="VET44" s="55"/>
      <c r="VEV44" s="175"/>
      <c r="VEW44" s="27"/>
      <c r="VEX44" s="63"/>
      <c r="VEY44" s="63"/>
      <c r="VEZ44" s="63"/>
      <c r="VFB44" s="55"/>
      <c r="VFD44" s="175"/>
      <c r="VFE44" s="27"/>
      <c r="VFF44" s="63"/>
      <c r="VFG44" s="63"/>
      <c r="VFH44" s="63"/>
      <c r="VFJ44" s="55"/>
      <c r="VFL44" s="175"/>
      <c r="VFM44" s="27"/>
      <c r="VFN44" s="63"/>
      <c r="VFO44" s="63"/>
      <c r="VFP44" s="63"/>
      <c r="VFR44" s="55"/>
      <c r="VFT44" s="175"/>
      <c r="VFU44" s="27"/>
      <c r="VFV44" s="63"/>
      <c r="VFW44" s="63"/>
      <c r="VFX44" s="63"/>
      <c r="VFZ44" s="55"/>
      <c r="VGB44" s="175"/>
      <c r="VGC44" s="27"/>
      <c r="VGD44" s="63"/>
      <c r="VGE44" s="63"/>
      <c r="VGF44" s="63"/>
      <c r="VGH44" s="55"/>
      <c r="VGJ44" s="175"/>
      <c r="VGK44" s="27"/>
      <c r="VGL44" s="63"/>
      <c r="VGM44" s="63"/>
      <c r="VGN44" s="63"/>
      <c r="VGP44" s="55"/>
      <c r="VGR44" s="175"/>
      <c r="VGS44" s="27"/>
      <c r="VGT44" s="63"/>
      <c r="VGU44" s="63"/>
      <c r="VGV44" s="63"/>
      <c r="VGX44" s="55"/>
      <c r="VGZ44" s="175"/>
      <c r="VHA44" s="27"/>
      <c r="VHB44" s="63"/>
      <c r="VHC44" s="63"/>
      <c r="VHD44" s="63"/>
      <c r="VHF44" s="55"/>
      <c r="VHH44" s="175"/>
      <c r="VHI44" s="27"/>
      <c r="VHJ44" s="63"/>
      <c r="VHK44" s="63"/>
      <c r="VHL44" s="63"/>
      <c r="VHN44" s="55"/>
      <c r="VHP44" s="175"/>
      <c r="VHQ44" s="27"/>
      <c r="VHR44" s="63"/>
      <c r="VHS44" s="63"/>
      <c r="VHT44" s="63"/>
      <c r="VHV44" s="55"/>
      <c r="VHX44" s="175"/>
      <c r="VHY44" s="27"/>
      <c r="VHZ44" s="63"/>
      <c r="VIA44" s="63"/>
      <c r="VIB44" s="63"/>
      <c r="VID44" s="55"/>
      <c r="VIF44" s="175"/>
      <c r="VIG44" s="27"/>
      <c r="VIH44" s="63"/>
      <c r="VII44" s="63"/>
      <c r="VIJ44" s="63"/>
      <c r="VIL44" s="55"/>
      <c r="VIN44" s="175"/>
      <c r="VIO44" s="27"/>
      <c r="VIP44" s="63"/>
      <c r="VIQ44" s="63"/>
      <c r="VIR44" s="63"/>
      <c r="VIT44" s="55"/>
      <c r="VIV44" s="175"/>
      <c r="VIW44" s="27"/>
      <c r="VIX44" s="63"/>
      <c r="VIY44" s="63"/>
      <c r="VIZ44" s="63"/>
      <c r="VJB44" s="55"/>
      <c r="VJD44" s="175"/>
      <c r="VJE44" s="27"/>
      <c r="VJF44" s="63"/>
      <c r="VJG44" s="63"/>
      <c r="VJH44" s="63"/>
      <c r="VJJ44" s="55"/>
      <c r="VJL44" s="175"/>
      <c r="VJM44" s="27"/>
      <c r="VJN44" s="63"/>
      <c r="VJO44" s="63"/>
      <c r="VJP44" s="63"/>
      <c r="VJR44" s="55"/>
      <c r="VJT44" s="175"/>
      <c r="VJU44" s="27"/>
      <c r="VJV44" s="63"/>
      <c r="VJW44" s="63"/>
      <c r="VJX44" s="63"/>
      <c r="VJZ44" s="55"/>
      <c r="VKB44" s="175"/>
      <c r="VKC44" s="27"/>
      <c r="VKD44" s="63"/>
      <c r="VKE44" s="63"/>
      <c r="VKF44" s="63"/>
      <c r="VKH44" s="55"/>
      <c r="VKJ44" s="175"/>
      <c r="VKK44" s="27"/>
      <c r="VKL44" s="63"/>
      <c r="VKM44" s="63"/>
      <c r="VKN44" s="63"/>
      <c r="VKP44" s="55"/>
      <c r="VKR44" s="175"/>
      <c r="VKS44" s="27"/>
      <c r="VKT44" s="63"/>
      <c r="VKU44" s="63"/>
      <c r="VKV44" s="63"/>
      <c r="VKX44" s="55"/>
      <c r="VKZ44" s="175"/>
      <c r="VLA44" s="27"/>
      <c r="VLB44" s="63"/>
      <c r="VLC44" s="63"/>
      <c r="VLD44" s="63"/>
      <c r="VLF44" s="55"/>
      <c r="VLH44" s="175"/>
      <c r="VLI44" s="27"/>
      <c r="VLJ44" s="63"/>
      <c r="VLK44" s="63"/>
      <c r="VLL44" s="63"/>
      <c r="VLN44" s="55"/>
      <c r="VLP44" s="175"/>
      <c r="VLQ44" s="27"/>
      <c r="VLR44" s="63"/>
      <c r="VLS44" s="63"/>
      <c r="VLT44" s="63"/>
      <c r="VLV44" s="55"/>
      <c r="VLX44" s="175"/>
      <c r="VLY44" s="27"/>
      <c r="VLZ44" s="63"/>
      <c r="VMA44" s="63"/>
      <c r="VMB44" s="63"/>
      <c r="VMD44" s="55"/>
      <c r="VMF44" s="175"/>
      <c r="VMG44" s="27"/>
      <c r="VMH44" s="63"/>
      <c r="VMI44" s="63"/>
      <c r="VMJ44" s="63"/>
      <c r="VML44" s="55"/>
      <c r="VMN44" s="175"/>
      <c r="VMO44" s="27"/>
      <c r="VMP44" s="63"/>
      <c r="VMQ44" s="63"/>
      <c r="VMR44" s="63"/>
      <c r="VMT44" s="55"/>
      <c r="VMV44" s="175"/>
      <c r="VMW44" s="27"/>
      <c r="VMX44" s="63"/>
      <c r="VMY44" s="63"/>
      <c r="VMZ44" s="63"/>
      <c r="VNB44" s="55"/>
      <c r="VND44" s="175"/>
      <c r="VNE44" s="27"/>
      <c r="VNF44" s="63"/>
      <c r="VNG44" s="63"/>
      <c r="VNH44" s="63"/>
      <c r="VNJ44" s="55"/>
      <c r="VNL44" s="175"/>
      <c r="VNM44" s="27"/>
      <c r="VNN44" s="63"/>
      <c r="VNO44" s="63"/>
      <c r="VNP44" s="63"/>
      <c r="VNR44" s="55"/>
      <c r="VNT44" s="175"/>
      <c r="VNU44" s="27"/>
      <c r="VNV44" s="63"/>
      <c r="VNW44" s="63"/>
      <c r="VNX44" s="63"/>
      <c r="VNZ44" s="55"/>
      <c r="VOB44" s="175"/>
      <c r="VOC44" s="27"/>
      <c r="VOD44" s="63"/>
      <c r="VOE44" s="63"/>
      <c r="VOF44" s="63"/>
      <c r="VOH44" s="55"/>
      <c r="VOJ44" s="175"/>
      <c r="VOK44" s="27"/>
      <c r="VOL44" s="63"/>
      <c r="VOM44" s="63"/>
      <c r="VON44" s="63"/>
      <c r="VOP44" s="55"/>
      <c r="VOR44" s="175"/>
      <c r="VOS44" s="27"/>
      <c r="VOT44" s="63"/>
      <c r="VOU44" s="63"/>
      <c r="VOV44" s="63"/>
      <c r="VOX44" s="55"/>
      <c r="VOZ44" s="175"/>
      <c r="VPA44" s="27"/>
      <c r="VPB44" s="63"/>
      <c r="VPC44" s="63"/>
      <c r="VPD44" s="63"/>
      <c r="VPF44" s="55"/>
      <c r="VPH44" s="175"/>
      <c r="VPI44" s="27"/>
      <c r="VPJ44" s="63"/>
      <c r="VPK44" s="63"/>
      <c r="VPL44" s="63"/>
      <c r="VPN44" s="55"/>
      <c r="VPP44" s="175"/>
      <c r="VPQ44" s="27"/>
      <c r="VPR44" s="63"/>
      <c r="VPS44" s="63"/>
      <c r="VPT44" s="63"/>
      <c r="VPV44" s="55"/>
      <c r="VPX44" s="175"/>
      <c r="VPY44" s="27"/>
      <c r="VPZ44" s="63"/>
      <c r="VQA44" s="63"/>
      <c r="VQB44" s="63"/>
      <c r="VQD44" s="55"/>
      <c r="VQF44" s="175"/>
      <c r="VQG44" s="27"/>
      <c r="VQH44" s="63"/>
      <c r="VQI44" s="63"/>
      <c r="VQJ44" s="63"/>
      <c r="VQL44" s="55"/>
      <c r="VQN44" s="175"/>
      <c r="VQO44" s="27"/>
      <c r="VQP44" s="63"/>
      <c r="VQQ44" s="63"/>
      <c r="VQR44" s="63"/>
      <c r="VQT44" s="55"/>
      <c r="VQV44" s="175"/>
      <c r="VQW44" s="27"/>
      <c r="VQX44" s="63"/>
      <c r="VQY44" s="63"/>
      <c r="VQZ44" s="63"/>
      <c r="VRB44" s="55"/>
      <c r="VRD44" s="175"/>
      <c r="VRE44" s="27"/>
      <c r="VRF44" s="63"/>
      <c r="VRG44" s="63"/>
      <c r="VRH44" s="63"/>
      <c r="VRJ44" s="55"/>
      <c r="VRL44" s="175"/>
      <c r="VRM44" s="27"/>
      <c r="VRN44" s="63"/>
      <c r="VRO44" s="63"/>
      <c r="VRP44" s="63"/>
      <c r="VRR44" s="55"/>
      <c r="VRT44" s="175"/>
      <c r="VRU44" s="27"/>
      <c r="VRV44" s="63"/>
      <c r="VRW44" s="63"/>
      <c r="VRX44" s="63"/>
      <c r="VRZ44" s="55"/>
      <c r="VSB44" s="175"/>
      <c r="VSC44" s="27"/>
      <c r="VSD44" s="63"/>
      <c r="VSE44" s="63"/>
      <c r="VSF44" s="63"/>
      <c r="VSH44" s="55"/>
      <c r="VSJ44" s="175"/>
      <c r="VSK44" s="27"/>
      <c r="VSL44" s="63"/>
      <c r="VSM44" s="63"/>
      <c r="VSN44" s="63"/>
      <c r="VSP44" s="55"/>
      <c r="VSR44" s="175"/>
      <c r="VSS44" s="27"/>
      <c r="VST44" s="63"/>
      <c r="VSU44" s="63"/>
      <c r="VSV44" s="63"/>
      <c r="VSX44" s="55"/>
      <c r="VSZ44" s="175"/>
      <c r="VTA44" s="27"/>
      <c r="VTB44" s="63"/>
      <c r="VTC44" s="63"/>
      <c r="VTD44" s="63"/>
      <c r="VTF44" s="55"/>
      <c r="VTH44" s="175"/>
      <c r="VTI44" s="27"/>
      <c r="VTJ44" s="63"/>
      <c r="VTK44" s="63"/>
      <c r="VTL44" s="63"/>
      <c r="VTN44" s="55"/>
      <c r="VTP44" s="175"/>
      <c r="VTQ44" s="27"/>
      <c r="VTR44" s="63"/>
      <c r="VTS44" s="63"/>
      <c r="VTT44" s="63"/>
      <c r="VTV44" s="55"/>
      <c r="VTX44" s="175"/>
      <c r="VTY44" s="27"/>
      <c r="VTZ44" s="63"/>
      <c r="VUA44" s="63"/>
      <c r="VUB44" s="63"/>
      <c r="VUD44" s="55"/>
      <c r="VUF44" s="175"/>
      <c r="VUG44" s="27"/>
      <c r="VUH44" s="63"/>
      <c r="VUI44" s="63"/>
      <c r="VUJ44" s="63"/>
      <c r="VUL44" s="55"/>
      <c r="VUN44" s="175"/>
      <c r="VUO44" s="27"/>
      <c r="VUP44" s="63"/>
      <c r="VUQ44" s="63"/>
      <c r="VUR44" s="63"/>
      <c r="VUT44" s="55"/>
      <c r="VUV44" s="175"/>
      <c r="VUW44" s="27"/>
      <c r="VUX44" s="63"/>
      <c r="VUY44" s="63"/>
      <c r="VUZ44" s="63"/>
      <c r="VVB44" s="55"/>
      <c r="VVD44" s="175"/>
      <c r="VVE44" s="27"/>
      <c r="VVF44" s="63"/>
      <c r="VVG44" s="63"/>
      <c r="VVH44" s="63"/>
      <c r="VVJ44" s="55"/>
      <c r="VVL44" s="175"/>
      <c r="VVM44" s="27"/>
      <c r="VVN44" s="63"/>
      <c r="VVO44" s="63"/>
      <c r="VVP44" s="63"/>
      <c r="VVR44" s="55"/>
      <c r="VVT44" s="175"/>
      <c r="VVU44" s="27"/>
      <c r="VVV44" s="63"/>
      <c r="VVW44" s="63"/>
      <c r="VVX44" s="63"/>
      <c r="VVZ44" s="55"/>
      <c r="VWB44" s="175"/>
      <c r="VWC44" s="27"/>
      <c r="VWD44" s="63"/>
      <c r="VWE44" s="63"/>
      <c r="VWF44" s="63"/>
      <c r="VWH44" s="55"/>
      <c r="VWJ44" s="175"/>
      <c r="VWK44" s="27"/>
      <c r="VWL44" s="63"/>
      <c r="VWM44" s="63"/>
      <c r="VWN44" s="63"/>
      <c r="VWP44" s="55"/>
      <c r="VWR44" s="175"/>
      <c r="VWS44" s="27"/>
      <c r="VWT44" s="63"/>
      <c r="VWU44" s="63"/>
      <c r="VWV44" s="63"/>
      <c r="VWX44" s="55"/>
      <c r="VWZ44" s="175"/>
      <c r="VXA44" s="27"/>
      <c r="VXB44" s="63"/>
      <c r="VXC44" s="63"/>
      <c r="VXD44" s="63"/>
      <c r="VXF44" s="55"/>
      <c r="VXH44" s="175"/>
      <c r="VXI44" s="27"/>
      <c r="VXJ44" s="63"/>
      <c r="VXK44" s="63"/>
      <c r="VXL44" s="63"/>
      <c r="VXN44" s="55"/>
      <c r="VXP44" s="175"/>
      <c r="VXQ44" s="27"/>
      <c r="VXR44" s="63"/>
      <c r="VXS44" s="63"/>
      <c r="VXT44" s="63"/>
      <c r="VXV44" s="55"/>
      <c r="VXX44" s="175"/>
      <c r="VXY44" s="27"/>
      <c r="VXZ44" s="63"/>
      <c r="VYA44" s="63"/>
      <c r="VYB44" s="63"/>
      <c r="VYD44" s="55"/>
      <c r="VYF44" s="175"/>
      <c r="VYG44" s="27"/>
      <c r="VYH44" s="63"/>
      <c r="VYI44" s="63"/>
      <c r="VYJ44" s="63"/>
      <c r="VYL44" s="55"/>
      <c r="VYN44" s="175"/>
      <c r="VYO44" s="27"/>
      <c r="VYP44" s="63"/>
      <c r="VYQ44" s="63"/>
      <c r="VYR44" s="63"/>
      <c r="VYT44" s="55"/>
      <c r="VYV44" s="175"/>
      <c r="VYW44" s="27"/>
      <c r="VYX44" s="63"/>
      <c r="VYY44" s="63"/>
      <c r="VYZ44" s="63"/>
      <c r="VZB44" s="55"/>
      <c r="VZD44" s="175"/>
      <c r="VZE44" s="27"/>
      <c r="VZF44" s="63"/>
      <c r="VZG44" s="63"/>
      <c r="VZH44" s="63"/>
      <c r="VZJ44" s="55"/>
      <c r="VZL44" s="175"/>
      <c r="VZM44" s="27"/>
      <c r="VZN44" s="63"/>
      <c r="VZO44" s="63"/>
      <c r="VZP44" s="63"/>
      <c r="VZR44" s="55"/>
      <c r="VZT44" s="175"/>
      <c r="VZU44" s="27"/>
      <c r="VZV44" s="63"/>
      <c r="VZW44" s="63"/>
      <c r="VZX44" s="63"/>
      <c r="VZZ44" s="55"/>
      <c r="WAB44" s="175"/>
      <c r="WAC44" s="27"/>
      <c r="WAD44" s="63"/>
      <c r="WAE44" s="63"/>
      <c r="WAF44" s="63"/>
      <c r="WAH44" s="55"/>
      <c r="WAJ44" s="175"/>
      <c r="WAK44" s="27"/>
      <c r="WAL44" s="63"/>
      <c r="WAM44" s="63"/>
      <c r="WAN44" s="63"/>
      <c r="WAP44" s="55"/>
      <c r="WAR44" s="175"/>
      <c r="WAS44" s="27"/>
      <c r="WAT44" s="63"/>
      <c r="WAU44" s="63"/>
      <c r="WAV44" s="63"/>
      <c r="WAX44" s="55"/>
      <c r="WAZ44" s="175"/>
      <c r="WBA44" s="27"/>
      <c r="WBB44" s="63"/>
      <c r="WBC44" s="63"/>
      <c r="WBD44" s="63"/>
      <c r="WBF44" s="55"/>
      <c r="WBH44" s="175"/>
      <c r="WBI44" s="27"/>
      <c r="WBJ44" s="63"/>
      <c r="WBK44" s="63"/>
      <c r="WBL44" s="63"/>
      <c r="WBN44" s="55"/>
      <c r="WBP44" s="175"/>
      <c r="WBQ44" s="27"/>
      <c r="WBR44" s="63"/>
      <c r="WBS44" s="63"/>
      <c r="WBT44" s="63"/>
      <c r="WBV44" s="55"/>
      <c r="WBX44" s="175"/>
      <c r="WBY44" s="27"/>
      <c r="WBZ44" s="63"/>
      <c r="WCA44" s="63"/>
      <c r="WCB44" s="63"/>
      <c r="WCD44" s="55"/>
      <c r="WCF44" s="175"/>
      <c r="WCG44" s="27"/>
      <c r="WCH44" s="63"/>
      <c r="WCI44" s="63"/>
      <c r="WCJ44" s="63"/>
      <c r="WCL44" s="55"/>
      <c r="WCN44" s="175"/>
      <c r="WCO44" s="27"/>
      <c r="WCP44" s="63"/>
      <c r="WCQ44" s="63"/>
      <c r="WCR44" s="63"/>
      <c r="WCT44" s="55"/>
      <c r="WCV44" s="175"/>
      <c r="WCW44" s="27"/>
      <c r="WCX44" s="63"/>
      <c r="WCY44" s="63"/>
      <c r="WCZ44" s="63"/>
      <c r="WDB44" s="55"/>
      <c r="WDD44" s="175"/>
      <c r="WDE44" s="27"/>
      <c r="WDF44" s="63"/>
      <c r="WDG44" s="63"/>
      <c r="WDH44" s="63"/>
      <c r="WDJ44" s="55"/>
      <c r="WDL44" s="175"/>
      <c r="WDM44" s="27"/>
      <c r="WDN44" s="63"/>
      <c r="WDO44" s="63"/>
      <c r="WDP44" s="63"/>
      <c r="WDR44" s="55"/>
      <c r="WDT44" s="175"/>
      <c r="WDU44" s="27"/>
      <c r="WDV44" s="63"/>
      <c r="WDW44" s="63"/>
      <c r="WDX44" s="63"/>
      <c r="WDZ44" s="55"/>
      <c r="WEB44" s="175"/>
      <c r="WEC44" s="27"/>
      <c r="WED44" s="63"/>
      <c r="WEE44" s="63"/>
      <c r="WEF44" s="63"/>
      <c r="WEH44" s="55"/>
      <c r="WEJ44" s="175"/>
      <c r="WEK44" s="27"/>
      <c r="WEL44" s="63"/>
      <c r="WEM44" s="63"/>
      <c r="WEN44" s="63"/>
      <c r="WEP44" s="55"/>
      <c r="WER44" s="175"/>
      <c r="WES44" s="27"/>
      <c r="WET44" s="63"/>
      <c r="WEU44" s="63"/>
      <c r="WEV44" s="63"/>
      <c r="WEX44" s="55"/>
      <c r="WEZ44" s="175"/>
      <c r="WFA44" s="27"/>
      <c r="WFB44" s="63"/>
      <c r="WFC44" s="63"/>
      <c r="WFD44" s="63"/>
      <c r="WFF44" s="55"/>
      <c r="WFH44" s="175"/>
      <c r="WFI44" s="27"/>
      <c r="WFJ44" s="63"/>
      <c r="WFK44" s="63"/>
      <c r="WFL44" s="63"/>
      <c r="WFN44" s="55"/>
      <c r="WFP44" s="175"/>
      <c r="WFQ44" s="27"/>
      <c r="WFR44" s="63"/>
      <c r="WFS44" s="63"/>
      <c r="WFT44" s="63"/>
      <c r="WFV44" s="55"/>
      <c r="WFX44" s="175"/>
      <c r="WFY44" s="27"/>
      <c r="WFZ44" s="63"/>
      <c r="WGA44" s="63"/>
      <c r="WGB44" s="63"/>
      <c r="WGD44" s="55"/>
      <c r="WGF44" s="175"/>
      <c r="WGG44" s="27"/>
      <c r="WGH44" s="63"/>
      <c r="WGI44" s="63"/>
      <c r="WGJ44" s="63"/>
      <c r="WGL44" s="55"/>
      <c r="WGN44" s="175"/>
      <c r="WGO44" s="27"/>
      <c r="WGP44" s="63"/>
      <c r="WGQ44" s="63"/>
      <c r="WGR44" s="63"/>
      <c r="WGT44" s="55"/>
      <c r="WGV44" s="175"/>
      <c r="WGW44" s="27"/>
      <c r="WGX44" s="63"/>
      <c r="WGY44" s="63"/>
      <c r="WGZ44" s="63"/>
      <c r="WHB44" s="55"/>
      <c r="WHD44" s="175"/>
      <c r="WHE44" s="27"/>
      <c r="WHF44" s="63"/>
      <c r="WHG44" s="63"/>
      <c r="WHH44" s="63"/>
      <c r="WHJ44" s="55"/>
      <c r="WHL44" s="175"/>
      <c r="WHM44" s="27"/>
      <c r="WHN44" s="63"/>
      <c r="WHO44" s="63"/>
      <c r="WHP44" s="63"/>
      <c r="WHR44" s="55"/>
      <c r="WHT44" s="175"/>
      <c r="WHU44" s="27"/>
      <c r="WHV44" s="63"/>
      <c r="WHW44" s="63"/>
      <c r="WHX44" s="63"/>
      <c r="WHZ44" s="55"/>
      <c r="WIB44" s="175"/>
      <c r="WIC44" s="27"/>
      <c r="WID44" s="63"/>
      <c r="WIE44" s="63"/>
      <c r="WIF44" s="63"/>
      <c r="WIH44" s="55"/>
      <c r="WIJ44" s="175"/>
      <c r="WIK44" s="27"/>
      <c r="WIL44" s="63"/>
      <c r="WIM44" s="63"/>
      <c r="WIN44" s="63"/>
      <c r="WIP44" s="55"/>
      <c r="WIR44" s="175"/>
      <c r="WIS44" s="27"/>
      <c r="WIT44" s="63"/>
      <c r="WIU44" s="63"/>
      <c r="WIV44" s="63"/>
      <c r="WIX44" s="55"/>
      <c r="WIZ44" s="175"/>
      <c r="WJA44" s="27"/>
      <c r="WJB44" s="63"/>
      <c r="WJC44" s="63"/>
      <c r="WJD44" s="63"/>
      <c r="WJF44" s="55"/>
      <c r="WJH44" s="175"/>
      <c r="WJI44" s="27"/>
      <c r="WJJ44" s="63"/>
      <c r="WJK44" s="63"/>
      <c r="WJL44" s="63"/>
      <c r="WJN44" s="55"/>
      <c r="WJP44" s="175"/>
      <c r="WJQ44" s="27"/>
      <c r="WJR44" s="63"/>
      <c r="WJS44" s="63"/>
      <c r="WJT44" s="63"/>
      <c r="WJV44" s="55"/>
      <c r="WJX44" s="175"/>
      <c r="WJY44" s="27"/>
      <c r="WJZ44" s="63"/>
      <c r="WKA44" s="63"/>
      <c r="WKB44" s="63"/>
      <c r="WKD44" s="55"/>
      <c r="WKF44" s="175"/>
      <c r="WKG44" s="27"/>
      <c r="WKH44" s="63"/>
      <c r="WKI44" s="63"/>
      <c r="WKJ44" s="63"/>
      <c r="WKL44" s="55"/>
      <c r="WKN44" s="175"/>
      <c r="WKO44" s="27"/>
      <c r="WKP44" s="63"/>
      <c r="WKQ44" s="63"/>
      <c r="WKR44" s="63"/>
      <c r="WKT44" s="55"/>
      <c r="WKV44" s="175"/>
      <c r="WKW44" s="27"/>
      <c r="WKX44" s="63"/>
      <c r="WKY44" s="63"/>
      <c r="WKZ44" s="63"/>
      <c r="WLB44" s="55"/>
      <c r="WLD44" s="175"/>
      <c r="WLE44" s="27"/>
      <c r="WLF44" s="63"/>
      <c r="WLG44" s="63"/>
      <c r="WLH44" s="63"/>
      <c r="WLJ44" s="55"/>
      <c r="WLL44" s="175"/>
      <c r="WLM44" s="27"/>
      <c r="WLN44" s="63"/>
      <c r="WLO44" s="63"/>
      <c r="WLP44" s="63"/>
      <c r="WLR44" s="55"/>
      <c r="WLT44" s="175"/>
      <c r="WLU44" s="27"/>
      <c r="WLV44" s="63"/>
      <c r="WLW44" s="63"/>
      <c r="WLX44" s="63"/>
      <c r="WLZ44" s="55"/>
      <c r="WMB44" s="175"/>
      <c r="WMC44" s="27"/>
      <c r="WMD44" s="63"/>
      <c r="WME44" s="63"/>
      <c r="WMF44" s="63"/>
      <c r="WMH44" s="55"/>
      <c r="WMJ44" s="175"/>
      <c r="WMK44" s="27"/>
      <c r="WML44" s="63"/>
      <c r="WMM44" s="63"/>
      <c r="WMN44" s="63"/>
      <c r="WMP44" s="55"/>
      <c r="WMR44" s="175"/>
      <c r="WMS44" s="27"/>
      <c r="WMT44" s="63"/>
      <c r="WMU44" s="63"/>
      <c r="WMV44" s="63"/>
      <c r="WMX44" s="55"/>
      <c r="WMZ44" s="175"/>
      <c r="WNA44" s="27"/>
      <c r="WNB44" s="63"/>
      <c r="WNC44" s="63"/>
      <c r="WND44" s="63"/>
      <c r="WNF44" s="55"/>
      <c r="WNH44" s="175"/>
      <c r="WNI44" s="27"/>
      <c r="WNJ44" s="63"/>
      <c r="WNK44" s="63"/>
      <c r="WNL44" s="63"/>
      <c r="WNN44" s="55"/>
      <c r="WNP44" s="175"/>
      <c r="WNQ44" s="27"/>
      <c r="WNR44" s="63"/>
      <c r="WNS44" s="63"/>
      <c r="WNT44" s="63"/>
      <c r="WNV44" s="55"/>
      <c r="WNX44" s="175"/>
      <c r="WNY44" s="27"/>
      <c r="WNZ44" s="63"/>
      <c r="WOA44" s="63"/>
      <c r="WOB44" s="63"/>
      <c r="WOD44" s="55"/>
      <c r="WOF44" s="175"/>
      <c r="WOG44" s="27"/>
      <c r="WOH44" s="63"/>
      <c r="WOI44" s="63"/>
      <c r="WOJ44" s="63"/>
      <c r="WOL44" s="55"/>
      <c r="WON44" s="175"/>
      <c r="WOO44" s="27"/>
      <c r="WOP44" s="63"/>
      <c r="WOQ44" s="63"/>
      <c r="WOR44" s="63"/>
      <c r="WOT44" s="55"/>
      <c r="WOV44" s="175"/>
      <c r="WOW44" s="27"/>
      <c r="WOX44" s="63"/>
      <c r="WOY44" s="63"/>
      <c r="WOZ44" s="63"/>
      <c r="WPB44" s="55"/>
      <c r="WPD44" s="175"/>
      <c r="WPE44" s="27"/>
      <c r="WPF44" s="63"/>
      <c r="WPG44" s="63"/>
      <c r="WPH44" s="63"/>
      <c r="WPJ44" s="55"/>
      <c r="WPL44" s="175"/>
      <c r="WPM44" s="27"/>
      <c r="WPN44" s="63"/>
      <c r="WPO44" s="63"/>
      <c r="WPP44" s="63"/>
      <c r="WPR44" s="55"/>
      <c r="WPT44" s="175"/>
      <c r="WPU44" s="27"/>
      <c r="WPV44" s="63"/>
      <c r="WPW44" s="63"/>
      <c r="WPX44" s="63"/>
      <c r="WPZ44" s="55"/>
      <c r="WQB44" s="175"/>
      <c r="WQC44" s="27"/>
      <c r="WQD44" s="63"/>
      <c r="WQE44" s="63"/>
      <c r="WQF44" s="63"/>
      <c r="WQH44" s="55"/>
      <c r="WQJ44" s="175"/>
      <c r="WQK44" s="27"/>
      <c r="WQL44" s="63"/>
      <c r="WQM44" s="63"/>
      <c r="WQN44" s="63"/>
      <c r="WQP44" s="55"/>
      <c r="WQR44" s="175"/>
      <c r="WQS44" s="27"/>
      <c r="WQT44" s="63"/>
      <c r="WQU44" s="63"/>
      <c r="WQV44" s="63"/>
      <c r="WQX44" s="55"/>
      <c r="WQZ44" s="175"/>
      <c r="WRA44" s="27"/>
      <c r="WRB44" s="63"/>
      <c r="WRC44" s="63"/>
      <c r="WRD44" s="63"/>
      <c r="WRF44" s="55"/>
      <c r="WRH44" s="175"/>
      <c r="WRI44" s="27"/>
      <c r="WRJ44" s="63"/>
      <c r="WRK44" s="63"/>
      <c r="WRL44" s="63"/>
      <c r="WRN44" s="55"/>
      <c r="WRP44" s="175"/>
      <c r="WRQ44" s="27"/>
      <c r="WRR44" s="63"/>
      <c r="WRS44" s="63"/>
      <c r="WRT44" s="63"/>
      <c r="WRV44" s="55"/>
      <c r="WRX44" s="175"/>
      <c r="WRY44" s="27"/>
      <c r="WRZ44" s="63"/>
      <c r="WSA44" s="63"/>
      <c r="WSB44" s="63"/>
      <c r="WSD44" s="55"/>
      <c r="WSF44" s="175"/>
      <c r="WSG44" s="27"/>
      <c r="WSH44" s="63"/>
      <c r="WSI44" s="63"/>
      <c r="WSJ44" s="63"/>
      <c r="WSL44" s="55"/>
      <c r="WSN44" s="175"/>
      <c r="WSO44" s="27"/>
      <c r="WSP44" s="63"/>
      <c r="WSQ44" s="63"/>
      <c r="WSR44" s="63"/>
      <c r="WST44" s="55"/>
      <c r="WSV44" s="175"/>
      <c r="WSW44" s="27"/>
      <c r="WSX44" s="63"/>
      <c r="WSY44" s="63"/>
      <c r="WSZ44" s="63"/>
      <c r="WTB44" s="55"/>
      <c r="WTD44" s="175"/>
      <c r="WTE44" s="27"/>
      <c r="WTF44" s="63"/>
      <c r="WTG44" s="63"/>
      <c r="WTH44" s="63"/>
      <c r="WTJ44" s="55"/>
      <c r="WTL44" s="175"/>
      <c r="WTM44" s="27"/>
      <c r="WTN44" s="63"/>
      <c r="WTO44" s="63"/>
      <c r="WTP44" s="63"/>
      <c r="WTR44" s="55"/>
      <c r="WTT44" s="175"/>
      <c r="WTU44" s="27"/>
      <c r="WTV44" s="63"/>
      <c r="WTW44" s="63"/>
      <c r="WTX44" s="63"/>
      <c r="WTZ44" s="55"/>
      <c r="WUB44" s="175"/>
      <c r="WUC44" s="27"/>
      <c r="WUD44" s="63"/>
      <c r="WUE44" s="63"/>
      <c r="WUF44" s="63"/>
      <c r="WUH44" s="55"/>
      <c r="WUJ44" s="175"/>
      <c r="WUK44" s="27"/>
      <c r="WUL44" s="63"/>
      <c r="WUM44" s="63"/>
      <c r="WUN44" s="63"/>
      <c r="WUP44" s="55"/>
      <c r="WUR44" s="175"/>
      <c r="WUS44" s="27"/>
      <c r="WUT44" s="63"/>
      <c r="WUU44" s="63"/>
      <c r="WUV44" s="63"/>
      <c r="WUX44" s="55"/>
      <c r="WUZ44" s="175"/>
      <c r="WVA44" s="27"/>
      <c r="WVB44" s="63"/>
      <c r="WVC44" s="63"/>
      <c r="WVD44" s="63"/>
      <c r="WVF44" s="55"/>
      <c r="WVH44" s="175"/>
      <c r="WVI44" s="27"/>
      <c r="WVJ44" s="63"/>
      <c r="WVK44" s="63"/>
      <c r="WVL44" s="63"/>
      <c r="WVN44" s="55"/>
      <c r="WVP44" s="175"/>
      <c r="WVQ44" s="27"/>
      <c r="WVR44" s="63"/>
      <c r="WVS44" s="63"/>
      <c r="WVT44" s="63"/>
      <c r="WVV44" s="55"/>
      <c r="WVX44" s="175"/>
      <c r="WVY44" s="27"/>
      <c r="WVZ44" s="63"/>
      <c r="WWA44" s="63"/>
      <c r="WWB44" s="63"/>
      <c r="WWD44" s="55"/>
      <c r="WWF44" s="175"/>
      <c r="WWG44" s="27"/>
      <c r="WWH44" s="63"/>
      <c r="WWI44" s="63"/>
      <c r="WWJ44" s="63"/>
      <c r="WWL44" s="55"/>
      <c r="WWN44" s="175"/>
      <c r="WWO44" s="27"/>
      <c r="WWP44" s="63"/>
      <c r="WWQ44" s="63"/>
      <c r="WWR44" s="63"/>
      <c r="WWT44" s="55"/>
      <c r="WWV44" s="175"/>
      <c r="WWW44" s="27"/>
      <c r="WWX44" s="63"/>
      <c r="WWY44" s="63"/>
      <c r="WWZ44" s="63"/>
      <c r="WXB44" s="55"/>
      <c r="WXD44" s="175"/>
      <c r="WXE44" s="27"/>
      <c r="WXF44" s="63"/>
      <c r="WXG44" s="63"/>
      <c r="WXH44" s="63"/>
      <c r="WXJ44" s="55"/>
      <c r="WXL44" s="175"/>
      <c r="WXM44" s="27"/>
      <c r="WXN44" s="63"/>
      <c r="WXO44" s="63"/>
      <c r="WXP44" s="63"/>
      <c r="WXR44" s="55"/>
      <c r="WXT44" s="175"/>
      <c r="WXU44" s="27"/>
      <c r="WXV44" s="63"/>
      <c r="WXW44" s="63"/>
      <c r="WXX44" s="63"/>
      <c r="WXZ44" s="55"/>
      <c r="WYB44" s="175"/>
      <c r="WYC44" s="27"/>
      <c r="WYD44" s="63"/>
      <c r="WYE44" s="63"/>
      <c r="WYF44" s="63"/>
      <c r="WYH44" s="55"/>
      <c r="WYJ44" s="175"/>
      <c r="WYK44" s="27"/>
      <c r="WYL44" s="63"/>
      <c r="WYM44" s="63"/>
      <c r="WYN44" s="63"/>
      <c r="WYP44" s="55"/>
      <c r="WYR44" s="175"/>
      <c r="WYS44" s="27"/>
      <c r="WYT44" s="63"/>
      <c r="WYU44" s="63"/>
      <c r="WYV44" s="63"/>
      <c r="WYX44" s="55"/>
      <c r="WYZ44" s="175"/>
      <c r="WZA44" s="27"/>
      <c r="WZB44" s="63"/>
      <c r="WZC44" s="63"/>
      <c r="WZD44" s="63"/>
      <c r="WZF44" s="55"/>
      <c r="WZH44" s="175"/>
      <c r="WZI44" s="27"/>
      <c r="WZJ44" s="63"/>
      <c r="WZK44" s="63"/>
      <c r="WZL44" s="63"/>
      <c r="WZN44" s="55"/>
      <c r="WZP44" s="175"/>
      <c r="WZQ44" s="27"/>
      <c r="WZR44" s="63"/>
      <c r="WZS44" s="63"/>
      <c r="WZT44" s="63"/>
      <c r="WZV44" s="55"/>
      <c r="WZX44" s="175"/>
      <c r="WZY44" s="27"/>
      <c r="WZZ44" s="63"/>
      <c r="XAA44" s="63"/>
      <c r="XAB44" s="63"/>
      <c r="XAD44" s="55"/>
      <c r="XAF44" s="175"/>
      <c r="XAG44" s="27"/>
      <c r="XAH44" s="63"/>
      <c r="XAI44" s="63"/>
      <c r="XAJ44" s="63"/>
      <c r="XAL44" s="55"/>
      <c r="XAN44" s="175"/>
      <c r="XAO44" s="27"/>
      <c r="XAP44" s="63"/>
      <c r="XAQ44" s="63"/>
      <c r="XAR44" s="63"/>
      <c r="XAT44" s="55"/>
      <c r="XAV44" s="175"/>
      <c r="XAW44" s="27"/>
      <c r="XAX44" s="63"/>
      <c r="XAY44" s="63"/>
      <c r="XAZ44" s="63"/>
      <c r="XBB44" s="55"/>
      <c r="XBD44" s="175"/>
      <c r="XBE44" s="27"/>
      <c r="XBF44" s="63"/>
      <c r="XBG44" s="63"/>
      <c r="XBH44" s="63"/>
      <c r="XBJ44" s="55"/>
      <c r="XBL44" s="175"/>
      <c r="XBM44" s="27"/>
      <c r="XBN44" s="63"/>
      <c r="XBO44" s="63"/>
      <c r="XBP44" s="63"/>
      <c r="XBR44" s="55"/>
      <c r="XBT44" s="175"/>
      <c r="XBU44" s="27"/>
      <c r="XBV44" s="63"/>
      <c r="XBW44" s="63"/>
      <c r="XBX44" s="63"/>
      <c r="XBZ44" s="55"/>
      <c r="XCB44" s="175"/>
      <c r="XCC44" s="27"/>
      <c r="XCD44" s="63"/>
      <c r="XCE44" s="63"/>
      <c r="XCF44" s="63"/>
      <c r="XCH44" s="55"/>
      <c r="XCJ44" s="175"/>
      <c r="XCK44" s="27"/>
      <c r="XCL44" s="63"/>
      <c r="XCM44" s="63"/>
      <c r="XCN44" s="63"/>
      <c r="XCP44" s="55"/>
      <c r="XCR44" s="175"/>
      <c r="XCS44" s="27"/>
      <c r="XCT44" s="63"/>
      <c r="XCU44" s="63"/>
      <c r="XCV44" s="63"/>
      <c r="XCX44" s="55"/>
      <c r="XCZ44" s="175"/>
      <c r="XDA44" s="27"/>
      <c r="XDB44" s="63"/>
      <c r="XDC44" s="63"/>
      <c r="XDD44" s="63"/>
      <c r="XDF44" s="55"/>
      <c r="XDH44" s="175"/>
      <c r="XDI44" s="27"/>
      <c r="XDJ44" s="63"/>
      <c r="XDK44" s="63"/>
      <c r="XDL44" s="63"/>
      <c r="XDN44" s="55"/>
      <c r="XDP44" s="175"/>
      <c r="XDQ44" s="27"/>
      <c r="XDR44" s="63"/>
      <c r="XDS44" s="63"/>
      <c r="XDT44" s="63"/>
      <c r="XDV44" s="55"/>
      <c r="XDX44" s="175"/>
      <c r="XDY44" s="27"/>
      <c r="XDZ44" s="63"/>
      <c r="XEA44" s="63"/>
      <c r="XEB44" s="63"/>
      <c r="XED44" s="55"/>
      <c r="XEF44" s="175"/>
      <c r="XEG44" s="27"/>
      <c r="XEH44" s="63"/>
      <c r="XEI44" s="63"/>
      <c r="XEJ44" s="63"/>
      <c r="XEL44" s="55"/>
      <c r="XEN44" s="175"/>
      <c r="XEO44" s="27"/>
      <c r="XEP44" s="63"/>
      <c r="XEQ44" s="63"/>
      <c r="XER44" s="63"/>
      <c r="XET44" s="55"/>
      <c r="XEV44" s="175"/>
      <c r="XEW44" s="27"/>
      <c r="XEX44" s="63"/>
      <c r="XEY44" s="63"/>
      <c r="XEZ44" s="63"/>
      <c r="XFB44" s="55"/>
      <c r="XFD44" s="175"/>
    </row>
    <row r="45" spans="1:16384">
      <c r="A45" s="73">
        <v>2</v>
      </c>
      <c r="B45" s="63">
        <v>44958</v>
      </c>
      <c r="C45" s="63">
        <v>44958</v>
      </c>
      <c r="D45" s="63">
        <v>44974</v>
      </c>
      <c r="E45" s="331" t="s">
        <v>58</v>
      </c>
      <c r="F45" s="199" t="s">
        <v>968</v>
      </c>
      <c r="G45" t="s">
        <v>60</v>
      </c>
      <c r="H45" s="54" t="s">
        <v>51</v>
      </c>
      <c r="I45" s="27"/>
      <c r="J45" s="63"/>
      <c r="K45" s="63"/>
      <c r="L45" s="63"/>
      <c r="N45" s="55"/>
      <c r="P45" s="175"/>
      <c r="Q45" s="27"/>
      <c r="R45" s="63"/>
      <c r="S45" s="63"/>
      <c r="T45" s="63"/>
      <c r="V45" s="55"/>
      <c r="X45" s="175"/>
      <c r="Y45" s="27"/>
      <c r="Z45" s="63"/>
      <c r="AA45" s="63"/>
      <c r="AB45" s="63"/>
      <c r="AD45" s="55"/>
      <c r="AF45" s="175"/>
      <c r="AG45" s="27"/>
      <c r="AH45" s="63"/>
      <c r="AI45" s="63"/>
      <c r="AJ45" s="63"/>
      <c r="AL45" s="55"/>
      <c r="AN45" s="175"/>
      <c r="AO45" s="27"/>
      <c r="AP45" s="63"/>
      <c r="AQ45" s="63"/>
      <c r="AR45" s="63"/>
      <c r="AT45" s="55"/>
      <c r="AV45" s="175"/>
      <c r="AW45" s="27"/>
      <c r="AX45" s="63"/>
      <c r="AY45" s="63"/>
      <c r="AZ45" s="63"/>
      <c r="BB45" s="55"/>
      <c r="BD45" s="175"/>
      <c r="BE45" s="27"/>
      <c r="BF45" s="63"/>
      <c r="BG45" s="63"/>
      <c r="BH45" s="63"/>
      <c r="BJ45" s="55"/>
      <c r="BL45" s="175"/>
      <c r="BM45" s="27"/>
      <c r="BN45" s="63"/>
      <c r="BO45" s="63"/>
      <c r="BP45" s="63"/>
      <c r="BR45" s="55"/>
      <c r="BT45" s="175"/>
      <c r="BU45" s="27"/>
      <c r="BV45" s="63"/>
      <c r="BW45" s="63"/>
      <c r="BX45" s="63"/>
      <c r="BZ45" s="55"/>
      <c r="CB45" s="175"/>
      <c r="CC45" s="27"/>
      <c r="CD45" s="63"/>
      <c r="CE45" s="63"/>
      <c r="CF45" s="63"/>
      <c r="CH45" s="55"/>
      <c r="CJ45" s="175"/>
      <c r="CK45" s="27"/>
      <c r="CL45" s="63"/>
      <c r="CM45" s="63"/>
      <c r="CN45" s="63"/>
      <c r="CP45" s="55"/>
      <c r="CR45" s="175"/>
      <c r="CS45" s="27"/>
      <c r="CT45" s="63"/>
      <c r="CU45" s="63"/>
      <c r="CV45" s="63"/>
      <c r="CX45" s="55"/>
      <c r="CZ45" s="175"/>
      <c r="DA45" s="27"/>
      <c r="DB45" s="63"/>
      <c r="DC45" s="63"/>
      <c r="DD45" s="63"/>
      <c r="DF45" s="55"/>
      <c r="DH45" s="175"/>
      <c r="DI45" s="27"/>
      <c r="DJ45" s="63"/>
      <c r="DK45" s="63"/>
      <c r="DL45" s="63"/>
      <c r="DN45" s="55"/>
      <c r="DP45" s="175"/>
      <c r="DQ45" s="27"/>
      <c r="DR45" s="63"/>
      <c r="DS45" s="63"/>
      <c r="DT45" s="63"/>
      <c r="DV45" s="55"/>
      <c r="DX45" s="175"/>
      <c r="DY45" s="27"/>
      <c r="DZ45" s="63"/>
      <c r="EA45" s="63"/>
      <c r="EB45" s="63"/>
      <c r="ED45" s="55"/>
      <c r="EF45" s="175"/>
      <c r="EG45" s="27"/>
      <c r="EH45" s="63"/>
      <c r="EI45" s="63"/>
      <c r="EJ45" s="63"/>
      <c r="EL45" s="55"/>
      <c r="EN45" s="175"/>
      <c r="EO45" s="27"/>
      <c r="EP45" s="63"/>
      <c r="EQ45" s="63"/>
      <c r="ER45" s="63"/>
      <c r="ET45" s="55"/>
      <c r="EV45" s="175"/>
      <c r="EW45" s="27"/>
      <c r="EX45" s="63"/>
      <c r="EY45" s="63"/>
      <c r="EZ45" s="63"/>
      <c r="FB45" s="55"/>
      <c r="FD45" s="175"/>
      <c r="FE45" s="27"/>
      <c r="FF45" s="63"/>
      <c r="FG45" s="63"/>
      <c r="FH45" s="63"/>
      <c r="FJ45" s="55"/>
      <c r="FL45" s="175"/>
      <c r="FM45" s="27"/>
      <c r="FN45" s="63"/>
      <c r="FO45" s="63"/>
      <c r="FP45" s="63"/>
      <c r="FR45" s="55"/>
      <c r="FT45" s="175"/>
      <c r="FU45" s="27"/>
      <c r="FV45" s="63"/>
      <c r="FW45" s="63"/>
      <c r="FX45" s="63"/>
      <c r="FZ45" s="55"/>
      <c r="GB45" s="175"/>
      <c r="GC45" s="27"/>
      <c r="GD45" s="63"/>
      <c r="GE45" s="63"/>
      <c r="GF45" s="63"/>
      <c r="GH45" s="55"/>
      <c r="GJ45" s="175"/>
      <c r="GK45" s="27"/>
      <c r="GL45" s="63"/>
      <c r="GM45" s="63"/>
      <c r="GN45" s="63"/>
      <c r="GP45" s="55"/>
      <c r="GR45" s="175"/>
      <c r="GS45" s="27"/>
      <c r="GT45" s="63"/>
      <c r="GU45" s="63"/>
      <c r="GV45" s="63"/>
      <c r="GX45" s="55"/>
      <c r="GZ45" s="175"/>
      <c r="HA45" s="27"/>
      <c r="HB45" s="63"/>
      <c r="HC45" s="63"/>
      <c r="HD45" s="63"/>
      <c r="HF45" s="55"/>
      <c r="HH45" s="175"/>
      <c r="HI45" s="27"/>
      <c r="HJ45" s="63"/>
      <c r="HK45" s="63"/>
      <c r="HL45" s="63"/>
      <c r="HN45" s="55"/>
      <c r="HP45" s="175"/>
      <c r="HQ45" s="27"/>
      <c r="HR45" s="63"/>
      <c r="HS45" s="63"/>
      <c r="HT45" s="63"/>
      <c r="HV45" s="55"/>
      <c r="HX45" s="175"/>
      <c r="HY45" s="27"/>
      <c r="HZ45" s="63"/>
      <c r="IA45" s="63"/>
      <c r="IB45" s="63"/>
      <c r="ID45" s="55"/>
      <c r="IF45" s="175"/>
      <c r="IG45" s="27"/>
      <c r="IH45" s="63"/>
      <c r="II45" s="63"/>
      <c r="IJ45" s="63"/>
      <c r="IL45" s="55"/>
      <c r="IN45" s="175"/>
      <c r="IO45" s="27"/>
      <c r="IP45" s="63"/>
      <c r="IQ45" s="63"/>
      <c r="IR45" s="63"/>
      <c r="IT45" s="55"/>
      <c r="IV45" s="175"/>
      <c r="IW45" s="27"/>
      <c r="IX45" s="63"/>
      <c r="IY45" s="63"/>
      <c r="IZ45" s="63"/>
      <c r="JB45" s="55"/>
      <c r="JD45" s="175"/>
      <c r="JE45" s="27"/>
      <c r="JF45" s="63"/>
      <c r="JG45" s="63"/>
      <c r="JH45" s="63"/>
      <c r="JJ45" s="55"/>
      <c r="JL45" s="175"/>
      <c r="JM45" s="27"/>
      <c r="JN45" s="63"/>
      <c r="JO45" s="63"/>
      <c r="JP45" s="63"/>
      <c r="JR45" s="55"/>
      <c r="JT45" s="175"/>
      <c r="JU45" s="27"/>
      <c r="JV45" s="63"/>
      <c r="JW45" s="63"/>
      <c r="JX45" s="63"/>
      <c r="JZ45" s="55"/>
      <c r="KB45" s="175"/>
      <c r="KC45" s="27"/>
      <c r="KD45" s="63"/>
      <c r="KE45" s="63"/>
      <c r="KF45" s="63"/>
      <c r="KH45" s="55"/>
      <c r="KJ45" s="175"/>
      <c r="KK45" s="27"/>
      <c r="KL45" s="63"/>
      <c r="KM45" s="63"/>
      <c r="KN45" s="63"/>
      <c r="KP45" s="55"/>
      <c r="KR45" s="175"/>
      <c r="KS45" s="27"/>
      <c r="KT45" s="63"/>
      <c r="KU45" s="63"/>
      <c r="KV45" s="63"/>
      <c r="KX45" s="55"/>
      <c r="KZ45" s="175"/>
      <c r="LA45" s="27"/>
      <c r="LB45" s="63"/>
      <c r="LC45" s="63"/>
      <c r="LD45" s="63"/>
      <c r="LF45" s="55"/>
      <c r="LH45" s="175"/>
      <c r="LI45" s="27"/>
      <c r="LJ45" s="63"/>
      <c r="LK45" s="63"/>
      <c r="LL45" s="63"/>
      <c r="LN45" s="55"/>
      <c r="LP45" s="175"/>
      <c r="LQ45" s="27"/>
      <c r="LR45" s="63"/>
      <c r="LS45" s="63"/>
      <c r="LT45" s="63"/>
      <c r="LV45" s="55"/>
      <c r="LX45" s="175"/>
      <c r="LY45" s="27"/>
      <c r="LZ45" s="63"/>
      <c r="MA45" s="63"/>
      <c r="MB45" s="63"/>
      <c r="MD45" s="55"/>
      <c r="MF45" s="175"/>
      <c r="MG45" s="27"/>
      <c r="MH45" s="63"/>
      <c r="MI45" s="63"/>
      <c r="MJ45" s="63"/>
      <c r="ML45" s="55"/>
      <c r="MN45" s="175"/>
      <c r="MO45" s="27"/>
      <c r="MP45" s="63"/>
      <c r="MQ45" s="63"/>
      <c r="MR45" s="63"/>
      <c r="MT45" s="55"/>
      <c r="MV45" s="175"/>
      <c r="MW45" s="27"/>
      <c r="MX45" s="63"/>
      <c r="MY45" s="63"/>
      <c r="MZ45" s="63"/>
      <c r="NB45" s="55"/>
      <c r="ND45" s="175"/>
      <c r="NE45" s="27"/>
      <c r="NF45" s="63"/>
      <c r="NG45" s="63"/>
      <c r="NH45" s="63"/>
      <c r="NJ45" s="55"/>
      <c r="NL45" s="175"/>
      <c r="NM45" s="27"/>
      <c r="NN45" s="63"/>
      <c r="NO45" s="63"/>
      <c r="NP45" s="63"/>
      <c r="NR45" s="55"/>
      <c r="NT45" s="175"/>
      <c r="NU45" s="27"/>
      <c r="NV45" s="63"/>
      <c r="NW45" s="63"/>
      <c r="NX45" s="63"/>
      <c r="NZ45" s="55"/>
      <c r="OB45" s="175"/>
      <c r="OC45" s="27"/>
      <c r="OD45" s="63"/>
      <c r="OE45" s="63"/>
      <c r="OF45" s="63"/>
      <c r="OH45" s="55"/>
      <c r="OJ45" s="175"/>
      <c r="OK45" s="27"/>
      <c r="OL45" s="63"/>
      <c r="OM45" s="63"/>
      <c r="ON45" s="63"/>
      <c r="OP45" s="55"/>
      <c r="OR45" s="175"/>
      <c r="OS45" s="27"/>
      <c r="OT45" s="63"/>
      <c r="OU45" s="63"/>
      <c r="OV45" s="63"/>
      <c r="OX45" s="55"/>
      <c r="OZ45" s="175"/>
      <c r="PA45" s="27"/>
      <c r="PB45" s="63"/>
      <c r="PC45" s="63"/>
      <c r="PD45" s="63"/>
      <c r="PF45" s="55"/>
      <c r="PH45" s="175"/>
      <c r="PI45" s="27"/>
      <c r="PJ45" s="63"/>
      <c r="PK45" s="63"/>
      <c r="PL45" s="63"/>
      <c r="PN45" s="55"/>
      <c r="PP45" s="175"/>
      <c r="PQ45" s="27"/>
      <c r="PR45" s="63"/>
      <c r="PS45" s="63"/>
      <c r="PT45" s="63"/>
      <c r="PV45" s="55"/>
      <c r="PX45" s="175"/>
      <c r="PY45" s="27"/>
      <c r="PZ45" s="63"/>
      <c r="QA45" s="63"/>
      <c r="QB45" s="63"/>
      <c r="QD45" s="55"/>
      <c r="QF45" s="175"/>
      <c r="QG45" s="27"/>
      <c r="QH45" s="63"/>
      <c r="QI45" s="63"/>
      <c r="QJ45" s="63"/>
      <c r="QL45" s="55"/>
      <c r="QN45" s="175"/>
      <c r="QO45" s="27"/>
      <c r="QP45" s="63"/>
      <c r="QQ45" s="63"/>
      <c r="QR45" s="63"/>
      <c r="QT45" s="55"/>
      <c r="QV45" s="175"/>
      <c r="QW45" s="27"/>
      <c r="QX45" s="63"/>
      <c r="QY45" s="63"/>
      <c r="QZ45" s="63"/>
      <c r="RB45" s="55"/>
      <c r="RD45" s="175"/>
      <c r="RE45" s="27"/>
      <c r="RF45" s="63"/>
      <c r="RG45" s="63"/>
      <c r="RH45" s="63"/>
      <c r="RJ45" s="55"/>
      <c r="RL45" s="175"/>
      <c r="RM45" s="27"/>
      <c r="RN45" s="63"/>
      <c r="RO45" s="63"/>
      <c r="RP45" s="63"/>
      <c r="RR45" s="55"/>
      <c r="RT45" s="175"/>
      <c r="RU45" s="27"/>
      <c r="RV45" s="63"/>
      <c r="RW45" s="63"/>
      <c r="RX45" s="63"/>
      <c r="RZ45" s="55"/>
      <c r="SB45" s="175"/>
      <c r="SC45" s="27"/>
      <c r="SD45" s="63"/>
      <c r="SE45" s="63"/>
      <c r="SF45" s="63"/>
      <c r="SH45" s="55"/>
      <c r="SJ45" s="175"/>
      <c r="SK45" s="27"/>
      <c r="SL45" s="63"/>
      <c r="SM45" s="63"/>
      <c r="SN45" s="63"/>
      <c r="SP45" s="55"/>
      <c r="SR45" s="175"/>
      <c r="SS45" s="27"/>
      <c r="ST45" s="63"/>
      <c r="SU45" s="63"/>
      <c r="SV45" s="63"/>
      <c r="SX45" s="55"/>
      <c r="SZ45" s="175"/>
      <c r="TA45" s="27"/>
      <c r="TB45" s="63"/>
      <c r="TC45" s="63"/>
      <c r="TD45" s="63"/>
      <c r="TF45" s="55"/>
      <c r="TH45" s="175"/>
      <c r="TI45" s="27"/>
      <c r="TJ45" s="63"/>
      <c r="TK45" s="63"/>
      <c r="TL45" s="63"/>
      <c r="TN45" s="55"/>
      <c r="TP45" s="175"/>
      <c r="TQ45" s="27"/>
      <c r="TR45" s="63"/>
      <c r="TS45" s="63"/>
      <c r="TT45" s="63"/>
      <c r="TV45" s="55"/>
      <c r="TX45" s="175"/>
      <c r="TY45" s="27"/>
      <c r="TZ45" s="63"/>
      <c r="UA45" s="63"/>
      <c r="UB45" s="63"/>
      <c r="UD45" s="55"/>
      <c r="UF45" s="175"/>
      <c r="UG45" s="27"/>
      <c r="UH45" s="63"/>
      <c r="UI45" s="63"/>
      <c r="UJ45" s="63"/>
      <c r="UL45" s="55"/>
      <c r="UN45" s="175"/>
      <c r="UO45" s="27"/>
      <c r="UP45" s="63"/>
      <c r="UQ45" s="63"/>
      <c r="UR45" s="63"/>
      <c r="UT45" s="55"/>
      <c r="UV45" s="175"/>
      <c r="UW45" s="27"/>
      <c r="UX45" s="63"/>
      <c r="UY45" s="63"/>
      <c r="UZ45" s="63"/>
      <c r="VB45" s="55"/>
      <c r="VD45" s="175"/>
      <c r="VE45" s="27"/>
      <c r="VF45" s="63"/>
      <c r="VG45" s="63"/>
      <c r="VH45" s="63"/>
      <c r="VJ45" s="55"/>
      <c r="VL45" s="175"/>
      <c r="VM45" s="27"/>
      <c r="VN45" s="63"/>
      <c r="VO45" s="63"/>
      <c r="VP45" s="63"/>
      <c r="VR45" s="55"/>
      <c r="VT45" s="175"/>
      <c r="VU45" s="27"/>
      <c r="VV45" s="63"/>
      <c r="VW45" s="63"/>
      <c r="VX45" s="63"/>
      <c r="VZ45" s="55"/>
      <c r="WB45" s="175"/>
      <c r="WC45" s="27"/>
      <c r="WD45" s="63"/>
      <c r="WE45" s="63"/>
      <c r="WF45" s="63"/>
      <c r="WH45" s="55"/>
      <c r="WJ45" s="175"/>
      <c r="WK45" s="27"/>
      <c r="WL45" s="63"/>
      <c r="WM45" s="63"/>
      <c r="WN45" s="63"/>
      <c r="WP45" s="55"/>
      <c r="WR45" s="175"/>
      <c r="WS45" s="27"/>
      <c r="WT45" s="63"/>
      <c r="WU45" s="63"/>
      <c r="WV45" s="63"/>
      <c r="WX45" s="55"/>
      <c r="WZ45" s="175"/>
      <c r="XA45" s="27"/>
      <c r="XB45" s="63"/>
      <c r="XC45" s="63"/>
      <c r="XD45" s="63"/>
      <c r="XF45" s="55"/>
      <c r="XH45" s="175"/>
      <c r="XI45" s="27"/>
      <c r="XJ45" s="63"/>
      <c r="XK45" s="63"/>
      <c r="XL45" s="63"/>
      <c r="XN45" s="55"/>
      <c r="XP45" s="175"/>
      <c r="XQ45" s="27"/>
      <c r="XR45" s="63"/>
      <c r="XS45" s="63"/>
      <c r="XT45" s="63"/>
      <c r="XV45" s="55"/>
      <c r="XX45" s="175"/>
      <c r="XY45" s="27"/>
      <c r="XZ45" s="63"/>
      <c r="YA45" s="63"/>
      <c r="YB45" s="63"/>
      <c r="YD45" s="55"/>
      <c r="YF45" s="175"/>
      <c r="YG45" s="27"/>
      <c r="YH45" s="63"/>
      <c r="YI45" s="63"/>
      <c r="YJ45" s="63"/>
      <c r="YL45" s="55"/>
      <c r="YN45" s="175"/>
      <c r="YO45" s="27"/>
      <c r="YP45" s="63"/>
      <c r="YQ45" s="63"/>
      <c r="YR45" s="63"/>
      <c r="YT45" s="55"/>
      <c r="YV45" s="175"/>
      <c r="YW45" s="27"/>
      <c r="YX45" s="63"/>
      <c r="YY45" s="63"/>
      <c r="YZ45" s="63"/>
      <c r="ZB45" s="55"/>
      <c r="ZD45" s="175"/>
      <c r="ZE45" s="27"/>
      <c r="ZF45" s="63"/>
      <c r="ZG45" s="63"/>
      <c r="ZH45" s="63"/>
      <c r="ZJ45" s="55"/>
      <c r="ZL45" s="175"/>
      <c r="ZM45" s="27"/>
      <c r="ZN45" s="63"/>
      <c r="ZO45" s="63"/>
      <c r="ZP45" s="63"/>
      <c r="ZR45" s="55"/>
      <c r="ZT45" s="175"/>
      <c r="ZU45" s="27"/>
      <c r="ZV45" s="63"/>
      <c r="ZW45" s="63"/>
      <c r="ZX45" s="63"/>
      <c r="ZZ45" s="55"/>
      <c r="AAB45" s="175"/>
      <c r="AAC45" s="27"/>
      <c r="AAD45" s="63"/>
      <c r="AAE45" s="63"/>
      <c r="AAF45" s="63"/>
      <c r="AAH45" s="55"/>
      <c r="AAJ45" s="175"/>
      <c r="AAK45" s="27"/>
      <c r="AAL45" s="63"/>
      <c r="AAM45" s="63"/>
      <c r="AAN45" s="63"/>
      <c r="AAP45" s="55"/>
      <c r="AAR45" s="175"/>
      <c r="AAS45" s="27"/>
      <c r="AAT45" s="63"/>
      <c r="AAU45" s="63"/>
      <c r="AAV45" s="63"/>
      <c r="AAX45" s="55"/>
      <c r="AAZ45" s="175"/>
      <c r="ABA45" s="27"/>
      <c r="ABB45" s="63"/>
      <c r="ABC45" s="63"/>
      <c r="ABD45" s="63"/>
      <c r="ABF45" s="55"/>
      <c r="ABH45" s="175"/>
      <c r="ABI45" s="27"/>
      <c r="ABJ45" s="63"/>
      <c r="ABK45" s="63"/>
      <c r="ABL45" s="63"/>
      <c r="ABN45" s="55"/>
      <c r="ABP45" s="175"/>
      <c r="ABQ45" s="27"/>
      <c r="ABR45" s="63"/>
      <c r="ABS45" s="63"/>
      <c r="ABT45" s="63"/>
      <c r="ABV45" s="55"/>
      <c r="ABX45" s="175"/>
      <c r="ABY45" s="27"/>
      <c r="ABZ45" s="63"/>
      <c r="ACA45" s="63"/>
      <c r="ACB45" s="63"/>
      <c r="ACD45" s="55"/>
      <c r="ACF45" s="175"/>
      <c r="ACG45" s="27"/>
      <c r="ACH45" s="63"/>
      <c r="ACI45" s="63"/>
      <c r="ACJ45" s="63"/>
      <c r="ACL45" s="55"/>
      <c r="ACN45" s="175"/>
      <c r="ACO45" s="27"/>
      <c r="ACP45" s="63"/>
      <c r="ACQ45" s="63"/>
      <c r="ACR45" s="63"/>
      <c r="ACT45" s="55"/>
      <c r="ACV45" s="175"/>
      <c r="ACW45" s="27"/>
      <c r="ACX45" s="63"/>
      <c r="ACY45" s="63"/>
      <c r="ACZ45" s="63"/>
      <c r="ADB45" s="55"/>
      <c r="ADD45" s="175"/>
      <c r="ADE45" s="27"/>
      <c r="ADF45" s="63"/>
      <c r="ADG45" s="63"/>
      <c r="ADH45" s="63"/>
      <c r="ADJ45" s="55"/>
      <c r="ADL45" s="175"/>
      <c r="ADM45" s="27"/>
      <c r="ADN45" s="63"/>
      <c r="ADO45" s="63"/>
      <c r="ADP45" s="63"/>
      <c r="ADR45" s="55"/>
      <c r="ADT45" s="175"/>
      <c r="ADU45" s="27"/>
      <c r="ADV45" s="63"/>
      <c r="ADW45" s="63"/>
      <c r="ADX45" s="63"/>
      <c r="ADZ45" s="55"/>
      <c r="AEB45" s="175"/>
      <c r="AEC45" s="27"/>
      <c r="AED45" s="63"/>
      <c r="AEE45" s="63"/>
      <c r="AEF45" s="63"/>
      <c r="AEH45" s="55"/>
      <c r="AEJ45" s="175"/>
      <c r="AEK45" s="27"/>
      <c r="AEL45" s="63"/>
      <c r="AEM45" s="63"/>
      <c r="AEN45" s="63"/>
      <c r="AEP45" s="55"/>
      <c r="AER45" s="175"/>
      <c r="AES45" s="27"/>
      <c r="AET45" s="63"/>
      <c r="AEU45" s="63"/>
      <c r="AEV45" s="63"/>
      <c r="AEX45" s="55"/>
      <c r="AEZ45" s="175"/>
      <c r="AFA45" s="27"/>
      <c r="AFB45" s="63"/>
      <c r="AFC45" s="63"/>
      <c r="AFD45" s="63"/>
      <c r="AFF45" s="55"/>
      <c r="AFH45" s="175"/>
      <c r="AFI45" s="27"/>
      <c r="AFJ45" s="63"/>
      <c r="AFK45" s="63"/>
      <c r="AFL45" s="63"/>
      <c r="AFN45" s="55"/>
      <c r="AFP45" s="175"/>
      <c r="AFQ45" s="27"/>
      <c r="AFR45" s="63"/>
      <c r="AFS45" s="63"/>
      <c r="AFT45" s="63"/>
      <c r="AFV45" s="55"/>
      <c r="AFX45" s="175"/>
      <c r="AFY45" s="27"/>
      <c r="AFZ45" s="63"/>
      <c r="AGA45" s="63"/>
      <c r="AGB45" s="63"/>
      <c r="AGD45" s="55"/>
      <c r="AGF45" s="175"/>
      <c r="AGG45" s="27"/>
      <c r="AGH45" s="63"/>
      <c r="AGI45" s="63"/>
      <c r="AGJ45" s="63"/>
      <c r="AGL45" s="55"/>
      <c r="AGN45" s="175"/>
      <c r="AGO45" s="27"/>
      <c r="AGP45" s="63"/>
      <c r="AGQ45" s="63"/>
      <c r="AGR45" s="63"/>
      <c r="AGT45" s="55"/>
      <c r="AGV45" s="175"/>
      <c r="AGW45" s="27"/>
      <c r="AGX45" s="63"/>
      <c r="AGY45" s="63"/>
      <c r="AGZ45" s="63"/>
      <c r="AHB45" s="55"/>
      <c r="AHD45" s="175"/>
      <c r="AHE45" s="27"/>
      <c r="AHF45" s="63"/>
      <c r="AHG45" s="63"/>
      <c r="AHH45" s="63"/>
      <c r="AHJ45" s="55"/>
      <c r="AHL45" s="175"/>
      <c r="AHM45" s="27"/>
      <c r="AHN45" s="63"/>
      <c r="AHO45" s="63"/>
      <c r="AHP45" s="63"/>
      <c r="AHR45" s="55"/>
      <c r="AHT45" s="175"/>
      <c r="AHU45" s="27"/>
      <c r="AHV45" s="63"/>
      <c r="AHW45" s="63"/>
      <c r="AHX45" s="63"/>
      <c r="AHZ45" s="55"/>
      <c r="AIB45" s="175"/>
      <c r="AIC45" s="27"/>
      <c r="AID45" s="63"/>
      <c r="AIE45" s="63"/>
      <c r="AIF45" s="63"/>
      <c r="AIH45" s="55"/>
      <c r="AIJ45" s="175"/>
      <c r="AIK45" s="27"/>
      <c r="AIL45" s="63"/>
      <c r="AIM45" s="63"/>
      <c r="AIN45" s="63"/>
      <c r="AIP45" s="55"/>
      <c r="AIR45" s="175"/>
      <c r="AIS45" s="27"/>
      <c r="AIT45" s="63"/>
      <c r="AIU45" s="63"/>
      <c r="AIV45" s="63"/>
      <c r="AIX45" s="55"/>
      <c r="AIZ45" s="175"/>
      <c r="AJA45" s="27"/>
      <c r="AJB45" s="63"/>
      <c r="AJC45" s="63"/>
      <c r="AJD45" s="63"/>
      <c r="AJF45" s="55"/>
      <c r="AJH45" s="175"/>
      <c r="AJI45" s="27"/>
      <c r="AJJ45" s="63"/>
      <c r="AJK45" s="63"/>
      <c r="AJL45" s="63"/>
      <c r="AJN45" s="55"/>
      <c r="AJP45" s="175"/>
      <c r="AJQ45" s="27"/>
      <c r="AJR45" s="63"/>
      <c r="AJS45" s="63"/>
      <c r="AJT45" s="63"/>
      <c r="AJV45" s="55"/>
      <c r="AJX45" s="175"/>
      <c r="AJY45" s="27"/>
      <c r="AJZ45" s="63"/>
      <c r="AKA45" s="63"/>
      <c r="AKB45" s="63"/>
      <c r="AKD45" s="55"/>
      <c r="AKF45" s="175"/>
      <c r="AKG45" s="27"/>
      <c r="AKH45" s="63"/>
      <c r="AKI45" s="63"/>
      <c r="AKJ45" s="63"/>
      <c r="AKL45" s="55"/>
      <c r="AKN45" s="175"/>
      <c r="AKO45" s="27"/>
      <c r="AKP45" s="63"/>
      <c r="AKQ45" s="63"/>
      <c r="AKR45" s="63"/>
      <c r="AKT45" s="55"/>
      <c r="AKV45" s="175"/>
      <c r="AKW45" s="27"/>
      <c r="AKX45" s="63"/>
      <c r="AKY45" s="63"/>
      <c r="AKZ45" s="63"/>
      <c r="ALB45" s="55"/>
      <c r="ALD45" s="175"/>
      <c r="ALE45" s="27"/>
      <c r="ALF45" s="63"/>
      <c r="ALG45" s="63"/>
      <c r="ALH45" s="63"/>
      <c r="ALJ45" s="55"/>
      <c r="ALL45" s="175"/>
      <c r="ALM45" s="27"/>
      <c r="ALN45" s="63"/>
      <c r="ALO45" s="63"/>
      <c r="ALP45" s="63"/>
      <c r="ALR45" s="55"/>
      <c r="ALT45" s="175"/>
      <c r="ALU45" s="27"/>
      <c r="ALV45" s="63"/>
      <c r="ALW45" s="63"/>
      <c r="ALX45" s="63"/>
      <c r="ALZ45" s="55"/>
      <c r="AMB45" s="175"/>
      <c r="AMC45" s="27"/>
      <c r="AMD45" s="63"/>
      <c r="AME45" s="63"/>
      <c r="AMF45" s="63"/>
      <c r="AMH45" s="55"/>
      <c r="AMJ45" s="175"/>
      <c r="AMK45" s="27"/>
      <c r="AML45" s="63"/>
      <c r="AMM45" s="63"/>
      <c r="AMN45" s="63"/>
      <c r="AMP45" s="55"/>
      <c r="AMR45" s="175"/>
      <c r="AMS45" s="27"/>
      <c r="AMT45" s="63"/>
      <c r="AMU45" s="63"/>
      <c r="AMV45" s="63"/>
      <c r="AMX45" s="55"/>
      <c r="AMZ45" s="175"/>
      <c r="ANA45" s="27"/>
      <c r="ANB45" s="63"/>
      <c r="ANC45" s="63"/>
      <c r="AND45" s="63"/>
      <c r="ANF45" s="55"/>
      <c r="ANH45" s="175"/>
      <c r="ANI45" s="27"/>
      <c r="ANJ45" s="63"/>
      <c r="ANK45" s="63"/>
      <c r="ANL45" s="63"/>
      <c r="ANN45" s="55"/>
      <c r="ANP45" s="175"/>
      <c r="ANQ45" s="27"/>
      <c r="ANR45" s="63"/>
      <c r="ANS45" s="63"/>
      <c r="ANT45" s="63"/>
      <c r="ANV45" s="55"/>
      <c r="ANX45" s="175"/>
      <c r="ANY45" s="27"/>
      <c r="ANZ45" s="63"/>
      <c r="AOA45" s="63"/>
      <c r="AOB45" s="63"/>
      <c r="AOD45" s="55"/>
      <c r="AOF45" s="175"/>
      <c r="AOG45" s="27"/>
      <c r="AOH45" s="63"/>
      <c r="AOI45" s="63"/>
      <c r="AOJ45" s="63"/>
      <c r="AOL45" s="55"/>
      <c r="AON45" s="175"/>
      <c r="AOO45" s="27"/>
      <c r="AOP45" s="63"/>
      <c r="AOQ45" s="63"/>
      <c r="AOR45" s="63"/>
      <c r="AOT45" s="55"/>
      <c r="AOV45" s="175"/>
      <c r="AOW45" s="27"/>
      <c r="AOX45" s="63"/>
      <c r="AOY45" s="63"/>
      <c r="AOZ45" s="63"/>
      <c r="APB45" s="55"/>
      <c r="APD45" s="175"/>
      <c r="APE45" s="27"/>
      <c r="APF45" s="63"/>
      <c r="APG45" s="63"/>
      <c r="APH45" s="63"/>
      <c r="APJ45" s="55"/>
      <c r="APL45" s="175"/>
      <c r="APM45" s="27"/>
      <c r="APN45" s="63"/>
      <c r="APO45" s="63"/>
      <c r="APP45" s="63"/>
      <c r="APR45" s="55"/>
      <c r="APT45" s="175"/>
      <c r="APU45" s="27"/>
      <c r="APV45" s="63"/>
      <c r="APW45" s="63"/>
      <c r="APX45" s="63"/>
      <c r="APZ45" s="55"/>
      <c r="AQB45" s="175"/>
      <c r="AQC45" s="27"/>
      <c r="AQD45" s="63"/>
      <c r="AQE45" s="63"/>
      <c r="AQF45" s="63"/>
      <c r="AQH45" s="55"/>
      <c r="AQJ45" s="175"/>
      <c r="AQK45" s="27"/>
      <c r="AQL45" s="63"/>
      <c r="AQM45" s="63"/>
      <c r="AQN45" s="63"/>
      <c r="AQP45" s="55"/>
      <c r="AQR45" s="175"/>
      <c r="AQS45" s="27"/>
      <c r="AQT45" s="63"/>
      <c r="AQU45" s="63"/>
      <c r="AQV45" s="63"/>
      <c r="AQX45" s="55"/>
      <c r="AQZ45" s="175"/>
      <c r="ARA45" s="27"/>
      <c r="ARB45" s="63"/>
      <c r="ARC45" s="63"/>
      <c r="ARD45" s="63"/>
      <c r="ARF45" s="55"/>
      <c r="ARH45" s="175"/>
      <c r="ARI45" s="27"/>
      <c r="ARJ45" s="63"/>
      <c r="ARK45" s="63"/>
      <c r="ARL45" s="63"/>
      <c r="ARN45" s="55"/>
      <c r="ARP45" s="175"/>
      <c r="ARQ45" s="27"/>
      <c r="ARR45" s="63"/>
      <c r="ARS45" s="63"/>
      <c r="ART45" s="63"/>
      <c r="ARV45" s="55"/>
      <c r="ARX45" s="175"/>
      <c r="ARY45" s="27"/>
      <c r="ARZ45" s="63"/>
      <c r="ASA45" s="63"/>
      <c r="ASB45" s="63"/>
      <c r="ASD45" s="55"/>
      <c r="ASF45" s="175"/>
      <c r="ASG45" s="27"/>
      <c r="ASH45" s="63"/>
      <c r="ASI45" s="63"/>
      <c r="ASJ45" s="63"/>
      <c r="ASL45" s="55"/>
      <c r="ASN45" s="175"/>
      <c r="ASO45" s="27"/>
      <c r="ASP45" s="63"/>
      <c r="ASQ45" s="63"/>
      <c r="ASR45" s="63"/>
      <c r="AST45" s="55"/>
      <c r="ASV45" s="175"/>
      <c r="ASW45" s="27"/>
      <c r="ASX45" s="63"/>
      <c r="ASY45" s="63"/>
      <c r="ASZ45" s="63"/>
      <c r="ATB45" s="55"/>
      <c r="ATD45" s="175"/>
      <c r="ATE45" s="27"/>
      <c r="ATF45" s="63"/>
      <c r="ATG45" s="63"/>
      <c r="ATH45" s="63"/>
      <c r="ATJ45" s="55"/>
      <c r="ATL45" s="175"/>
      <c r="ATM45" s="27"/>
      <c r="ATN45" s="63"/>
      <c r="ATO45" s="63"/>
      <c r="ATP45" s="63"/>
      <c r="ATR45" s="55"/>
      <c r="ATT45" s="175"/>
      <c r="ATU45" s="27"/>
      <c r="ATV45" s="63"/>
      <c r="ATW45" s="63"/>
      <c r="ATX45" s="63"/>
      <c r="ATZ45" s="55"/>
      <c r="AUB45" s="175"/>
      <c r="AUC45" s="27"/>
      <c r="AUD45" s="63"/>
      <c r="AUE45" s="63"/>
      <c r="AUF45" s="63"/>
      <c r="AUH45" s="55"/>
      <c r="AUJ45" s="175"/>
      <c r="AUK45" s="27"/>
      <c r="AUL45" s="63"/>
      <c r="AUM45" s="63"/>
      <c r="AUN45" s="63"/>
      <c r="AUP45" s="55"/>
      <c r="AUR45" s="175"/>
      <c r="AUS45" s="27"/>
      <c r="AUT45" s="63"/>
      <c r="AUU45" s="63"/>
      <c r="AUV45" s="63"/>
      <c r="AUX45" s="55"/>
      <c r="AUZ45" s="175"/>
      <c r="AVA45" s="27"/>
      <c r="AVB45" s="63"/>
      <c r="AVC45" s="63"/>
      <c r="AVD45" s="63"/>
      <c r="AVF45" s="55"/>
      <c r="AVH45" s="175"/>
      <c r="AVI45" s="27"/>
      <c r="AVJ45" s="63"/>
      <c r="AVK45" s="63"/>
      <c r="AVL45" s="63"/>
      <c r="AVN45" s="55"/>
      <c r="AVP45" s="175"/>
      <c r="AVQ45" s="27"/>
      <c r="AVR45" s="63"/>
      <c r="AVS45" s="63"/>
      <c r="AVT45" s="63"/>
      <c r="AVV45" s="55"/>
      <c r="AVX45" s="175"/>
      <c r="AVY45" s="27"/>
      <c r="AVZ45" s="63"/>
      <c r="AWA45" s="63"/>
      <c r="AWB45" s="63"/>
      <c r="AWD45" s="55"/>
      <c r="AWF45" s="175"/>
      <c r="AWG45" s="27"/>
      <c r="AWH45" s="63"/>
      <c r="AWI45" s="63"/>
      <c r="AWJ45" s="63"/>
      <c r="AWL45" s="55"/>
      <c r="AWN45" s="175"/>
      <c r="AWO45" s="27"/>
      <c r="AWP45" s="63"/>
      <c r="AWQ45" s="63"/>
      <c r="AWR45" s="63"/>
      <c r="AWT45" s="55"/>
      <c r="AWV45" s="175"/>
      <c r="AWW45" s="27"/>
      <c r="AWX45" s="63"/>
      <c r="AWY45" s="63"/>
      <c r="AWZ45" s="63"/>
      <c r="AXB45" s="55"/>
      <c r="AXD45" s="175"/>
      <c r="AXE45" s="27"/>
      <c r="AXF45" s="63"/>
      <c r="AXG45" s="63"/>
      <c r="AXH45" s="63"/>
      <c r="AXJ45" s="55"/>
      <c r="AXL45" s="175"/>
      <c r="AXM45" s="27"/>
      <c r="AXN45" s="63"/>
      <c r="AXO45" s="63"/>
      <c r="AXP45" s="63"/>
      <c r="AXR45" s="55"/>
      <c r="AXT45" s="175"/>
      <c r="AXU45" s="27"/>
      <c r="AXV45" s="63"/>
      <c r="AXW45" s="63"/>
      <c r="AXX45" s="63"/>
      <c r="AXZ45" s="55"/>
      <c r="AYB45" s="175"/>
      <c r="AYC45" s="27"/>
      <c r="AYD45" s="63"/>
      <c r="AYE45" s="63"/>
      <c r="AYF45" s="63"/>
      <c r="AYH45" s="55"/>
      <c r="AYJ45" s="175"/>
      <c r="AYK45" s="27"/>
      <c r="AYL45" s="63"/>
      <c r="AYM45" s="63"/>
      <c r="AYN45" s="63"/>
      <c r="AYP45" s="55"/>
      <c r="AYR45" s="175"/>
      <c r="AYS45" s="27"/>
      <c r="AYT45" s="63"/>
      <c r="AYU45" s="63"/>
      <c r="AYV45" s="63"/>
      <c r="AYX45" s="55"/>
      <c r="AYZ45" s="175"/>
      <c r="AZA45" s="27"/>
      <c r="AZB45" s="63"/>
      <c r="AZC45" s="63"/>
      <c r="AZD45" s="63"/>
      <c r="AZF45" s="55"/>
      <c r="AZH45" s="175"/>
      <c r="AZI45" s="27"/>
      <c r="AZJ45" s="63"/>
      <c r="AZK45" s="63"/>
      <c r="AZL45" s="63"/>
      <c r="AZN45" s="55"/>
      <c r="AZP45" s="175"/>
      <c r="AZQ45" s="27"/>
      <c r="AZR45" s="63"/>
      <c r="AZS45" s="63"/>
      <c r="AZT45" s="63"/>
      <c r="AZV45" s="55"/>
      <c r="AZX45" s="175"/>
      <c r="AZY45" s="27"/>
      <c r="AZZ45" s="63"/>
      <c r="BAA45" s="63"/>
      <c r="BAB45" s="63"/>
      <c r="BAD45" s="55"/>
      <c r="BAF45" s="175"/>
      <c r="BAG45" s="27"/>
      <c r="BAH45" s="63"/>
      <c r="BAI45" s="63"/>
      <c r="BAJ45" s="63"/>
      <c r="BAL45" s="55"/>
      <c r="BAN45" s="175"/>
      <c r="BAO45" s="27"/>
      <c r="BAP45" s="63"/>
      <c r="BAQ45" s="63"/>
      <c r="BAR45" s="63"/>
      <c r="BAT45" s="55"/>
      <c r="BAV45" s="175"/>
      <c r="BAW45" s="27"/>
      <c r="BAX45" s="63"/>
      <c r="BAY45" s="63"/>
      <c r="BAZ45" s="63"/>
      <c r="BBB45" s="55"/>
      <c r="BBD45" s="175"/>
      <c r="BBE45" s="27"/>
      <c r="BBF45" s="63"/>
      <c r="BBG45" s="63"/>
      <c r="BBH45" s="63"/>
      <c r="BBJ45" s="55"/>
      <c r="BBL45" s="175"/>
      <c r="BBM45" s="27"/>
      <c r="BBN45" s="63"/>
      <c r="BBO45" s="63"/>
      <c r="BBP45" s="63"/>
      <c r="BBR45" s="55"/>
      <c r="BBT45" s="175"/>
      <c r="BBU45" s="27"/>
      <c r="BBV45" s="63"/>
      <c r="BBW45" s="63"/>
      <c r="BBX45" s="63"/>
      <c r="BBZ45" s="55"/>
      <c r="BCB45" s="175"/>
      <c r="BCC45" s="27"/>
      <c r="BCD45" s="63"/>
      <c r="BCE45" s="63"/>
      <c r="BCF45" s="63"/>
      <c r="BCH45" s="55"/>
      <c r="BCJ45" s="175"/>
      <c r="BCK45" s="27"/>
      <c r="BCL45" s="63"/>
      <c r="BCM45" s="63"/>
      <c r="BCN45" s="63"/>
      <c r="BCP45" s="55"/>
      <c r="BCR45" s="175"/>
      <c r="BCS45" s="27"/>
      <c r="BCT45" s="63"/>
      <c r="BCU45" s="63"/>
      <c r="BCV45" s="63"/>
      <c r="BCX45" s="55"/>
      <c r="BCZ45" s="175"/>
      <c r="BDA45" s="27"/>
      <c r="BDB45" s="63"/>
      <c r="BDC45" s="63"/>
      <c r="BDD45" s="63"/>
      <c r="BDF45" s="55"/>
      <c r="BDH45" s="175"/>
      <c r="BDI45" s="27"/>
      <c r="BDJ45" s="63"/>
      <c r="BDK45" s="63"/>
      <c r="BDL45" s="63"/>
      <c r="BDN45" s="55"/>
      <c r="BDP45" s="175"/>
      <c r="BDQ45" s="27"/>
      <c r="BDR45" s="63"/>
      <c r="BDS45" s="63"/>
      <c r="BDT45" s="63"/>
      <c r="BDV45" s="55"/>
      <c r="BDX45" s="175"/>
      <c r="BDY45" s="27"/>
      <c r="BDZ45" s="63"/>
      <c r="BEA45" s="63"/>
      <c r="BEB45" s="63"/>
      <c r="BED45" s="55"/>
      <c r="BEF45" s="175"/>
      <c r="BEG45" s="27"/>
      <c r="BEH45" s="63"/>
      <c r="BEI45" s="63"/>
      <c r="BEJ45" s="63"/>
      <c r="BEL45" s="55"/>
      <c r="BEN45" s="175"/>
      <c r="BEO45" s="27"/>
      <c r="BEP45" s="63"/>
      <c r="BEQ45" s="63"/>
      <c r="BER45" s="63"/>
      <c r="BET45" s="55"/>
      <c r="BEV45" s="175"/>
      <c r="BEW45" s="27"/>
      <c r="BEX45" s="63"/>
      <c r="BEY45" s="63"/>
      <c r="BEZ45" s="63"/>
      <c r="BFB45" s="55"/>
      <c r="BFD45" s="175"/>
      <c r="BFE45" s="27"/>
      <c r="BFF45" s="63"/>
      <c r="BFG45" s="63"/>
      <c r="BFH45" s="63"/>
      <c r="BFJ45" s="55"/>
      <c r="BFL45" s="175"/>
      <c r="BFM45" s="27"/>
      <c r="BFN45" s="63"/>
      <c r="BFO45" s="63"/>
      <c r="BFP45" s="63"/>
      <c r="BFR45" s="55"/>
      <c r="BFT45" s="175"/>
      <c r="BFU45" s="27"/>
      <c r="BFV45" s="63"/>
      <c r="BFW45" s="63"/>
      <c r="BFX45" s="63"/>
      <c r="BFZ45" s="55"/>
      <c r="BGB45" s="175"/>
      <c r="BGC45" s="27"/>
      <c r="BGD45" s="63"/>
      <c r="BGE45" s="63"/>
      <c r="BGF45" s="63"/>
      <c r="BGH45" s="55"/>
      <c r="BGJ45" s="175"/>
      <c r="BGK45" s="27"/>
      <c r="BGL45" s="63"/>
      <c r="BGM45" s="63"/>
      <c r="BGN45" s="63"/>
      <c r="BGP45" s="55"/>
      <c r="BGR45" s="175"/>
      <c r="BGS45" s="27"/>
      <c r="BGT45" s="63"/>
      <c r="BGU45" s="63"/>
      <c r="BGV45" s="63"/>
      <c r="BGX45" s="55"/>
      <c r="BGZ45" s="175"/>
      <c r="BHA45" s="27"/>
      <c r="BHB45" s="63"/>
      <c r="BHC45" s="63"/>
      <c r="BHD45" s="63"/>
      <c r="BHF45" s="55"/>
      <c r="BHH45" s="175"/>
      <c r="BHI45" s="27"/>
      <c r="BHJ45" s="63"/>
      <c r="BHK45" s="63"/>
      <c r="BHL45" s="63"/>
      <c r="BHN45" s="55"/>
      <c r="BHP45" s="175"/>
      <c r="BHQ45" s="27"/>
      <c r="BHR45" s="63"/>
      <c r="BHS45" s="63"/>
      <c r="BHT45" s="63"/>
      <c r="BHV45" s="55"/>
      <c r="BHX45" s="175"/>
      <c r="BHY45" s="27"/>
      <c r="BHZ45" s="63"/>
      <c r="BIA45" s="63"/>
      <c r="BIB45" s="63"/>
      <c r="BID45" s="55"/>
      <c r="BIF45" s="175"/>
      <c r="BIG45" s="27"/>
      <c r="BIH45" s="63"/>
      <c r="BII45" s="63"/>
      <c r="BIJ45" s="63"/>
      <c r="BIL45" s="55"/>
      <c r="BIN45" s="175"/>
      <c r="BIO45" s="27"/>
      <c r="BIP45" s="63"/>
      <c r="BIQ45" s="63"/>
      <c r="BIR45" s="63"/>
      <c r="BIT45" s="55"/>
      <c r="BIV45" s="175"/>
      <c r="BIW45" s="27"/>
      <c r="BIX45" s="63"/>
      <c r="BIY45" s="63"/>
      <c r="BIZ45" s="63"/>
      <c r="BJB45" s="55"/>
      <c r="BJD45" s="175"/>
      <c r="BJE45" s="27"/>
      <c r="BJF45" s="63"/>
      <c r="BJG45" s="63"/>
      <c r="BJH45" s="63"/>
      <c r="BJJ45" s="55"/>
      <c r="BJL45" s="175"/>
      <c r="BJM45" s="27"/>
      <c r="BJN45" s="63"/>
      <c r="BJO45" s="63"/>
      <c r="BJP45" s="63"/>
      <c r="BJR45" s="55"/>
      <c r="BJT45" s="175"/>
      <c r="BJU45" s="27"/>
      <c r="BJV45" s="63"/>
      <c r="BJW45" s="63"/>
      <c r="BJX45" s="63"/>
      <c r="BJZ45" s="55"/>
      <c r="BKB45" s="175"/>
      <c r="BKC45" s="27"/>
      <c r="BKD45" s="63"/>
      <c r="BKE45" s="63"/>
      <c r="BKF45" s="63"/>
      <c r="BKH45" s="55"/>
      <c r="BKJ45" s="175"/>
      <c r="BKK45" s="27"/>
      <c r="BKL45" s="63"/>
      <c r="BKM45" s="63"/>
      <c r="BKN45" s="63"/>
      <c r="BKP45" s="55"/>
      <c r="BKR45" s="175"/>
      <c r="BKS45" s="27"/>
      <c r="BKT45" s="63"/>
      <c r="BKU45" s="63"/>
      <c r="BKV45" s="63"/>
      <c r="BKX45" s="55"/>
      <c r="BKZ45" s="175"/>
      <c r="BLA45" s="27"/>
      <c r="BLB45" s="63"/>
      <c r="BLC45" s="63"/>
      <c r="BLD45" s="63"/>
      <c r="BLF45" s="55"/>
      <c r="BLH45" s="175"/>
      <c r="BLI45" s="27"/>
      <c r="BLJ45" s="63"/>
      <c r="BLK45" s="63"/>
      <c r="BLL45" s="63"/>
      <c r="BLN45" s="55"/>
      <c r="BLP45" s="175"/>
      <c r="BLQ45" s="27"/>
      <c r="BLR45" s="63"/>
      <c r="BLS45" s="63"/>
      <c r="BLT45" s="63"/>
      <c r="BLV45" s="55"/>
      <c r="BLX45" s="175"/>
      <c r="BLY45" s="27"/>
      <c r="BLZ45" s="63"/>
      <c r="BMA45" s="63"/>
      <c r="BMB45" s="63"/>
      <c r="BMD45" s="55"/>
      <c r="BMF45" s="175"/>
      <c r="BMG45" s="27"/>
      <c r="BMH45" s="63"/>
      <c r="BMI45" s="63"/>
      <c r="BMJ45" s="63"/>
      <c r="BML45" s="55"/>
      <c r="BMN45" s="175"/>
      <c r="BMO45" s="27"/>
      <c r="BMP45" s="63"/>
      <c r="BMQ45" s="63"/>
      <c r="BMR45" s="63"/>
      <c r="BMT45" s="55"/>
      <c r="BMV45" s="175"/>
      <c r="BMW45" s="27"/>
      <c r="BMX45" s="63"/>
      <c r="BMY45" s="63"/>
      <c r="BMZ45" s="63"/>
      <c r="BNB45" s="55"/>
      <c r="BND45" s="175"/>
      <c r="BNE45" s="27"/>
      <c r="BNF45" s="63"/>
      <c r="BNG45" s="63"/>
      <c r="BNH45" s="63"/>
      <c r="BNJ45" s="55"/>
      <c r="BNL45" s="175"/>
      <c r="BNM45" s="27"/>
      <c r="BNN45" s="63"/>
      <c r="BNO45" s="63"/>
      <c r="BNP45" s="63"/>
      <c r="BNR45" s="55"/>
      <c r="BNT45" s="175"/>
      <c r="BNU45" s="27"/>
      <c r="BNV45" s="63"/>
      <c r="BNW45" s="63"/>
      <c r="BNX45" s="63"/>
      <c r="BNZ45" s="55"/>
      <c r="BOB45" s="175"/>
      <c r="BOC45" s="27"/>
      <c r="BOD45" s="63"/>
      <c r="BOE45" s="63"/>
      <c r="BOF45" s="63"/>
      <c r="BOH45" s="55"/>
      <c r="BOJ45" s="175"/>
      <c r="BOK45" s="27"/>
      <c r="BOL45" s="63"/>
      <c r="BOM45" s="63"/>
      <c r="BON45" s="63"/>
      <c r="BOP45" s="55"/>
      <c r="BOR45" s="175"/>
      <c r="BOS45" s="27"/>
      <c r="BOT45" s="63"/>
      <c r="BOU45" s="63"/>
      <c r="BOV45" s="63"/>
      <c r="BOX45" s="55"/>
      <c r="BOZ45" s="175"/>
      <c r="BPA45" s="27"/>
      <c r="BPB45" s="63"/>
      <c r="BPC45" s="63"/>
      <c r="BPD45" s="63"/>
      <c r="BPF45" s="55"/>
      <c r="BPH45" s="175"/>
      <c r="BPI45" s="27"/>
      <c r="BPJ45" s="63"/>
      <c r="BPK45" s="63"/>
      <c r="BPL45" s="63"/>
      <c r="BPN45" s="55"/>
      <c r="BPP45" s="175"/>
      <c r="BPQ45" s="27"/>
      <c r="BPR45" s="63"/>
      <c r="BPS45" s="63"/>
      <c r="BPT45" s="63"/>
      <c r="BPV45" s="55"/>
      <c r="BPX45" s="175"/>
      <c r="BPY45" s="27"/>
      <c r="BPZ45" s="63"/>
      <c r="BQA45" s="63"/>
      <c r="BQB45" s="63"/>
      <c r="BQD45" s="55"/>
      <c r="BQF45" s="175"/>
      <c r="BQG45" s="27"/>
      <c r="BQH45" s="63"/>
      <c r="BQI45" s="63"/>
      <c r="BQJ45" s="63"/>
      <c r="BQL45" s="55"/>
      <c r="BQN45" s="175"/>
      <c r="BQO45" s="27"/>
      <c r="BQP45" s="63"/>
      <c r="BQQ45" s="63"/>
      <c r="BQR45" s="63"/>
      <c r="BQT45" s="55"/>
      <c r="BQV45" s="175"/>
      <c r="BQW45" s="27"/>
      <c r="BQX45" s="63"/>
      <c r="BQY45" s="63"/>
      <c r="BQZ45" s="63"/>
      <c r="BRB45" s="55"/>
      <c r="BRD45" s="175"/>
      <c r="BRE45" s="27"/>
      <c r="BRF45" s="63"/>
      <c r="BRG45" s="63"/>
      <c r="BRH45" s="63"/>
      <c r="BRJ45" s="55"/>
      <c r="BRL45" s="175"/>
      <c r="BRM45" s="27"/>
      <c r="BRN45" s="63"/>
      <c r="BRO45" s="63"/>
      <c r="BRP45" s="63"/>
      <c r="BRR45" s="55"/>
      <c r="BRT45" s="175"/>
      <c r="BRU45" s="27"/>
      <c r="BRV45" s="63"/>
      <c r="BRW45" s="63"/>
      <c r="BRX45" s="63"/>
      <c r="BRZ45" s="55"/>
      <c r="BSB45" s="175"/>
      <c r="BSC45" s="27"/>
      <c r="BSD45" s="63"/>
      <c r="BSE45" s="63"/>
      <c r="BSF45" s="63"/>
      <c r="BSH45" s="55"/>
      <c r="BSJ45" s="175"/>
      <c r="BSK45" s="27"/>
      <c r="BSL45" s="63"/>
      <c r="BSM45" s="63"/>
      <c r="BSN45" s="63"/>
      <c r="BSP45" s="55"/>
      <c r="BSR45" s="175"/>
      <c r="BSS45" s="27"/>
      <c r="BST45" s="63"/>
      <c r="BSU45" s="63"/>
      <c r="BSV45" s="63"/>
      <c r="BSX45" s="55"/>
      <c r="BSZ45" s="175"/>
      <c r="BTA45" s="27"/>
      <c r="BTB45" s="63"/>
      <c r="BTC45" s="63"/>
      <c r="BTD45" s="63"/>
      <c r="BTF45" s="55"/>
      <c r="BTH45" s="175"/>
      <c r="BTI45" s="27"/>
      <c r="BTJ45" s="63"/>
      <c r="BTK45" s="63"/>
      <c r="BTL45" s="63"/>
      <c r="BTN45" s="55"/>
      <c r="BTP45" s="175"/>
      <c r="BTQ45" s="27"/>
      <c r="BTR45" s="63"/>
      <c r="BTS45" s="63"/>
      <c r="BTT45" s="63"/>
      <c r="BTV45" s="55"/>
      <c r="BTX45" s="175"/>
      <c r="BTY45" s="27"/>
      <c r="BTZ45" s="63"/>
      <c r="BUA45" s="63"/>
      <c r="BUB45" s="63"/>
      <c r="BUD45" s="55"/>
      <c r="BUF45" s="175"/>
      <c r="BUG45" s="27"/>
      <c r="BUH45" s="63"/>
      <c r="BUI45" s="63"/>
      <c r="BUJ45" s="63"/>
      <c r="BUL45" s="55"/>
      <c r="BUN45" s="175"/>
      <c r="BUO45" s="27"/>
      <c r="BUP45" s="63"/>
      <c r="BUQ45" s="63"/>
      <c r="BUR45" s="63"/>
      <c r="BUT45" s="55"/>
      <c r="BUV45" s="175"/>
      <c r="BUW45" s="27"/>
      <c r="BUX45" s="63"/>
      <c r="BUY45" s="63"/>
      <c r="BUZ45" s="63"/>
      <c r="BVB45" s="55"/>
      <c r="BVD45" s="175"/>
      <c r="BVE45" s="27"/>
      <c r="BVF45" s="63"/>
      <c r="BVG45" s="63"/>
      <c r="BVH45" s="63"/>
      <c r="BVJ45" s="55"/>
      <c r="BVL45" s="175"/>
      <c r="BVM45" s="27"/>
      <c r="BVN45" s="63"/>
      <c r="BVO45" s="63"/>
      <c r="BVP45" s="63"/>
      <c r="BVR45" s="55"/>
      <c r="BVT45" s="175"/>
      <c r="BVU45" s="27"/>
      <c r="BVV45" s="63"/>
      <c r="BVW45" s="63"/>
      <c r="BVX45" s="63"/>
      <c r="BVZ45" s="55"/>
      <c r="BWB45" s="175"/>
      <c r="BWC45" s="27"/>
      <c r="BWD45" s="63"/>
      <c r="BWE45" s="63"/>
      <c r="BWF45" s="63"/>
      <c r="BWH45" s="55"/>
      <c r="BWJ45" s="175"/>
      <c r="BWK45" s="27"/>
      <c r="BWL45" s="63"/>
      <c r="BWM45" s="63"/>
      <c r="BWN45" s="63"/>
      <c r="BWP45" s="55"/>
      <c r="BWR45" s="175"/>
      <c r="BWS45" s="27"/>
      <c r="BWT45" s="63"/>
      <c r="BWU45" s="63"/>
      <c r="BWV45" s="63"/>
      <c r="BWX45" s="55"/>
      <c r="BWZ45" s="175"/>
      <c r="BXA45" s="27"/>
      <c r="BXB45" s="63"/>
      <c r="BXC45" s="63"/>
      <c r="BXD45" s="63"/>
      <c r="BXF45" s="55"/>
      <c r="BXH45" s="175"/>
      <c r="BXI45" s="27"/>
      <c r="BXJ45" s="63"/>
      <c r="BXK45" s="63"/>
      <c r="BXL45" s="63"/>
      <c r="BXN45" s="55"/>
      <c r="BXP45" s="175"/>
      <c r="BXQ45" s="27"/>
      <c r="BXR45" s="63"/>
      <c r="BXS45" s="63"/>
      <c r="BXT45" s="63"/>
      <c r="BXV45" s="55"/>
      <c r="BXX45" s="175"/>
      <c r="BXY45" s="27"/>
      <c r="BXZ45" s="63"/>
      <c r="BYA45" s="63"/>
      <c r="BYB45" s="63"/>
      <c r="BYD45" s="55"/>
      <c r="BYF45" s="175"/>
      <c r="BYG45" s="27"/>
      <c r="BYH45" s="63"/>
      <c r="BYI45" s="63"/>
      <c r="BYJ45" s="63"/>
      <c r="BYL45" s="55"/>
      <c r="BYN45" s="175"/>
      <c r="BYO45" s="27"/>
      <c r="BYP45" s="63"/>
      <c r="BYQ45" s="63"/>
      <c r="BYR45" s="63"/>
      <c r="BYT45" s="55"/>
      <c r="BYV45" s="175"/>
      <c r="BYW45" s="27"/>
      <c r="BYX45" s="63"/>
      <c r="BYY45" s="63"/>
      <c r="BYZ45" s="63"/>
      <c r="BZB45" s="55"/>
      <c r="BZD45" s="175"/>
      <c r="BZE45" s="27"/>
      <c r="BZF45" s="63"/>
      <c r="BZG45" s="63"/>
      <c r="BZH45" s="63"/>
      <c r="BZJ45" s="55"/>
      <c r="BZL45" s="175"/>
      <c r="BZM45" s="27"/>
      <c r="BZN45" s="63"/>
      <c r="BZO45" s="63"/>
      <c r="BZP45" s="63"/>
      <c r="BZR45" s="55"/>
      <c r="BZT45" s="175"/>
      <c r="BZU45" s="27"/>
      <c r="BZV45" s="63"/>
      <c r="BZW45" s="63"/>
      <c r="BZX45" s="63"/>
      <c r="BZZ45" s="55"/>
      <c r="CAB45" s="175"/>
      <c r="CAC45" s="27"/>
      <c r="CAD45" s="63"/>
      <c r="CAE45" s="63"/>
      <c r="CAF45" s="63"/>
      <c r="CAH45" s="55"/>
      <c r="CAJ45" s="175"/>
      <c r="CAK45" s="27"/>
      <c r="CAL45" s="63"/>
      <c r="CAM45" s="63"/>
      <c r="CAN45" s="63"/>
      <c r="CAP45" s="55"/>
      <c r="CAR45" s="175"/>
      <c r="CAS45" s="27"/>
      <c r="CAT45" s="63"/>
      <c r="CAU45" s="63"/>
      <c r="CAV45" s="63"/>
      <c r="CAX45" s="55"/>
      <c r="CAZ45" s="175"/>
      <c r="CBA45" s="27"/>
      <c r="CBB45" s="63"/>
      <c r="CBC45" s="63"/>
      <c r="CBD45" s="63"/>
      <c r="CBF45" s="55"/>
      <c r="CBH45" s="175"/>
      <c r="CBI45" s="27"/>
      <c r="CBJ45" s="63"/>
      <c r="CBK45" s="63"/>
      <c r="CBL45" s="63"/>
      <c r="CBN45" s="55"/>
      <c r="CBP45" s="175"/>
      <c r="CBQ45" s="27"/>
      <c r="CBR45" s="63"/>
      <c r="CBS45" s="63"/>
      <c r="CBT45" s="63"/>
      <c r="CBV45" s="55"/>
      <c r="CBX45" s="175"/>
      <c r="CBY45" s="27"/>
      <c r="CBZ45" s="63"/>
      <c r="CCA45" s="63"/>
      <c r="CCB45" s="63"/>
      <c r="CCD45" s="55"/>
      <c r="CCF45" s="175"/>
      <c r="CCG45" s="27"/>
      <c r="CCH45" s="63"/>
      <c r="CCI45" s="63"/>
      <c r="CCJ45" s="63"/>
      <c r="CCL45" s="55"/>
      <c r="CCN45" s="175"/>
      <c r="CCO45" s="27"/>
      <c r="CCP45" s="63"/>
      <c r="CCQ45" s="63"/>
      <c r="CCR45" s="63"/>
      <c r="CCT45" s="55"/>
      <c r="CCV45" s="175"/>
      <c r="CCW45" s="27"/>
      <c r="CCX45" s="63"/>
      <c r="CCY45" s="63"/>
      <c r="CCZ45" s="63"/>
      <c r="CDB45" s="55"/>
      <c r="CDD45" s="175"/>
      <c r="CDE45" s="27"/>
      <c r="CDF45" s="63"/>
      <c r="CDG45" s="63"/>
      <c r="CDH45" s="63"/>
      <c r="CDJ45" s="55"/>
      <c r="CDL45" s="175"/>
      <c r="CDM45" s="27"/>
      <c r="CDN45" s="63"/>
      <c r="CDO45" s="63"/>
      <c r="CDP45" s="63"/>
      <c r="CDR45" s="55"/>
      <c r="CDT45" s="175"/>
      <c r="CDU45" s="27"/>
      <c r="CDV45" s="63"/>
      <c r="CDW45" s="63"/>
      <c r="CDX45" s="63"/>
      <c r="CDZ45" s="55"/>
      <c r="CEB45" s="175"/>
      <c r="CEC45" s="27"/>
      <c r="CED45" s="63"/>
      <c r="CEE45" s="63"/>
      <c r="CEF45" s="63"/>
      <c r="CEH45" s="55"/>
      <c r="CEJ45" s="175"/>
      <c r="CEK45" s="27"/>
      <c r="CEL45" s="63"/>
      <c r="CEM45" s="63"/>
      <c r="CEN45" s="63"/>
      <c r="CEP45" s="55"/>
      <c r="CER45" s="175"/>
      <c r="CES45" s="27"/>
      <c r="CET45" s="63"/>
      <c r="CEU45" s="63"/>
      <c r="CEV45" s="63"/>
      <c r="CEX45" s="55"/>
      <c r="CEZ45" s="175"/>
      <c r="CFA45" s="27"/>
      <c r="CFB45" s="63"/>
      <c r="CFC45" s="63"/>
      <c r="CFD45" s="63"/>
      <c r="CFF45" s="55"/>
      <c r="CFH45" s="175"/>
      <c r="CFI45" s="27"/>
      <c r="CFJ45" s="63"/>
      <c r="CFK45" s="63"/>
      <c r="CFL45" s="63"/>
      <c r="CFN45" s="55"/>
      <c r="CFP45" s="175"/>
      <c r="CFQ45" s="27"/>
      <c r="CFR45" s="63"/>
      <c r="CFS45" s="63"/>
      <c r="CFT45" s="63"/>
      <c r="CFV45" s="55"/>
      <c r="CFX45" s="175"/>
      <c r="CFY45" s="27"/>
      <c r="CFZ45" s="63"/>
      <c r="CGA45" s="63"/>
      <c r="CGB45" s="63"/>
      <c r="CGD45" s="55"/>
      <c r="CGF45" s="175"/>
      <c r="CGG45" s="27"/>
      <c r="CGH45" s="63"/>
      <c r="CGI45" s="63"/>
      <c r="CGJ45" s="63"/>
      <c r="CGL45" s="55"/>
      <c r="CGN45" s="175"/>
      <c r="CGO45" s="27"/>
      <c r="CGP45" s="63"/>
      <c r="CGQ45" s="63"/>
      <c r="CGR45" s="63"/>
      <c r="CGT45" s="55"/>
      <c r="CGV45" s="175"/>
      <c r="CGW45" s="27"/>
      <c r="CGX45" s="63"/>
      <c r="CGY45" s="63"/>
      <c r="CGZ45" s="63"/>
      <c r="CHB45" s="55"/>
      <c r="CHD45" s="175"/>
      <c r="CHE45" s="27"/>
      <c r="CHF45" s="63"/>
      <c r="CHG45" s="63"/>
      <c r="CHH45" s="63"/>
      <c r="CHJ45" s="55"/>
      <c r="CHL45" s="175"/>
      <c r="CHM45" s="27"/>
      <c r="CHN45" s="63"/>
      <c r="CHO45" s="63"/>
      <c r="CHP45" s="63"/>
      <c r="CHR45" s="55"/>
      <c r="CHT45" s="175"/>
      <c r="CHU45" s="27"/>
      <c r="CHV45" s="63"/>
      <c r="CHW45" s="63"/>
      <c r="CHX45" s="63"/>
      <c r="CHZ45" s="55"/>
      <c r="CIB45" s="175"/>
      <c r="CIC45" s="27"/>
      <c r="CID45" s="63"/>
      <c r="CIE45" s="63"/>
      <c r="CIF45" s="63"/>
      <c r="CIH45" s="55"/>
      <c r="CIJ45" s="175"/>
      <c r="CIK45" s="27"/>
      <c r="CIL45" s="63"/>
      <c r="CIM45" s="63"/>
      <c r="CIN45" s="63"/>
      <c r="CIP45" s="55"/>
      <c r="CIR45" s="175"/>
      <c r="CIS45" s="27"/>
      <c r="CIT45" s="63"/>
      <c r="CIU45" s="63"/>
      <c r="CIV45" s="63"/>
      <c r="CIX45" s="55"/>
      <c r="CIZ45" s="175"/>
      <c r="CJA45" s="27"/>
      <c r="CJB45" s="63"/>
      <c r="CJC45" s="63"/>
      <c r="CJD45" s="63"/>
      <c r="CJF45" s="55"/>
      <c r="CJH45" s="175"/>
      <c r="CJI45" s="27"/>
      <c r="CJJ45" s="63"/>
      <c r="CJK45" s="63"/>
      <c r="CJL45" s="63"/>
      <c r="CJN45" s="55"/>
      <c r="CJP45" s="175"/>
      <c r="CJQ45" s="27"/>
      <c r="CJR45" s="63"/>
      <c r="CJS45" s="63"/>
      <c r="CJT45" s="63"/>
      <c r="CJV45" s="55"/>
      <c r="CJX45" s="175"/>
      <c r="CJY45" s="27"/>
      <c r="CJZ45" s="63"/>
      <c r="CKA45" s="63"/>
      <c r="CKB45" s="63"/>
      <c r="CKD45" s="55"/>
      <c r="CKF45" s="175"/>
      <c r="CKG45" s="27"/>
      <c r="CKH45" s="63"/>
      <c r="CKI45" s="63"/>
      <c r="CKJ45" s="63"/>
      <c r="CKL45" s="55"/>
      <c r="CKN45" s="175"/>
      <c r="CKO45" s="27"/>
      <c r="CKP45" s="63"/>
      <c r="CKQ45" s="63"/>
      <c r="CKR45" s="63"/>
      <c r="CKT45" s="55"/>
      <c r="CKV45" s="175"/>
      <c r="CKW45" s="27"/>
      <c r="CKX45" s="63"/>
      <c r="CKY45" s="63"/>
      <c r="CKZ45" s="63"/>
      <c r="CLB45" s="55"/>
      <c r="CLD45" s="175"/>
      <c r="CLE45" s="27"/>
      <c r="CLF45" s="63"/>
      <c r="CLG45" s="63"/>
      <c r="CLH45" s="63"/>
      <c r="CLJ45" s="55"/>
      <c r="CLL45" s="175"/>
      <c r="CLM45" s="27"/>
      <c r="CLN45" s="63"/>
      <c r="CLO45" s="63"/>
      <c r="CLP45" s="63"/>
      <c r="CLR45" s="55"/>
      <c r="CLT45" s="175"/>
      <c r="CLU45" s="27"/>
      <c r="CLV45" s="63"/>
      <c r="CLW45" s="63"/>
      <c r="CLX45" s="63"/>
      <c r="CLZ45" s="55"/>
      <c r="CMB45" s="175"/>
      <c r="CMC45" s="27"/>
      <c r="CMD45" s="63"/>
      <c r="CME45" s="63"/>
      <c r="CMF45" s="63"/>
      <c r="CMH45" s="55"/>
      <c r="CMJ45" s="175"/>
      <c r="CMK45" s="27"/>
      <c r="CML45" s="63"/>
      <c r="CMM45" s="63"/>
      <c r="CMN45" s="63"/>
      <c r="CMP45" s="55"/>
      <c r="CMR45" s="175"/>
      <c r="CMS45" s="27"/>
      <c r="CMT45" s="63"/>
      <c r="CMU45" s="63"/>
      <c r="CMV45" s="63"/>
      <c r="CMX45" s="55"/>
      <c r="CMZ45" s="175"/>
      <c r="CNA45" s="27"/>
      <c r="CNB45" s="63"/>
      <c r="CNC45" s="63"/>
      <c r="CND45" s="63"/>
      <c r="CNF45" s="55"/>
      <c r="CNH45" s="175"/>
      <c r="CNI45" s="27"/>
      <c r="CNJ45" s="63"/>
      <c r="CNK45" s="63"/>
      <c r="CNL45" s="63"/>
      <c r="CNN45" s="55"/>
      <c r="CNP45" s="175"/>
      <c r="CNQ45" s="27"/>
      <c r="CNR45" s="63"/>
      <c r="CNS45" s="63"/>
      <c r="CNT45" s="63"/>
      <c r="CNV45" s="55"/>
      <c r="CNX45" s="175"/>
      <c r="CNY45" s="27"/>
      <c r="CNZ45" s="63"/>
      <c r="COA45" s="63"/>
      <c r="COB45" s="63"/>
      <c r="COD45" s="55"/>
      <c r="COF45" s="175"/>
      <c r="COG45" s="27"/>
      <c r="COH45" s="63"/>
      <c r="COI45" s="63"/>
      <c r="COJ45" s="63"/>
      <c r="COL45" s="55"/>
      <c r="CON45" s="175"/>
      <c r="COO45" s="27"/>
      <c r="COP45" s="63"/>
      <c r="COQ45" s="63"/>
      <c r="COR45" s="63"/>
      <c r="COT45" s="55"/>
      <c r="COV45" s="175"/>
      <c r="COW45" s="27"/>
      <c r="COX45" s="63"/>
      <c r="COY45" s="63"/>
      <c r="COZ45" s="63"/>
      <c r="CPB45" s="55"/>
      <c r="CPD45" s="175"/>
      <c r="CPE45" s="27"/>
      <c r="CPF45" s="63"/>
      <c r="CPG45" s="63"/>
      <c r="CPH45" s="63"/>
      <c r="CPJ45" s="55"/>
      <c r="CPL45" s="175"/>
      <c r="CPM45" s="27"/>
      <c r="CPN45" s="63"/>
      <c r="CPO45" s="63"/>
      <c r="CPP45" s="63"/>
      <c r="CPR45" s="55"/>
      <c r="CPT45" s="175"/>
      <c r="CPU45" s="27"/>
      <c r="CPV45" s="63"/>
      <c r="CPW45" s="63"/>
      <c r="CPX45" s="63"/>
      <c r="CPZ45" s="55"/>
      <c r="CQB45" s="175"/>
      <c r="CQC45" s="27"/>
      <c r="CQD45" s="63"/>
      <c r="CQE45" s="63"/>
      <c r="CQF45" s="63"/>
      <c r="CQH45" s="55"/>
      <c r="CQJ45" s="175"/>
      <c r="CQK45" s="27"/>
      <c r="CQL45" s="63"/>
      <c r="CQM45" s="63"/>
      <c r="CQN45" s="63"/>
      <c r="CQP45" s="55"/>
      <c r="CQR45" s="175"/>
      <c r="CQS45" s="27"/>
      <c r="CQT45" s="63"/>
      <c r="CQU45" s="63"/>
      <c r="CQV45" s="63"/>
      <c r="CQX45" s="55"/>
      <c r="CQZ45" s="175"/>
      <c r="CRA45" s="27"/>
      <c r="CRB45" s="63"/>
      <c r="CRC45" s="63"/>
      <c r="CRD45" s="63"/>
      <c r="CRF45" s="55"/>
      <c r="CRH45" s="175"/>
      <c r="CRI45" s="27"/>
      <c r="CRJ45" s="63"/>
      <c r="CRK45" s="63"/>
      <c r="CRL45" s="63"/>
      <c r="CRN45" s="55"/>
      <c r="CRP45" s="175"/>
      <c r="CRQ45" s="27"/>
      <c r="CRR45" s="63"/>
      <c r="CRS45" s="63"/>
      <c r="CRT45" s="63"/>
      <c r="CRV45" s="55"/>
      <c r="CRX45" s="175"/>
      <c r="CRY45" s="27"/>
      <c r="CRZ45" s="63"/>
      <c r="CSA45" s="63"/>
      <c r="CSB45" s="63"/>
      <c r="CSD45" s="55"/>
      <c r="CSF45" s="175"/>
      <c r="CSG45" s="27"/>
      <c r="CSH45" s="63"/>
      <c r="CSI45" s="63"/>
      <c r="CSJ45" s="63"/>
      <c r="CSL45" s="55"/>
      <c r="CSN45" s="175"/>
      <c r="CSO45" s="27"/>
      <c r="CSP45" s="63"/>
      <c r="CSQ45" s="63"/>
      <c r="CSR45" s="63"/>
      <c r="CST45" s="55"/>
      <c r="CSV45" s="175"/>
      <c r="CSW45" s="27"/>
      <c r="CSX45" s="63"/>
      <c r="CSY45" s="63"/>
      <c r="CSZ45" s="63"/>
      <c r="CTB45" s="55"/>
      <c r="CTD45" s="175"/>
      <c r="CTE45" s="27"/>
      <c r="CTF45" s="63"/>
      <c r="CTG45" s="63"/>
      <c r="CTH45" s="63"/>
      <c r="CTJ45" s="55"/>
      <c r="CTL45" s="175"/>
      <c r="CTM45" s="27"/>
      <c r="CTN45" s="63"/>
      <c r="CTO45" s="63"/>
      <c r="CTP45" s="63"/>
      <c r="CTR45" s="55"/>
      <c r="CTT45" s="175"/>
      <c r="CTU45" s="27"/>
      <c r="CTV45" s="63"/>
      <c r="CTW45" s="63"/>
      <c r="CTX45" s="63"/>
      <c r="CTZ45" s="55"/>
      <c r="CUB45" s="175"/>
      <c r="CUC45" s="27"/>
      <c r="CUD45" s="63"/>
      <c r="CUE45" s="63"/>
      <c r="CUF45" s="63"/>
      <c r="CUH45" s="55"/>
      <c r="CUJ45" s="175"/>
      <c r="CUK45" s="27"/>
      <c r="CUL45" s="63"/>
      <c r="CUM45" s="63"/>
      <c r="CUN45" s="63"/>
      <c r="CUP45" s="55"/>
      <c r="CUR45" s="175"/>
      <c r="CUS45" s="27"/>
      <c r="CUT45" s="63"/>
      <c r="CUU45" s="63"/>
      <c r="CUV45" s="63"/>
      <c r="CUX45" s="55"/>
      <c r="CUZ45" s="175"/>
      <c r="CVA45" s="27"/>
      <c r="CVB45" s="63"/>
      <c r="CVC45" s="63"/>
      <c r="CVD45" s="63"/>
      <c r="CVF45" s="55"/>
      <c r="CVH45" s="175"/>
      <c r="CVI45" s="27"/>
      <c r="CVJ45" s="63"/>
      <c r="CVK45" s="63"/>
      <c r="CVL45" s="63"/>
      <c r="CVN45" s="55"/>
      <c r="CVP45" s="175"/>
      <c r="CVQ45" s="27"/>
      <c r="CVR45" s="63"/>
      <c r="CVS45" s="63"/>
      <c r="CVT45" s="63"/>
      <c r="CVV45" s="55"/>
      <c r="CVX45" s="175"/>
      <c r="CVY45" s="27"/>
      <c r="CVZ45" s="63"/>
      <c r="CWA45" s="63"/>
      <c r="CWB45" s="63"/>
      <c r="CWD45" s="55"/>
      <c r="CWF45" s="175"/>
      <c r="CWG45" s="27"/>
      <c r="CWH45" s="63"/>
      <c r="CWI45" s="63"/>
      <c r="CWJ45" s="63"/>
      <c r="CWL45" s="55"/>
      <c r="CWN45" s="175"/>
      <c r="CWO45" s="27"/>
      <c r="CWP45" s="63"/>
      <c r="CWQ45" s="63"/>
      <c r="CWR45" s="63"/>
      <c r="CWT45" s="55"/>
      <c r="CWV45" s="175"/>
      <c r="CWW45" s="27"/>
      <c r="CWX45" s="63"/>
      <c r="CWY45" s="63"/>
      <c r="CWZ45" s="63"/>
      <c r="CXB45" s="55"/>
      <c r="CXD45" s="175"/>
      <c r="CXE45" s="27"/>
      <c r="CXF45" s="63"/>
      <c r="CXG45" s="63"/>
      <c r="CXH45" s="63"/>
      <c r="CXJ45" s="55"/>
      <c r="CXL45" s="175"/>
      <c r="CXM45" s="27"/>
      <c r="CXN45" s="63"/>
      <c r="CXO45" s="63"/>
      <c r="CXP45" s="63"/>
      <c r="CXR45" s="55"/>
      <c r="CXT45" s="175"/>
      <c r="CXU45" s="27"/>
      <c r="CXV45" s="63"/>
      <c r="CXW45" s="63"/>
      <c r="CXX45" s="63"/>
      <c r="CXZ45" s="55"/>
      <c r="CYB45" s="175"/>
      <c r="CYC45" s="27"/>
      <c r="CYD45" s="63"/>
      <c r="CYE45" s="63"/>
      <c r="CYF45" s="63"/>
      <c r="CYH45" s="55"/>
      <c r="CYJ45" s="175"/>
      <c r="CYK45" s="27"/>
      <c r="CYL45" s="63"/>
      <c r="CYM45" s="63"/>
      <c r="CYN45" s="63"/>
      <c r="CYP45" s="55"/>
      <c r="CYR45" s="175"/>
      <c r="CYS45" s="27"/>
      <c r="CYT45" s="63"/>
      <c r="CYU45" s="63"/>
      <c r="CYV45" s="63"/>
      <c r="CYX45" s="55"/>
      <c r="CYZ45" s="175"/>
      <c r="CZA45" s="27"/>
      <c r="CZB45" s="63"/>
      <c r="CZC45" s="63"/>
      <c r="CZD45" s="63"/>
      <c r="CZF45" s="55"/>
      <c r="CZH45" s="175"/>
      <c r="CZI45" s="27"/>
      <c r="CZJ45" s="63"/>
      <c r="CZK45" s="63"/>
      <c r="CZL45" s="63"/>
      <c r="CZN45" s="55"/>
      <c r="CZP45" s="175"/>
      <c r="CZQ45" s="27"/>
      <c r="CZR45" s="63"/>
      <c r="CZS45" s="63"/>
      <c r="CZT45" s="63"/>
      <c r="CZV45" s="55"/>
      <c r="CZX45" s="175"/>
      <c r="CZY45" s="27"/>
      <c r="CZZ45" s="63"/>
      <c r="DAA45" s="63"/>
      <c r="DAB45" s="63"/>
      <c r="DAD45" s="55"/>
      <c r="DAF45" s="175"/>
      <c r="DAG45" s="27"/>
      <c r="DAH45" s="63"/>
      <c r="DAI45" s="63"/>
      <c r="DAJ45" s="63"/>
      <c r="DAL45" s="55"/>
      <c r="DAN45" s="175"/>
      <c r="DAO45" s="27"/>
      <c r="DAP45" s="63"/>
      <c r="DAQ45" s="63"/>
      <c r="DAR45" s="63"/>
      <c r="DAT45" s="55"/>
      <c r="DAV45" s="175"/>
      <c r="DAW45" s="27"/>
      <c r="DAX45" s="63"/>
      <c r="DAY45" s="63"/>
      <c r="DAZ45" s="63"/>
      <c r="DBB45" s="55"/>
      <c r="DBD45" s="175"/>
      <c r="DBE45" s="27"/>
      <c r="DBF45" s="63"/>
      <c r="DBG45" s="63"/>
      <c r="DBH45" s="63"/>
      <c r="DBJ45" s="55"/>
      <c r="DBL45" s="175"/>
      <c r="DBM45" s="27"/>
      <c r="DBN45" s="63"/>
      <c r="DBO45" s="63"/>
      <c r="DBP45" s="63"/>
      <c r="DBR45" s="55"/>
      <c r="DBT45" s="175"/>
      <c r="DBU45" s="27"/>
      <c r="DBV45" s="63"/>
      <c r="DBW45" s="63"/>
      <c r="DBX45" s="63"/>
      <c r="DBZ45" s="55"/>
      <c r="DCB45" s="175"/>
      <c r="DCC45" s="27"/>
      <c r="DCD45" s="63"/>
      <c r="DCE45" s="63"/>
      <c r="DCF45" s="63"/>
      <c r="DCH45" s="55"/>
      <c r="DCJ45" s="175"/>
      <c r="DCK45" s="27"/>
      <c r="DCL45" s="63"/>
      <c r="DCM45" s="63"/>
      <c r="DCN45" s="63"/>
      <c r="DCP45" s="55"/>
      <c r="DCR45" s="175"/>
      <c r="DCS45" s="27"/>
      <c r="DCT45" s="63"/>
      <c r="DCU45" s="63"/>
      <c r="DCV45" s="63"/>
      <c r="DCX45" s="55"/>
      <c r="DCZ45" s="175"/>
      <c r="DDA45" s="27"/>
      <c r="DDB45" s="63"/>
      <c r="DDC45" s="63"/>
      <c r="DDD45" s="63"/>
      <c r="DDF45" s="55"/>
      <c r="DDH45" s="175"/>
      <c r="DDI45" s="27"/>
      <c r="DDJ45" s="63"/>
      <c r="DDK45" s="63"/>
      <c r="DDL45" s="63"/>
      <c r="DDN45" s="55"/>
      <c r="DDP45" s="175"/>
      <c r="DDQ45" s="27"/>
      <c r="DDR45" s="63"/>
      <c r="DDS45" s="63"/>
      <c r="DDT45" s="63"/>
      <c r="DDV45" s="55"/>
      <c r="DDX45" s="175"/>
      <c r="DDY45" s="27"/>
      <c r="DDZ45" s="63"/>
      <c r="DEA45" s="63"/>
      <c r="DEB45" s="63"/>
      <c r="DED45" s="55"/>
      <c r="DEF45" s="175"/>
      <c r="DEG45" s="27"/>
      <c r="DEH45" s="63"/>
      <c r="DEI45" s="63"/>
      <c r="DEJ45" s="63"/>
      <c r="DEL45" s="55"/>
      <c r="DEN45" s="175"/>
      <c r="DEO45" s="27"/>
      <c r="DEP45" s="63"/>
      <c r="DEQ45" s="63"/>
      <c r="DER45" s="63"/>
      <c r="DET45" s="55"/>
      <c r="DEV45" s="175"/>
      <c r="DEW45" s="27"/>
      <c r="DEX45" s="63"/>
      <c r="DEY45" s="63"/>
      <c r="DEZ45" s="63"/>
      <c r="DFB45" s="55"/>
      <c r="DFD45" s="175"/>
      <c r="DFE45" s="27"/>
      <c r="DFF45" s="63"/>
      <c r="DFG45" s="63"/>
      <c r="DFH45" s="63"/>
      <c r="DFJ45" s="55"/>
      <c r="DFL45" s="175"/>
      <c r="DFM45" s="27"/>
      <c r="DFN45" s="63"/>
      <c r="DFO45" s="63"/>
      <c r="DFP45" s="63"/>
      <c r="DFR45" s="55"/>
      <c r="DFT45" s="175"/>
      <c r="DFU45" s="27"/>
      <c r="DFV45" s="63"/>
      <c r="DFW45" s="63"/>
      <c r="DFX45" s="63"/>
      <c r="DFZ45" s="55"/>
      <c r="DGB45" s="175"/>
      <c r="DGC45" s="27"/>
      <c r="DGD45" s="63"/>
      <c r="DGE45" s="63"/>
      <c r="DGF45" s="63"/>
      <c r="DGH45" s="55"/>
      <c r="DGJ45" s="175"/>
      <c r="DGK45" s="27"/>
      <c r="DGL45" s="63"/>
      <c r="DGM45" s="63"/>
      <c r="DGN45" s="63"/>
      <c r="DGP45" s="55"/>
      <c r="DGR45" s="175"/>
      <c r="DGS45" s="27"/>
      <c r="DGT45" s="63"/>
      <c r="DGU45" s="63"/>
      <c r="DGV45" s="63"/>
      <c r="DGX45" s="55"/>
      <c r="DGZ45" s="175"/>
      <c r="DHA45" s="27"/>
      <c r="DHB45" s="63"/>
      <c r="DHC45" s="63"/>
      <c r="DHD45" s="63"/>
      <c r="DHF45" s="55"/>
      <c r="DHH45" s="175"/>
      <c r="DHI45" s="27"/>
      <c r="DHJ45" s="63"/>
      <c r="DHK45" s="63"/>
      <c r="DHL45" s="63"/>
      <c r="DHN45" s="55"/>
      <c r="DHP45" s="175"/>
      <c r="DHQ45" s="27"/>
      <c r="DHR45" s="63"/>
      <c r="DHS45" s="63"/>
      <c r="DHT45" s="63"/>
      <c r="DHV45" s="55"/>
      <c r="DHX45" s="175"/>
      <c r="DHY45" s="27"/>
      <c r="DHZ45" s="63"/>
      <c r="DIA45" s="63"/>
      <c r="DIB45" s="63"/>
      <c r="DID45" s="55"/>
      <c r="DIF45" s="175"/>
      <c r="DIG45" s="27"/>
      <c r="DIH45" s="63"/>
      <c r="DII45" s="63"/>
      <c r="DIJ45" s="63"/>
      <c r="DIL45" s="55"/>
      <c r="DIN45" s="175"/>
      <c r="DIO45" s="27"/>
      <c r="DIP45" s="63"/>
      <c r="DIQ45" s="63"/>
      <c r="DIR45" s="63"/>
      <c r="DIT45" s="55"/>
      <c r="DIV45" s="175"/>
      <c r="DIW45" s="27"/>
      <c r="DIX45" s="63"/>
      <c r="DIY45" s="63"/>
      <c r="DIZ45" s="63"/>
      <c r="DJB45" s="55"/>
      <c r="DJD45" s="175"/>
      <c r="DJE45" s="27"/>
      <c r="DJF45" s="63"/>
      <c r="DJG45" s="63"/>
      <c r="DJH45" s="63"/>
      <c r="DJJ45" s="55"/>
      <c r="DJL45" s="175"/>
      <c r="DJM45" s="27"/>
      <c r="DJN45" s="63"/>
      <c r="DJO45" s="63"/>
      <c r="DJP45" s="63"/>
      <c r="DJR45" s="55"/>
      <c r="DJT45" s="175"/>
      <c r="DJU45" s="27"/>
      <c r="DJV45" s="63"/>
      <c r="DJW45" s="63"/>
      <c r="DJX45" s="63"/>
      <c r="DJZ45" s="55"/>
      <c r="DKB45" s="175"/>
      <c r="DKC45" s="27"/>
      <c r="DKD45" s="63"/>
      <c r="DKE45" s="63"/>
      <c r="DKF45" s="63"/>
      <c r="DKH45" s="55"/>
      <c r="DKJ45" s="175"/>
      <c r="DKK45" s="27"/>
      <c r="DKL45" s="63"/>
      <c r="DKM45" s="63"/>
      <c r="DKN45" s="63"/>
      <c r="DKP45" s="55"/>
      <c r="DKR45" s="175"/>
      <c r="DKS45" s="27"/>
      <c r="DKT45" s="63"/>
      <c r="DKU45" s="63"/>
      <c r="DKV45" s="63"/>
      <c r="DKX45" s="55"/>
      <c r="DKZ45" s="175"/>
      <c r="DLA45" s="27"/>
      <c r="DLB45" s="63"/>
      <c r="DLC45" s="63"/>
      <c r="DLD45" s="63"/>
      <c r="DLF45" s="55"/>
      <c r="DLH45" s="175"/>
      <c r="DLI45" s="27"/>
      <c r="DLJ45" s="63"/>
      <c r="DLK45" s="63"/>
      <c r="DLL45" s="63"/>
      <c r="DLN45" s="55"/>
      <c r="DLP45" s="175"/>
      <c r="DLQ45" s="27"/>
      <c r="DLR45" s="63"/>
      <c r="DLS45" s="63"/>
      <c r="DLT45" s="63"/>
      <c r="DLV45" s="55"/>
      <c r="DLX45" s="175"/>
      <c r="DLY45" s="27"/>
      <c r="DLZ45" s="63"/>
      <c r="DMA45" s="63"/>
      <c r="DMB45" s="63"/>
      <c r="DMD45" s="55"/>
      <c r="DMF45" s="175"/>
      <c r="DMG45" s="27"/>
      <c r="DMH45" s="63"/>
      <c r="DMI45" s="63"/>
      <c r="DMJ45" s="63"/>
      <c r="DML45" s="55"/>
      <c r="DMN45" s="175"/>
      <c r="DMO45" s="27"/>
      <c r="DMP45" s="63"/>
      <c r="DMQ45" s="63"/>
      <c r="DMR45" s="63"/>
      <c r="DMT45" s="55"/>
      <c r="DMV45" s="175"/>
      <c r="DMW45" s="27"/>
      <c r="DMX45" s="63"/>
      <c r="DMY45" s="63"/>
      <c r="DMZ45" s="63"/>
      <c r="DNB45" s="55"/>
      <c r="DND45" s="175"/>
      <c r="DNE45" s="27"/>
      <c r="DNF45" s="63"/>
      <c r="DNG45" s="63"/>
      <c r="DNH45" s="63"/>
      <c r="DNJ45" s="55"/>
      <c r="DNL45" s="175"/>
      <c r="DNM45" s="27"/>
      <c r="DNN45" s="63"/>
      <c r="DNO45" s="63"/>
      <c r="DNP45" s="63"/>
      <c r="DNR45" s="55"/>
      <c r="DNT45" s="175"/>
      <c r="DNU45" s="27"/>
      <c r="DNV45" s="63"/>
      <c r="DNW45" s="63"/>
      <c r="DNX45" s="63"/>
      <c r="DNZ45" s="55"/>
      <c r="DOB45" s="175"/>
      <c r="DOC45" s="27"/>
      <c r="DOD45" s="63"/>
      <c r="DOE45" s="63"/>
      <c r="DOF45" s="63"/>
      <c r="DOH45" s="55"/>
      <c r="DOJ45" s="175"/>
      <c r="DOK45" s="27"/>
      <c r="DOL45" s="63"/>
      <c r="DOM45" s="63"/>
      <c r="DON45" s="63"/>
      <c r="DOP45" s="55"/>
      <c r="DOR45" s="175"/>
      <c r="DOS45" s="27"/>
      <c r="DOT45" s="63"/>
      <c r="DOU45" s="63"/>
      <c r="DOV45" s="63"/>
      <c r="DOX45" s="55"/>
      <c r="DOZ45" s="175"/>
      <c r="DPA45" s="27"/>
      <c r="DPB45" s="63"/>
      <c r="DPC45" s="63"/>
      <c r="DPD45" s="63"/>
      <c r="DPF45" s="55"/>
      <c r="DPH45" s="175"/>
      <c r="DPI45" s="27"/>
      <c r="DPJ45" s="63"/>
      <c r="DPK45" s="63"/>
      <c r="DPL45" s="63"/>
      <c r="DPN45" s="55"/>
      <c r="DPP45" s="175"/>
      <c r="DPQ45" s="27"/>
      <c r="DPR45" s="63"/>
      <c r="DPS45" s="63"/>
      <c r="DPT45" s="63"/>
      <c r="DPV45" s="55"/>
      <c r="DPX45" s="175"/>
      <c r="DPY45" s="27"/>
      <c r="DPZ45" s="63"/>
      <c r="DQA45" s="63"/>
      <c r="DQB45" s="63"/>
      <c r="DQD45" s="55"/>
      <c r="DQF45" s="175"/>
      <c r="DQG45" s="27"/>
      <c r="DQH45" s="63"/>
      <c r="DQI45" s="63"/>
      <c r="DQJ45" s="63"/>
      <c r="DQL45" s="55"/>
      <c r="DQN45" s="175"/>
      <c r="DQO45" s="27"/>
      <c r="DQP45" s="63"/>
      <c r="DQQ45" s="63"/>
      <c r="DQR45" s="63"/>
      <c r="DQT45" s="55"/>
      <c r="DQV45" s="175"/>
      <c r="DQW45" s="27"/>
      <c r="DQX45" s="63"/>
      <c r="DQY45" s="63"/>
      <c r="DQZ45" s="63"/>
      <c r="DRB45" s="55"/>
      <c r="DRD45" s="175"/>
      <c r="DRE45" s="27"/>
      <c r="DRF45" s="63"/>
      <c r="DRG45" s="63"/>
      <c r="DRH45" s="63"/>
      <c r="DRJ45" s="55"/>
      <c r="DRL45" s="175"/>
      <c r="DRM45" s="27"/>
      <c r="DRN45" s="63"/>
      <c r="DRO45" s="63"/>
      <c r="DRP45" s="63"/>
      <c r="DRR45" s="55"/>
      <c r="DRT45" s="175"/>
      <c r="DRU45" s="27"/>
      <c r="DRV45" s="63"/>
      <c r="DRW45" s="63"/>
      <c r="DRX45" s="63"/>
      <c r="DRZ45" s="55"/>
      <c r="DSB45" s="175"/>
      <c r="DSC45" s="27"/>
      <c r="DSD45" s="63"/>
      <c r="DSE45" s="63"/>
      <c r="DSF45" s="63"/>
      <c r="DSH45" s="55"/>
      <c r="DSJ45" s="175"/>
      <c r="DSK45" s="27"/>
      <c r="DSL45" s="63"/>
      <c r="DSM45" s="63"/>
      <c r="DSN45" s="63"/>
      <c r="DSP45" s="55"/>
      <c r="DSR45" s="175"/>
      <c r="DSS45" s="27"/>
      <c r="DST45" s="63"/>
      <c r="DSU45" s="63"/>
      <c r="DSV45" s="63"/>
      <c r="DSX45" s="55"/>
      <c r="DSZ45" s="175"/>
      <c r="DTA45" s="27"/>
      <c r="DTB45" s="63"/>
      <c r="DTC45" s="63"/>
      <c r="DTD45" s="63"/>
      <c r="DTF45" s="55"/>
      <c r="DTH45" s="175"/>
      <c r="DTI45" s="27"/>
      <c r="DTJ45" s="63"/>
      <c r="DTK45" s="63"/>
      <c r="DTL45" s="63"/>
      <c r="DTN45" s="55"/>
      <c r="DTP45" s="175"/>
      <c r="DTQ45" s="27"/>
      <c r="DTR45" s="63"/>
      <c r="DTS45" s="63"/>
      <c r="DTT45" s="63"/>
      <c r="DTV45" s="55"/>
      <c r="DTX45" s="175"/>
      <c r="DTY45" s="27"/>
      <c r="DTZ45" s="63"/>
      <c r="DUA45" s="63"/>
      <c r="DUB45" s="63"/>
      <c r="DUD45" s="55"/>
      <c r="DUF45" s="175"/>
      <c r="DUG45" s="27"/>
      <c r="DUH45" s="63"/>
      <c r="DUI45" s="63"/>
      <c r="DUJ45" s="63"/>
      <c r="DUL45" s="55"/>
      <c r="DUN45" s="175"/>
      <c r="DUO45" s="27"/>
      <c r="DUP45" s="63"/>
      <c r="DUQ45" s="63"/>
      <c r="DUR45" s="63"/>
      <c r="DUT45" s="55"/>
      <c r="DUV45" s="175"/>
      <c r="DUW45" s="27"/>
      <c r="DUX45" s="63"/>
      <c r="DUY45" s="63"/>
      <c r="DUZ45" s="63"/>
      <c r="DVB45" s="55"/>
      <c r="DVD45" s="175"/>
      <c r="DVE45" s="27"/>
      <c r="DVF45" s="63"/>
      <c r="DVG45" s="63"/>
      <c r="DVH45" s="63"/>
      <c r="DVJ45" s="55"/>
      <c r="DVL45" s="175"/>
      <c r="DVM45" s="27"/>
      <c r="DVN45" s="63"/>
      <c r="DVO45" s="63"/>
      <c r="DVP45" s="63"/>
      <c r="DVR45" s="55"/>
      <c r="DVT45" s="175"/>
      <c r="DVU45" s="27"/>
      <c r="DVV45" s="63"/>
      <c r="DVW45" s="63"/>
      <c r="DVX45" s="63"/>
      <c r="DVZ45" s="55"/>
      <c r="DWB45" s="175"/>
      <c r="DWC45" s="27"/>
      <c r="DWD45" s="63"/>
      <c r="DWE45" s="63"/>
      <c r="DWF45" s="63"/>
      <c r="DWH45" s="55"/>
      <c r="DWJ45" s="175"/>
      <c r="DWK45" s="27"/>
      <c r="DWL45" s="63"/>
      <c r="DWM45" s="63"/>
      <c r="DWN45" s="63"/>
      <c r="DWP45" s="55"/>
      <c r="DWR45" s="175"/>
      <c r="DWS45" s="27"/>
      <c r="DWT45" s="63"/>
      <c r="DWU45" s="63"/>
      <c r="DWV45" s="63"/>
      <c r="DWX45" s="55"/>
      <c r="DWZ45" s="175"/>
      <c r="DXA45" s="27"/>
      <c r="DXB45" s="63"/>
      <c r="DXC45" s="63"/>
      <c r="DXD45" s="63"/>
      <c r="DXF45" s="55"/>
      <c r="DXH45" s="175"/>
      <c r="DXI45" s="27"/>
      <c r="DXJ45" s="63"/>
      <c r="DXK45" s="63"/>
      <c r="DXL45" s="63"/>
      <c r="DXN45" s="55"/>
      <c r="DXP45" s="175"/>
      <c r="DXQ45" s="27"/>
      <c r="DXR45" s="63"/>
      <c r="DXS45" s="63"/>
      <c r="DXT45" s="63"/>
      <c r="DXV45" s="55"/>
      <c r="DXX45" s="175"/>
      <c r="DXY45" s="27"/>
      <c r="DXZ45" s="63"/>
      <c r="DYA45" s="63"/>
      <c r="DYB45" s="63"/>
      <c r="DYD45" s="55"/>
      <c r="DYF45" s="175"/>
      <c r="DYG45" s="27"/>
      <c r="DYH45" s="63"/>
      <c r="DYI45" s="63"/>
      <c r="DYJ45" s="63"/>
      <c r="DYL45" s="55"/>
      <c r="DYN45" s="175"/>
      <c r="DYO45" s="27"/>
      <c r="DYP45" s="63"/>
      <c r="DYQ45" s="63"/>
      <c r="DYR45" s="63"/>
      <c r="DYT45" s="55"/>
      <c r="DYV45" s="175"/>
      <c r="DYW45" s="27"/>
      <c r="DYX45" s="63"/>
      <c r="DYY45" s="63"/>
      <c r="DYZ45" s="63"/>
      <c r="DZB45" s="55"/>
      <c r="DZD45" s="175"/>
      <c r="DZE45" s="27"/>
      <c r="DZF45" s="63"/>
      <c r="DZG45" s="63"/>
      <c r="DZH45" s="63"/>
      <c r="DZJ45" s="55"/>
      <c r="DZL45" s="175"/>
      <c r="DZM45" s="27"/>
      <c r="DZN45" s="63"/>
      <c r="DZO45" s="63"/>
      <c r="DZP45" s="63"/>
      <c r="DZR45" s="55"/>
      <c r="DZT45" s="175"/>
      <c r="DZU45" s="27"/>
      <c r="DZV45" s="63"/>
      <c r="DZW45" s="63"/>
      <c r="DZX45" s="63"/>
      <c r="DZZ45" s="55"/>
      <c r="EAB45" s="175"/>
      <c r="EAC45" s="27"/>
      <c r="EAD45" s="63"/>
      <c r="EAE45" s="63"/>
      <c r="EAF45" s="63"/>
      <c r="EAH45" s="55"/>
      <c r="EAJ45" s="175"/>
      <c r="EAK45" s="27"/>
      <c r="EAL45" s="63"/>
      <c r="EAM45" s="63"/>
      <c r="EAN45" s="63"/>
      <c r="EAP45" s="55"/>
      <c r="EAR45" s="175"/>
      <c r="EAS45" s="27"/>
      <c r="EAT45" s="63"/>
      <c r="EAU45" s="63"/>
      <c r="EAV45" s="63"/>
      <c r="EAX45" s="55"/>
      <c r="EAZ45" s="175"/>
      <c r="EBA45" s="27"/>
      <c r="EBB45" s="63"/>
      <c r="EBC45" s="63"/>
      <c r="EBD45" s="63"/>
      <c r="EBF45" s="55"/>
      <c r="EBH45" s="175"/>
      <c r="EBI45" s="27"/>
      <c r="EBJ45" s="63"/>
      <c r="EBK45" s="63"/>
      <c r="EBL45" s="63"/>
      <c r="EBN45" s="55"/>
      <c r="EBP45" s="175"/>
      <c r="EBQ45" s="27"/>
      <c r="EBR45" s="63"/>
      <c r="EBS45" s="63"/>
      <c r="EBT45" s="63"/>
      <c r="EBV45" s="55"/>
      <c r="EBX45" s="175"/>
      <c r="EBY45" s="27"/>
      <c r="EBZ45" s="63"/>
      <c r="ECA45" s="63"/>
      <c r="ECB45" s="63"/>
      <c r="ECD45" s="55"/>
      <c r="ECF45" s="175"/>
      <c r="ECG45" s="27"/>
      <c r="ECH45" s="63"/>
      <c r="ECI45" s="63"/>
      <c r="ECJ45" s="63"/>
      <c r="ECL45" s="55"/>
      <c r="ECN45" s="175"/>
      <c r="ECO45" s="27"/>
      <c r="ECP45" s="63"/>
      <c r="ECQ45" s="63"/>
      <c r="ECR45" s="63"/>
      <c r="ECT45" s="55"/>
      <c r="ECV45" s="175"/>
      <c r="ECW45" s="27"/>
      <c r="ECX45" s="63"/>
      <c r="ECY45" s="63"/>
      <c r="ECZ45" s="63"/>
      <c r="EDB45" s="55"/>
      <c r="EDD45" s="175"/>
      <c r="EDE45" s="27"/>
      <c r="EDF45" s="63"/>
      <c r="EDG45" s="63"/>
      <c r="EDH45" s="63"/>
      <c r="EDJ45" s="55"/>
      <c r="EDL45" s="175"/>
      <c r="EDM45" s="27"/>
      <c r="EDN45" s="63"/>
      <c r="EDO45" s="63"/>
      <c r="EDP45" s="63"/>
      <c r="EDR45" s="55"/>
      <c r="EDT45" s="175"/>
      <c r="EDU45" s="27"/>
      <c r="EDV45" s="63"/>
      <c r="EDW45" s="63"/>
      <c r="EDX45" s="63"/>
      <c r="EDZ45" s="55"/>
      <c r="EEB45" s="175"/>
      <c r="EEC45" s="27"/>
      <c r="EED45" s="63"/>
      <c r="EEE45" s="63"/>
      <c r="EEF45" s="63"/>
      <c r="EEH45" s="55"/>
      <c r="EEJ45" s="175"/>
      <c r="EEK45" s="27"/>
      <c r="EEL45" s="63"/>
      <c r="EEM45" s="63"/>
      <c r="EEN45" s="63"/>
      <c r="EEP45" s="55"/>
      <c r="EER45" s="175"/>
      <c r="EES45" s="27"/>
      <c r="EET45" s="63"/>
      <c r="EEU45" s="63"/>
      <c r="EEV45" s="63"/>
      <c r="EEX45" s="55"/>
      <c r="EEZ45" s="175"/>
      <c r="EFA45" s="27"/>
      <c r="EFB45" s="63"/>
      <c r="EFC45" s="63"/>
      <c r="EFD45" s="63"/>
      <c r="EFF45" s="55"/>
      <c r="EFH45" s="175"/>
      <c r="EFI45" s="27"/>
      <c r="EFJ45" s="63"/>
      <c r="EFK45" s="63"/>
      <c r="EFL45" s="63"/>
      <c r="EFN45" s="55"/>
      <c r="EFP45" s="175"/>
      <c r="EFQ45" s="27"/>
      <c r="EFR45" s="63"/>
      <c r="EFS45" s="63"/>
      <c r="EFT45" s="63"/>
      <c r="EFV45" s="55"/>
      <c r="EFX45" s="175"/>
      <c r="EFY45" s="27"/>
      <c r="EFZ45" s="63"/>
      <c r="EGA45" s="63"/>
      <c r="EGB45" s="63"/>
      <c r="EGD45" s="55"/>
      <c r="EGF45" s="175"/>
      <c r="EGG45" s="27"/>
      <c r="EGH45" s="63"/>
      <c r="EGI45" s="63"/>
      <c r="EGJ45" s="63"/>
      <c r="EGL45" s="55"/>
      <c r="EGN45" s="175"/>
      <c r="EGO45" s="27"/>
      <c r="EGP45" s="63"/>
      <c r="EGQ45" s="63"/>
      <c r="EGR45" s="63"/>
      <c r="EGT45" s="55"/>
      <c r="EGV45" s="175"/>
      <c r="EGW45" s="27"/>
      <c r="EGX45" s="63"/>
      <c r="EGY45" s="63"/>
      <c r="EGZ45" s="63"/>
      <c r="EHB45" s="55"/>
      <c r="EHD45" s="175"/>
      <c r="EHE45" s="27"/>
      <c r="EHF45" s="63"/>
      <c r="EHG45" s="63"/>
      <c r="EHH45" s="63"/>
      <c r="EHJ45" s="55"/>
      <c r="EHL45" s="175"/>
      <c r="EHM45" s="27"/>
      <c r="EHN45" s="63"/>
      <c r="EHO45" s="63"/>
      <c r="EHP45" s="63"/>
      <c r="EHR45" s="55"/>
      <c r="EHT45" s="175"/>
      <c r="EHU45" s="27"/>
      <c r="EHV45" s="63"/>
      <c r="EHW45" s="63"/>
      <c r="EHX45" s="63"/>
      <c r="EHZ45" s="55"/>
      <c r="EIB45" s="175"/>
      <c r="EIC45" s="27"/>
      <c r="EID45" s="63"/>
      <c r="EIE45" s="63"/>
      <c r="EIF45" s="63"/>
      <c r="EIH45" s="55"/>
      <c r="EIJ45" s="175"/>
      <c r="EIK45" s="27"/>
      <c r="EIL45" s="63"/>
      <c r="EIM45" s="63"/>
      <c r="EIN45" s="63"/>
      <c r="EIP45" s="55"/>
      <c r="EIR45" s="175"/>
      <c r="EIS45" s="27"/>
      <c r="EIT45" s="63"/>
      <c r="EIU45" s="63"/>
      <c r="EIV45" s="63"/>
      <c r="EIX45" s="55"/>
      <c r="EIZ45" s="175"/>
      <c r="EJA45" s="27"/>
      <c r="EJB45" s="63"/>
      <c r="EJC45" s="63"/>
      <c r="EJD45" s="63"/>
      <c r="EJF45" s="55"/>
      <c r="EJH45" s="175"/>
      <c r="EJI45" s="27"/>
      <c r="EJJ45" s="63"/>
      <c r="EJK45" s="63"/>
      <c r="EJL45" s="63"/>
      <c r="EJN45" s="55"/>
      <c r="EJP45" s="175"/>
      <c r="EJQ45" s="27"/>
      <c r="EJR45" s="63"/>
      <c r="EJS45" s="63"/>
      <c r="EJT45" s="63"/>
      <c r="EJV45" s="55"/>
      <c r="EJX45" s="175"/>
      <c r="EJY45" s="27"/>
      <c r="EJZ45" s="63"/>
      <c r="EKA45" s="63"/>
      <c r="EKB45" s="63"/>
      <c r="EKD45" s="55"/>
      <c r="EKF45" s="175"/>
      <c r="EKG45" s="27"/>
      <c r="EKH45" s="63"/>
      <c r="EKI45" s="63"/>
      <c r="EKJ45" s="63"/>
      <c r="EKL45" s="55"/>
      <c r="EKN45" s="175"/>
      <c r="EKO45" s="27"/>
      <c r="EKP45" s="63"/>
      <c r="EKQ45" s="63"/>
      <c r="EKR45" s="63"/>
      <c r="EKT45" s="55"/>
      <c r="EKV45" s="175"/>
      <c r="EKW45" s="27"/>
      <c r="EKX45" s="63"/>
      <c r="EKY45" s="63"/>
      <c r="EKZ45" s="63"/>
      <c r="ELB45" s="55"/>
      <c r="ELD45" s="175"/>
      <c r="ELE45" s="27"/>
      <c r="ELF45" s="63"/>
      <c r="ELG45" s="63"/>
      <c r="ELH45" s="63"/>
      <c r="ELJ45" s="55"/>
      <c r="ELL45" s="175"/>
      <c r="ELM45" s="27"/>
      <c r="ELN45" s="63"/>
      <c r="ELO45" s="63"/>
      <c r="ELP45" s="63"/>
      <c r="ELR45" s="55"/>
      <c r="ELT45" s="175"/>
      <c r="ELU45" s="27"/>
      <c r="ELV45" s="63"/>
      <c r="ELW45" s="63"/>
      <c r="ELX45" s="63"/>
      <c r="ELZ45" s="55"/>
      <c r="EMB45" s="175"/>
      <c r="EMC45" s="27"/>
      <c r="EMD45" s="63"/>
      <c r="EME45" s="63"/>
      <c r="EMF45" s="63"/>
      <c r="EMH45" s="55"/>
      <c r="EMJ45" s="175"/>
      <c r="EMK45" s="27"/>
      <c r="EML45" s="63"/>
      <c r="EMM45" s="63"/>
      <c r="EMN45" s="63"/>
      <c r="EMP45" s="55"/>
      <c r="EMR45" s="175"/>
      <c r="EMS45" s="27"/>
      <c r="EMT45" s="63"/>
      <c r="EMU45" s="63"/>
      <c r="EMV45" s="63"/>
      <c r="EMX45" s="55"/>
      <c r="EMZ45" s="175"/>
      <c r="ENA45" s="27"/>
      <c r="ENB45" s="63"/>
      <c r="ENC45" s="63"/>
      <c r="END45" s="63"/>
      <c r="ENF45" s="55"/>
      <c r="ENH45" s="175"/>
      <c r="ENI45" s="27"/>
      <c r="ENJ45" s="63"/>
      <c r="ENK45" s="63"/>
      <c r="ENL45" s="63"/>
      <c r="ENN45" s="55"/>
      <c r="ENP45" s="175"/>
      <c r="ENQ45" s="27"/>
      <c r="ENR45" s="63"/>
      <c r="ENS45" s="63"/>
      <c r="ENT45" s="63"/>
      <c r="ENV45" s="55"/>
      <c r="ENX45" s="175"/>
      <c r="ENY45" s="27"/>
      <c r="ENZ45" s="63"/>
      <c r="EOA45" s="63"/>
      <c r="EOB45" s="63"/>
      <c r="EOD45" s="55"/>
      <c r="EOF45" s="175"/>
      <c r="EOG45" s="27"/>
      <c r="EOH45" s="63"/>
      <c r="EOI45" s="63"/>
      <c r="EOJ45" s="63"/>
      <c r="EOL45" s="55"/>
      <c r="EON45" s="175"/>
      <c r="EOO45" s="27"/>
      <c r="EOP45" s="63"/>
      <c r="EOQ45" s="63"/>
      <c r="EOR45" s="63"/>
      <c r="EOT45" s="55"/>
      <c r="EOV45" s="175"/>
      <c r="EOW45" s="27"/>
      <c r="EOX45" s="63"/>
      <c r="EOY45" s="63"/>
      <c r="EOZ45" s="63"/>
      <c r="EPB45" s="55"/>
      <c r="EPD45" s="175"/>
      <c r="EPE45" s="27"/>
      <c r="EPF45" s="63"/>
      <c r="EPG45" s="63"/>
      <c r="EPH45" s="63"/>
      <c r="EPJ45" s="55"/>
      <c r="EPL45" s="175"/>
      <c r="EPM45" s="27"/>
      <c r="EPN45" s="63"/>
      <c r="EPO45" s="63"/>
      <c r="EPP45" s="63"/>
      <c r="EPR45" s="55"/>
      <c r="EPT45" s="175"/>
      <c r="EPU45" s="27"/>
      <c r="EPV45" s="63"/>
      <c r="EPW45" s="63"/>
      <c r="EPX45" s="63"/>
      <c r="EPZ45" s="55"/>
      <c r="EQB45" s="175"/>
      <c r="EQC45" s="27"/>
      <c r="EQD45" s="63"/>
      <c r="EQE45" s="63"/>
      <c r="EQF45" s="63"/>
      <c r="EQH45" s="55"/>
      <c r="EQJ45" s="175"/>
      <c r="EQK45" s="27"/>
      <c r="EQL45" s="63"/>
      <c r="EQM45" s="63"/>
      <c r="EQN45" s="63"/>
      <c r="EQP45" s="55"/>
      <c r="EQR45" s="175"/>
      <c r="EQS45" s="27"/>
      <c r="EQT45" s="63"/>
      <c r="EQU45" s="63"/>
      <c r="EQV45" s="63"/>
      <c r="EQX45" s="55"/>
      <c r="EQZ45" s="175"/>
      <c r="ERA45" s="27"/>
      <c r="ERB45" s="63"/>
      <c r="ERC45" s="63"/>
      <c r="ERD45" s="63"/>
      <c r="ERF45" s="55"/>
      <c r="ERH45" s="175"/>
      <c r="ERI45" s="27"/>
      <c r="ERJ45" s="63"/>
      <c r="ERK45" s="63"/>
      <c r="ERL45" s="63"/>
      <c r="ERN45" s="55"/>
      <c r="ERP45" s="175"/>
      <c r="ERQ45" s="27"/>
      <c r="ERR45" s="63"/>
      <c r="ERS45" s="63"/>
      <c r="ERT45" s="63"/>
      <c r="ERV45" s="55"/>
      <c r="ERX45" s="175"/>
      <c r="ERY45" s="27"/>
      <c r="ERZ45" s="63"/>
      <c r="ESA45" s="63"/>
      <c r="ESB45" s="63"/>
      <c r="ESD45" s="55"/>
      <c r="ESF45" s="175"/>
      <c r="ESG45" s="27"/>
      <c r="ESH45" s="63"/>
      <c r="ESI45" s="63"/>
      <c r="ESJ45" s="63"/>
      <c r="ESL45" s="55"/>
      <c r="ESN45" s="175"/>
      <c r="ESO45" s="27"/>
      <c r="ESP45" s="63"/>
      <c r="ESQ45" s="63"/>
      <c r="ESR45" s="63"/>
      <c r="EST45" s="55"/>
      <c r="ESV45" s="175"/>
      <c r="ESW45" s="27"/>
      <c r="ESX45" s="63"/>
      <c r="ESY45" s="63"/>
      <c r="ESZ45" s="63"/>
      <c r="ETB45" s="55"/>
      <c r="ETD45" s="175"/>
      <c r="ETE45" s="27"/>
      <c r="ETF45" s="63"/>
      <c r="ETG45" s="63"/>
      <c r="ETH45" s="63"/>
      <c r="ETJ45" s="55"/>
      <c r="ETL45" s="175"/>
      <c r="ETM45" s="27"/>
      <c r="ETN45" s="63"/>
      <c r="ETO45" s="63"/>
      <c r="ETP45" s="63"/>
      <c r="ETR45" s="55"/>
      <c r="ETT45" s="175"/>
      <c r="ETU45" s="27"/>
      <c r="ETV45" s="63"/>
      <c r="ETW45" s="63"/>
      <c r="ETX45" s="63"/>
      <c r="ETZ45" s="55"/>
      <c r="EUB45" s="175"/>
      <c r="EUC45" s="27"/>
      <c r="EUD45" s="63"/>
      <c r="EUE45" s="63"/>
      <c r="EUF45" s="63"/>
      <c r="EUH45" s="55"/>
      <c r="EUJ45" s="175"/>
      <c r="EUK45" s="27"/>
      <c r="EUL45" s="63"/>
      <c r="EUM45" s="63"/>
      <c r="EUN45" s="63"/>
      <c r="EUP45" s="55"/>
      <c r="EUR45" s="175"/>
      <c r="EUS45" s="27"/>
      <c r="EUT45" s="63"/>
      <c r="EUU45" s="63"/>
      <c r="EUV45" s="63"/>
      <c r="EUX45" s="55"/>
      <c r="EUZ45" s="175"/>
      <c r="EVA45" s="27"/>
      <c r="EVB45" s="63"/>
      <c r="EVC45" s="63"/>
      <c r="EVD45" s="63"/>
      <c r="EVF45" s="55"/>
      <c r="EVH45" s="175"/>
      <c r="EVI45" s="27"/>
      <c r="EVJ45" s="63"/>
      <c r="EVK45" s="63"/>
      <c r="EVL45" s="63"/>
      <c r="EVN45" s="55"/>
      <c r="EVP45" s="175"/>
      <c r="EVQ45" s="27"/>
      <c r="EVR45" s="63"/>
      <c r="EVS45" s="63"/>
      <c r="EVT45" s="63"/>
      <c r="EVV45" s="55"/>
      <c r="EVX45" s="175"/>
      <c r="EVY45" s="27"/>
      <c r="EVZ45" s="63"/>
      <c r="EWA45" s="63"/>
      <c r="EWB45" s="63"/>
      <c r="EWD45" s="55"/>
      <c r="EWF45" s="175"/>
      <c r="EWG45" s="27"/>
      <c r="EWH45" s="63"/>
      <c r="EWI45" s="63"/>
      <c r="EWJ45" s="63"/>
      <c r="EWL45" s="55"/>
      <c r="EWN45" s="175"/>
      <c r="EWO45" s="27"/>
      <c r="EWP45" s="63"/>
      <c r="EWQ45" s="63"/>
      <c r="EWR45" s="63"/>
      <c r="EWT45" s="55"/>
      <c r="EWV45" s="175"/>
      <c r="EWW45" s="27"/>
      <c r="EWX45" s="63"/>
      <c r="EWY45" s="63"/>
      <c r="EWZ45" s="63"/>
      <c r="EXB45" s="55"/>
      <c r="EXD45" s="175"/>
      <c r="EXE45" s="27"/>
      <c r="EXF45" s="63"/>
      <c r="EXG45" s="63"/>
      <c r="EXH45" s="63"/>
      <c r="EXJ45" s="55"/>
      <c r="EXL45" s="175"/>
      <c r="EXM45" s="27"/>
      <c r="EXN45" s="63"/>
      <c r="EXO45" s="63"/>
      <c r="EXP45" s="63"/>
      <c r="EXR45" s="55"/>
      <c r="EXT45" s="175"/>
      <c r="EXU45" s="27"/>
      <c r="EXV45" s="63"/>
      <c r="EXW45" s="63"/>
      <c r="EXX45" s="63"/>
      <c r="EXZ45" s="55"/>
      <c r="EYB45" s="175"/>
      <c r="EYC45" s="27"/>
      <c r="EYD45" s="63"/>
      <c r="EYE45" s="63"/>
      <c r="EYF45" s="63"/>
      <c r="EYH45" s="55"/>
      <c r="EYJ45" s="175"/>
      <c r="EYK45" s="27"/>
      <c r="EYL45" s="63"/>
      <c r="EYM45" s="63"/>
      <c r="EYN45" s="63"/>
      <c r="EYP45" s="55"/>
      <c r="EYR45" s="175"/>
      <c r="EYS45" s="27"/>
      <c r="EYT45" s="63"/>
      <c r="EYU45" s="63"/>
      <c r="EYV45" s="63"/>
      <c r="EYX45" s="55"/>
      <c r="EYZ45" s="175"/>
      <c r="EZA45" s="27"/>
      <c r="EZB45" s="63"/>
      <c r="EZC45" s="63"/>
      <c r="EZD45" s="63"/>
      <c r="EZF45" s="55"/>
      <c r="EZH45" s="175"/>
      <c r="EZI45" s="27"/>
      <c r="EZJ45" s="63"/>
      <c r="EZK45" s="63"/>
      <c r="EZL45" s="63"/>
      <c r="EZN45" s="55"/>
      <c r="EZP45" s="175"/>
      <c r="EZQ45" s="27"/>
      <c r="EZR45" s="63"/>
      <c r="EZS45" s="63"/>
      <c r="EZT45" s="63"/>
      <c r="EZV45" s="55"/>
      <c r="EZX45" s="175"/>
      <c r="EZY45" s="27"/>
      <c r="EZZ45" s="63"/>
      <c r="FAA45" s="63"/>
      <c r="FAB45" s="63"/>
      <c r="FAD45" s="55"/>
      <c r="FAF45" s="175"/>
      <c r="FAG45" s="27"/>
      <c r="FAH45" s="63"/>
      <c r="FAI45" s="63"/>
      <c r="FAJ45" s="63"/>
      <c r="FAL45" s="55"/>
      <c r="FAN45" s="175"/>
      <c r="FAO45" s="27"/>
      <c r="FAP45" s="63"/>
      <c r="FAQ45" s="63"/>
      <c r="FAR45" s="63"/>
      <c r="FAT45" s="55"/>
      <c r="FAV45" s="175"/>
      <c r="FAW45" s="27"/>
      <c r="FAX45" s="63"/>
      <c r="FAY45" s="63"/>
      <c r="FAZ45" s="63"/>
      <c r="FBB45" s="55"/>
      <c r="FBD45" s="175"/>
      <c r="FBE45" s="27"/>
      <c r="FBF45" s="63"/>
      <c r="FBG45" s="63"/>
      <c r="FBH45" s="63"/>
      <c r="FBJ45" s="55"/>
      <c r="FBL45" s="175"/>
      <c r="FBM45" s="27"/>
      <c r="FBN45" s="63"/>
      <c r="FBO45" s="63"/>
      <c r="FBP45" s="63"/>
      <c r="FBR45" s="55"/>
      <c r="FBT45" s="175"/>
      <c r="FBU45" s="27"/>
      <c r="FBV45" s="63"/>
      <c r="FBW45" s="63"/>
      <c r="FBX45" s="63"/>
      <c r="FBZ45" s="55"/>
      <c r="FCB45" s="175"/>
      <c r="FCC45" s="27"/>
      <c r="FCD45" s="63"/>
      <c r="FCE45" s="63"/>
      <c r="FCF45" s="63"/>
      <c r="FCH45" s="55"/>
      <c r="FCJ45" s="175"/>
      <c r="FCK45" s="27"/>
      <c r="FCL45" s="63"/>
      <c r="FCM45" s="63"/>
      <c r="FCN45" s="63"/>
      <c r="FCP45" s="55"/>
      <c r="FCR45" s="175"/>
      <c r="FCS45" s="27"/>
      <c r="FCT45" s="63"/>
      <c r="FCU45" s="63"/>
      <c r="FCV45" s="63"/>
      <c r="FCX45" s="55"/>
      <c r="FCZ45" s="175"/>
      <c r="FDA45" s="27"/>
      <c r="FDB45" s="63"/>
      <c r="FDC45" s="63"/>
      <c r="FDD45" s="63"/>
      <c r="FDF45" s="55"/>
      <c r="FDH45" s="175"/>
      <c r="FDI45" s="27"/>
      <c r="FDJ45" s="63"/>
      <c r="FDK45" s="63"/>
      <c r="FDL45" s="63"/>
      <c r="FDN45" s="55"/>
      <c r="FDP45" s="175"/>
      <c r="FDQ45" s="27"/>
      <c r="FDR45" s="63"/>
      <c r="FDS45" s="63"/>
      <c r="FDT45" s="63"/>
      <c r="FDV45" s="55"/>
      <c r="FDX45" s="175"/>
      <c r="FDY45" s="27"/>
      <c r="FDZ45" s="63"/>
      <c r="FEA45" s="63"/>
      <c r="FEB45" s="63"/>
      <c r="FED45" s="55"/>
      <c r="FEF45" s="175"/>
      <c r="FEG45" s="27"/>
      <c r="FEH45" s="63"/>
      <c r="FEI45" s="63"/>
      <c r="FEJ45" s="63"/>
      <c r="FEL45" s="55"/>
      <c r="FEN45" s="175"/>
      <c r="FEO45" s="27"/>
      <c r="FEP45" s="63"/>
      <c r="FEQ45" s="63"/>
      <c r="FER45" s="63"/>
      <c r="FET45" s="55"/>
      <c r="FEV45" s="175"/>
      <c r="FEW45" s="27"/>
      <c r="FEX45" s="63"/>
      <c r="FEY45" s="63"/>
      <c r="FEZ45" s="63"/>
      <c r="FFB45" s="55"/>
      <c r="FFD45" s="175"/>
      <c r="FFE45" s="27"/>
      <c r="FFF45" s="63"/>
      <c r="FFG45" s="63"/>
      <c r="FFH45" s="63"/>
      <c r="FFJ45" s="55"/>
      <c r="FFL45" s="175"/>
      <c r="FFM45" s="27"/>
      <c r="FFN45" s="63"/>
      <c r="FFO45" s="63"/>
      <c r="FFP45" s="63"/>
      <c r="FFR45" s="55"/>
      <c r="FFT45" s="175"/>
      <c r="FFU45" s="27"/>
      <c r="FFV45" s="63"/>
      <c r="FFW45" s="63"/>
      <c r="FFX45" s="63"/>
      <c r="FFZ45" s="55"/>
      <c r="FGB45" s="175"/>
      <c r="FGC45" s="27"/>
      <c r="FGD45" s="63"/>
      <c r="FGE45" s="63"/>
      <c r="FGF45" s="63"/>
      <c r="FGH45" s="55"/>
      <c r="FGJ45" s="175"/>
      <c r="FGK45" s="27"/>
      <c r="FGL45" s="63"/>
      <c r="FGM45" s="63"/>
      <c r="FGN45" s="63"/>
      <c r="FGP45" s="55"/>
      <c r="FGR45" s="175"/>
      <c r="FGS45" s="27"/>
      <c r="FGT45" s="63"/>
      <c r="FGU45" s="63"/>
      <c r="FGV45" s="63"/>
      <c r="FGX45" s="55"/>
      <c r="FGZ45" s="175"/>
      <c r="FHA45" s="27"/>
      <c r="FHB45" s="63"/>
      <c r="FHC45" s="63"/>
      <c r="FHD45" s="63"/>
      <c r="FHF45" s="55"/>
      <c r="FHH45" s="175"/>
      <c r="FHI45" s="27"/>
      <c r="FHJ45" s="63"/>
      <c r="FHK45" s="63"/>
      <c r="FHL45" s="63"/>
      <c r="FHN45" s="55"/>
      <c r="FHP45" s="175"/>
      <c r="FHQ45" s="27"/>
      <c r="FHR45" s="63"/>
      <c r="FHS45" s="63"/>
      <c r="FHT45" s="63"/>
      <c r="FHV45" s="55"/>
      <c r="FHX45" s="175"/>
      <c r="FHY45" s="27"/>
      <c r="FHZ45" s="63"/>
      <c r="FIA45" s="63"/>
      <c r="FIB45" s="63"/>
      <c r="FID45" s="55"/>
      <c r="FIF45" s="175"/>
      <c r="FIG45" s="27"/>
      <c r="FIH45" s="63"/>
      <c r="FII45" s="63"/>
      <c r="FIJ45" s="63"/>
      <c r="FIL45" s="55"/>
      <c r="FIN45" s="175"/>
      <c r="FIO45" s="27"/>
      <c r="FIP45" s="63"/>
      <c r="FIQ45" s="63"/>
      <c r="FIR45" s="63"/>
      <c r="FIT45" s="55"/>
      <c r="FIV45" s="175"/>
      <c r="FIW45" s="27"/>
      <c r="FIX45" s="63"/>
      <c r="FIY45" s="63"/>
      <c r="FIZ45" s="63"/>
      <c r="FJB45" s="55"/>
      <c r="FJD45" s="175"/>
      <c r="FJE45" s="27"/>
      <c r="FJF45" s="63"/>
      <c r="FJG45" s="63"/>
      <c r="FJH45" s="63"/>
      <c r="FJJ45" s="55"/>
      <c r="FJL45" s="175"/>
      <c r="FJM45" s="27"/>
      <c r="FJN45" s="63"/>
      <c r="FJO45" s="63"/>
      <c r="FJP45" s="63"/>
      <c r="FJR45" s="55"/>
      <c r="FJT45" s="175"/>
      <c r="FJU45" s="27"/>
      <c r="FJV45" s="63"/>
      <c r="FJW45" s="63"/>
      <c r="FJX45" s="63"/>
      <c r="FJZ45" s="55"/>
      <c r="FKB45" s="175"/>
      <c r="FKC45" s="27"/>
      <c r="FKD45" s="63"/>
      <c r="FKE45" s="63"/>
      <c r="FKF45" s="63"/>
      <c r="FKH45" s="55"/>
      <c r="FKJ45" s="175"/>
      <c r="FKK45" s="27"/>
      <c r="FKL45" s="63"/>
      <c r="FKM45" s="63"/>
      <c r="FKN45" s="63"/>
      <c r="FKP45" s="55"/>
      <c r="FKR45" s="175"/>
      <c r="FKS45" s="27"/>
      <c r="FKT45" s="63"/>
      <c r="FKU45" s="63"/>
      <c r="FKV45" s="63"/>
      <c r="FKX45" s="55"/>
      <c r="FKZ45" s="175"/>
      <c r="FLA45" s="27"/>
      <c r="FLB45" s="63"/>
      <c r="FLC45" s="63"/>
      <c r="FLD45" s="63"/>
      <c r="FLF45" s="55"/>
      <c r="FLH45" s="175"/>
      <c r="FLI45" s="27"/>
      <c r="FLJ45" s="63"/>
      <c r="FLK45" s="63"/>
      <c r="FLL45" s="63"/>
      <c r="FLN45" s="55"/>
      <c r="FLP45" s="175"/>
      <c r="FLQ45" s="27"/>
      <c r="FLR45" s="63"/>
      <c r="FLS45" s="63"/>
      <c r="FLT45" s="63"/>
      <c r="FLV45" s="55"/>
      <c r="FLX45" s="175"/>
      <c r="FLY45" s="27"/>
      <c r="FLZ45" s="63"/>
      <c r="FMA45" s="63"/>
      <c r="FMB45" s="63"/>
      <c r="FMD45" s="55"/>
      <c r="FMF45" s="175"/>
      <c r="FMG45" s="27"/>
      <c r="FMH45" s="63"/>
      <c r="FMI45" s="63"/>
      <c r="FMJ45" s="63"/>
      <c r="FML45" s="55"/>
      <c r="FMN45" s="175"/>
      <c r="FMO45" s="27"/>
      <c r="FMP45" s="63"/>
      <c r="FMQ45" s="63"/>
      <c r="FMR45" s="63"/>
      <c r="FMT45" s="55"/>
      <c r="FMV45" s="175"/>
      <c r="FMW45" s="27"/>
      <c r="FMX45" s="63"/>
      <c r="FMY45" s="63"/>
      <c r="FMZ45" s="63"/>
      <c r="FNB45" s="55"/>
      <c r="FND45" s="175"/>
      <c r="FNE45" s="27"/>
      <c r="FNF45" s="63"/>
      <c r="FNG45" s="63"/>
      <c r="FNH45" s="63"/>
      <c r="FNJ45" s="55"/>
      <c r="FNL45" s="175"/>
      <c r="FNM45" s="27"/>
      <c r="FNN45" s="63"/>
      <c r="FNO45" s="63"/>
      <c r="FNP45" s="63"/>
      <c r="FNR45" s="55"/>
      <c r="FNT45" s="175"/>
      <c r="FNU45" s="27"/>
      <c r="FNV45" s="63"/>
      <c r="FNW45" s="63"/>
      <c r="FNX45" s="63"/>
      <c r="FNZ45" s="55"/>
      <c r="FOB45" s="175"/>
      <c r="FOC45" s="27"/>
      <c r="FOD45" s="63"/>
      <c r="FOE45" s="63"/>
      <c r="FOF45" s="63"/>
      <c r="FOH45" s="55"/>
      <c r="FOJ45" s="175"/>
      <c r="FOK45" s="27"/>
      <c r="FOL45" s="63"/>
      <c r="FOM45" s="63"/>
      <c r="FON45" s="63"/>
      <c r="FOP45" s="55"/>
      <c r="FOR45" s="175"/>
      <c r="FOS45" s="27"/>
      <c r="FOT45" s="63"/>
      <c r="FOU45" s="63"/>
      <c r="FOV45" s="63"/>
      <c r="FOX45" s="55"/>
      <c r="FOZ45" s="175"/>
      <c r="FPA45" s="27"/>
      <c r="FPB45" s="63"/>
      <c r="FPC45" s="63"/>
      <c r="FPD45" s="63"/>
      <c r="FPF45" s="55"/>
      <c r="FPH45" s="175"/>
      <c r="FPI45" s="27"/>
      <c r="FPJ45" s="63"/>
      <c r="FPK45" s="63"/>
      <c r="FPL45" s="63"/>
      <c r="FPN45" s="55"/>
      <c r="FPP45" s="175"/>
      <c r="FPQ45" s="27"/>
      <c r="FPR45" s="63"/>
      <c r="FPS45" s="63"/>
      <c r="FPT45" s="63"/>
      <c r="FPV45" s="55"/>
      <c r="FPX45" s="175"/>
      <c r="FPY45" s="27"/>
      <c r="FPZ45" s="63"/>
      <c r="FQA45" s="63"/>
      <c r="FQB45" s="63"/>
      <c r="FQD45" s="55"/>
      <c r="FQF45" s="175"/>
      <c r="FQG45" s="27"/>
      <c r="FQH45" s="63"/>
      <c r="FQI45" s="63"/>
      <c r="FQJ45" s="63"/>
      <c r="FQL45" s="55"/>
      <c r="FQN45" s="175"/>
      <c r="FQO45" s="27"/>
      <c r="FQP45" s="63"/>
      <c r="FQQ45" s="63"/>
      <c r="FQR45" s="63"/>
      <c r="FQT45" s="55"/>
      <c r="FQV45" s="175"/>
      <c r="FQW45" s="27"/>
      <c r="FQX45" s="63"/>
      <c r="FQY45" s="63"/>
      <c r="FQZ45" s="63"/>
      <c r="FRB45" s="55"/>
      <c r="FRD45" s="175"/>
      <c r="FRE45" s="27"/>
      <c r="FRF45" s="63"/>
      <c r="FRG45" s="63"/>
      <c r="FRH45" s="63"/>
      <c r="FRJ45" s="55"/>
      <c r="FRL45" s="175"/>
      <c r="FRM45" s="27"/>
      <c r="FRN45" s="63"/>
      <c r="FRO45" s="63"/>
      <c r="FRP45" s="63"/>
      <c r="FRR45" s="55"/>
      <c r="FRT45" s="175"/>
      <c r="FRU45" s="27"/>
      <c r="FRV45" s="63"/>
      <c r="FRW45" s="63"/>
      <c r="FRX45" s="63"/>
      <c r="FRZ45" s="55"/>
      <c r="FSB45" s="175"/>
      <c r="FSC45" s="27"/>
      <c r="FSD45" s="63"/>
      <c r="FSE45" s="63"/>
      <c r="FSF45" s="63"/>
      <c r="FSH45" s="55"/>
      <c r="FSJ45" s="175"/>
      <c r="FSK45" s="27"/>
      <c r="FSL45" s="63"/>
      <c r="FSM45" s="63"/>
      <c r="FSN45" s="63"/>
      <c r="FSP45" s="55"/>
      <c r="FSR45" s="175"/>
      <c r="FSS45" s="27"/>
      <c r="FST45" s="63"/>
      <c r="FSU45" s="63"/>
      <c r="FSV45" s="63"/>
      <c r="FSX45" s="55"/>
      <c r="FSZ45" s="175"/>
      <c r="FTA45" s="27"/>
      <c r="FTB45" s="63"/>
      <c r="FTC45" s="63"/>
      <c r="FTD45" s="63"/>
      <c r="FTF45" s="55"/>
      <c r="FTH45" s="175"/>
      <c r="FTI45" s="27"/>
      <c r="FTJ45" s="63"/>
      <c r="FTK45" s="63"/>
      <c r="FTL45" s="63"/>
      <c r="FTN45" s="55"/>
      <c r="FTP45" s="175"/>
      <c r="FTQ45" s="27"/>
      <c r="FTR45" s="63"/>
      <c r="FTS45" s="63"/>
      <c r="FTT45" s="63"/>
      <c r="FTV45" s="55"/>
      <c r="FTX45" s="175"/>
      <c r="FTY45" s="27"/>
      <c r="FTZ45" s="63"/>
      <c r="FUA45" s="63"/>
      <c r="FUB45" s="63"/>
      <c r="FUD45" s="55"/>
      <c r="FUF45" s="175"/>
      <c r="FUG45" s="27"/>
      <c r="FUH45" s="63"/>
      <c r="FUI45" s="63"/>
      <c r="FUJ45" s="63"/>
      <c r="FUL45" s="55"/>
      <c r="FUN45" s="175"/>
      <c r="FUO45" s="27"/>
      <c r="FUP45" s="63"/>
      <c r="FUQ45" s="63"/>
      <c r="FUR45" s="63"/>
      <c r="FUT45" s="55"/>
      <c r="FUV45" s="175"/>
      <c r="FUW45" s="27"/>
      <c r="FUX45" s="63"/>
      <c r="FUY45" s="63"/>
      <c r="FUZ45" s="63"/>
      <c r="FVB45" s="55"/>
      <c r="FVD45" s="175"/>
      <c r="FVE45" s="27"/>
      <c r="FVF45" s="63"/>
      <c r="FVG45" s="63"/>
      <c r="FVH45" s="63"/>
      <c r="FVJ45" s="55"/>
      <c r="FVL45" s="175"/>
      <c r="FVM45" s="27"/>
      <c r="FVN45" s="63"/>
      <c r="FVO45" s="63"/>
      <c r="FVP45" s="63"/>
      <c r="FVR45" s="55"/>
      <c r="FVT45" s="175"/>
      <c r="FVU45" s="27"/>
      <c r="FVV45" s="63"/>
      <c r="FVW45" s="63"/>
      <c r="FVX45" s="63"/>
      <c r="FVZ45" s="55"/>
      <c r="FWB45" s="175"/>
      <c r="FWC45" s="27"/>
      <c r="FWD45" s="63"/>
      <c r="FWE45" s="63"/>
      <c r="FWF45" s="63"/>
      <c r="FWH45" s="55"/>
      <c r="FWJ45" s="175"/>
      <c r="FWK45" s="27"/>
      <c r="FWL45" s="63"/>
      <c r="FWM45" s="63"/>
      <c r="FWN45" s="63"/>
      <c r="FWP45" s="55"/>
      <c r="FWR45" s="175"/>
      <c r="FWS45" s="27"/>
      <c r="FWT45" s="63"/>
      <c r="FWU45" s="63"/>
      <c r="FWV45" s="63"/>
      <c r="FWX45" s="55"/>
      <c r="FWZ45" s="175"/>
      <c r="FXA45" s="27"/>
      <c r="FXB45" s="63"/>
      <c r="FXC45" s="63"/>
      <c r="FXD45" s="63"/>
      <c r="FXF45" s="55"/>
      <c r="FXH45" s="175"/>
      <c r="FXI45" s="27"/>
      <c r="FXJ45" s="63"/>
      <c r="FXK45" s="63"/>
      <c r="FXL45" s="63"/>
      <c r="FXN45" s="55"/>
      <c r="FXP45" s="175"/>
      <c r="FXQ45" s="27"/>
      <c r="FXR45" s="63"/>
      <c r="FXS45" s="63"/>
      <c r="FXT45" s="63"/>
      <c r="FXV45" s="55"/>
      <c r="FXX45" s="175"/>
      <c r="FXY45" s="27"/>
      <c r="FXZ45" s="63"/>
      <c r="FYA45" s="63"/>
      <c r="FYB45" s="63"/>
      <c r="FYD45" s="55"/>
      <c r="FYF45" s="175"/>
      <c r="FYG45" s="27"/>
      <c r="FYH45" s="63"/>
      <c r="FYI45" s="63"/>
      <c r="FYJ45" s="63"/>
      <c r="FYL45" s="55"/>
      <c r="FYN45" s="175"/>
      <c r="FYO45" s="27"/>
      <c r="FYP45" s="63"/>
      <c r="FYQ45" s="63"/>
      <c r="FYR45" s="63"/>
      <c r="FYT45" s="55"/>
      <c r="FYV45" s="175"/>
      <c r="FYW45" s="27"/>
      <c r="FYX45" s="63"/>
      <c r="FYY45" s="63"/>
      <c r="FYZ45" s="63"/>
      <c r="FZB45" s="55"/>
      <c r="FZD45" s="175"/>
      <c r="FZE45" s="27"/>
      <c r="FZF45" s="63"/>
      <c r="FZG45" s="63"/>
      <c r="FZH45" s="63"/>
      <c r="FZJ45" s="55"/>
      <c r="FZL45" s="175"/>
      <c r="FZM45" s="27"/>
      <c r="FZN45" s="63"/>
      <c r="FZO45" s="63"/>
      <c r="FZP45" s="63"/>
      <c r="FZR45" s="55"/>
      <c r="FZT45" s="175"/>
      <c r="FZU45" s="27"/>
      <c r="FZV45" s="63"/>
      <c r="FZW45" s="63"/>
      <c r="FZX45" s="63"/>
      <c r="FZZ45" s="55"/>
      <c r="GAB45" s="175"/>
      <c r="GAC45" s="27"/>
      <c r="GAD45" s="63"/>
      <c r="GAE45" s="63"/>
      <c r="GAF45" s="63"/>
      <c r="GAH45" s="55"/>
      <c r="GAJ45" s="175"/>
      <c r="GAK45" s="27"/>
      <c r="GAL45" s="63"/>
      <c r="GAM45" s="63"/>
      <c r="GAN45" s="63"/>
      <c r="GAP45" s="55"/>
      <c r="GAR45" s="175"/>
      <c r="GAS45" s="27"/>
      <c r="GAT45" s="63"/>
      <c r="GAU45" s="63"/>
      <c r="GAV45" s="63"/>
      <c r="GAX45" s="55"/>
      <c r="GAZ45" s="175"/>
      <c r="GBA45" s="27"/>
      <c r="GBB45" s="63"/>
      <c r="GBC45" s="63"/>
      <c r="GBD45" s="63"/>
      <c r="GBF45" s="55"/>
      <c r="GBH45" s="175"/>
      <c r="GBI45" s="27"/>
      <c r="GBJ45" s="63"/>
      <c r="GBK45" s="63"/>
      <c r="GBL45" s="63"/>
      <c r="GBN45" s="55"/>
      <c r="GBP45" s="175"/>
      <c r="GBQ45" s="27"/>
      <c r="GBR45" s="63"/>
      <c r="GBS45" s="63"/>
      <c r="GBT45" s="63"/>
      <c r="GBV45" s="55"/>
      <c r="GBX45" s="175"/>
      <c r="GBY45" s="27"/>
      <c r="GBZ45" s="63"/>
      <c r="GCA45" s="63"/>
      <c r="GCB45" s="63"/>
      <c r="GCD45" s="55"/>
      <c r="GCF45" s="175"/>
      <c r="GCG45" s="27"/>
      <c r="GCH45" s="63"/>
      <c r="GCI45" s="63"/>
      <c r="GCJ45" s="63"/>
      <c r="GCL45" s="55"/>
      <c r="GCN45" s="175"/>
      <c r="GCO45" s="27"/>
      <c r="GCP45" s="63"/>
      <c r="GCQ45" s="63"/>
      <c r="GCR45" s="63"/>
      <c r="GCT45" s="55"/>
      <c r="GCV45" s="175"/>
      <c r="GCW45" s="27"/>
      <c r="GCX45" s="63"/>
      <c r="GCY45" s="63"/>
      <c r="GCZ45" s="63"/>
      <c r="GDB45" s="55"/>
      <c r="GDD45" s="175"/>
      <c r="GDE45" s="27"/>
      <c r="GDF45" s="63"/>
      <c r="GDG45" s="63"/>
      <c r="GDH45" s="63"/>
      <c r="GDJ45" s="55"/>
      <c r="GDL45" s="175"/>
      <c r="GDM45" s="27"/>
      <c r="GDN45" s="63"/>
      <c r="GDO45" s="63"/>
      <c r="GDP45" s="63"/>
      <c r="GDR45" s="55"/>
      <c r="GDT45" s="175"/>
      <c r="GDU45" s="27"/>
      <c r="GDV45" s="63"/>
      <c r="GDW45" s="63"/>
      <c r="GDX45" s="63"/>
      <c r="GDZ45" s="55"/>
      <c r="GEB45" s="175"/>
      <c r="GEC45" s="27"/>
      <c r="GED45" s="63"/>
      <c r="GEE45" s="63"/>
      <c r="GEF45" s="63"/>
      <c r="GEH45" s="55"/>
      <c r="GEJ45" s="175"/>
      <c r="GEK45" s="27"/>
      <c r="GEL45" s="63"/>
      <c r="GEM45" s="63"/>
      <c r="GEN45" s="63"/>
      <c r="GEP45" s="55"/>
      <c r="GER45" s="175"/>
      <c r="GES45" s="27"/>
      <c r="GET45" s="63"/>
      <c r="GEU45" s="63"/>
      <c r="GEV45" s="63"/>
      <c r="GEX45" s="55"/>
      <c r="GEZ45" s="175"/>
      <c r="GFA45" s="27"/>
      <c r="GFB45" s="63"/>
      <c r="GFC45" s="63"/>
      <c r="GFD45" s="63"/>
      <c r="GFF45" s="55"/>
      <c r="GFH45" s="175"/>
      <c r="GFI45" s="27"/>
      <c r="GFJ45" s="63"/>
      <c r="GFK45" s="63"/>
      <c r="GFL45" s="63"/>
      <c r="GFN45" s="55"/>
      <c r="GFP45" s="175"/>
      <c r="GFQ45" s="27"/>
      <c r="GFR45" s="63"/>
      <c r="GFS45" s="63"/>
      <c r="GFT45" s="63"/>
      <c r="GFV45" s="55"/>
      <c r="GFX45" s="175"/>
      <c r="GFY45" s="27"/>
      <c r="GFZ45" s="63"/>
      <c r="GGA45" s="63"/>
      <c r="GGB45" s="63"/>
      <c r="GGD45" s="55"/>
      <c r="GGF45" s="175"/>
      <c r="GGG45" s="27"/>
      <c r="GGH45" s="63"/>
      <c r="GGI45" s="63"/>
      <c r="GGJ45" s="63"/>
      <c r="GGL45" s="55"/>
      <c r="GGN45" s="175"/>
      <c r="GGO45" s="27"/>
      <c r="GGP45" s="63"/>
      <c r="GGQ45" s="63"/>
      <c r="GGR45" s="63"/>
      <c r="GGT45" s="55"/>
      <c r="GGV45" s="175"/>
      <c r="GGW45" s="27"/>
      <c r="GGX45" s="63"/>
      <c r="GGY45" s="63"/>
      <c r="GGZ45" s="63"/>
      <c r="GHB45" s="55"/>
      <c r="GHD45" s="175"/>
      <c r="GHE45" s="27"/>
      <c r="GHF45" s="63"/>
      <c r="GHG45" s="63"/>
      <c r="GHH45" s="63"/>
      <c r="GHJ45" s="55"/>
      <c r="GHL45" s="175"/>
      <c r="GHM45" s="27"/>
      <c r="GHN45" s="63"/>
      <c r="GHO45" s="63"/>
      <c r="GHP45" s="63"/>
      <c r="GHR45" s="55"/>
      <c r="GHT45" s="175"/>
      <c r="GHU45" s="27"/>
      <c r="GHV45" s="63"/>
      <c r="GHW45" s="63"/>
      <c r="GHX45" s="63"/>
      <c r="GHZ45" s="55"/>
      <c r="GIB45" s="175"/>
      <c r="GIC45" s="27"/>
      <c r="GID45" s="63"/>
      <c r="GIE45" s="63"/>
      <c r="GIF45" s="63"/>
      <c r="GIH45" s="55"/>
      <c r="GIJ45" s="175"/>
      <c r="GIK45" s="27"/>
      <c r="GIL45" s="63"/>
      <c r="GIM45" s="63"/>
      <c r="GIN45" s="63"/>
      <c r="GIP45" s="55"/>
      <c r="GIR45" s="175"/>
      <c r="GIS45" s="27"/>
      <c r="GIT45" s="63"/>
      <c r="GIU45" s="63"/>
      <c r="GIV45" s="63"/>
      <c r="GIX45" s="55"/>
      <c r="GIZ45" s="175"/>
      <c r="GJA45" s="27"/>
      <c r="GJB45" s="63"/>
      <c r="GJC45" s="63"/>
      <c r="GJD45" s="63"/>
      <c r="GJF45" s="55"/>
      <c r="GJH45" s="175"/>
      <c r="GJI45" s="27"/>
      <c r="GJJ45" s="63"/>
      <c r="GJK45" s="63"/>
      <c r="GJL45" s="63"/>
      <c r="GJN45" s="55"/>
      <c r="GJP45" s="175"/>
      <c r="GJQ45" s="27"/>
      <c r="GJR45" s="63"/>
      <c r="GJS45" s="63"/>
      <c r="GJT45" s="63"/>
      <c r="GJV45" s="55"/>
      <c r="GJX45" s="175"/>
      <c r="GJY45" s="27"/>
      <c r="GJZ45" s="63"/>
      <c r="GKA45" s="63"/>
      <c r="GKB45" s="63"/>
      <c r="GKD45" s="55"/>
      <c r="GKF45" s="175"/>
      <c r="GKG45" s="27"/>
      <c r="GKH45" s="63"/>
      <c r="GKI45" s="63"/>
      <c r="GKJ45" s="63"/>
      <c r="GKL45" s="55"/>
      <c r="GKN45" s="175"/>
      <c r="GKO45" s="27"/>
      <c r="GKP45" s="63"/>
      <c r="GKQ45" s="63"/>
      <c r="GKR45" s="63"/>
      <c r="GKT45" s="55"/>
      <c r="GKV45" s="175"/>
      <c r="GKW45" s="27"/>
      <c r="GKX45" s="63"/>
      <c r="GKY45" s="63"/>
      <c r="GKZ45" s="63"/>
      <c r="GLB45" s="55"/>
      <c r="GLD45" s="175"/>
      <c r="GLE45" s="27"/>
      <c r="GLF45" s="63"/>
      <c r="GLG45" s="63"/>
      <c r="GLH45" s="63"/>
      <c r="GLJ45" s="55"/>
      <c r="GLL45" s="175"/>
      <c r="GLM45" s="27"/>
      <c r="GLN45" s="63"/>
      <c r="GLO45" s="63"/>
      <c r="GLP45" s="63"/>
      <c r="GLR45" s="55"/>
      <c r="GLT45" s="175"/>
      <c r="GLU45" s="27"/>
      <c r="GLV45" s="63"/>
      <c r="GLW45" s="63"/>
      <c r="GLX45" s="63"/>
      <c r="GLZ45" s="55"/>
      <c r="GMB45" s="175"/>
      <c r="GMC45" s="27"/>
      <c r="GMD45" s="63"/>
      <c r="GME45" s="63"/>
      <c r="GMF45" s="63"/>
      <c r="GMH45" s="55"/>
      <c r="GMJ45" s="175"/>
      <c r="GMK45" s="27"/>
      <c r="GML45" s="63"/>
      <c r="GMM45" s="63"/>
      <c r="GMN45" s="63"/>
      <c r="GMP45" s="55"/>
      <c r="GMR45" s="175"/>
      <c r="GMS45" s="27"/>
      <c r="GMT45" s="63"/>
      <c r="GMU45" s="63"/>
      <c r="GMV45" s="63"/>
      <c r="GMX45" s="55"/>
      <c r="GMZ45" s="175"/>
      <c r="GNA45" s="27"/>
      <c r="GNB45" s="63"/>
      <c r="GNC45" s="63"/>
      <c r="GND45" s="63"/>
      <c r="GNF45" s="55"/>
      <c r="GNH45" s="175"/>
      <c r="GNI45" s="27"/>
      <c r="GNJ45" s="63"/>
      <c r="GNK45" s="63"/>
      <c r="GNL45" s="63"/>
      <c r="GNN45" s="55"/>
      <c r="GNP45" s="175"/>
      <c r="GNQ45" s="27"/>
      <c r="GNR45" s="63"/>
      <c r="GNS45" s="63"/>
      <c r="GNT45" s="63"/>
      <c r="GNV45" s="55"/>
      <c r="GNX45" s="175"/>
      <c r="GNY45" s="27"/>
      <c r="GNZ45" s="63"/>
      <c r="GOA45" s="63"/>
      <c r="GOB45" s="63"/>
      <c r="GOD45" s="55"/>
      <c r="GOF45" s="175"/>
      <c r="GOG45" s="27"/>
      <c r="GOH45" s="63"/>
      <c r="GOI45" s="63"/>
      <c r="GOJ45" s="63"/>
      <c r="GOL45" s="55"/>
      <c r="GON45" s="175"/>
      <c r="GOO45" s="27"/>
      <c r="GOP45" s="63"/>
      <c r="GOQ45" s="63"/>
      <c r="GOR45" s="63"/>
      <c r="GOT45" s="55"/>
      <c r="GOV45" s="175"/>
      <c r="GOW45" s="27"/>
      <c r="GOX45" s="63"/>
      <c r="GOY45" s="63"/>
      <c r="GOZ45" s="63"/>
      <c r="GPB45" s="55"/>
      <c r="GPD45" s="175"/>
      <c r="GPE45" s="27"/>
      <c r="GPF45" s="63"/>
      <c r="GPG45" s="63"/>
      <c r="GPH45" s="63"/>
      <c r="GPJ45" s="55"/>
      <c r="GPL45" s="175"/>
      <c r="GPM45" s="27"/>
      <c r="GPN45" s="63"/>
      <c r="GPO45" s="63"/>
      <c r="GPP45" s="63"/>
      <c r="GPR45" s="55"/>
      <c r="GPT45" s="175"/>
      <c r="GPU45" s="27"/>
      <c r="GPV45" s="63"/>
      <c r="GPW45" s="63"/>
      <c r="GPX45" s="63"/>
      <c r="GPZ45" s="55"/>
      <c r="GQB45" s="175"/>
      <c r="GQC45" s="27"/>
      <c r="GQD45" s="63"/>
      <c r="GQE45" s="63"/>
      <c r="GQF45" s="63"/>
      <c r="GQH45" s="55"/>
      <c r="GQJ45" s="175"/>
      <c r="GQK45" s="27"/>
      <c r="GQL45" s="63"/>
      <c r="GQM45" s="63"/>
      <c r="GQN45" s="63"/>
      <c r="GQP45" s="55"/>
      <c r="GQR45" s="175"/>
      <c r="GQS45" s="27"/>
      <c r="GQT45" s="63"/>
      <c r="GQU45" s="63"/>
      <c r="GQV45" s="63"/>
      <c r="GQX45" s="55"/>
      <c r="GQZ45" s="175"/>
      <c r="GRA45" s="27"/>
      <c r="GRB45" s="63"/>
      <c r="GRC45" s="63"/>
      <c r="GRD45" s="63"/>
      <c r="GRF45" s="55"/>
      <c r="GRH45" s="175"/>
      <c r="GRI45" s="27"/>
      <c r="GRJ45" s="63"/>
      <c r="GRK45" s="63"/>
      <c r="GRL45" s="63"/>
      <c r="GRN45" s="55"/>
      <c r="GRP45" s="175"/>
      <c r="GRQ45" s="27"/>
      <c r="GRR45" s="63"/>
      <c r="GRS45" s="63"/>
      <c r="GRT45" s="63"/>
      <c r="GRV45" s="55"/>
      <c r="GRX45" s="175"/>
      <c r="GRY45" s="27"/>
      <c r="GRZ45" s="63"/>
      <c r="GSA45" s="63"/>
      <c r="GSB45" s="63"/>
      <c r="GSD45" s="55"/>
      <c r="GSF45" s="175"/>
      <c r="GSG45" s="27"/>
      <c r="GSH45" s="63"/>
      <c r="GSI45" s="63"/>
      <c r="GSJ45" s="63"/>
      <c r="GSL45" s="55"/>
      <c r="GSN45" s="175"/>
      <c r="GSO45" s="27"/>
      <c r="GSP45" s="63"/>
      <c r="GSQ45" s="63"/>
      <c r="GSR45" s="63"/>
      <c r="GST45" s="55"/>
      <c r="GSV45" s="175"/>
      <c r="GSW45" s="27"/>
      <c r="GSX45" s="63"/>
      <c r="GSY45" s="63"/>
      <c r="GSZ45" s="63"/>
      <c r="GTB45" s="55"/>
      <c r="GTD45" s="175"/>
      <c r="GTE45" s="27"/>
      <c r="GTF45" s="63"/>
      <c r="GTG45" s="63"/>
      <c r="GTH45" s="63"/>
      <c r="GTJ45" s="55"/>
      <c r="GTL45" s="175"/>
      <c r="GTM45" s="27"/>
      <c r="GTN45" s="63"/>
      <c r="GTO45" s="63"/>
      <c r="GTP45" s="63"/>
      <c r="GTR45" s="55"/>
      <c r="GTT45" s="175"/>
      <c r="GTU45" s="27"/>
      <c r="GTV45" s="63"/>
      <c r="GTW45" s="63"/>
      <c r="GTX45" s="63"/>
      <c r="GTZ45" s="55"/>
      <c r="GUB45" s="175"/>
      <c r="GUC45" s="27"/>
      <c r="GUD45" s="63"/>
      <c r="GUE45" s="63"/>
      <c r="GUF45" s="63"/>
      <c r="GUH45" s="55"/>
      <c r="GUJ45" s="175"/>
      <c r="GUK45" s="27"/>
      <c r="GUL45" s="63"/>
      <c r="GUM45" s="63"/>
      <c r="GUN45" s="63"/>
      <c r="GUP45" s="55"/>
      <c r="GUR45" s="175"/>
      <c r="GUS45" s="27"/>
      <c r="GUT45" s="63"/>
      <c r="GUU45" s="63"/>
      <c r="GUV45" s="63"/>
      <c r="GUX45" s="55"/>
      <c r="GUZ45" s="175"/>
      <c r="GVA45" s="27"/>
      <c r="GVB45" s="63"/>
      <c r="GVC45" s="63"/>
      <c r="GVD45" s="63"/>
      <c r="GVF45" s="55"/>
      <c r="GVH45" s="175"/>
      <c r="GVI45" s="27"/>
      <c r="GVJ45" s="63"/>
      <c r="GVK45" s="63"/>
      <c r="GVL45" s="63"/>
      <c r="GVN45" s="55"/>
      <c r="GVP45" s="175"/>
      <c r="GVQ45" s="27"/>
      <c r="GVR45" s="63"/>
      <c r="GVS45" s="63"/>
      <c r="GVT45" s="63"/>
      <c r="GVV45" s="55"/>
      <c r="GVX45" s="175"/>
      <c r="GVY45" s="27"/>
      <c r="GVZ45" s="63"/>
      <c r="GWA45" s="63"/>
      <c r="GWB45" s="63"/>
      <c r="GWD45" s="55"/>
      <c r="GWF45" s="175"/>
      <c r="GWG45" s="27"/>
      <c r="GWH45" s="63"/>
      <c r="GWI45" s="63"/>
      <c r="GWJ45" s="63"/>
      <c r="GWL45" s="55"/>
      <c r="GWN45" s="175"/>
      <c r="GWO45" s="27"/>
      <c r="GWP45" s="63"/>
      <c r="GWQ45" s="63"/>
      <c r="GWR45" s="63"/>
      <c r="GWT45" s="55"/>
      <c r="GWV45" s="175"/>
      <c r="GWW45" s="27"/>
      <c r="GWX45" s="63"/>
      <c r="GWY45" s="63"/>
      <c r="GWZ45" s="63"/>
      <c r="GXB45" s="55"/>
      <c r="GXD45" s="175"/>
      <c r="GXE45" s="27"/>
      <c r="GXF45" s="63"/>
      <c r="GXG45" s="63"/>
      <c r="GXH45" s="63"/>
      <c r="GXJ45" s="55"/>
      <c r="GXL45" s="175"/>
      <c r="GXM45" s="27"/>
      <c r="GXN45" s="63"/>
      <c r="GXO45" s="63"/>
      <c r="GXP45" s="63"/>
      <c r="GXR45" s="55"/>
      <c r="GXT45" s="175"/>
      <c r="GXU45" s="27"/>
      <c r="GXV45" s="63"/>
      <c r="GXW45" s="63"/>
      <c r="GXX45" s="63"/>
      <c r="GXZ45" s="55"/>
      <c r="GYB45" s="175"/>
      <c r="GYC45" s="27"/>
      <c r="GYD45" s="63"/>
      <c r="GYE45" s="63"/>
      <c r="GYF45" s="63"/>
      <c r="GYH45" s="55"/>
      <c r="GYJ45" s="175"/>
      <c r="GYK45" s="27"/>
      <c r="GYL45" s="63"/>
      <c r="GYM45" s="63"/>
      <c r="GYN45" s="63"/>
      <c r="GYP45" s="55"/>
      <c r="GYR45" s="175"/>
      <c r="GYS45" s="27"/>
      <c r="GYT45" s="63"/>
      <c r="GYU45" s="63"/>
      <c r="GYV45" s="63"/>
      <c r="GYX45" s="55"/>
      <c r="GYZ45" s="175"/>
      <c r="GZA45" s="27"/>
      <c r="GZB45" s="63"/>
      <c r="GZC45" s="63"/>
      <c r="GZD45" s="63"/>
      <c r="GZF45" s="55"/>
      <c r="GZH45" s="175"/>
      <c r="GZI45" s="27"/>
      <c r="GZJ45" s="63"/>
      <c r="GZK45" s="63"/>
      <c r="GZL45" s="63"/>
      <c r="GZN45" s="55"/>
      <c r="GZP45" s="175"/>
      <c r="GZQ45" s="27"/>
      <c r="GZR45" s="63"/>
      <c r="GZS45" s="63"/>
      <c r="GZT45" s="63"/>
      <c r="GZV45" s="55"/>
      <c r="GZX45" s="175"/>
      <c r="GZY45" s="27"/>
      <c r="GZZ45" s="63"/>
      <c r="HAA45" s="63"/>
      <c r="HAB45" s="63"/>
      <c r="HAD45" s="55"/>
      <c r="HAF45" s="175"/>
      <c r="HAG45" s="27"/>
      <c r="HAH45" s="63"/>
      <c r="HAI45" s="63"/>
      <c r="HAJ45" s="63"/>
      <c r="HAL45" s="55"/>
      <c r="HAN45" s="175"/>
      <c r="HAO45" s="27"/>
      <c r="HAP45" s="63"/>
      <c r="HAQ45" s="63"/>
      <c r="HAR45" s="63"/>
      <c r="HAT45" s="55"/>
      <c r="HAV45" s="175"/>
      <c r="HAW45" s="27"/>
      <c r="HAX45" s="63"/>
      <c r="HAY45" s="63"/>
      <c r="HAZ45" s="63"/>
      <c r="HBB45" s="55"/>
      <c r="HBD45" s="175"/>
      <c r="HBE45" s="27"/>
      <c r="HBF45" s="63"/>
      <c r="HBG45" s="63"/>
      <c r="HBH45" s="63"/>
      <c r="HBJ45" s="55"/>
      <c r="HBL45" s="175"/>
      <c r="HBM45" s="27"/>
      <c r="HBN45" s="63"/>
      <c r="HBO45" s="63"/>
      <c r="HBP45" s="63"/>
      <c r="HBR45" s="55"/>
      <c r="HBT45" s="175"/>
      <c r="HBU45" s="27"/>
      <c r="HBV45" s="63"/>
      <c r="HBW45" s="63"/>
      <c r="HBX45" s="63"/>
      <c r="HBZ45" s="55"/>
      <c r="HCB45" s="175"/>
      <c r="HCC45" s="27"/>
      <c r="HCD45" s="63"/>
      <c r="HCE45" s="63"/>
      <c r="HCF45" s="63"/>
      <c r="HCH45" s="55"/>
      <c r="HCJ45" s="175"/>
      <c r="HCK45" s="27"/>
      <c r="HCL45" s="63"/>
      <c r="HCM45" s="63"/>
      <c r="HCN45" s="63"/>
      <c r="HCP45" s="55"/>
      <c r="HCR45" s="175"/>
      <c r="HCS45" s="27"/>
      <c r="HCT45" s="63"/>
      <c r="HCU45" s="63"/>
      <c r="HCV45" s="63"/>
      <c r="HCX45" s="55"/>
      <c r="HCZ45" s="175"/>
      <c r="HDA45" s="27"/>
      <c r="HDB45" s="63"/>
      <c r="HDC45" s="63"/>
      <c r="HDD45" s="63"/>
      <c r="HDF45" s="55"/>
      <c r="HDH45" s="175"/>
      <c r="HDI45" s="27"/>
      <c r="HDJ45" s="63"/>
      <c r="HDK45" s="63"/>
      <c r="HDL45" s="63"/>
      <c r="HDN45" s="55"/>
      <c r="HDP45" s="175"/>
      <c r="HDQ45" s="27"/>
      <c r="HDR45" s="63"/>
      <c r="HDS45" s="63"/>
      <c r="HDT45" s="63"/>
      <c r="HDV45" s="55"/>
      <c r="HDX45" s="175"/>
      <c r="HDY45" s="27"/>
      <c r="HDZ45" s="63"/>
      <c r="HEA45" s="63"/>
      <c r="HEB45" s="63"/>
      <c r="HED45" s="55"/>
      <c r="HEF45" s="175"/>
      <c r="HEG45" s="27"/>
      <c r="HEH45" s="63"/>
      <c r="HEI45" s="63"/>
      <c r="HEJ45" s="63"/>
      <c r="HEL45" s="55"/>
      <c r="HEN45" s="175"/>
      <c r="HEO45" s="27"/>
      <c r="HEP45" s="63"/>
      <c r="HEQ45" s="63"/>
      <c r="HER45" s="63"/>
      <c r="HET45" s="55"/>
      <c r="HEV45" s="175"/>
      <c r="HEW45" s="27"/>
      <c r="HEX45" s="63"/>
      <c r="HEY45" s="63"/>
      <c r="HEZ45" s="63"/>
      <c r="HFB45" s="55"/>
      <c r="HFD45" s="175"/>
      <c r="HFE45" s="27"/>
      <c r="HFF45" s="63"/>
      <c r="HFG45" s="63"/>
      <c r="HFH45" s="63"/>
      <c r="HFJ45" s="55"/>
      <c r="HFL45" s="175"/>
      <c r="HFM45" s="27"/>
      <c r="HFN45" s="63"/>
      <c r="HFO45" s="63"/>
      <c r="HFP45" s="63"/>
      <c r="HFR45" s="55"/>
      <c r="HFT45" s="175"/>
      <c r="HFU45" s="27"/>
      <c r="HFV45" s="63"/>
      <c r="HFW45" s="63"/>
      <c r="HFX45" s="63"/>
      <c r="HFZ45" s="55"/>
      <c r="HGB45" s="175"/>
      <c r="HGC45" s="27"/>
      <c r="HGD45" s="63"/>
      <c r="HGE45" s="63"/>
      <c r="HGF45" s="63"/>
      <c r="HGH45" s="55"/>
      <c r="HGJ45" s="175"/>
      <c r="HGK45" s="27"/>
      <c r="HGL45" s="63"/>
      <c r="HGM45" s="63"/>
      <c r="HGN45" s="63"/>
      <c r="HGP45" s="55"/>
      <c r="HGR45" s="175"/>
      <c r="HGS45" s="27"/>
      <c r="HGT45" s="63"/>
      <c r="HGU45" s="63"/>
      <c r="HGV45" s="63"/>
      <c r="HGX45" s="55"/>
      <c r="HGZ45" s="175"/>
      <c r="HHA45" s="27"/>
      <c r="HHB45" s="63"/>
      <c r="HHC45" s="63"/>
      <c r="HHD45" s="63"/>
      <c r="HHF45" s="55"/>
      <c r="HHH45" s="175"/>
      <c r="HHI45" s="27"/>
      <c r="HHJ45" s="63"/>
      <c r="HHK45" s="63"/>
      <c r="HHL45" s="63"/>
      <c r="HHN45" s="55"/>
      <c r="HHP45" s="175"/>
      <c r="HHQ45" s="27"/>
      <c r="HHR45" s="63"/>
      <c r="HHS45" s="63"/>
      <c r="HHT45" s="63"/>
      <c r="HHV45" s="55"/>
      <c r="HHX45" s="175"/>
      <c r="HHY45" s="27"/>
      <c r="HHZ45" s="63"/>
      <c r="HIA45" s="63"/>
      <c r="HIB45" s="63"/>
      <c r="HID45" s="55"/>
      <c r="HIF45" s="175"/>
      <c r="HIG45" s="27"/>
      <c r="HIH45" s="63"/>
      <c r="HII45" s="63"/>
      <c r="HIJ45" s="63"/>
      <c r="HIL45" s="55"/>
      <c r="HIN45" s="175"/>
      <c r="HIO45" s="27"/>
      <c r="HIP45" s="63"/>
      <c r="HIQ45" s="63"/>
      <c r="HIR45" s="63"/>
      <c r="HIT45" s="55"/>
      <c r="HIV45" s="175"/>
      <c r="HIW45" s="27"/>
      <c r="HIX45" s="63"/>
      <c r="HIY45" s="63"/>
      <c r="HIZ45" s="63"/>
      <c r="HJB45" s="55"/>
      <c r="HJD45" s="175"/>
      <c r="HJE45" s="27"/>
      <c r="HJF45" s="63"/>
      <c r="HJG45" s="63"/>
      <c r="HJH45" s="63"/>
      <c r="HJJ45" s="55"/>
      <c r="HJL45" s="175"/>
      <c r="HJM45" s="27"/>
      <c r="HJN45" s="63"/>
      <c r="HJO45" s="63"/>
      <c r="HJP45" s="63"/>
      <c r="HJR45" s="55"/>
      <c r="HJT45" s="175"/>
      <c r="HJU45" s="27"/>
      <c r="HJV45" s="63"/>
      <c r="HJW45" s="63"/>
      <c r="HJX45" s="63"/>
      <c r="HJZ45" s="55"/>
      <c r="HKB45" s="175"/>
      <c r="HKC45" s="27"/>
      <c r="HKD45" s="63"/>
      <c r="HKE45" s="63"/>
      <c r="HKF45" s="63"/>
      <c r="HKH45" s="55"/>
      <c r="HKJ45" s="175"/>
      <c r="HKK45" s="27"/>
      <c r="HKL45" s="63"/>
      <c r="HKM45" s="63"/>
      <c r="HKN45" s="63"/>
      <c r="HKP45" s="55"/>
      <c r="HKR45" s="175"/>
      <c r="HKS45" s="27"/>
      <c r="HKT45" s="63"/>
      <c r="HKU45" s="63"/>
      <c r="HKV45" s="63"/>
      <c r="HKX45" s="55"/>
      <c r="HKZ45" s="175"/>
      <c r="HLA45" s="27"/>
      <c r="HLB45" s="63"/>
      <c r="HLC45" s="63"/>
      <c r="HLD45" s="63"/>
      <c r="HLF45" s="55"/>
      <c r="HLH45" s="175"/>
      <c r="HLI45" s="27"/>
      <c r="HLJ45" s="63"/>
      <c r="HLK45" s="63"/>
      <c r="HLL45" s="63"/>
      <c r="HLN45" s="55"/>
      <c r="HLP45" s="175"/>
      <c r="HLQ45" s="27"/>
      <c r="HLR45" s="63"/>
      <c r="HLS45" s="63"/>
      <c r="HLT45" s="63"/>
      <c r="HLV45" s="55"/>
      <c r="HLX45" s="175"/>
      <c r="HLY45" s="27"/>
      <c r="HLZ45" s="63"/>
      <c r="HMA45" s="63"/>
      <c r="HMB45" s="63"/>
      <c r="HMD45" s="55"/>
      <c r="HMF45" s="175"/>
      <c r="HMG45" s="27"/>
      <c r="HMH45" s="63"/>
      <c r="HMI45" s="63"/>
      <c r="HMJ45" s="63"/>
      <c r="HML45" s="55"/>
      <c r="HMN45" s="175"/>
      <c r="HMO45" s="27"/>
      <c r="HMP45" s="63"/>
      <c r="HMQ45" s="63"/>
      <c r="HMR45" s="63"/>
      <c r="HMT45" s="55"/>
      <c r="HMV45" s="175"/>
      <c r="HMW45" s="27"/>
      <c r="HMX45" s="63"/>
      <c r="HMY45" s="63"/>
      <c r="HMZ45" s="63"/>
      <c r="HNB45" s="55"/>
      <c r="HND45" s="175"/>
      <c r="HNE45" s="27"/>
      <c r="HNF45" s="63"/>
      <c r="HNG45" s="63"/>
      <c r="HNH45" s="63"/>
      <c r="HNJ45" s="55"/>
      <c r="HNL45" s="175"/>
      <c r="HNM45" s="27"/>
      <c r="HNN45" s="63"/>
      <c r="HNO45" s="63"/>
      <c r="HNP45" s="63"/>
      <c r="HNR45" s="55"/>
      <c r="HNT45" s="175"/>
      <c r="HNU45" s="27"/>
      <c r="HNV45" s="63"/>
      <c r="HNW45" s="63"/>
      <c r="HNX45" s="63"/>
      <c r="HNZ45" s="55"/>
      <c r="HOB45" s="175"/>
      <c r="HOC45" s="27"/>
      <c r="HOD45" s="63"/>
      <c r="HOE45" s="63"/>
      <c r="HOF45" s="63"/>
      <c r="HOH45" s="55"/>
      <c r="HOJ45" s="175"/>
      <c r="HOK45" s="27"/>
      <c r="HOL45" s="63"/>
      <c r="HOM45" s="63"/>
      <c r="HON45" s="63"/>
      <c r="HOP45" s="55"/>
      <c r="HOR45" s="175"/>
      <c r="HOS45" s="27"/>
      <c r="HOT45" s="63"/>
      <c r="HOU45" s="63"/>
      <c r="HOV45" s="63"/>
      <c r="HOX45" s="55"/>
      <c r="HOZ45" s="175"/>
      <c r="HPA45" s="27"/>
      <c r="HPB45" s="63"/>
      <c r="HPC45" s="63"/>
      <c r="HPD45" s="63"/>
      <c r="HPF45" s="55"/>
      <c r="HPH45" s="175"/>
      <c r="HPI45" s="27"/>
      <c r="HPJ45" s="63"/>
      <c r="HPK45" s="63"/>
      <c r="HPL45" s="63"/>
      <c r="HPN45" s="55"/>
      <c r="HPP45" s="175"/>
      <c r="HPQ45" s="27"/>
      <c r="HPR45" s="63"/>
      <c r="HPS45" s="63"/>
      <c r="HPT45" s="63"/>
      <c r="HPV45" s="55"/>
      <c r="HPX45" s="175"/>
      <c r="HPY45" s="27"/>
      <c r="HPZ45" s="63"/>
      <c r="HQA45" s="63"/>
      <c r="HQB45" s="63"/>
      <c r="HQD45" s="55"/>
      <c r="HQF45" s="175"/>
      <c r="HQG45" s="27"/>
      <c r="HQH45" s="63"/>
      <c r="HQI45" s="63"/>
      <c r="HQJ45" s="63"/>
      <c r="HQL45" s="55"/>
      <c r="HQN45" s="175"/>
      <c r="HQO45" s="27"/>
      <c r="HQP45" s="63"/>
      <c r="HQQ45" s="63"/>
      <c r="HQR45" s="63"/>
      <c r="HQT45" s="55"/>
      <c r="HQV45" s="175"/>
      <c r="HQW45" s="27"/>
      <c r="HQX45" s="63"/>
      <c r="HQY45" s="63"/>
      <c r="HQZ45" s="63"/>
      <c r="HRB45" s="55"/>
      <c r="HRD45" s="175"/>
      <c r="HRE45" s="27"/>
      <c r="HRF45" s="63"/>
      <c r="HRG45" s="63"/>
      <c r="HRH45" s="63"/>
      <c r="HRJ45" s="55"/>
      <c r="HRL45" s="175"/>
      <c r="HRM45" s="27"/>
      <c r="HRN45" s="63"/>
      <c r="HRO45" s="63"/>
      <c r="HRP45" s="63"/>
      <c r="HRR45" s="55"/>
      <c r="HRT45" s="175"/>
      <c r="HRU45" s="27"/>
      <c r="HRV45" s="63"/>
      <c r="HRW45" s="63"/>
      <c r="HRX45" s="63"/>
      <c r="HRZ45" s="55"/>
      <c r="HSB45" s="175"/>
      <c r="HSC45" s="27"/>
      <c r="HSD45" s="63"/>
      <c r="HSE45" s="63"/>
      <c r="HSF45" s="63"/>
      <c r="HSH45" s="55"/>
      <c r="HSJ45" s="175"/>
      <c r="HSK45" s="27"/>
      <c r="HSL45" s="63"/>
      <c r="HSM45" s="63"/>
      <c r="HSN45" s="63"/>
      <c r="HSP45" s="55"/>
      <c r="HSR45" s="175"/>
      <c r="HSS45" s="27"/>
      <c r="HST45" s="63"/>
      <c r="HSU45" s="63"/>
      <c r="HSV45" s="63"/>
      <c r="HSX45" s="55"/>
      <c r="HSZ45" s="175"/>
      <c r="HTA45" s="27"/>
      <c r="HTB45" s="63"/>
      <c r="HTC45" s="63"/>
      <c r="HTD45" s="63"/>
      <c r="HTF45" s="55"/>
      <c r="HTH45" s="175"/>
      <c r="HTI45" s="27"/>
      <c r="HTJ45" s="63"/>
      <c r="HTK45" s="63"/>
      <c r="HTL45" s="63"/>
      <c r="HTN45" s="55"/>
      <c r="HTP45" s="175"/>
      <c r="HTQ45" s="27"/>
      <c r="HTR45" s="63"/>
      <c r="HTS45" s="63"/>
      <c r="HTT45" s="63"/>
      <c r="HTV45" s="55"/>
      <c r="HTX45" s="175"/>
      <c r="HTY45" s="27"/>
      <c r="HTZ45" s="63"/>
      <c r="HUA45" s="63"/>
      <c r="HUB45" s="63"/>
      <c r="HUD45" s="55"/>
      <c r="HUF45" s="175"/>
      <c r="HUG45" s="27"/>
      <c r="HUH45" s="63"/>
      <c r="HUI45" s="63"/>
      <c r="HUJ45" s="63"/>
      <c r="HUL45" s="55"/>
      <c r="HUN45" s="175"/>
      <c r="HUO45" s="27"/>
      <c r="HUP45" s="63"/>
      <c r="HUQ45" s="63"/>
      <c r="HUR45" s="63"/>
      <c r="HUT45" s="55"/>
      <c r="HUV45" s="175"/>
      <c r="HUW45" s="27"/>
      <c r="HUX45" s="63"/>
      <c r="HUY45" s="63"/>
      <c r="HUZ45" s="63"/>
      <c r="HVB45" s="55"/>
      <c r="HVD45" s="175"/>
      <c r="HVE45" s="27"/>
      <c r="HVF45" s="63"/>
      <c r="HVG45" s="63"/>
      <c r="HVH45" s="63"/>
      <c r="HVJ45" s="55"/>
      <c r="HVL45" s="175"/>
      <c r="HVM45" s="27"/>
      <c r="HVN45" s="63"/>
      <c r="HVO45" s="63"/>
      <c r="HVP45" s="63"/>
      <c r="HVR45" s="55"/>
      <c r="HVT45" s="175"/>
      <c r="HVU45" s="27"/>
      <c r="HVV45" s="63"/>
      <c r="HVW45" s="63"/>
      <c r="HVX45" s="63"/>
      <c r="HVZ45" s="55"/>
      <c r="HWB45" s="175"/>
      <c r="HWC45" s="27"/>
      <c r="HWD45" s="63"/>
      <c r="HWE45" s="63"/>
      <c r="HWF45" s="63"/>
      <c r="HWH45" s="55"/>
      <c r="HWJ45" s="175"/>
      <c r="HWK45" s="27"/>
      <c r="HWL45" s="63"/>
      <c r="HWM45" s="63"/>
      <c r="HWN45" s="63"/>
      <c r="HWP45" s="55"/>
      <c r="HWR45" s="175"/>
      <c r="HWS45" s="27"/>
      <c r="HWT45" s="63"/>
      <c r="HWU45" s="63"/>
      <c r="HWV45" s="63"/>
      <c r="HWX45" s="55"/>
      <c r="HWZ45" s="175"/>
      <c r="HXA45" s="27"/>
      <c r="HXB45" s="63"/>
      <c r="HXC45" s="63"/>
      <c r="HXD45" s="63"/>
      <c r="HXF45" s="55"/>
      <c r="HXH45" s="175"/>
      <c r="HXI45" s="27"/>
      <c r="HXJ45" s="63"/>
      <c r="HXK45" s="63"/>
      <c r="HXL45" s="63"/>
      <c r="HXN45" s="55"/>
      <c r="HXP45" s="175"/>
      <c r="HXQ45" s="27"/>
      <c r="HXR45" s="63"/>
      <c r="HXS45" s="63"/>
      <c r="HXT45" s="63"/>
      <c r="HXV45" s="55"/>
      <c r="HXX45" s="175"/>
      <c r="HXY45" s="27"/>
      <c r="HXZ45" s="63"/>
      <c r="HYA45" s="63"/>
      <c r="HYB45" s="63"/>
      <c r="HYD45" s="55"/>
      <c r="HYF45" s="175"/>
      <c r="HYG45" s="27"/>
      <c r="HYH45" s="63"/>
      <c r="HYI45" s="63"/>
      <c r="HYJ45" s="63"/>
      <c r="HYL45" s="55"/>
      <c r="HYN45" s="175"/>
      <c r="HYO45" s="27"/>
      <c r="HYP45" s="63"/>
      <c r="HYQ45" s="63"/>
      <c r="HYR45" s="63"/>
      <c r="HYT45" s="55"/>
      <c r="HYV45" s="175"/>
      <c r="HYW45" s="27"/>
      <c r="HYX45" s="63"/>
      <c r="HYY45" s="63"/>
      <c r="HYZ45" s="63"/>
      <c r="HZB45" s="55"/>
      <c r="HZD45" s="175"/>
      <c r="HZE45" s="27"/>
      <c r="HZF45" s="63"/>
      <c r="HZG45" s="63"/>
      <c r="HZH45" s="63"/>
      <c r="HZJ45" s="55"/>
      <c r="HZL45" s="175"/>
      <c r="HZM45" s="27"/>
      <c r="HZN45" s="63"/>
      <c r="HZO45" s="63"/>
      <c r="HZP45" s="63"/>
      <c r="HZR45" s="55"/>
      <c r="HZT45" s="175"/>
      <c r="HZU45" s="27"/>
      <c r="HZV45" s="63"/>
      <c r="HZW45" s="63"/>
      <c r="HZX45" s="63"/>
      <c r="HZZ45" s="55"/>
      <c r="IAB45" s="175"/>
      <c r="IAC45" s="27"/>
      <c r="IAD45" s="63"/>
      <c r="IAE45" s="63"/>
      <c r="IAF45" s="63"/>
      <c r="IAH45" s="55"/>
      <c r="IAJ45" s="175"/>
      <c r="IAK45" s="27"/>
      <c r="IAL45" s="63"/>
      <c r="IAM45" s="63"/>
      <c r="IAN45" s="63"/>
      <c r="IAP45" s="55"/>
      <c r="IAR45" s="175"/>
      <c r="IAS45" s="27"/>
      <c r="IAT45" s="63"/>
      <c r="IAU45" s="63"/>
      <c r="IAV45" s="63"/>
      <c r="IAX45" s="55"/>
      <c r="IAZ45" s="175"/>
      <c r="IBA45" s="27"/>
      <c r="IBB45" s="63"/>
      <c r="IBC45" s="63"/>
      <c r="IBD45" s="63"/>
      <c r="IBF45" s="55"/>
      <c r="IBH45" s="175"/>
      <c r="IBI45" s="27"/>
      <c r="IBJ45" s="63"/>
      <c r="IBK45" s="63"/>
      <c r="IBL45" s="63"/>
      <c r="IBN45" s="55"/>
      <c r="IBP45" s="175"/>
      <c r="IBQ45" s="27"/>
      <c r="IBR45" s="63"/>
      <c r="IBS45" s="63"/>
      <c r="IBT45" s="63"/>
      <c r="IBV45" s="55"/>
      <c r="IBX45" s="175"/>
      <c r="IBY45" s="27"/>
      <c r="IBZ45" s="63"/>
      <c r="ICA45" s="63"/>
      <c r="ICB45" s="63"/>
      <c r="ICD45" s="55"/>
      <c r="ICF45" s="175"/>
      <c r="ICG45" s="27"/>
      <c r="ICH45" s="63"/>
      <c r="ICI45" s="63"/>
      <c r="ICJ45" s="63"/>
      <c r="ICL45" s="55"/>
      <c r="ICN45" s="175"/>
      <c r="ICO45" s="27"/>
      <c r="ICP45" s="63"/>
      <c r="ICQ45" s="63"/>
      <c r="ICR45" s="63"/>
      <c r="ICT45" s="55"/>
      <c r="ICV45" s="175"/>
      <c r="ICW45" s="27"/>
      <c r="ICX45" s="63"/>
      <c r="ICY45" s="63"/>
      <c r="ICZ45" s="63"/>
      <c r="IDB45" s="55"/>
      <c r="IDD45" s="175"/>
      <c r="IDE45" s="27"/>
      <c r="IDF45" s="63"/>
      <c r="IDG45" s="63"/>
      <c r="IDH45" s="63"/>
      <c r="IDJ45" s="55"/>
      <c r="IDL45" s="175"/>
      <c r="IDM45" s="27"/>
      <c r="IDN45" s="63"/>
      <c r="IDO45" s="63"/>
      <c r="IDP45" s="63"/>
      <c r="IDR45" s="55"/>
      <c r="IDT45" s="175"/>
      <c r="IDU45" s="27"/>
      <c r="IDV45" s="63"/>
      <c r="IDW45" s="63"/>
      <c r="IDX45" s="63"/>
      <c r="IDZ45" s="55"/>
      <c r="IEB45" s="175"/>
      <c r="IEC45" s="27"/>
      <c r="IED45" s="63"/>
      <c r="IEE45" s="63"/>
      <c r="IEF45" s="63"/>
      <c r="IEH45" s="55"/>
      <c r="IEJ45" s="175"/>
      <c r="IEK45" s="27"/>
      <c r="IEL45" s="63"/>
      <c r="IEM45" s="63"/>
      <c r="IEN45" s="63"/>
      <c r="IEP45" s="55"/>
      <c r="IER45" s="175"/>
      <c r="IES45" s="27"/>
      <c r="IET45" s="63"/>
      <c r="IEU45" s="63"/>
      <c r="IEV45" s="63"/>
      <c r="IEX45" s="55"/>
      <c r="IEZ45" s="175"/>
      <c r="IFA45" s="27"/>
      <c r="IFB45" s="63"/>
      <c r="IFC45" s="63"/>
      <c r="IFD45" s="63"/>
      <c r="IFF45" s="55"/>
      <c r="IFH45" s="175"/>
      <c r="IFI45" s="27"/>
      <c r="IFJ45" s="63"/>
      <c r="IFK45" s="63"/>
      <c r="IFL45" s="63"/>
      <c r="IFN45" s="55"/>
      <c r="IFP45" s="175"/>
      <c r="IFQ45" s="27"/>
      <c r="IFR45" s="63"/>
      <c r="IFS45" s="63"/>
      <c r="IFT45" s="63"/>
      <c r="IFV45" s="55"/>
      <c r="IFX45" s="175"/>
      <c r="IFY45" s="27"/>
      <c r="IFZ45" s="63"/>
      <c r="IGA45" s="63"/>
      <c r="IGB45" s="63"/>
      <c r="IGD45" s="55"/>
      <c r="IGF45" s="175"/>
      <c r="IGG45" s="27"/>
      <c r="IGH45" s="63"/>
      <c r="IGI45" s="63"/>
      <c r="IGJ45" s="63"/>
      <c r="IGL45" s="55"/>
      <c r="IGN45" s="175"/>
      <c r="IGO45" s="27"/>
      <c r="IGP45" s="63"/>
      <c r="IGQ45" s="63"/>
      <c r="IGR45" s="63"/>
      <c r="IGT45" s="55"/>
      <c r="IGV45" s="175"/>
      <c r="IGW45" s="27"/>
      <c r="IGX45" s="63"/>
      <c r="IGY45" s="63"/>
      <c r="IGZ45" s="63"/>
      <c r="IHB45" s="55"/>
      <c r="IHD45" s="175"/>
      <c r="IHE45" s="27"/>
      <c r="IHF45" s="63"/>
      <c r="IHG45" s="63"/>
      <c r="IHH45" s="63"/>
      <c r="IHJ45" s="55"/>
      <c r="IHL45" s="175"/>
      <c r="IHM45" s="27"/>
      <c r="IHN45" s="63"/>
      <c r="IHO45" s="63"/>
      <c r="IHP45" s="63"/>
      <c r="IHR45" s="55"/>
      <c r="IHT45" s="175"/>
      <c r="IHU45" s="27"/>
      <c r="IHV45" s="63"/>
      <c r="IHW45" s="63"/>
      <c r="IHX45" s="63"/>
      <c r="IHZ45" s="55"/>
      <c r="IIB45" s="175"/>
      <c r="IIC45" s="27"/>
      <c r="IID45" s="63"/>
      <c r="IIE45" s="63"/>
      <c r="IIF45" s="63"/>
      <c r="IIH45" s="55"/>
      <c r="IIJ45" s="175"/>
      <c r="IIK45" s="27"/>
      <c r="IIL45" s="63"/>
      <c r="IIM45" s="63"/>
      <c r="IIN45" s="63"/>
      <c r="IIP45" s="55"/>
      <c r="IIR45" s="175"/>
      <c r="IIS45" s="27"/>
      <c r="IIT45" s="63"/>
      <c r="IIU45" s="63"/>
      <c r="IIV45" s="63"/>
      <c r="IIX45" s="55"/>
      <c r="IIZ45" s="175"/>
      <c r="IJA45" s="27"/>
      <c r="IJB45" s="63"/>
      <c r="IJC45" s="63"/>
      <c r="IJD45" s="63"/>
      <c r="IJF45" s="55"/>
      <c r="IJH45" s="175"/>
      <c r="IJI45" s="27"/>
      <c r="IJJ45" s="63"/>
      <c r="IJK45" s="63"/>
      <c r="IJL45" s="63"/>
      <c r="IJN45" s="55"/>
      <c r="IJP45" s="175"/>
      <c r="IJQ45" s="27"/>
      <c r="IJR45" s="63"/>
      <c r="IJS45" s="63"/>
      <c r="IJT45" s="63"/>
      <c r="IJV45" s="55"/>
      <c r="IJX45" s="175"/>
      <c r="IJY45" s="27"/>
      <c r="IJZ45" s="63"/>
      <c r="IKA45" s="63"/>
      <c r="IKB45" s="63"/>
      <c r="IKD45" s="55"/>
      <c r="IKF45" s="175"/>
      <c r="IKG45" s="27"/>
      <c r="IKH45" s="63"/>
      <c r="IKI45" s="63"/>
      <c r="IKJ45" s="63"/>
      <c r="IKL45" s="55"/>
      <c r="IKN45" s="175"/>
      <c r="IKO45" s="27"/>
      <c r="IKP45" s="63"/>
      <c r="IKQ45" s="63"/>
      <c r="IKR45" s="63"/>
      <c r="IKT45" s="55"/>
      <c r="IKV45" s="175"/>
      <c r="IKW45" s="27"/>
      <c r="IKX45" s="63"/>
      <c r="IKY45" s="63"/>
      <c r="IKZ45" s="63"/>
      <c r="ILB45" s="55"/>
      <c r="ILD45" s="175"/>
      <c r="ILE45" s="27"/>
      <c r="ILF45" s="63"/>
      <c r="ILG45" s="63"/>
      <c r="ILH45" s="63"/>
      <c r="ILJ45" s="55"/>
      <c r="ILL45" s="175"/>
      <c r="ILM45" s="27"/>
      <c r="ILN45" s="63"/>
      <c r="ILO45" s="63"/>
      <c r="ILP45" s="63"/>
      <c r="ILR45" s="55"/>
      <c r="ILT45" s="175"/>
      <c r="ILU45" s="27"/>
      <c r="ILV45" s="63"/>
      <c r="ILW45" s="63"/>
      <c r="ILX45" s="63"/>
      <c r="ILZ45" s="55"/>
      <c r="IMB45" s="175"/>
      <c r="IMC45" s="27"/>
      <c r="IMD45" s="63"/>
      <c r="IME45" s="63"/>
      <c r="IMF45" s="63"/>
      <c r="IMH45" s="55"/>
      <c r="IMJ45" s="175"/>
      <c r="IMK45" s="27"/>
      <c r="IML45" s="63"/>
      <c r="IMM45" s="63"/>
      <c r="IMN45" s="63"/>
      <c r="IMP45" s="55"/>
      <c r="IMR45" s="175"/>
      <c r="IMS45" s="27"/>
      <c r="IMT45" s="63"/>
      <c r="IMU45" s="63"/>
      <c r="IMV45" s="63"/>
      <c r="IMX45" s="55"/>
      <c r="IMZ45" s="175"/>
      <c r="INA45" s="27"/>
      <c r="INB45" s="63"/>
      <c r="INC45" s="63"/>
      <c r="IND45" s="63"/>
      <c r="INF45" s="55"/>
      <c r="INH45" s="175"/>
      <c r="INI45" s="27"/>
      <c r="INJ45" s="63"/>
      <c r="INK45" s="63"/>
      <c r="INL45" s="63"/>
      <c r="INN45" s="55"/>
      <c r="INP45" s="175"/>
      <c r="INQ45" s="27"/>
      <c r="INR45" s="63"/>
      <c r="INS45" s="63"/>
      <c r="INT45" s="63"/>
      <c r="INV45" s="55"/>
      <c r="INX45" s="175"/>
      <c r="INY45" s="27"/>
      <c r="INZ45" s="63"/>
      <c r="IOA45" s="63"/>
      <c r="IOB45" s="63"/>
      <c r="IOD45" s="55"/>
      <c r="IOF45" s="175"/>
      <c r="IOG45" s="27"/>
      <c r="IOH45" s="63"/>
      <c r="IOI45" s="63"/>
      <c r="IOJ45" s="63"/>
      <c r="IOL45" s="55"/>
      <c r="ION45" s="175"/>
      <c r="IOO45" s="27"/>
      <c r="IOP45" s="63"/>
      <c r="IOQ45" s="63"/>
      <c r="IOR45" s="63"/>
      <c r="IOT45" s="55"/>
      <c r="IOV45" s="175"/>
      <c r="IOW45" s="27"/>
      <c r="IOX45" s="63"/>
      <c r="IOY45" s="63"/>
      <c r="IOZ45" s="63"/>
      <c r="IPB45" s="55"/>
      <c r="IPD45" s="175"/>
      <c r="IPE45" s="27"/>
      <c r="IPF45" s="63"/>
      <c r="IPG45" s="63"/>
      <c r="IPH45" s="63"/>
      <c r="IPJ45" s="55"/>
      <c r="IPL45" s="175"/>
      <c r="IPM45" s="27"/>
      <c r="IPN45" s="63"/>
      <c r="IPO45" s="63"/>
      <c r="IPP45" s="63"/>
      <c r="IPR45" s="55"/>
      <c r="IPT45" s="175"/>
      <c r="IPU45" s="27"/>
      <c r="IPV45" s="63"/>
      <c r="IPW45" s="63"/>
      <c r="IPX45" s="63"/>
      <c r="IPZ45" s="55"/>
      <c r="IQB45" s="175"/>
      <c r="IQC45" s="27"/>
      <c r="IQD45" s="63"/>
      <c r="IQE45" s="63"/>
      <c r="IQF45" s="63"/>
      <c r="IQH45" s="55"/>
      <c r="IQJ45" s="175"/>
      <c r="IQK45" s="27"/>
      <c r="IQL45" s="63"/>
      <c r="IQM45" s="63"/>
      <c r="IQN45" s="63"/>
      <c r="IQP45" s="55"/>
      <c r="IQR45" s="175"/>
      <c r="IQS45" s="27"/>
      <c r="IQT45" s="63"/>
      <c r="IQU45" s="63"/>
      <c r="IQV45" s="63"/>
      <c r="IQX45" s="55"/>
      <c r="IQZ45" s="175"/>
      <c r="IRA45" s="27"/>
      <c r="IRB45" s="63"/>
      <c r="IRC45" s="63"/>
      <c r="IRD45" s="63"/>
      <c r="IRF45" s="55"/>
      <c r="IRH45" s="175"/>
      <c r="IRI45" s="27"/>
      <c r="IRJ45" s="63"/>
      <c r="IRK45" s="63"/>
      <c r="IRL45" s="63"/>
      <c r="IRN45" s="55"/>
      <c r="IRP45" s="175"/>
      <c r="IRQ45" s="27"/>
      <c r="IRR45" s="63"/>
      <c r="IRS45" s="63"/>
      <c r="IRT45" s="63"/>
      <c r="IRV45" s="55"/>
      <c r="IRX45" s="175"/>
      <c r="IRY45" s="27"/>
      <c r="IRZ45" s="63"/>
      <c r="ISA45" s="63"/>
      <c r="ISB45" s="63"/>
      <c r="ISD45" s="55"/>
      <c r="ISF45" s="175"/>
      <c r="ISG45" s="27"/>
      <c r="ISH45" s="63"/>
      <c r="ISI45" s="63"/>
      <c r="ISJ45" s="63"/>
      <c r="ISL45" s="55"/>
      <c r="ISN45" s="175"/>
      <c r="ISO45" s="27"/>
      <c r="ISP45" s="63"/>
      <c r="ISQ45" s="63"/>
      <c r="ISR45" s="63"/>
      <c r="IST45" s="55"/>
      <c r="ISV45" s="175"/>
      <c r="ISW45" s="27"/>
      <c r="ISX45" s="63"/>
      <c r="ISY45" s="63"/>
      <c r="ISZ45" s="63"/>
      <c r="ITB45" s="55"/>
      <c r="ITD45" s="175"/>
      <c r="ITE45" s="27"/>
      <c r="ITF45" s="63"/>
      <c r="ITG45" s="63"/>
      <c r="ITH45" s="63"/>
      <c r="ITJ45" s="55"/>
      <c r="ITL45" s="175"/>
      <c r="ITM45" s="27"/>
      <c r="ITN45" s="63"/>
      <c r="ITO45" s="63"/>
      <c r="ITP45" s="63"/>
      <c r="ITR45" s="55"/>
      <c r="ITT45" s="175"/>
      <c r="ITU45" s="27"/>
      <c r="ITV45" s="63"/>
      <c r="ITW45" s="63"/>
      <c r="ITX45" s="63"/>
      <c r="ITZ45" s="55"/>
      <c r="IUB45" s="175"/>
      <c r="IUC45" s="27"/>
      <c r="IUD45" s="63"/>
      <c r="IUE45" s="63"/>
      <c r="IUF45" s="63"/>
      <c r="IUH45" s="55"/>
      <c r="IUJ45" s="175"/>
      <c r="IUK45" s="27"/>
      <c r="IUL45" s="63"/>
      <c r="IUM45" s="63"/>
      <c r="IUN45" s="63"/>
      <c r="IUP45" s="55"/>
      <c r="IUR45" s="175"/>
      <c r="IUS45" s="27"/>
      <c r="IUT45" s="63"/>
      <c r="IUU45" s="63"/>
      <c r="IUV45" s="63"/>
      <c r="IUX45" s="55"/>
      <c r="IUZ45" s="175"/>
      <c r="IVA45" s="27"/>
      <c r="IVB45" s="63"/>
      <c r="IVC45" s="63"/>
      <c r="IVD45" s="63"/>
      <c r="IVF45" s="55"/>
      <c r="IVH45" s="175"/>
      <c r="IVI45" s="27"/>
      <c r="IVJ45" s="63"/>
      <c r="IVK45" s="63"/>
      <c r="IVL45" s="63"/>
      <c r="IVN45" s="55"/>
      <c r="IVP45" s="175"/>
      <c r="IVQ45" s="27"/>
      <c r="IVR45" s="63"/>
      <c r="IVS45" s="63"/>
      <c r="IVT45" s="63"/>
      <c r="IVV45" s="55"/>
      <c r="IVX45" s="175"/>
      <c r="IVY45" s="27"/>
      <c r="IVZ45" s="63"/>
      <c r="IWA45" s="63"/>
      <c r="IWB45" s="63"/>
      <c r="IWD45" s="55"/>
      <c r="IWF45" s="175"/>
      <c r="IWG45" s="27"/>
      <c r="IWH45" s="63"/>
      <c r="IWI45" s="63"/>
      <c r="IWJ45" s="63"/>
      <c r="IWL45" s="55"/>
      <c r="IWN45" s="175"/>
      <c r="IWO45" s="27"/>
      <c r="IWP45" s="63"/>
      <c r="IWQ45" s="63"/>
      <c r="IWR45" s="63"/>
      <c r="IWT45" s="55"/>
      <c r="IWV45" s="175"/>
      <c r="IWW45" s="27"/>
      <c r="IWX45" s="63"/>
      <c r="IWY45" s="63"/>
      <c r="IWZ45" s="63"/>
      <c r="IXB45" s="55"/>
      <c r="IXD45" s="175"/>
      <c r="IXE45" s="27"/>
      <c r="IXF45" s="63"/>
      <c r="IXG45" s="63"/>
      <c r="IXH45" s="63"/>
      <c r="IXJ45" s="55"/>
      <c r="IXL45" s="175"/>
      <c r="IXM45" s="27"/>
      <c r="IXN45" s="63"/>
      <c r="IXO45" s="63"/>
      <c r="IXP45" s="63"/>
      <c r="IXR45" s="55"/>
      <c r="IXT45" s="175"/>
      <c r="IXU45" s="27"/>
      <c r="IXV45" s="63"/>
      <c r="IXW45" s="63"/>
      <c r="IXX45" s="63"/>
      <c r="IXZ45" s="55"/>
      <c r="IYB45" s="175"/>
      <c r="IYC45" s="27"/>
      <c r="IYD45" s="63"/>
      <c r="IYE45" s="63"/>
      <c r="IYF45" s="63"/>
      <c r="IYH45" s="55"/>
      <c r="IYJ45" s="175"/>
      <c r="IYK45" s="27"/>
      <c r="IYL45" s="63"/>
      <c r="IYM45" s="63"/>
      <c r="IYN45" s="63"/>
      <c r="IYP45" s="55"/>
      <c r="IYR45" s="175"/>
      <c r="IYS45" s="27"/>
      <c r="IYT45" s="63"/>
      <c r="IYU45" s="63"/>
      <c r="IYV45" s="63"/>
      <c r="IYX45" s="55"/>
      <c r="IYZ45" s="175"/>
      <c r="IZA45" s="27"/>
      <c r="IZB45" s="63"/>
      <c r="IZC45" s="63"/>
      <c r="IZD45" s="63"/>
      <c r="IZF45" s="55"/>
      <c r="IZH45" s="175"/>
      <c r="IZI45" s="27"/>
      <c r="IZJ45" s="63"/>
      <c r="IZK45" s="63"/>
      <c r="IZL45" s="63"/>
      <c r="IZN45" s="55"/>
      <c r="IZP45" s="175"/>
      <c r="IZQ45" s="27"/>
      <c r="IZR45" s="63"/>
      <c r="IZS45" s="63"/>
      <c r="IZT45" s="63"/>
      <c r="IZV45" s="55"/>
      <c r="IZX45" s="175"/>
      <c r="IZY45" s="27"/>
      <c r="IZZ45" s="63"/>
      <c r="JAA45" s="63"/>
      <c r="JAB45" s="63"/>
      <c r="JAD45" s="55"/>
      <c r="JAF45" s="175"/>
      <c r="JAG45" s="27"/>
      <c r="JAH45" s="63"/>
      <c r="JAI45" s="63"/>
      <c r="JAJ45" s="63"/>
      <c r="JAL45" s="55"/>
      <c r="JAN45" s="175"/>
      <c r="JAO45" s="27"/>
      <c r="JAP45" s="63"/>
      <c r="JAQ45" s="63"/>
      <c r="JAR45" s="63"/>
      <c r="JAT45" s="55"/>
      <c r="JAV45" s="175"/>
      <c r="JAW45" s="27"/>
      <c r="JAX45" s="63"/>
      <c r="JAY45" s="63"/>
      <c r="JAZ45" s="63"/>
      <c r="JBB45" s="55"/>
      <c r="JBD45" s="175"/>
      <c r="JBE45" s="27"/>
      <c r="JBF45" s="63"/>
      <c r="JBG45" s="63"/>
      <c r="JBH45" s="63"/>
      <c r="JBJ45" s="55"/>
      <c r="JBL45" s="175"/>
      <c r="JBM45" s="27"/>
      <c r="JBN45" s="63"/>
      <c r="JBO45" s="63"/>
      <c r="JBP45" s="63"/>
      <c r="JBR45" s="55"/>
      <c r="JBT45" s="175"/>
      <c r="JBU45" s="27"/>
      <c r="JBV45" s="63"/>
      <c r="JBW45" s="63"/>
      <c r="JBX45" s="63"/>
      <c r="JBZ45" s="55"/>
      <c r="JCB45" s="175"/>
      <c r="JCC45" s="27"/>
      <c r="JCD45" s="63"/>
      <c r="JCE45" s="63"/>
      <c r="JCF45" s="63"/>
      <c r="JCH45" s="55"/>
      <c r="JCJ45" s="175"/>
      <c r="JCK45" s="27"/>
      <c r="JCL45" s="63"/>
      <c r="JCM45" s="63"/>
      <c r="JCN45" s="63"/>
      <c r="JCP45" s="55"/>
      <c r="JCR45" s="175"/>
      <c r="JCS45" s="27"/>
      <c r="JCT45" s="63"/>
      <c r="JCU45" s="63"/>
      <c r="JCV45" s="63"/>
      <c r="JCX45" s="55"/>
      <c r="JCZ45" s="175"/>
      <c r="JDA45" s="27"/>
      <c r="JDB45" s="63"/>
      <c r="JDC45" s="63"/>
      <c r="JDD45" s="63"/>
      <c r="JDF45" s="55"/>
      <c r="JDH45" s="175"/>
      <c r="JDI45" s="27"/>
      <c r="JDJ45" s="63"/>
      <c r="JDK45" s="63"/>
      <c r="JDL45" s="63"/>
      <c r="JDN45" s="55"/>
      <c r="JDP45" s="175"/>
      <c r="JDQ45" s="27"/>
      <c r="JDR45" s="63"/>
      <c r="JDS45" s="63"/>
      <c r="JDT45" s="63"/>
      <c r="JDV45" s="55"/>
      <c r="JDX45" s="175"/>
      <c r="JDY45" s="27"/>
      <c r="JDZ45" s="63"/>
      <c r="JEA45" s="63"/>
      <c r="JEB45" s="63"/>
      <c r="JED45" s="55"/>
      <c r="JEF45" s="175"/>
      <c r="JEG45" s="27"/>
      <c r="JEH45" s="63"/>
      <c r="JEI45" s="63"/>
      <c r="JEJ45" s="63"/>
      <c r="JEL45" s="55"/>
      <c r="JEN45" s="175"/>
      <c r="JEO45" s="27"/>
      <c r="JEP45" s="63"/>
      <c r="JEQ45" s="63"/>
      <c r="JER45" s="63"/>
      <c r="JET45" s="55"/>
      <c r="JEV45" s="175"/>
      <c r="JEW45" s="27"/>
      <c r="JEX45" s="63"/>
      <c r="JEY45" s="63"/>
      <c r="JEZ45" s="63"/>
      <c r="JFB45" s="55"/>
      <c r="JFD45" s="175"/>
      <c r="JFE45" s="27"/>
      <c r="JFF45" s="63"/>
      <c r="JFG45" s="63"/>
      <c r="JFH45" s="63"/>
      <c r="JFJ45" s="55"/>
      <c r="JFL45" s="175"/>
      <c r="JFM45" s="27"/>
      <c r="JFN45" s="63"/>
      <c r="JFO45" s="63"/>
      <c r="JFP45" s="63"/>
      <c r="JFR45" s="55"/>
      <c r="JFT45" s="175"/>
      <c r="JFU45" s="27"/>
      <c r="JFV45" s="63"/>
      <c r="JFW45" s="63"/>
      <c r="JFX45" s="63"/>
      <c r="JFZ45" s="55"/>
      <c r="JGB45" s="175"/>
      <c r="JGC45" s="27"/>
      <c r="JGD45" s="63"/>
      <c r="JGE45" s="63"/>
      <c r="JGF45" s="63"/>
      <c r="JGH45" s="55"/>
      <c r="JGJ45" s="175"/>
      <c r="JGK45" s="27"/>
      <c r="JGL45" s="63"/>
      <c r="JGM45" s="63"/>
      <c r="JGN45" s="63"/>
      <c r="JGP45" s="55"/>
      <c r="JGR45" s="175"/>
      <c r="JGS45" s="27"/>
      <c r="JGT45" s="63"/>
      <c r="JGU45" s="63"/>
      <c r="JGV45" s="63"/>
      <c r="JGX45" s="55"/>
      <c r="JGZ45" s="175"/>
      <c r="JHA45" s="27"/>
      <c r="JHB45" s="63"/>
      <c r="JHC45" s="63"/>
      <c r="JHD45" s="63"/>
      <c r="JHF45" s="55"/>
      <c r="JHH45" s="175"/>
      <c r="JHI45" s="27"/>
      <c r="JHJ45" s="63"/>
      <c r="JHK45" s="63"/>
      <c r="JHL45" s="63"/>
      <c r="JHN45" s="55"/>
      <c r="JHP45" s="175"/>
      <c r="JHQ45" s="27"/>
      <c r="JHR45" s="63"/>
      <c r="JHS45" s="63"/>
      <c r="JHT45" s="63"/>
      <c r="JHV45" s="55"/>
      <c r="JHX45" s="175"/>
      <c r="JHY45" s="27"/>
      <c r="JHZ45" s="63"/>
      <c r="JIA45" s="63"/>
      <c r="JIB45" s="63"/>
      <c r="JID45" s="55"/>
      <c r="JIF45" s="175"/>
      <c r="JIG45" s="27"/>
      <c r="JIH45" s="63"/>
      <c r="JII45" s="63"/>
      <c r="JIJ45" s="63"/>
      <c r="JIL45" s="55"/>
      <c r="JIN45" s="175"/>
      <c r="JIO45" s="27"/>
      <c r="JIP45" s="63"/>
      <c r="JIQ45" s="63"/>
      <c r="JIR45" s="63"/>
      <c r="JIT45" s="55"/>
      <c r="JIV45" s="175"/>
      <c r="JIW45" s="27"/>
      <c r="JIX45" s="63"/>
      <c r="JIY45" s="63"/>
      <c r="JIZ45" s="63"/>
      <c r="JJB45" s="55"/>
      <c r="JJD45" s="175"/>
      <c r="JJE45" s="27"/>
      <c r="JJF45" s="63"/>
      <c r="JJG45" s="63"/>
      <c r="JJH45" s="63"/>
      <c r="JJJ45" s="55"/>
      <c r="JJL45" s="175"/>
      <c r="JJM45" s="27"/>
      <c r="JJN45" s="63"/>
      <c r="JJO45" s="63"/>
      <c r="JJP45" s="63"/>
      <c r="JJR45" s="55"/>
      <c r="JJT45" s="175"/>
      <c r="JJU45" s="27"/>
      <c r="JJV45" s="63"/>
      <c r="JJW45" s="63"/>
      <c r="JJX45" s="63"/>
      <c r="JJZ45" s="55"/>
      <c r="JKB45" s="175"/>
      <c r="JKC45" s="27"/>
      <c r="JKD45" s="63"/>
      <c r="JKE45" s="63"/>
      <c r="JKF45" s="63"/>
      <c r="JKH45" s="55"/>
      <c r="JKJ45" s="175"/>
      <c r="JKK45" s="27"/>
      <c r="JKL45" s="63"/>
      <c r="JKM45" s="63"/>
      <c r="JKN45" s="63"/>
      <c r="JKP45" s="55"/>
      <c r="JKR45" s="175"/>
      <c r="JKS45" s="27"/>
      <c r="JKT45" s="63"/>
      <c r="JKU45" s="63"/>
      <c r="JKV45" s="63"/>
      <c r="JKX45" s="55"/>
      <c r="JKZ45" s="175"/>
      <c r="JLA45" s="27"/>
      <c r="JLB45" s="63"/>
      <c r="JLC45" s="63"/>
      <c r="JLD45" s="63"/>
      <c r="JLF45" s="55"/>
      <c r="JLH45" s="175"/>
      <c r="JLI45" s="27"/>
      <c r="JLJ45" s="63"/>
      <c r="JLK45" s="63"/>
      <c r="JLL45" s="63"/>
      <c r="JLN45" s="55"/>
      <c r="JLP45" s="175"/>
      <c r="JLQ45" s="27"/>
      <c r="JLR45" s="63"/>
      <c r="JLS45" s="63"/>
      <c r="JLT45" s="63"/>
      <c r="JLV45" s="55"/>
      <c r="JLX45" s="175"/>
      <c r="JLY45" s="27"/>
      <c r="JLZ45" s="63"/>
      <c r="JMA45" s="63"/>
      <c r="JMB45" s="63"/>
      <c r="JMD45" s="55"/>
      <c r="JMF45" s="175"/>
      <c r="JMG45" s="27"/>
      <c r="JMH45" s="63"/>
      <c r="JMI45" s="63"/>
      <c r="JMJ45" s="63"/>
      <c r="JML45" s="55"/>
      <c r="JMN45" s="175"/>
      <c r="JMO45" s="27"/>
      <c r="JMP45" s="63"/>
      <c r="JMQ45" s="63"/>
      <c r="JMR45" s="63"/>
      <c r="JMT45" s="55"/>
      <c r="JMV45" s="175"/>
      <c r="JMW45" s="27"/>
      <c r="JMX45" s="63"/>
      <c r="JMY45" s="63"/>
      <c r="JMZ45" s="63"/>
      <c r="JNB45" s="55"/>
      <c r="JND45" s="175"/>
      <c r="JNE45" s="27"/>
      <c r="JNF45" s="63"/>
      <c r="JNG45" s="63"/>
      <c r="JNH45" s="63"/>
      <c r="JNJ45" s="55"/>
      <c r="JNL45" s="175"/>
      <c r="JNM45" s="27"/>
      <c r="JNN45" s="63"/>
      <c r="JNO45" s="63"/>
      <c r="JNP45" s="63"/>
      <c r="JNR45" s="55"/>
      <c r="JNT45" s="175"/>
      <c r="JNU45" s="27"/>
      <c r="JNV45" s="63"/>
      <c r="JNW45" s="63"/>
      <c r="JNX45" s="63"/>
      <c r="JNZ45" s="55"/>
      <c r="JOB45" s="175"/>
      <c r="JOC45" s="27"/>
      <c r="JOD45" s="63"/>
      <c r="JOE45" s="63"/>
      <c r="JOF45" s="63"/>
      <c r="JOH45" s="55"/>
      <c r="JOJ45" s="175"/>
      <c r="JOK45" s="27"/>
      <c r="JOL45" s="63"/>
      <c r="JOM45" s="63"/>
      <c r="JON45" s="63"/>
      <c r="JOP45" s="55"/>
      <c r="JOR45" s="175"/>
      <c r="JOS45" s="27"/>
      <c r="JOT45" s="63"/>
      <c r="JOU45" s="63"/>
      <c r="JOV45" s="63"/>
      <c r="JOX45" s="55"/>
      <c r="JOZ45" s="175"/>
      <c r="JPA45" s="27"/>
      <c r="JPB45" s="63"/>
      <c r="JPC45" s="63"/>
      <c r="JPD45" s="63"/>
      <c r="JPF45" s="55"/>
      <c r="JPH45" s="175"/>
      <c r="JPI45" s="27"/>
      <c r="JPJ45" s="63"/>
      <c r="JPK45" s="63"/>
      <c r="JPL45" s="63"/>
      <c r="JPN45" s="55"/>
      <c r="JPP45" s="175"/>
      <c r="JPQ45" s="27"/>
      <c r="JPR45" s="63"/>
      <c r="JPS45" s="63"/>
      <c r="JPT45" s="63"/>
      <c r="JPV45" s="55"/>
      <c r="JPX45" s="175"/>
      <c r="JPY45" s="27"/>
      <c r="JPZ45" s="63"/>
      <c r="JQA45" s="63"/>
      <c r="JQB45" s="63"/>
      <c r="JQD45" s="55"/>
      <c r="JQF45" s="175"/>
      <c r="JQG45" s="27"/>
      <c r="JQH45" s="63"/>
      <c r="JQI45" s="63"/>
      <c r="JQJ45" s="63"/>
      <c r="JQL45" s="55"/>
      <c r="JQN45" s="175"/>
      <c r="JQO45" s="27"/>
      <c r="JQP45" s="63"/>
      <c r="JQQ45" s="63"/>
      <c r="JQR45" s="63"/>
      <c r="JQT45" s="55"/>
      <c r="JQV45" s="175"/>
      <c r="JQW45" s="27"/>
      <c r="JQX45" s="63"/>
      <c r="JQY45" s="63"/>
      <c r="JQZ45" s="63"/>
      <c r="JRB45" s="55"/>
      <c r="JRD45" s="175"/>
      <c r="JRE45" s="27"/>
      <c r="JRF45" s="63"/>
      <c r="JRG45" s="63"/>
      <c r="JRH45" s="63"/>
      <c r="JRJ45" s="55"/>
      <c r="JRL45" s="175"/>
      <c r="JRM45" s="27"/>
      <c r="JRN45" s="63"/>
      <c r="JRO45" s="63"/>
      <c r="JRP45" s="63"/>
      <c r="JRR45" s="55"/>
      <c r="JRT45" s="175"/>
      <c r="JRU45" s="27"/>
      <c r="JRV45" s="63"/>
      <c r="JRW45" s="63"/>
      <c r="JRX45" s="63"/>
      <c r="JRZ45" s="55"/>
      <c r="JSB45" s="175"/>
      <c r="JSC45" s="27"/>
      <c r="JSD45" s="63"/>
      <c r="JSE45" s="63"/>
      <c r="JSF45" s="63"/>
      <c r="JSH45" s="55"/>
      <c r="JSJ45" s="175"/>
      <c r="JSK45" s="27"/>
      <c r="JSL45" s="63"/>
      <c r="JSM45" s="63"/>
      <c r="JSN45" s="63"/>
      <c r="JSP45" s="55"/>
      <c r="JSR45" s="175"/>
      <c r="JSS45" s="27"/>
      <c r="JST45" s="63"/>
      <c r="JSU45" s="63"/>
      <c r="JSV45" s="63"/>
      <c r="JSX45" s="55"/>
      <c r="JSZ45" s="175"/>
      <c r="JTA45" s="27"/>
      <c r="JTB45" s="63"/>
      <c r="JTC45" s="63"/>
      <c r="JTD45" s="63"/>
      <c r="JTF45" s="55"/>
      <c r="JTH45" s="175"/>
      <c r="JTI45" s="27"/>
      <c r="JTJ45" s="63"/>
      <c r="JTK45" s="63"/>
      <c r="JTL45" s="63"/>
      <c r="JTN45" s="55"/>
      <c r="JTP45" s="175"/>
      <c r="JTQ45" s="27"/>
      <c r="JTR45" s="63"/>
      <c r="JTS45" s="63"/>
      <c r="JTT45" s="63"/>
      <c r="JTV45" s="55"/>
      <c r="JTX45" s="175"/>
      <c r="JTY45" s="27"/>
      <c r="JTZ45" s="63"/>
      <c r="JUA45" s="63"/>
      <c r="JUB45" s="63"/>
      <c r="JUD45" s="55"/>
      <c r="JUF45" s="175"/>
      <c r="JUG45" s="27"/>
      <c r="JUH45" s="63"/>
      <c r="JUI45" s="63"/>
      <c r="JUJ45" s="63"/>
      <c r="JUL45" s="55"/>
      <c r="JUN45" s="175"/>
      <c r="JUO45" s="27"/>
      <c r="JUP45" s="63"/>
      <c r="JUQ45" s="63"/>
      <c r="JUR45" s="63"/>
      <c r="JUT45" s="55"/>
      <c r="JUV45" s="175"/>
      <c r="JUW45" s="27"/>
      <c r="JUX45" s="63"/>
      <c r="JUY45" s="63"/>
      <c r="JUZ45" s="63"/>
      <c r="JVB45" s="55"/>
      <c r="JVD45" s="175"/>
      <c r="JVE45" s="27"/>
      <c r="JVF45" s="63"/>
      <c r="JVG45" s="63"/>
      <c r="JVH45" s="63"/>
      <c r="JVJ45" s="55"/>
      <c r="JVL45" s="175"/>
      <c r="JVM45" s="27"/>
      <c r="JVN45" s="63"/>
      <c r="JVO45" s="63"/>
      <c r="JVP45" s="63"/>
      <c r="JVR45" s="55"/>
      <c r="JVT45" s="175"/>
      <c r="JVU45" s="27"/>
      <c r="JVV45" s="63"/>
      <c r="JVW45" s="63"/>
      <c r="JVX45" s="63"/>
      <c r="JVZ45" s="55"/>
      <c r="JWB45" s="175"/>
      <c r="JWC45" s="27"/>
      <c r="JWD45" s="63"/>
      <c r="JWE45" s="63"/>
      <c r="JWF45" s="63"/>
      <c r="JWH45" s="55"/>
      <c r="JWJ45" s="175"/>
      <c r="JWK45" s="27"/>
      <c r="JWL45" s="63"/>
      <c r="JWM45" s="63"/>
      <c r="JWN45" s="63"/>
      <c r="JWP45" s="55"/>
      <c r="JWR45" s="175"/>
      <c r="JWS45" s="27"/>
      <c r="JWT45" s="63"/>
      <c r="JWU45" s="63"/>
      <c r="JWV45" s="63"/>
      <c r="JWX45" s="55"/>
      <c r="JWZ45" s="175"/>
      <c r="JXA45" s="27"/>
      <c r="JXB45" s="63"/>
      <c r="JXC45" s="63"/>
      <c r="JXD45" s="63"/>
      <c r="JXF45" s="55"/>
      <c r="JXH45" s="175"/>
      <c r="JXI45" s="27"/>
      <c r="JXJ45" s="63"/>
      <c r="JXK45" s="63"/>
      <c r="JXL45" s="63"/>
      <c r="JXN45" s="55"/>
      <c r="JXP45" s="175"/>
      <c r="JXQ45" s="27"/>
      <c r="JXR45" s="63"/>
      <c r="JXS45" s="63"/>
      <c r="JXT45" s="63"/>
      <c r="JXV45" s="55"/>
      <c r="JXX45" s="175"/>
      <c r="JXY45" s="27"/>
      <c r="JXZ45" s="63"/>
      <c r="JYA45" s="63"/>
      <c r="JYB45" s="63"/>
      <c r="JYD45" s="55"/>
      <c r="JYF45" s="175"/>
      <c r="JYG45" s="27"/>
      <c r="JYH45" s="63"/>
      <c r="JYI45" s="63"/>
      <c r="JYJ45" s="63"/>
      <c r="JYL45" s="55"/>
      <c r="JYN45" s="175"/>
      <c r="JYO45" s="27"/>
      <c r="JYP45" s="63"/>
      <c r="JYQ45" s="63"/>
      <c r="JYR45" s="63"/>
      <c r="JYT45" s="55"/>
      <c r="JYV45" s="175"/>
      <c r="JYW45" s="27"/>
      <c r="JYX45" s="63"/>
      <c r="JYY45" s="63"/>
      <c r="JYZ45" s="63"/>
      <c r="JZB45" s="55"/>
      <c r="JZD45" s="175"/>
      <c r="JZE45" s="27"/>
      <c r="JZF45" s="63"/>
      <c r="JZG45" s="63"/>
      <c r="JZH45" s="63"/>
      <c r="JZJ45" s="55"/>
      <c r="JZL45" s="175"/>
      <c r="JZM45" s="27"/>
      <c r="JZN45" s="63"/>
      <c r="JZO45" s="63"/>
      <c r="JZP45" s="63"/>
      <c r="JZR45" s="55"/>
      <c r="JZT45" s="175"/>
      <c r="JZU45" s="27"/>
      <c r="JZV45" s="63"/>
      <c r="JZW45" s="63"/>
      <c r="JZX45" s="63"/>
      <c r="JZZ45" s="55"/>
      <c r="KAB45" s="175"/>
      <c r="KAC45" s="27"/>
      <c r="KAD45" s="63"/>
      <c r="KAE45" s="63"/>
      <c r="KAF45" s="63"/>
      <c r="KAH45" s="55"/>
      <c r="KAJ45" s="175"/>
      <c r="KAK45" s="27"/>
      <c r="KAL45" s="63"/>
      <c r="KAM45" s="63"/>
      <c r="KAN45" s="63"/>
      <c r="KAP45" s="55"/>
      <c r="KAR45" s="175"/>
      <c r="KAS45" s="27"/>
      <c r="KAT45" s="63"/>
      <c r="KAU45" s="63"/>
      <c r="KAV45" s="63"/>
      <c r="KAX45" s="55"/>
      <c r="KAZ45" s="175"/>
      <c r="KBA45" s="27"/>
      <c r="KBB45" s="63"/>
      <c r="KBC45" s="63"/>
      <c r="KBD45" s="63"/>
      <c r="KBF45" s="55"/>
      <c r="KBH45" s="175"/>
      <c r="KBI45" s="27"/>
      <c r="KBJ45" s="63"/>
      <c r="KBK45" s="63"/>
      <c r="KBL45" s="63"/>
      <c r="KBN45" s="55"/>
      <c r="KBP45" s="175"/>
      <c r="KBQ45" s="27"/>
      <c r="KBR45" s="63"/>
      <c r="KBS45" s="63"/>
      <c r="KBT45" s="63"/>
      <c r="KBV45" s="55"/>
      <c r="KBX45" s="175"/>
      <c r="KBY45" s="27"/>
      <c r="KBZ45" s="63"/>
      <c r="KCA45" s="63"/>
      <c r="KCB45" s="63"/>
      <c r="KCD45" s="55"/>
      <c r="KCF45" s="175"/>
      <c r="KCG45" s="27"/>
      <c r="KCH45" s="63"/>
      <c r="KCI45" s="63"/>
      <c r="KCJ45" s="63"/>
      <c r="KCL45" s="55"/>
      <c r="KCN45" s="175"/>
      <c r="KCO45" s="27"/>
      <c r="KCP45" s="63"/>
      <c r="KCQ45" s="63"/>
      <c r="KCR45" s="63"/>
      <c r="KCT45" s="55"/>
      <c r="KCV45" s="175"/>
      <c r="KCW45" s="27"/>
      <c r="KCX45" s="63"/>
      <c r="KCY45" s="63"/>
      <c r="KCZ45" s="63"/>
      <c r="KDB45" s="55"/>
      <c r="KDD45" s="175"/>
      <c r="KDE45" s="27"/>
      <c r="KDF45" s="63"/>
      <c r="KDG45" s="63"/>
      <c r="KDH45" s="63"/>
      <c r="KDJ45" s="55"/>
      <c r="KDL45" s="175"/>
      <c r="KDM45" s="27"/>
      <c r="KDN45" s="63"/>
      <c r="KDO45" s="63"/>
      <c r="KDP45" s="63"/>
      <c r="KDR45" s="55"/>
      <c r="KDT45" s="175"/>
      <c r="KDU45" s="27"/>
      <c r="KDV45" s="63"/>
      <c r="KDW45" s="63"/>
      <c r="KDX45" s="63"/>
      <c r="KDZ45" s="55"/>
      <c r="KEB45" s="175"/>
      <c r="KEC45" s="27"/>
      <c r="KED45" s="63"/>
      <c r="KEE45" s="63"/>
      <c r="KEF45" s="63"/>
      <c r="KEH45" s="55"/>
      <c r="KEJ45" s="175"/>
      <c r="KEK45" s="27"/>
      <c r="KEL45" s="63"/>
      <c r="KEM45" s="63"/>
      <c r="KEN45" s="63"/>
      <c r="KEP45" s="55"/>
      <c r="KER45" s="175"/>
      <c r="KES45" s="27"/>
      <c r="KET45" s="63"/>
      <c r="KEU45" s="63"/>
      <c r="KEV45" s="63"/>
      <c r="KEX45" s="55"/>
      <c r="KEZ45" s="175"/>
      <c r="KFA45" s="27"/>
      <c r="KFB45" s="63"/>
      <c r="KFC45" s="63"/>
      <c r="KFD45" s="63"/>
      <c r="KFF45" s="55"/>
      <c r="KFH45" s="175"/>
      <c r="KFI45" s="27"/>
      <c r="KFJ45" s="63"/>
      <c r="KFK45" s="63"/>
      <c r="KFL45" s="63"/>
      <c r="KFN45" s="55"/>
      <c r="KFP45" s="175"/>
      <c r="KFQ45" s="27"/>
      <c r="KFR45" s="63"/>
      <c r="KFS45" s="63"/>
      <c r="KFT45" s="63"/>
      <c r="KFV45" s="55"/>
      <c r="KFX45" s="175"/>
      <c r="KFY45" s="27"/>
      <c r="KFZ45" s="63"/>
      <c r="KGA45" s="63"/>
      <c r="KGB45" s="63"/>
      <c r="KGD45" s="55"/>
      <c r="KGF45" s="175"/>
      <c r="KGG45" s="27"/>
      <c r="KGH45" s="63"/>
      <c r="KGI45" s="63"/>
      <c r="KGJ45" s="63"/>
      <c r="KGL45" s="55"/>
      <c r="KGN45" s="175"/>
      <c r="KGO45" s="27"/>
      <c r="KGP45" s="63"/>
      <c r="KGQ45" s="63"/>
      <c r="KGR45" s="63"/>
      <c r="KGT45" s="55"/>
      <c r="KGV45" s="175"/>
      <c r="KGW45" s="27"/>
      <c r="KGX45" s="63"/>
      <c r="KGY45" s="63"/>
      <c r="KGZ45" s="63"/>
      <c r="KHB45" s="55"/>
      <c r="KHD45" s="175"/>
      <c r="KHE45" s="27"/>
      <c r="KHF45" s="63"/>
      <c r="KHG45" s="63"/>
      <c r="KHH45" s="63"/>
      <c r="KHJ45" s="55"/>
      <c r="KHL45" s="175"/>
      <c r="KHM45" s="27"/>
      <c r="KHN45" s="63"/>
      <c r="KHO45" s="63"/>
      <c r="KHP45" s="63"/>
      <c r="KHR45" s="55"/>
      <c r="KHT45" s="175"/>
      <c r="KHU45" s="27"/>
      <c r="KHV45" s="63"/>
      <c r="KHW45" s="63"/>
      <c r="KHX45" s="63"/>
      <c r="KHZ45" s="55"/>
      <c r="KIB45" s="175"/>
      <c r="KIC45" s="27"/>
      <c r="KID45" s="63"/>
      <c r="KIE45" s="63"/>
      <c r="KIF45" s="63"/>
      <c r="KIH45" s="55"/>
      <c r="KIJ45" s="175"/>
      <c r="KIK45" s="27"/>
      <c r="KIL45" s="63"/>
      <c r="KIM45" s="63"/>
      <c r="KIN45" s="63"/>
      <c r="KIP45" s="55"/>
      <c r="KIR45" s="175"/>
      <c r="KIS45" s="27"/>
      <c r="KIT45" s="63"/>
      <c r="KIU45" s="63"/>
      <c r="KIV45" s="63"/>
      <c r="KIX45" s="55"/>
      <c r="KIZ45" s="175"/>
      <c r="KJA45" s="27"/>
      <c r="KJB45" s="63"/>
      <c r="KJC45" s="63"/>
      <c r="KJD45" s="63"/>
      <c r="KJF45" s="55"/>
      <c r="KJH45" s="175"/>
      <c r="KJI45" s="27"/>
      <c r="KJJ45" s="63"/>
      <c r="KJK45" s="63"/>
      <c r="KJL45" s="63"/>
      <c r="KJN45" s="55"/>
      <c r="KJP45" s="175"/>
      <c r="KJQ45" s="27"/>
      <c r="KJR45" s="63"/>
      <c r="KJS45" s="63"/>
      <c r="KJT45" s="63"/>
      <c r="KJV45" s="55"/>
      <c r="KJX45" s="175"/>
      <c r="KJY45" s="27"/>
      <c r="KJZ45" s="63"/>
      <c r="KKA45" s="63"/>
      <c r="KKB45" s="63"/>
      <c r="KKD45" s="55"/>
      <c r="KKF45" s="175"/>
      <c r="KKG45" s="27"/>
      <c r="KKH45" s="63"/>
      <c r="KKI45" s="63"/>
      <c r="KKJ45" s="63"/>
      <c r="KKL45" s="55"/>
      <c r="KKN45" s="175"/>
      <c r="KKO45" s="27"/>
      <c r="KKP45" s="63"/>
      <c r="KKQ45" s="63"/>
      <c r="KKR45" s="63"/>
      <c r="KKT45" s="55"/>
      <c r="KKV45" s="175"/>
      <c r="KKW45" s="27"/>
      <c r="KKX45" s="63"/>
      <c r="KKY45" s="63"/>
      <c r="KKZ45" s="63"/>
      <c r="KLB45" s="55"/>
      <c r="KLD45" s="175"/>
      <c r="KLE45" s="27"/>
      <c r="KLF45" s="63"/>
      <c r="KLG45" s="63"/>
      <c r="KLH45" s="63"/>
      <c r="KLJ45" s="55"/>
      <c r="KLL45" s="175"/>
      <c r="KLM45" s="27"/>
      <c r="KLN45" s="63"/>
      <c r="KLO45" s="63"/>
      <c r="KLP45" s="63"/>
      <c r="KLR45" s="55"/>
      <c r="KLT45" s="175"/>
      <c r="KLU45" s="27"/>
      <c r="KLV45" s="63"/>
      <c r="KLW45" s="63"/>
      <c r="KLX45" s="63"/>
      <c r="KLZ45" s="55"/>
      <c r="KMB45" s="175"/>
      <c r="KMC45" s="27"/>
      <c r="KMD45" s="63"/>
      <c r="KME45" s="63"/>
      <c r="KMF45" s="63"/>
      <c r="KMH45" s="55"/>
      <c r="KMJ45" s="175"/>
      <c r="KMK45" s="27"/>
      <c r="KML45" s="63"/>
      <c r="KMM45" s="63"/>
      <c r="KMN45" s="63"/>
      <c r="KMP45" s="55"/>
      <c r="KMR45" s="175"/>
      <c r="KMS45" s="27"/>
      <c r="KMT45" s="63"/>
      <c r="KMU45" s="63"/>
      <c r="KMV45" s="63"/>
      <c r="KMX45" s="55"/>
      <c r="KMZ45" s="175"/>
      <c r="KNA45" s="27"/>
      <c r="KNB45" s="63"/>
      <c r="KNC45" s="63"/>
      <c r="KND45" s="63"/>
      <c r="KNF45" s="55"/>
      <c r="KNH45" s="175"/>
      <c r="KNI45" s="27"/>
      <c r="KNJ45" s="63"/>
      <c r="KNK45" s="63"/>
      <c r="KNL45" s="63"/>
      <c r="KNN45" s="55"/>
      <c r="KNP45" s="175"/>
      <c r="KNQ45" s="27"/>
      <c r="KNR45" s="63"/>
      <c r="KNS45" s="63"/>
      <c r="KNT45" s="63"/>
      <c r="KNV45" s="55"/>
      <c r="KNX45" s="175"/>
      <c r="KNY45" s="27"/>
      <c r="KNZ45" s="63"/>
      <c r="KOA45" s="63"/>
      <c r="KOB45" s="63"/>
      <c r="KOD45" s="55"/>
      <c r="KOF45" s="175"/>
      <c r="KOG45" s="27"/>
      <c r="KOH45" s="63"/>
      <c r="KOI45" s="63"/>
      <c r="KOJ45" s="63"/>
      <c r="KOL45" s="55"/>
      <c r="KON45" s="175"/>
      <c r="KOO45" s="27"/>
      <c r="KOP45" s="63"/>
      <c r="KOQ45" s="63"/>
      <c r="KOR45" s="63"/>
      <c r="KOT45" s="55"/>
      <c r="KOV45" s="175"/>
      <c r="KOW45" s="27"/>
      <c r="KOX45" s="63"/>
      <c r="KOY45" s="63"/>
      <c r="KOZ45" s="63"/>
      <c r="KPB45" s="55"/>
      <c r="KPD45" s="175"/>
      <c r="KPE45" s="27"/>
      <c r="KPF45" s="63"/>
      <c r="KPG45" s="63"/>
      <c r="KPH45" s="63"/>
      <c r="KPJ45" s="55"/>
      <c r="KPL45" s="175"/>
      <c r="KPM45" s="27"/>
      <c r="KPN45" s="63"/>
      <c r="KPO45" s="63"/>
      <c r="KPP45" s="63"/>
      <c r="KPR45" s="55"/>
      <c r="KPT45" s="175"/>
      <c r="KPU45" s="27"/>
      <c r="KPV45" s="63"/>
      <c r="KPW45" s="63"/>
      <c r="KPX45" s="63"/>
      <c r="KPZ45" s="55"/>
      <c r="KQB45" s="175"/>
      <c r="KQC45" s="27"/>
      <c r="KQD45" s="63"/>
      <c r="KQE45" s="63"/>
      <c r="KQF45" s="63"/>
      <c r="KQH45" s="55"/>
      <c r="KQJ45" s="175"/>
      <c r="KQK45" s="27"/>
      <c r="KQL45" s="63"/>
      <c r="KQM45" s="63"/>
      <c r="KQN45" s="63"/>
      <c r="KQP45" s="55"/>
      <c r="KQR45" s="175"/>
      <c r="KQS45" s="27"/>
      <c r="KQT45" s="63"/>
      <c r="KQU45" s="63"/>
      <c r="KQV45" s="63"/>
      <c r="KQX45" s="55"/>
      <c r="KQZ45" s="175"/>
      <c r="KRA45" s="27"/>
      <c r="KRB45" s="63"/>
      <c r="KRC45" s="63"/>
      <c r="KRD45" s="63"/>
      <c r="KRF45" s="55"/>
      <c r="KRH45" s="175"/>
      <c r="KRI45" s="27"/>
      <c r="KRJ45" s="63"/>
      <c r="KRK45" s="63"/>
      <c r="KRL45" s="63"/>
      <c r="KRN45" s="55"/>
      <c r="KRP45" s="175"/>
      <c r="KRQ45" s="27"/>
      <c r="KRR45" s="63"/>
      <c r="KRS45" s="63"/>
      <c r="KRT45" s="63"/>
      <c r="KRV45" s="55"/>
      <c r="KRX45" s="175"/>
      <c r="KRY45" s="27"/>
      <c r="KRZ45" s="63"/>
      <c r="KSA45" s="63"/>
      <c r="KSB45" s="63"/>
      <c r="KSD45" s="55"/>
      <c r="KSF45" s="175"/>
      <c r="KSG45" s="27"/>
      <c r="KSH45" s="63"/>
      <c r="KSI45" s="63"/>
      <c r="KSJ45" s="63"/>
      <c r="KSL45" s="55"/>
      <c r="KSN45" s="175"/>
      <c r="KSO45" s="27"/>
      <c r="KSP45" s="63"/>
      <c r="KSQ45" s="63"/>
      <c r="KSR45" s="63"/>
      <c r="KST45" s="55"/>
      <c r="KSV45" s="175"/>
      <c r="KSW45" s="27"/>
      <c r="KSX45" s="63"/>
      <c r="KSY45" s="63"/>
      <c r="KSZ45" s="63"/>
      <c r="KTB45" s="55"/>
      <c r="KTD45" s="175"/>
      <c r="KTE45" s="27"/>
      <c r="KTF45" s="63"/>
      <c r="KTG45" s="63"/>
      <c r="KTH45" s="63"/>
      <c r="KTJ45" s="55"/>
      <c r="KTL45" s="175"/>
      <c r="KTM45" s="27"/>
      <c r="KTN45" s="63"/>
      <c r="KTO45" s="63"/>
      <c r="KTP45" s="63"/>
      <c r="KTR45" s="55"/>
      <c r="KTT45" s="175"/>
      <c r="KTU45" s="27"/>
      <c r="KTV45" s="63"/>
      <c r="KTW45" s="63"/>
      <c r="KTX45" s="63"/>
      <c r="KTZ45" s="55"/>
      <c r="KUB45" s="175"/>
      <c r="KUC45" s="27"/>
      <c r="KUD45" s="63"/>
      <c r="KUE45" s="63"/>
      <c r="KUF45" s="63"/>
      <c r="KUH45" s="55"/>
      <c r="KUJ45" s="175"/>
      <c r="KUK45" s="27"/>
      <c r="KUL45" s="63"/>
      <c r="KUM45" s="63"/>
      <c r="KUN45" s="63"/>
      <c r="KUP45" s="55"/>
      <c r="KUR45" s="175"/>
      <c r="KUS45" s="27"/>
      <c r="KUT45" s="63"/>
      <c r="KUU45" s="63"/>
      <c r="KUV45" s="63"/>
      <c r="KUX45" s="55"/>
      <c r="KUZ45" s="175"/>
      <c r="KVA45" s="27"/>
      <c r="KVB45" s="63"/>
      <c r="KVC45" s="63"/>
      <c r="KVD45" s="63"/>
      <c r="KVF45" s="55"/>
      <c r="KVH45" s="175"/>
      <c r="KVI45" s="27"/>
      <c r="KVJ45" s="63"/>
      <c r="KVK45" s="63"/>
      <c r="KVL45" s="63"/>
      <c r="KVN45" s="55"/>
      <c r="KVP45" s="175"/>
      <c r="KVQ45" s="27"/>
      <c r="KVR45" s="63"/>
      <c r="KVS45" s="63"/>
      <c r="KVT45" s="63"/>
      <c r="KVV45" s="55"/>
      <c r="KVX45" s="175"/>
      <c r="KVY45" s="27"/>
      <c r="KVZ45" s="63"/>
      <c r="KWA45" s="63"/>
      <c r="KWB45" s="63"/>
      <c r="KWD45" s="55"/>
      <c r="KWF45" s="175"/>
      <c r="KWG45" s="27"/>
      <c r="KWH45" s="63"/>
      <c r="KWI45" s="63"/>
      <c r="KWJ45" s="63"/>
      <c r="KWL45" s="55"/>
      <c r="KWN45" s="175"/>
      <c r="KWO45" s="27"/>
      <c r="KWP45" s="63"/>
      <c r="KWQ45" s="63"/>
      <c r="KWR45" s="63"/>
      <c r="KWT45" s="55"/>
      <c r="KWV45" s="175"/>
      <c r="KWW45" s="27"/>
      <c r="KWX45" s="63"/>
      <c r="KWY45" s="63"/>
      <c r="KWZ45" s="63"/>
      <c r="KXB45" s="55"/>
      <c r="KXD45" s="175"/>
      <c r="KXE45" s="27"/>
      <c r="KXF45" s="63"/>
      <c r="KXG45" s="63"/>
      <c r="KXH45" s="63"/>
      <c r="KXJ45" s="55"/>
      <c r="KXL45" s="175"/>
      <c r="KXM45" s="27"/>
      <c r="KXN45" s="63"/>
      <c r="KXO45" s="63"/>
      <c r="KXP45" s="63"/>
      <c r="KXR45" s="55"/>
      <c r="KXT45" s="175"/>
      <c r="KXU45" s="27"/>
      <c r="KXV45" s="63"/>
      <c r="KXW45" s="63"/>
      <c r="KXX45" s="63"/>
      <c r="KXZ45" s="55"/>
      <c r="KYB45" s="175"/>
      <c r="KYC45" s="27"/>
      <c r="KYD45" s="63"/>
      <c r="KYE45" s="63"/>
      <c r="KYF45" s="63"/>
      <c r="KYH45" s="55"/>
      <c r="KYJ45" s="175"/>
      <c r="KYK45" s="27"/>
      <c r="KYL45" s="63"/>
      <c r="KYM45" s="63"/>
      <c r="KYN45" s="63"/>
      <c r="KYP45" s="55"/>
      <c r="KYR45" s="175"/>
      <c r="KYS45" s="27"/>
      <c r="KYT45" s="63"/>
      <c r="KYU45" s="63"/>
      <c r="KYV45" s="63"/>
      <c r="KYX45" s="55"/>
      <c r="KYZ45" s="175"/>
      <c r="KZA45" s="27"/>
      <c r="KZB45" s="63"/>
      <c r="KZC45" s="63"/>
      <c r="KZD45" s="63"/>
      <c r="KZF45" s="55"/>
      <c r="KZH45" s="175"/>
      <c r="KZI45" s="27"/>
      <c r="KZJ45" s="63"/>
      <c r="KZK45" s="63"/>
      <c r="KZL45" s="63"/>
      <c r="KZN45" s="55"/>
      <c r="KZP45" s="175"/>
      <c r="KZQ45" s="27"/>
      <c r="KZR45" s="63"/>
      <c r="KZS45" s="63"/>
      <c r="KZT45" s="63"/>
      <c r="KZV45" s="55"/>
      <c r="KZX45" s="175"/>
      <c r="KZY45" s="27"/>
      <c r="KZZ45" s="63"/>
      <c r="LAA45" s="63"/>
      <c r="LAB45" s="63"/>
      <c r="LAD45" s="55"/>
      <c r="LAF45" s="175"/>
      <c r="LAG45" s="27"/>
      <c r="LAH45" s="63"/>
      <c r="LAI45" s="63"/>
      <c r="LAJ45" s="63"/>
      <c r="LAL45" s="55"/>
      <c r="LAN45" s="175"/>
      <c r="LAO45" s="27"/>
      <c r="LAP45" s="63"/>
      <c r="LAQ45" s="63"/>
      <c r="LAR45" s="63"/>
      <c r="LAT45" s="55"/>
      <c r="LAV45" s="175"/>
      <c r="LAW45" s="27"/>
      <c r="LAX45" s="63"/>
      <c r="LAY45" s="63"/>
      <c r="LAZ45" s="63"/>
      <c r="LBB45" s="55"/>
      <c r="LBD45" s="175"/>
      <c r="LBE45" s="27"/>
      <c r="LBF45" s="63"/>
      <c r="LBG45" s="63"/>
      <c r="LBH45" s="63"/>
      <c r="LBJ45" s="55"/>
      <c r="LBL45" s="175"/>
      <c r="LBM45" s="27"/>
      <c r="LBN45" s="63"/>
      <c r="LBO45" s="63"/>
      <c r="LBP45" s="63"/>
      <c r="LBR45" s="55"/>
      <c r="LBT45" s="175"/>
      <c r="LBU45" s="27"/>
      <c r="LBV45" s="63"/>
      <c r="LBW45" s="63"/>
      <c r="LBX45" s="63"/>
      <c r="LBZ45" s="55"/>
      <c r="LCB45" s="175"/>
      <c r="LCC45" s="27"/>
      <c r="LCD45" s="63"/>
      <c r="LCE45" s="63"/>
      <c r="LCF45" s="63"/>
      <c r="LCH45" s="55"/>
      <c r="LCJ45" s="175"/>
      <c r="LCK45" s="27"/>
      <c r="LCL45" s="63"/>
      <c r="LCM45" s="63"/>
      <c r="LCN45" s="63"/>
      <c r="LCP45" s="55"/>
      <c r="LCR45" s="175"/>
      <c r="LCS45" s="27"/>
      <c r="LCT45" s="63"/>
      <c r="LCU45" s="63"/>
      <c r="LCV45" s="63"/>
      <c r="LCX45" s="55"/>
      <c r="LCZ45" s="175"/>
      <c r="LDA45" s="27"/>
      <c r="LDB45" s="63"/>
      <c r="LDC45" s="63"/>
      <c r="LDD45" s="63"/>
      <c r="LDF45" s="55"/>
      <c r="LDH45" s="175"/>
      <c r="LDI45" s="27"/>
      <c r="LDJ45" s="63"/>
      <c r="LDK45" s="63"/>
      <c r="LDL45" s="63"/>
      <c r="LDN45" s="55"/>
      <c r="LDP45" s="175"/>
      <c r="LDQ45" s="27"/>
      <c r="LDR45" s="63"/>
      <c r="LDS45" s="63"/>
      <c r="LDT45" s="63"/>
      <c r="LDV45" s="55"/>
      <c r="LDX45" s="175"/>
      <c r="LDY45" s="27"/>
      <c r="LDZ45" s="63"/>
      <c r="LEA45" s="63"/>
      <c r="LEB45" s="63"/>
      <c r="LED45" s="55"/>
      <c r="LEF45" s="175"/>
      <c r="LEG45" s="27"/>
      <c r="LEH45" s="63"/>
      <c r="LEI45" s="63"/>
      <c r="LEJ45" s="63"/>
      <c r="LEL45" s="55"/>
      <c r="LEN45" s="175"/>
      <c r="LEO45" s="27"/>
      <c r="LEP45" s="63"/>
      <c r="LEQ45" s="63"/>
      <c r="LER45" s="63"/>
      <c r="LET45" s="55"/>
      <c r="LEV45" s="175"/>
      <c r="LEW45" s="27"/>
      <c r="LEX45" s="63"/>
      <c r="LEY45" s="63"/>
      <c r="LEZ45" s="63"/>
      <c r="LFB45" s="55"/>
      <c r="LFD45" s="175"/>
      <c r="LFE45" s="27"/>
      <c r="LFF45" s="63"/>
      <c r="LFG45" s="63"/>
      <c r="LFH45" s="63"/>
      <c r="LFJ45" s="55"/>
      <c r="LFL45" s="175"/>
      <c r="LFM45" s="27"/>
      <c r="LFN45" s="63"/>
      <c r="LFO45" s="63"/>
      <c r="LFP45" s="63"/>
      <c r="LFR45" s="55"/>
      <c r="LFT45" s="175"/>
      <c r="LFU45" s="27"/>
      <c r="LFV45" s="63"/>
      <c r="LFW45" s="63"/>
      <c r="LFX45" s="63"/>
      <c r="LFZ45" s="55"/>
      <c r="LGB45" s="175"/>
      <c r="LGC45" s="27"/>
      <c r="LGD45" s="63"/>
      <c r="LGE45" s="63"/>
      <c r="LGF45" s="63"/>
      <c r="LGH45" s="55"/>
      <c r="LGJ45" s="175"/>
      <c r="LGK45" s="27"/>
      <c r="LGL45" s="63"/>
      <c r="LGM45" s="63"/>
      <c r="LGN45" s="63"/>
      <c r="LGP45" s="55"/>
      <c r="LGR45" s="175"/>
      <c r="LGS45" s="27"/>
      <c r="LGT45" s="63"/>
      <c r="LGU45" s="63"/>
      <c r="LGV45" s="63"/>
      <c r="LGX45" s="55"/>
      <c r="LGZ45" s="175"/>
      <c r="LHA45" s="27"/>
      <c r="LHB45" s="63"/>
      <c r="LHC45" s="63"/>
      <c r="LHD45" s="63"/>
      <c r="LHF45" s="55"/>
      <c r="LHH45" s="175"/>
      <c r="LHI45" s="27"/>
      <c r="LHJ45" s="63"/>
      <c r="LHK45" s="63"/>
      <c r="LHL45" s="63"/>
      <c r="LHN45" s="55"/>
      <c r="LHP45" s="175"/>
      <c r="LHQ45" s="27"/>
      <c r="LHR45" s="63"/>
      <c r="LHS45" s="63"/>
      <c r="LHT45" s="63"/>
      <c r="LHV45" s="55"/>
      <c r="LHX45" s="175"/>
      <c r="LHY45" s="27"/>
      <c r="LHZ45" s="63"/>
      <c r="LIA45" s="63"/>
      <c r="LIB45" s="63"/>
      <c r="LID45" s="55"/>
      <c r="LIF45" s="175"/>
      <c r="LIG45" s="27"/>
      <c r="LIH45" s="63"/>
      <c r="LII45" s="63"/>
      <c r="LIJ45" s="63"/>
      <c r="LIL45" s="55"/>
      <c r="LIN45" s="175"/>
      <c r="LIO45" s="27"/>
      <c r="LIP45" s="63"/>
      <c r="LIQ45" s="63"/>
      <c r="LIR45" s="63"/>
      <c r="LIT45" s="55"/>
      <c r="LIV45" s="175"/>
      <c r="LIW45" s="27"/>
      <c r="LIX45" s="63"/>
      <c r="LIY45" s="63"/>
      <c r="LIZ45" s="63"/>
      <c r="LJB45" s="55"/>
      <c r="LJD45" s="175"/>
      <c r="LJE45" s="27"/>
      <c r="LJF45" s="63"/>
      <c r="LJG45" s="63"/>
      <c r="LJH45" s="63"/>
      <c r="LJJ45" s="55"/>
      <c r="LJL45" s="175"/>
      <c r="LJM45" s="27"/>
      <c r="LJN45" s="63"/>
      <c r="LJO45" s="63"/>
      <c r="LJP45" s="63"/>
      <c r="LJR45" s="55"/>
      <c r="LJT45" s="175"/>
      <c r="LJU45" s="27"/>
      <c r="LJV45" s="63"/>
      <c r="LJW45" s="63"/>
      <c r="LJX45" s="63"/>
      <c r="LJZ45" s="55"/>
      <c r="LKB45" s="175"/>
      <c r="LKC45" s="27"/>
      <c r="LKD45" s="63"/>
      <c r="LKE45" s="63"/>
      <c r="LKF45" s="63"/>
      <c r="LKH45" s="55"/>
      <c r="LKJ45" s="175"/>
      <c r="LKK45" s="27"/>
      <c r="LKL45" s="63"/>
      <c r="LKM45" s="63"/>
      <c r="LKN45" s="63"/>
      <c r="LKP45" s="55"/>
      <c r="LKR45" s="175"/>
      <c r="LKS45" s="27"/>
      <c r="LKT45" s="63"/>
      <c r="LKU45" s="63"/>
      <c r="LKV45" s="63"/>
      <c r="LKX45" s="55"/>
      <c r="LKZ45" s="175"/>
      <c r="LLA45" s="27"/>
      <c r="LLB45" s="63"/>
      <c r="LLC45" s="63"/>
      <c r="LLD45" s="63"/>
      <c r="LLF45" s="55"/>
      <c r="LLH45" s="175"/>
      <c r="LLI45" s="27"/>
      <c r="LLJ45" s="63"/>
      <c r="LLK45" s="63"/>
      <c r="LLL45" s="63"/>
      <c r="LLN45" s="55"/>
      <c r="LLP45" s="175"/>
      <c r="LLQ45" s="27"/>
      <c r="LLR45" s="63"/>
      <c r="LLS45" s="63"/>
      <c r="LLT45" s="63"/>
      <c r="LLV45" s="55"/>
      <c r="LLX45" s="175"/>
      <c r="LLY45" s="27"/>
      <c r="LLZ45" s="63"/>
      <c r="LMA45" s="63"/>
      <c r="LMB45" s="63"/>
      <c r="LMD45" s="55"/>
      <c r="LMF45" s="175"/>
      <c r="LMG45" s="27"/>
      <c r="LMH45" s="63"/>
      <c r="LMI45" s="63"/>
      <c r="LMJ45" s="63"/>
      <c r="LML45" s="55"/>
      <c r="LMN45" s="175"/>
      <c r="LMO45" s="27"/>
      <c r="LMP45" s="63"/>
      <c r="LMQ45" s="63"/>
      <c r="LMR45" s="63"/>
      <c r="LMT45" s="55"/>
      <c r="LMV45" s="175"/>
      <c r="LMW45" s="27"/>
      <c r="LMX45" s="63"/>
      <c r="LMY45" s="63"/>
      <c r="LMZ45" s="63"/>
      <c r="LNB45" s="55"/>
      <c r="LND45" s="175"/>
      <c r="LNE45" s="27"/>
      <c r="LNF45" s="63"/>
      <c r="LNG45" s="63"/>
      <c r="LNH45" s="63"/>
      <c r="LNJ45" s="55"/>
      <c r="LNL45" s="175"/>
      <c r="LNM45" s="27"/>
      <c r="LNN45" s="63"/>
      <c r="LNO45" s="63"/>
      <c r="LNP45" s="63"/>
      <c r="LNR45" s="55"/>
      <c r="LNT45" s="175"/>
      <c r="LNU45" s="27"/>
      <c r="LNV45" s="63"/>
      <c r="LNW45" s="63"/>
      <c r="LNX45" s="63"/>
      <c r="LNZ45" s="55"/>
      <c r="LOB45" s="175"/>
      <c r="LOC45" s="27"/>
      <c r="LOD45" s="63"/>
      <c r="LOE45" s="63"/>
      <c r="LOF45" s="63"/>
      <c r="LOH45" s="55"/>
      <c r="LOJ45" s="175"/>
      <c r="LOK45" s="27"/>
      <c r="LOL45" s="63"/>
      <c r="LOM45" s="63"/>
      <c r="LON45" s="63"/>
      <c r="LOP45" s="55"/>
      <c r="LOR45" s="175"/>
      <c r="LOS45" s="27"/>
      <c r="LOT45" s="63"/>
      <c r="LOU45" s="63"/>
      <c r="LOV45" s="63"/>
      <c r="LOX45" s="55"/>
      <c r="LOZ45" s="175"/>
      <c r="LPA45" s="27"/>
      <c r="LPB45" s="63"/>
      <c r="LPC45" s="63"/>
      <c r="LPD45" s="63"/>
      <c r="LPF45" s="55"/>
      <c r="LPH45" s="175"/>
      <c r="LPI45" s="27"/>
      <c r="LPJ45" s="63"/>
      <c r="LPK45" s="63"/>
      <c r="LPL45" s="63"/>
      <c r="LPN45" s="55"/>
      <c r="LPP45" s="175"/>
      <c r="LPQ45" s="27"/>
      <c r="LPR45" s="63"/>
      <c r="LPS45" s="63"/>
      <c r="LPT45" s="63"/>
      <c r="LPV45" s="55"/>
      <c r="LPX45" s="175"/>
      <c r="LPY45" s="27"/>
      <c r="LPZ45" s="63"/>
      <c r="LQA45" s="63"/>
      <c r="LQB45" s="63"/>
      <c r="LQD45" s="55"/>
      <c r="LQF45" s="175"/>
      <c r="LQG45" s="27"/>
      <c r="LQH45" s="63"/>
      <c r="LQI45" s="63"/>
      <c r="LQJ45" s="63"/>
      <c r="LQL45" s="55"/>
      <c r="LQN45" s="175"/>
      <c r="LQO45" s="27"/>
      <c r="LQP45" s="63"/>
      <c r="LQQ45" s="63"/>
      <c r="LQR45" s="63"/>
      <c r="LQT45" s="55"/>
      <c r="LQV45" s="175"/>
      <c r="LQW45" s="27"/>
      <c r="LQX45" s="63"/>
      <c r="LQY45" s="63"/>
      <c r="LQZ45" s="63"/>
      <c r="LRB45" s="55"/>
      <c r="LRD45" s="175"/>
      <c r="LRE45" s="27"/>
      <c r="LRF45" s="63"/>
      <c r="LRG45" s="63"/>
      <c r="LRH45" s="63"/>
      <c r="LRJ45" s="55"/>
      <c r="LRL45" s="175"/>
      <c r="LRM45" s="27"/>
      <c r="LRN45" s="63"/>
      <c r="LRO45" s="63"/>
      <c r="LRP45" s="63"/>
      <c r="LRR45" s="55"/>
      <c r="LRT45" s="175"/>
      <c r="LRU45" s="27"/>
      <c r="LRV45" s="63"/>
      <c r="LRW45" s="63"/>
      <c r="LRX45" s="63"/>
      <c r="LRZ45" s="55"/>
      <c r="LSB45" s="175"/>
      <c r="LSC45" s="27"/>
      <c r="LSD45" s="63"/>
      <c r="LSE45" s="63"/>
      <c r="LSF45" s="63"/>
      <c r="LSH45" s="55"/>
      <c r="LSJ45" s="175"/>
      <c r="LSK45" s="27"/>
      <c r="LSL45" s="63"/>
      <c r="LSM45" s="63"/>
      <c r="LSN45" s="63"/>
      <c r="LSP45" s="55"/>
      <c r="LSR45" s="175"/>
      <c r="LSS45" s="27"/>
      <c r="LST45" s="63"/>
      <c r="LSU45" s="63"/>
      <c r="LSV45" s="63"/>
      <c r="LSX45" s="55"/>
      <c r="LSZ45" s="175"/>
      <c r="LTA45" s="27"/>
      <c r="LTB45" s="63"/>
      <c r="LTC45" s="63"/>
      <c r="LTD45" s="63"/>
      <c r="LTF45" s="55"/>
      <c r="LTH45" s="175"/>
      <c r="LTI45" s="27"/>
      <c r="LTJ45" s="63"/>
      <c r="LTK45" s="63"/>
      <c r="LTL45" s="63"/>
      <c r="LTN45" s="55"/>
      <c r="LTP45" s="175"/>
      <c r="LTQ45" s="27"/>
      <c r="LTR45" s="63"/>
      <c r="LTS45" s="63"/>
      <c r="LTT45" s="63"/>
      <c r="LTV45" s="55"/>
      <c r="LTX45" s="175"/>
      <c r="LTY45" s="27"/>
      <c r="LTZ45" s="63"/>
      <c r="LUA45" s="63"/>
      <c r="LUB45" s="63"/>
      <c r="LUD45" s="55"/>
      <c r="LUF45" s="175"/>
      <c r="LUG45" s="27"/>
      <c r="LUH45" s="63"/>
      <c r="LUI45" s="63"/>
      <c r="LUJ45" s="63"/>
      <c r="LUL45" s="55"/>
      <c r="LUN45" s="175"/>
      <c r="LUO45" s="27"/>
      <c r="LUP45" s="63"/>
      <c r="LUQ45" s="63"/>
      <c r="LUR45" s="63"/>
      <c r="LUT45" s="55"/>
      <c r="LUV45" s="175"/>
      <c r="LUW45" s="27"/>
      <c r="LUX45" s="63"/>
      <c r="LUY45" s="63"/>
      <c r="LUZ45" s="63"/>
      <c r="LVB45" s="55"/>
      <c r="LVD45" s="175"/>
      <c r="LVE45" s="27"/>
      <c r="LVF45" s="63"/>
      <c r="LVG45" s="63"/>
      <c r="LVH45" s="63"/>
      <c r="LVJ45" s="55"/>
      <c r="LVL45" s="175"/>
      <c r="LVM45" s="27"/>
      <c r="LVN45" s="63"/>
      <c r="LVO45" s="63"/>
      <c r="LVP45" s="63"/>
      <c r="LVR45" s="55"/>
      <c r="LVT45" s="175"/>
      <c r="LVU45" s="27"/>
      <c r="LVV45" s="63"/>
      <c r="LVW45" s="63"/>
      <c r="LVX45" s="63"/>
      <c r="LVZ45" s="55"/>
      <c r="LWB45" s="175"/>
      <c r="LWC45" s="27"/>
      <c r="LWD45" s="63"/>
      <c r="LWE45" s="63"/>
      <c r="LWF45" s="63"/>
      <c r="LWH45" s="55"/>
      <c r="LWJ45" s="175"/>
      <c r="LWK45" s="27"/>
      <c r="LWL45" s="63"/>
      <c r="LWM45" s="63"/>
      <c r="LWN45" s="63"/>
      <c r="LWP45" s="55"/>
      <c r="LWR45" s="175"/>
      <c r="LWS45" s="27"/>
      <c r="LWT45" s="63"/>
      <c r="LWU45" s="63"/>
      <c r="LWV45" s="63"/>
      <c r="LWX45" s="55"/>
      <c r="LWZ45" s="175"/>
      <c r="LXA45" s="27"/>
      <c r="LXB45" s="63"/>
      <c r="LXC45" s="63"/>
      <c r="LXD45" s="63"/>
      <c r="LXF45" s="55"/>
      <c r="LXH45" s="175"/>
      <c r="LXI45" s="27"/>
      <c r="LXJ45" s="63"/>
      <c r="LXK45" s="63"/>
      <c r="LXL45" s="63"/>
      <c r="LXN45" s="55"/>
      <c r="LXP45" s="175"/>
      <c r="LXQ45" s="27"/>
      <c r="LXR45" s="63"/>
      <c r="LXS45" s="63"/>
      <c r="LXT45" s="63"/>
      <c r="LXV45" s="55"/>
      <c r="LXX45" s="175"/>
      <c r="LXY45" s="27"/>
      <c r="LXZ45" s="63"/>
      <c r="LYA45" s="63"/>
      <c r="LYB45" s="63"/>
      <c r="LYD45" s="55"/>
      <c r="LYF45" s="175"/>
      <c r="LYG45" s="27"/>
      <c r="LYH45" s="63"/>
      <c r="LYI45" s="63"/>
      <c r="LYJ45" s="63"/>
      <c r="LYL45" s="55"/>
      <c r="LYN45" s="175"/>
      <c r="LYO45" s="27"/>
      <c r="LYP45" s="63"/>
      <c r="LYQ45" s="63"/>
      <c r="LYR45" s="63"/>
      <c r="LYT45" s="55"/>
      <c r="LYV45" s="175"/>
      <c r="LYW45" s="27"/>
      <c r="LYX45" s="63"/>
      <c r="LYY45" s="63"/>
      <c r="LYZ45" s="63"/>
      <c r="LZB45" s="55"/>
      <c r="LZD45" s="175"/>
      <c r="LZE45" s="27"/>
      <c r="LZF45" s="63"/>
      <c r="LZG45" s="63"/>
      <c r="LZH45" s="63"/>
      <c r="LZJ45" s="55"/>
      <c r="LZL45" s="175"/>
      <c r="LZM45" s="27"/>
      <c r="LZN45" s="63"/>
      <c r="LZO45" s="63"/>
      <c r="LZP45" s="63"/>
      <c r="LZR45" s="55"/>
      <c r="LZT45" s="175"/>
      <c r="LZU45" s="27"/>
      <c r="LZV45" s="63"/>
      <c r="LZW45" s="63"/>
      <c r="LZX45" s="63"/>
      <c r="LZZ45" s="55"/>
      <c r="MAB45" s="175"/>
      <c r="MAC45" s="27"/>
      <c r="MAD45" s="63"/>
      <c r="MAE45" s="63"/>
      <c r="MAF45" s="63"/>
      <c r="MAH45" s="55"/>
      <c r="MAJ45" s="175"/>
      <c r="MAK45" s="27"/>
      <c r="MAL45" s="63"/>
      <c r="MAM45" s="63"/>
      <c r="MAN45" s="63"/>
      <c r="MAP45" s="55"/>
      <c r="MAR45" s="175"/>
      <c r="MAS45" s="27"/>
      <c r="MAT45" s="63"/>
      <c r="MAU45" s="63"/>
      <c r="MAV45" s="63"/>
      <c r="MAX45" s="55"/>
      <c r="MAZ45" s="175"/>
      <c r="MBA45" s="27"/>
      <c r="MBB45" s="63"/>
      <c r="MBC45" s="63"/>
      <c r="MBD45" s="63"/>
      <c r="MBF45" s="55"/>
      <c r="MBH45" s="175"/>
      <c r="MBI45" s="27"/>
      <c r="MBJ45" s="63"/>
      <c r="MBK45" s="63"/>
      <c r="MBL45" s="63"/>
      <c r="MBN45" s="55"/>
      <c r="MBP45" s="175"/>
      <c r="MBQ45" s="27"/>
      <c r="MBR45" s="63"/>
      <c r="MBS45" s="63"/>
      <c r="MBT45" s="63"/>
      <c r="MBV45" s="55"/>
      <c r="MBX45" s="175"/>
      <c r="MBY45" s="27"/>
      <c r="MBZ45" s="63"/>
      <c r="MCA45" s="63"/>
      <c r="MCB45" s="63"/>
      <c r="MCD45" s="55"/>
      <c r="MCF45" s="175"/>
      <c r="MCG45" s="27"/>
      <c r="MCH45" s="63"/>
      <c r="MCI45" s="63"/>
      <c r="MCJ45" s="63"/>
      <c r="MCL45" s="55"/>
      <c r="MCN45" s="175"/>
      <c r="MCO45" s="27"/>
      <c r="MCP45" s="63"/>
      <c r="MCQ45" s="63"/>
      <c r="MCR45" s="63"/>
      <c r="MCT45" s="55"/>
      <c r="MCV45" s="175"/>
      <c r="MCW45" s="27"/>
      <c r="MCX45" s="63"/>
      <c r="MCY45" s="63"/>
      <c r="MCZ45" s="63"/>
      <c r="MDB45" s="55"/>
      <c r="MDD45" s="175"/>
      <c r="MDE45" s="27"/>
      <c r="MDF45" s="63"/>
      <c r="MDG45" s="63"/>
      <c r="MDH45" s="63"/>
      <c r="MDJ45" s="55"/>
      <c r="MDL45" s="175"/>
      <c r="MDM45" s="27"/>
      <c r="MDN45" s="63"/>
      <c r="MDO45" s="63"/>
      <c r="MDP45" s="63"/>
      <c r="MDR45" s="55"/>
      <c r="MDT45" s="175"/>
      <c r="MDU45" s="27"/>
      <c r="MDV45" s="63"/>
      <c r="MDW45" s="63"/>
      <c r="MDX45" s="63"/>
      <c r="MDZ45" s="55"/>
      <c r="MEB45" s="175"/>
      <c r="MEC45" s="27"/>
      <c r="MED45" s="63"/>
      <c r="MEE45" s="63"/>
      <c r="MEF45" s="63"/>
      <c r="MEH45" s="55"/>
      <c r="MEJ45" s="175"/>
      <c r="MEK45" s="27"/>
      <c r="MEL45" s="63"/>
      <c r="MEM45" s="63"/>
      <c r="MEN45" s="63"/>
      <c r="MEP45" s="55"/>
      <c r="MER45" s="175"/>
      <c r="MES45" s="27"/>
      <c r="MET45" s="63"/>
      <c r="MEU45" s="63"/>
      <c r="MEV45" s="63"/>
      <c r="MEX45" s="55"/>
      <c r="MEZ45" s="175"/>
      <c r="MFA45" s="27"/>
      <c r="MFB45" s="63"/>
      <c r="MFC45" s="63"/>
      <c r="MFD45" s="63"/>
      <c r="MFF45" s="55"/>
      <c r="MFH45" s="175"/>
      <c r="MFI45" s="27"/>
      <c r="MFJ45" s="63"/>
      <c r="MFK45" s="63"/>
      <c r="MFL45" s="63"/>
      <c r="MFN45" s="55"/>
      <c r="MFP45" s="175"/>
      <c r="MFQ45" s="27"/>
      <c r="MFR45" s="63"/>
      <c r="MFS45" s="63"/>
      <c r="MFT45" s="63"/>
      <c r="MFV45" s="55"/>
      <c r="MFX45" s="175"/>
      <c r="MFY45" s="27"/>
      <c r="MFZ45" s="63"/>
      <c r="MGA45" s="63"/>
      <c r="MGB45" s="63"/>
      <c r="MGD45" s="55"/>
      <c r="MGF45" s="175"/>
      <c r="MGG45" s="27"/>
      <c r="MGH45" s="63"/>
      <c r="MGI45" s="63"/>
      <c r="MGJ45" s="63"/>
      <c r="MGL45" s="55"/>
      <c r="MGN45" s="175"/>
      <c r="MGO45" s="27"/>
      <c r="MGP45" s="63"/>
      <c r="MGQ45" s="63"/>
      <c r="MGR45" s="63"/>
      <c r="MGT45" s="55"/>
      <c r="MGV45" s="175"/>
      <c r="MGW45" s="27"/>
      <c r="MGX45" s="63"/>
      <c r="MGY45" s="63"/>
      <c r="MGZ45" s="63"/>
      <c r="MHB45" s="55"/>
      <c r="MHD45" s="175"/>
      <c r="MHE45" s="27"/>
      <c r="MHF45" s="63"/>
      <c r="MHG45" s="63"/>
      <c r="MHH45" s="63"/>
      <c r="MHJ45" s="55"/>
      <c r="MHL45" s="175"/>
      <c r="MHM45" s="27"/>
      <c r="MHN45" s="63"/>
      <c r="MHO45" s="63"/>
      <c r="MHP45" s="63"/>
      <c r="MHR45" s="55"/>
      <c r="MHT45" s="175"/>
      <c r="MHU45" s="27"/>
      <c r="MHV45" s="63"/>
      <c r="MHW45" s="63"/>
      <c r="MHX45" s="63"/>
      <c r="MHZ45" s="55"/>
      <c r="MIB45" s="175"/>
      <c r="MIC45" s="27"/>
      <c r="MID45" s="63"/>
      <c r="MIE45" s="63"/>
      <c r="MIF45" s="63"/>
      <c r="MIH45" s="55"/>
      <c r="MIJ45" s="175"/>
      <c r="MIK45" s="27"/>
      <c r="MIL45" s="63"/>
      <c r="MIM45" s="63"/>
      <c r="MIN45" s="63"/>
      <c r="MIP45" s="55"/>
      <c r="MIR45" s="175"/>
      <c r="MIS45" s="27"/>
      <c r="MIT45" s="63"/>
      <c r="MIU45" s="63"/>
      <c r="MIV45" s="63"/>
      <c r="MIX45" s="55"/>
      <c r="MIZ45" s="175"/>
      <c r="MJA45" s="27"/>
      <c r="MJB45" s="63"/>
      <c r="MJC45" s="63"/>
      <c r="MJD45" s="63"/>
      <c r="MJF45" s="55"/>
      <c r="MJH45" s="175"/>
      <c r="MJI45" s="27"/>
      <c r="MJJ45" s="63"/>
      <c r="MJK45" s="63"/>
      <c r="MJL45" s="63"/>
      <c r="MJN45" s="55"/>
      <c r="MJP45" s="175"/>
      <c r="MJQ45" s="27"/>
      <c r="MJR45" s="63"/>
      <c r="MJS45" s="63"/>
      <c r="MJT45" s="63"/>
      <c r="MJV45" s="55"/>
      <c r="MJX45" s="175"/>
      <c r="MJY45" s="27"/>
      <c r="MJZ45" s="63"/>
      <c r="MKA45" s="63"/>
      <c r="MKB45" s="63"/>
      <c r="MKD45" s="55"/>
      <c r="MKF45" s="175"/>
      <c r="MKG45" s="27"/>
      <c r="MKH45" s="63"/>
      <c r="MKI45" s="63"/>
      <c r="MKJ45" s="63"/>
      <c r="MKL45" s="55"/>
      <c r="MKN45" s="175"/>
      <c r="MKO45" s="27"/>
      <c r="MKP45" s="63"/>
      <c r="MKQ45" s="63"/>
      <c r="MKR45" s="63"/>
      <c r="MKT45" s="55"/>
      <c r="MKV45" s="175"/>
      <c r="MKW45" s="27"/>
      <c r="MKX45" s="63"/>
      <c r="MKY45" s="63"/>
      <c r="MKZ45" s="63"/>
      <c r="MLB45" s="55"/>
      <c r="MLD45" s="175"/>
      <c r="MLE45" s="27"/>
      <c r="MLF45" s="63"/>
      <c r="MLG45" s="63"/>
      <c r="MLH45" s="63"/>
      <c r="MLJ45" s="55"/>
      <c r="MLL45" s="175"/>
      <c r="MLM45" s="27"/>
      <c r="MLN45" s="63"/>
      <c r="MLO45" s="63"/>
      <c r="MLP45" s="63"/>
      <c r="MLR45" s="55"/>
      <c r="MLT45" s="175"/>
      <c r="MLU45" s="27"/>
      <c r="MLV45" s="63"/>
      <c r="MLW45" s="63"/>
      <c r="MLX45" s="63"/>
      <c r="MLZ45" s="55"/>
      <c r="MMB45" s="175"/>
      <c r="MMC45" s="27"/>
      <c r="MMD45" s="63"/>
      <c r="MME45" s="63"/>
      <c r="MMF45" s="63"/>
      <c r="MMH45" s="55"/>
      <c r="MMJ45" s="175"/>
      <c r="MMK45" s="27"/>
      <c r="MML45" s="63"/>
      <c r="MMM45" s="63"/>
      <c r="MMN45" s="63"/>
      <c r="MMP45" s="55"/>
      <c r="MMR45" s="175"/>
      <c r="MMS45" s="27"/>
      <c r="MMT45" s="63"/>
      <c r="MMU45" s="63"/>
      <c r="MMV45" s="63"/>
      <c r="MMX45" s="55"/>
      <c r="MMZ45" s="175"/>
      <c r="MNA45" s="27"/>
      <c r="MNB45" s="63"/>
      <c r="MNC45" s="63"/>
      <c r="MND45" s="63"/>
      <c r="MNF45" s="55"/>
      <c r="MNH45" s="175"/>
      <c r="MNI45" s="27"/>
      <c r="MNJ45" s="63"/>
      <c r="MNK45" s="63"/>
      <c r="MNL45" s="63"/>
      <c r="MNN45" s="55"/>
      <c r="MNP45" s="175"/>
      <c r="MNQ45" s="27"/>
      <c r="MNR45" s="63"/>
      <c r="MNS45" s="63"/>
      <c r="MNT45" s="63"/>
      <c r="MNV45" s="55"/>
      <c r="MNX45" s="175"/>
      <c r="MNY45" s="27"/>
      <c r="MNZ45" s="63"/>
      <c r="MOA45" s="63"/>
      <c r="MOB45" s="63"/>
      <c r="MOD45" s="55"/>
      <c r="MOF45" s="175"/>
      <c r="MOG45" s="27"/>
      <c r="MOH45" s="63"/>
      <c r="MOI45" s="63"/>
      <c r="MOJ45" s="63"/>
      <c r="MOL45" s="55"/>
      <c r="MON45" s="175"/>
      <c r="MOO45" s="27"/>
      <c r="MOP45" s="63"/>
      <c r="MOQ45" s="63"/>
      <c r="MOR45" s="63"/>
      <c r="MOT45" s="55"/>
      <c r="MOV45" s="175"/>
      <c r="MOW45" s="27"/>
      <c r="MOX45" s="63"/>
      <c r="MOY45" s="63"/>
      <c r="MOZ45" s="63"/>
      <c r="MPB45" s="55"/>
      <c r="MPD45" s="175"/>
      <c r="MPE45" s="27"/>
      <c r="MPF45" s="63"/>
      <c r="MPG45" s="63"/>
      <c r="MPH45" s="63"/>
      <c r="MPJ45" s="55"/>
      <c r="MPL45" s="175"/>
      <c r="MPM45" s="27"/>
      <c r="MPN45" s="63"/>
      <c r="MPO45" s="63"/>
      <c r="MPP45" s="63"/>
      <c r="MPR45" s="55"/>
      <c r="MPT45" s="175"/>
      <c r="MPU45" s="27"/>
      <c r="MPV45" s="63"/>
      <c r="MPW45" s="63"/>
      <c r="MPX45" s="63"/>
      <c r="MPZ45" s="55"/>
      <c r="MQB45" s="175"/>
      <c r="MQC45" s="27"/>
      <c r="MQD45" s="63"/>
      <c r="MQE45" s="63"/>
      <c r="MQF45" s="63"/>
      <c r="MQH45" s="55"/>
      <c r="MQJ45" s="175"/>
      <c r="MQK45" s="27"/>
      <c r="MQL45" s="63"/>
      <c r="MQM45" s="63"/>
      <c r="MQN45" s="63"/>
      <c r="MQP45" s="55"/>
      <c r="MQR45" s="175"/>
      <c r="MQS45" s="27"/>
      <c r="MQT45" s="63"/>
      <c r="MQU45" s="63"/>
      <c r="MQV45" s="63"/>
      <c r="MQX45" s="55"/>
      <c r="MQZ45" s="175"/>
      <c r="MRA45" s="27"/>
      <c r="MRB45" s="63"/>
      <c r="MRC45" s="63"/>
      <c r="MRD45" s="63"/>
      <c r="MRF45" s="55"/>
      <c r="MRH45" s="175"/>
      <c r="MRI45" s="27"/>
      <c r="MRJ45" s="63"/>
      <c r="MRK45" s="63"/>
      <c r="MRL45" s="63"/>
      <c r="MRN45" s="55"/>
      <c r="MRP45" s="175"/>
      <c r="MRQ45" s="27"/>
      <c r="MRR45" s="63"/>
      <c r="MRS45" s="63"/>
      <c r="MRT45" s="63"/>
      <c r="MRV45" s="55"/>
      <c r="MRX45" s="175"/>
      <c r="MRY45" s="27"/>
      <c r="MRZ45" s="63"/>
      <c r="MSA45" s="63"/>
      <c r="MSB45" s="63"/>
      <c r="MSD45" s="55"/>
      <c r="MSF45" s="175"/>
      <c r="MSG45" s="27"/>
      <c r="MSH45" s="63"/>
      <c r="MSI45" s="63"/>
      <c r="MSJ45" s="63"/>
      <c r="MSL45" s="55"/>
      <c r="MSN45" s="175"/>
      <c r="MSO45" s="27"/>
      <c r="MSP45" s="63"/>
      <c r="MSQ45" s="63"/>
      <c r="MSR45" s="63"/>
      <c r="MST45" s="55"/>
      <c r="MSV45" s="175"/>
      <c r="MSW45" s="27"/>
      <c r="MSX45" s="63"/>
      <c r="MSY45" s="63"/>
      <c r="MSZ45" s="63"/>
      <c r="MTB45" s="55"/>
      <c r="MTD45" s="175"/>
      <c r="MTE45" s="27"/>
      <c r="MTF45" s="63"/>
      <c r="MTG45" s="63"/>
      <c r="MTH45" s="63"/>
      <c r="MTJ45" s="55"/>
      <c r="MTL45" s="175"/>
      <c r="MTM45" s="27"/>
      <c r="MTN45" s="63"/>
      <c r="MTO45" s="63"/>
      <c r="MTP45" s="63"/>
      <c r="MTR45" s="55"/>
      <c r="MTT45" s="175"/>
      <c r="MTU45" s="27"/>
      <c r="MTV45" s="63"/>
      <c r="MTW45" s="63"/>
      <c r="MTX45" s="63"/>
      <c r="MTZ45" s="55"/>
      <c r="MUB45" s="175"/>
      <c r="MUC45" s="27"/>
      <c r="MUD45" s="63"/>
      <c r="MUE45" s="63"/>
      <c r="MUF45" s="63"/>
      <c r="MUH45" s="55"/>
      <c r="MUJ45" s="175"/>
      <c r="MUK45" s="27"/>
      <c r="MUL45" s="63"/>
      <c r="MUM45" s="63"/>
      <c r="MUN45" s="63"/>
      <c r="MUP45" s="55"/>
      <c r="MUR45" s="175"/>
      <c r="MUS45" s="27"/>
      <c r="MUT45" s="63"/>
      <c r="MUU45" s="63"/>
      <c r="MUV45" s="63"/>
      <c r="MUX45" s="55"/>
      <c r="MUZ45" s="175"/>
      <c r="MVA45" s="27"/>
      <c r="MVB45" s="63"/>
      <c r="MVC45" s="63"/>
      <c r="MVD45" s="63"/>
      <c r="MVF45" s="55"/>
      <c r="MVH45" s="175"/>
      <c r="MVI45" s="27"/>
      <c r="MVJ45" s="63"/>
      <c r="MVK45" s="63"/>
      <c r="MVL45" s="63"/>
      <c r="MVN45" s="55"/>
      <c r="MVP45" s="175"/>
      <c r="MVQ45" s="27"/>
      <c r="MVR45" s="63"/>
      <c r="MVS45" s="63"/>
      <c r="MVT45" s="63"/>
      <c r="MVV45" s="55"/>
      <c r="MVX45" s="175"/>
      <c r="MVY45" s="27"/>
      <c r="MVZ45" s="63"/>
      <c r="MWA45" s="63"/>
      <c r="MWB45" s="63"/>
      <c r="MWD45" s="55"/>
      <c r="MWF45" s="175"/>
      <c r="MWG45" s="27"/>
      <c r="MWH45" s="63"/>
      <c r="MWI45" s="63"/>
      <c r="MWJ45" s="63"/>
      <c r="MWL45" s="55"/>
      <c r="MWN45" s="175"/>
      <c r="MWO45" s="27"/>
      <c r="MWP45" s="63"/>
      <c r="MWQ45" s="63"/>
      <c r="MWR45" s="63"/>
      <c r="MWT45" s="55"/>
      <c r="MWV45" s="175"/>
      <c r="MWW45" s="27"/>
      <c r="MWX45" s="63"/>
      <c r="MWY45" s="63"/>
      <c r="MWZ45" s="63"/>
      <c r="MXB45" s="55"/>
      <c r="MXD45" s="175"/>
      <c r="MXE45" s="27"/>
      <c r="MXF45" s="63"/>
      <c r="MXG45" s="63"/>
      <c r="MXH45" s="63"/>
      <c r="MXJ45" s="55"/>
      <c r="MXL45" s="175"/>
      <c r="MXM45" s="27"/>
      <c r="MXN45" s="63"/>
      <c r="MXO45" s="63"/>
      <c r="MXP45" s="63"/>
      <c r="MXR45" s="55"/>
      <c r="MXT45" s="175"/>
      <c r="MXU45" s="27"/>
      <c r="MXV45" s="63"/>
      <c r="MXW45" s="63"/>
      <c r="MXX45" s="63"/>
      <c r="MXZ45" s="55"/>
      <c r="MYB45" s="175"/>
      <c r="MYC45" s="27"/>
      <c r="MYD45" s="63"/>
      <c r="MYE45" s="63"/>
      <c r="MYF45" s="63"/>
      <c r="MYH45" s="55"/>
      <c r="MYJ45" s="175"/>
      <c r="MYK45" s="27"/>
      <c r="MYL45" s="63"/>
      <c r="MYM45" s="63"/>
      <c r="MYN45" s="63"/>
      <c r="MYP45" s="55"/>
      <c r="MYR45" s="175"/>
      <c r="MYS45" s="27"/>
      <c r="MYT45" s="63"/>
      <c r="MYU45" s="63"/>
      <c r="MYV45" s="63"/>
      <c r="MYX45" s="55"/>
      <c r="MYZ45" s="175"/>
      <c r="MZA45" s="27"/>
      <c r="MZB45" s="63"/>
      <c r="MZC45" s="63"/>
      <c r="MZD45" s="63"/>
      <c r="MZF45" s="55"/>
      <c r="MZH45" s="175"/>
      <c r="MZI45" s="27"/>
      <c r="MZJ45" s="63"/>
      <c r="MZK45" s="63"/>
      <c r="MZL45" s="63"/>
      <c r="MZN45" s="55"/>
      <c r="MZP45" s="175"/>
      <c r="MZQ45" s="27"/>
      <c r="MZR45" s="63"/>
      <c r="MZS45" s="63"/>
      <c r="MZT45" s="63"/>
      <c r="MZV45" s="55"/>
      <c r="MZX45" s="175"/>
      <c r="MZY45" s="27"/>
      <c r="MZZ45" s="63"/>
      <c r="NAA45" s="63"/>
      <c r="NAB45" s="63"/>
      <c r="NAD45" s="55"/>
      <c r="NAF45" s="175"/>
      <c r="NAG45" s="27"/>
      <c r="NAH45" s="63"/>
      <c r="NAI45" s="63"/>
      <c r="NAJ45" s="63"/>
      <c r="NAL45" s="55"/>
      <c r="NAN45" s="175"/>
      <c r="NAO45" s="27"/>
      <c r="NAP45" s="63"/>
      <c r="NAQ45" s="63"/>
      <c r="NAR45" s="63"/>
      <c r="NAT45" s="55"/>
      <c r="NAV45" s="175"/>
      <c r="NAW45" s="27"/>
      <c r="NAX45" s="63"/>
      <c r="NAY45" s="63"/>
      <c r="NAZ45" s="63"/>
      <c r="NBB45" s="55"/>
      <c r="NBD45" s="175"/>
      <c r="NBE45" s="27"/>
      <c r="NBF45" s="63"/>
      <c r="NBG45" s="63"/>
      <c r="NBH45" s="63"/>
      <c r="NBJ45" s="55"/>
      <c r="NBL45" s="175"/>
      <c r="NBM45" s="27"/>
      <c r="NBN45" s="63"/>
      <c r="NBO45" s="63"/>
      <c r="NBP45" s="63"/>
      <c r="NBR45" s="55"/>
      <c r="NBT45" s="175"/>
      <c r="NBU45" s="27"/>
      <c r="NBV45" s="63"/>
      <c r="NBW45" s="63"/>
      <c r="NBX45" s="63"/>
      <c r="NBZ45" s="55"/>
      <c r="NCB45" s="175"/>
      <c r="NCC45" s="27"/>
      <c r="NCD45" s="63"/>
      <c r="NCE45" s="63"/>
      <c r="NCF45" s="63"/>
      <c r="NCH45" s="55"/>
      <c r="NCJ45" s="175"/>
      <c r="NCK45" s="27"/>
      <c r="NCL45" s="63"/>
      <c r="NCM45" s="63"/>
      <c r="NCN45" s="63"/>
      <c r="NCP45" s="55"/>
      <c r="NCR45" s="175"/>
      <c r="NCS45" s="27"/>
      <c r="NCT45" s="63"/>
      <c r="NCU45" s="63"/>
      <c r="NCV45" s="63"/>
      <c r="NCX45" s="55"/>
      <c r="NCZ45" s="175"/>
      <c r="NDA45" s="27"/>
      <c r="NDB45" s="63"/>
      <c r="NDC45" s="63"/>
      <c r="NDD45" s="63"/>
      <c r="NDF45" s="55"/>
      <c r="NDH45" s="175"/>
      <c r="NDI45" s="27"/>
      <c r="NDJ45" s="63"/>
      <c r="NDK45" s="63"/>
      <c r="NDL45" s="63"/>
      <c r="NDN45" s="55"/>
      <c r="NDP45" s="175"/>
      <c r="NDQ45" s="27"/>
      <c r="NDR45" s="63"/>
      <c r="NDS45" s="63"/>
      <c r="NDT45" s="63"/>
      <c r="NDV45" s="55"/>
      <c r="NDX45" s="175"/>
      <c r="NDY45" s="27"/>
      <c r="NDZ45" s="63"/>
      <c r="NEA45" s="63"/>
      <c r="NEB45" s="63"/>
      <c r="NED45" s="55"/>
      <c r="NEF45" s="175"/>
      <c r="NEG45" s="27"/>
      <c r="NEH45" s="63"/>
      <c r="NEI45" s="63"/>
      <c r="NEJ45" s="63"/>
      <c r="NEL45" s="55"/>
      <c r="NEN45" s="175"/>
      <c r="NEO45" s="27"/>
      <c r="NEP45" s="63"/>
      <c r="NEQ45" s="63"/>
      <c r="NER45" s="63"/>
      <c r="NET45" s="55"/>
      <c r="NEV45" s="175"/>
      <c r="NEW45" s="27"/>
      <c r="NEX45" s="63"/>
      <c r="NEY45" s="63"/>
      <c r="NEZ45" s="63"/>
      <c r="NFB45" s="55"/>
      <c r="NFD45" s="175"/>
      <c r="NFE45" s="27"/>
      <c r="NFF45" s="63"/>
      <c r="NFG45" s="63"/>
      <c r="NFH45" s="63"/>
      <c r="NFJ45" s="55"/>
      <c r="NFL45" s="175"/>
      <c r="NFM45" s="27"/>
      <c r="NFN45" s="63"/>
      <c r="NFO45" s="63"/>
      <c r="NFP45" s="63"/>
      <c r="NFR45" s="55"/>
      <c r="NFT45" s="175"/>
      <c r="NFU45" s="27"/>
      <c r="NFV45" s="63"/>
      <c r="NFW45" s="63"/>
      <c r="NFX45" s="63"/>
      <c r="NFZ45" s="55"/>
      <c r="NGB45" s="175"/>
      <c r="NGC45" s="27"/>
      <c r="NGD45" s="63"/>
      <c r="NGE45" s="63"/>
      <c r="NGF45" s="63"/>
      <c r="NGH45" s="55"/>
      <c r="NGJ45" s="175"/>
      <c r="NGK45" s="27"/>
      <c r="NGL45" s="63"/>
      <c r="NGM45" s="63"/>
      <c r="NGN45" s="63"/>
      <c r="NGP45" s="55"/>
      <c r="NGR45" s="175"/>
      <c r="NGS45" s="27"/>
      <c r="NGT45" s="63"/>
      <c r="NGU45" s="63"/>
      <c r="NGV45" s="63"/>
      <c r="NGX45" s="55"/>
      <c r="NGZ45" s="175"/>
      <c r="NHA45" s="27"/>
      <c r="NHB45" s="63"/>
      <c r="NHC45" s="63"/>
      <c r="NHD45" s="63"/>
      <c r="NHF45" s="55"/>
      <c r="NHH45" s="175"/>
      <c r="NHI45" s="27"/>
      <c r="NHJ45" s="63"/>
      <c r="NHK45" s="63"/>
      <c r="NHL45" s="63"/>
      <c r="NHN45" s="55"/>
      <c r="NHP45" s="175"/>
      <c r="NHQ45" s="27"/>
      <c r="NHR45" s="63"/>
      <c r="NHS45" s="63"/>
      <c r="NHT45" s="63"/>
      <c r="NHV45" s="55"/>
      <c r="NHX45" s="175"/>
      <c r="NHY45" s="27"/>
      <c r="NHZ45" s="63"/>
      <c r="NIA45" s="63"/>
      <c r="NIB45" s="63"/>
      <c r="NID45" s="55"/>
      <c r="NIF45" s="175"/>
      <c r="NIG45" s="27"/>
      <c r="NIH45" s="63"/>
      <c r="NII45" s="63"/>
      <c r="NIJ45" s="63"/>
      <c r="NIL45" s="55"/>
      <c r="NIN45" s="175"/>
      <c r="NIO45" s="27"/>
      <c r="NIP45" s="63"/>
      <c r="NIQ45" s="63"/>
      <c r="NIR45" s="63"/>
      <c r="NIT45" s="55"/>
      <c r="NIV45" s="175"/>
      <c r="NIW45" s="27"/>
      <c r="NIX45" s="63"/>
      <c r="NIY45" s="63"/>
      <c r="NIZ45" s="63"/>
      <c r="NJB45" s="55"/>
      <c r="NJD45" s="175"/>
      <c r="NJE45" s="27"/>
      <c r="NJF45" s="63"/>
      <c r="NJG45" s="63"/>
      <c r="NJH45" s="63"/>
      <c r="NJJ45" s="55"/>
      <c r="NJL45" s="175"/>
      <c r="NJM45" s="27"/>
      <c r="NJN45" s="63"/>
      <c r="NJO45" s="63"/>
      <c r="NJP45" s="63"/>
      <c r="NJR45" s="55"/>
      <c r="NJT45" s="175"/>
      <c r="NJU45" s="27"/>
      <c r="NJV45" s="63"/>
      <c r="NJW45" s="63"/>
      <c r="NJX45" s="63"/>
      <c r="NJZ45" s="55"/>
      <c r="NKB45" s="175"/>
      <c r="NKC45" s="27"/>
      <c r="NKD45" s="63"/>
      <c r="NKE45" s="63"/>
      <c r="NKF45" s="63"/>
      <c r="NKH45" s="55"/>
      <c r="NKJ45" s="175"/>
      <c r="NKK45" s="27"/>
      <c r="NKL45" s="63"/>
      <c r="NKM45" s="63"/>
      <c r="NKN45" s="63"/>
      <c r="NKP45" s="55"/>
      <c r="NKR45" s="175"/>
      <c r="NKS45" s="27"/>
      <c r="NKT45" s="63"/>
      <c r="NKU45" s="63"/>
      <c r="NKV45" s="63"/>
      <c r="NKX45" s="55"/>
      <c r="NKZ45" s="175"/>
      <c r="NLA45" s="27"/>
      <c r="NLB45" s="63"/>
      <c r="NLC45" s="63"/>
      <c r="NLD45" s="63"/>
      <c r="NLF45" s="55"/>
      <c r="NLH45" s="175"/>
      <c r="NLI45" s="27"/>
      <c r="NLJ45" s="63"/>
      <c r="NLK45" s="63"/>
      <c r="NLL45" s="63"/>
      <c r="NLN45" s="55"/>
      <c r="NLP45" s="175"/>
      <c r="NLQ45" s="27"/>
      <c r="NLR45" s="63"/>
      <c r="NLS45" s="63"/>
      <c r="NLT45" s="63"/>
      <c r="NLV45" s="55"/>
      <c r="NLX45" s="175"/>
      <c r="NLY45" s="27"/>
      <c r="NLZ45" s="63"/>
      <c r="NMA45" s="63"/>
      <c r="NMB45" s="63"/>
      <c r="NMD45" s="55"/>
      <c r="NMF45" s="175"/>
      <c r="NMG45" s="27"/>
      <c r="NMH45" s="63"/>
      <c r="NMI45" s="63"/>
      <c r="NMJ45" s="63"/>
      <c r="NML45" s="55"/>
      <c r="NMN45" s="175"/>
      <c r="NMO45" s="27"/>
      <c r="NMP45" s="63"/>
      <c r="NMQ45" s="63"/>
      <c r="NMR45" s="63"/>
      <c r="NMT45" s="55"/>
      <c r="NMV45" s="175"/>
      <c r="NMW45" s="27"/>
      <c r="NMX45" s="63"/>
      <c r="NMY45" s="63"/>
      <c r="NMZ45" s="63"/>
      <c r="NNB45" s="55"/>
      <c r="NND45" s="175"/>
      <c r="NNE45" s="27"/>
      <c r="NNF45" s="63"/>
      <c r="NNG45" s="63"/>
      <c r="NNH45" s="63"/>
      <c r="NNJ45" s="55"/>
      <c r="NNL45" s="175"/>
      <c r="NNM45" s="27"/>
      <c r="NNN45" s="63"/>
      <c r="NNO45" s="63"/>
      <c r="NNP45" s="63"/>
      <c r="NNR45" s="55"/>
      <c r="NNT45" s="175"/>
      <c r="NNU45" s="27"/>
      <c r="NNV45" s="63"/>
      <c r="NNW45" s="63"/>
      <c r="NNX45" s="63"/>
      <c r="NNZ45" s="55"/>
      <c r="NOB45" s="175"/>
      <c r="NOC45" s="27"/>
      <c r="NOD45" s="63"/>
      <c r="NOE45" s="63"/>
      <c r="NOF45" s="63"/>
      <c r="NOH45" s="55"/>
      <c r="NOJ45" s="175"/>
      <c r="NOK45" s="27"/>
      <c r="NOL45" s="63"/>
      <c r="NOM45" s="63"/>
      <c r="NON45" s="63"/>
      <c r="NOP45" s="55"/>
      <c r="NOR45" s="175"/>
      <c r="NOS45" s="27"/>
      <c r="NOT45" s="63"/>
      <c r="NOU45" s="63"/>
      <c r="NOV45" s="63"/>
      <c r="NOX45" s="55"/>
      <c r="NOZ45" s="175"/>
      <c r="NPA45" s="27"/>
      <c r="NPB45" s="63"/>
      <c r="NPC45" s="63"/>
      <c r="NPD45" s="63"/>
      <c r="NPF45" s="55"/>
      <c r="NPH45" s="175"/>
      <c r="NPI45" s="27"/>
      <c r="NPJ45" s="63"/>
      <c r="NPK45" s="63"/>
      <c r="NPL45" s="63"/>
      <c r="NPN45" s="55"/>
      <c r="NPP45" s="175"/>
      <c r="NPQ45" s="27"/>
      <c r="NPR45" s="63"/>
      <c r="NPS45" s="63"/>
      <c r="NPT45" s="63"/>
      <c r="NPV45" s="55"/>
      <c r="NPX45" s="175"/>
      <c r="NPY45" s="27"/>
      <c r="NPZ45" s="63"/>
      <c r="NQA45" s="63"/>
      <c r="NQB45" s="63"/>
      <c r="NQD45" s="55"/>
      <c r="NQF45" s="175"/>
      <c r="NQG45" s="27"/>
      <c r="NQH45" s="63"/>
      <c r="NQI45" s="63"/>
      <c r="NQJ45" s="63"/>
      <c r="NQL45" s="55"/>
      <c r="NQN45" s="175"/>
      <c r="NQO45" s="27"/>
      <c r="NQP45" s="63"/>
      <c r="NQQ45" s="63"/>
      <c r="NQR45" s="63"/>
      <c r="NQT45" s="55"/>
      <c r="NQV45" s="175"/>
      <c r="NQW45" s="27"/>
      <c r="NQX45" s="63"/>
      <c r="NQY45" s="63"/>
      <c r="NQZ45" s="63"/>
      <c r="NRB45" s="55"/>
      <c r="NRD45" s="175"/>
      <c r="NRE45" s="27"/>
      <c r="NRF45" s="63"/>
      <c r="NRG45" s="63"/>
      <c r="NRH45" s="63"/>
      <c r="NRJ45" s="55"/>
      <c r="NRL45" s="175"/>
      <c r="NRM45" s="27"/>
      <c r="NRN45" s="63"/>
      <c r="NRO45" s="63"/>
      <c r="NRP45" s="63"/>
      <c r="NRR45" s="55"/>
      <c r="NRT45" s="175"/>
      <c r="NRU45" s="27"/>
      <c r="NRV45" s="63"/>
      <c r="NRW45" s="63"/>
      <c r="NRX45" s="63"/>
      <c r="NRZ45" s="55"/>
      <c r="NSB45" s="175"/>
      <c r="NSC45" s="27"/>
      <c r="NSD45" s="63"/>
      <c r="NSE45" s="63"/>
      <c r="NSF45" s="63"/>
      <c r="NSH45" s="55"/>
      <c r="NSJ45" s="175"/>
      <c r="NSK45" s="27"/>
      <c r="NSL45" s="63"/>
      <c r="NSM45" s="63"/>
      <c r="NSN45" s="63"/>
      <c r="NSP45" s="55"/>
      <c r="NSR45" s="175"/>
      <c r="NSS45" s="27"/>
      <c r="NST45" s="63"/>
      <c r="NSU45" s="63"/>
      <c r="NSV45" s="63"/>
      <c r="NSX45" s="55"/>
      <c r="NSZ45" s="175"/>
      <c r="NTA45" s="27"/>
      <c r="NTB45" s="63"/>
      <c r="NTC45" s="63"/>
      <c r="NTD45" s="63"/>
      <c r="NTF45" s="55"/>
      <c r="NTH45" s="175"/>
      <c r="NTI45" s="27"/>
      <c r="NTJ45" s="63"/>
      <c r="NTK45" s="63"/>
      <c r="NTL45" s="63"/>
      <c r="NTN45" s="55"/>
      <c r="NTP45" s="175"/>
      <c r="NTQ45" s="27"/>
      <c r="NTR45" s="63"/>
      <c r="NTS45" s="63"/>
      <c r="NTT45" s="63"/>
      <c r="NTV45" s="55"/>
      <c r="NTX45" s="175"/>
      <c r="NTY45" s="27"/>
      <c r="NTZ45" s="63"/>
      <c r="NUA45" s="63"/>
      <c r="NUB45" s="63"/>
      <c r="NUD45" s="55"/>
      <c r="NUF45" s="175"/>
      <c r="NUG45" s="27"/>
      <c r="NUH45" s="63"/>
      <c r="NUI45" s="63"/>
      <c r="NUJ45" s="63"/>
      <c r="NUL45" s="55"/>
      <c r="NUN45" s="175"/>
      <c r="NUO45" s="27"/>
      <c r="NUP45" s="63"/>
      <c r="NUQ45" s="63"/>
      <c r="NUR45" s="63"/>
      <c r="NUT45" s="55"/>
      <c r="NUV45" s="175"/>
      <c r="NUW45" s="27"/>
      <c r="NUX45" s="63"/>
      <c r="NUY45" s="63"/>
      <c r="NUZ45" s="63"/>
      <c r="NVB45" s="55"/>
      <c r="NVD45" s="175"/>
      <c r="NVE45" s="27"/>
      <c r="NVF45" s="63"/>
      <c r="NVG45" s="63"/>
      <c r="NVH45" s="63"/>
      <c r="NVJ45" s="55"/>
      <c r="NVL45" s="175"/>
      <c r="NVM45" s="27"/>
      <c r="NVN45" s="63"/>
      <c r="NVO45" s="63"/>
      <c r="NVP45" s="63"/>
      <c r="NVR45" s="55"/>
      <c r="NVT45" s="175"/>
      <c r="NVU45" s="27"/>
      <c r="NVV45" s="63"/>
      <c r="NVW45" s="63"/>
      <c r="NVX45" s="63"/>
      <c r="NVZ45" s="55"/>
      <c r="NWB45" s="175"/>
      <c r="NWC45" s="27"/>
      <c r="NWD45" s="63"/>
      <c r="NWE45" s="63"/>
      <c r="NWF45" s="63"/>
      <c r="NWH45" s="55"/>
      <c r="NWJ45" s="175"/>
      <c r="NWK45" s="27"/>
      <c r="NWL45" s="63"/>
      <c r="NWM45" s="63"/>
      <c r="NWN45" s="63"/>
      <c r="NWP45" s="55"/>
      <c r="NWR45" s="175"/>
      <c r="NWS45" s="27"/>
      <c r="NWT45" s="63"/>
      <c r="NWU45" s="63"/>
      <c r="NWV45" s="63"/>
      <c r="NWX45" s="55"/>
      <c r="NWZ45" s="175"/>
      <c r="NXA45" s="27"/>
      <c r="NXB45" s="63"/>
      <c r="NXC45" s="63"/>
      <c r="NXD45" s="63"/>
      <c r="NXF45" s="55"/>
      <c r="NXH45" s="175"/>
      <c r="NXI45" s="27"/>
      <c r="NXJ45" s="63"/>
      <c r="NXK45" s="63"/>
      <c r="NXL45" s="63"/>
      <c r="NXN45" s="55"/>
      <c r="NXP45" s="175"/>
      <c r="NXQ45" s="27"/>
      <c r="NXR45" s="63"/>
      <c r="NXS45" s="63"/>
      <c r="NXT45" s="63"/>
      <c r="NXV45" s="55"/>
      <c r="NXX45" s="175"/>
      <c r="NXY45" s="27"/>
      <c r="NXZ45" s="63"/>
      <c r="NYA45" s="63"/>
      <c r="NYB45" s="63"/>
      <c r="NYD45" s="55"/>
      <c r="NYF45" s="175"/>
      <c r="NYG45" s="27"/>
      <c r="NYH45" s="63"/>
      <c r="NYI45" s="63"/>
      <c r="NYJ45" s="63"/>
      <c r="NYL45" s="55"/>
      <c r="NYN45" s="175"/>
      <c r="NYO45" s="27"/>
      <c r="NYP45" s="63"/>
      <c r="NYQ45" s="63"/>
      <c r="NYR45" s="63"/>
      <c r="NYT45" s="55"/>
      <c r="NYV45" s="175"/>
      <c r="NYW45" s="27"/>
      <c r="NYX45" s="63"/>
      <c r="NYY45" s="63"/>
      <c r="NYZ45" s="63"/>
      <c r="NZB45" s="55"/>
      <c r="NZD45" s="175"/>
      <c r="NZE45" s="27"/>
      <c r="NZF45" s="63"/>
      <c r="NZG45" s="63"/>
      <c r="NZH45" s="63"/>
      <c r="NZJ45" s="55"/>
      <c r="NZL45" s="175"/>
      <c r="NZM45" s="27"/>
      <c r="NZN45" s="63"/>
      <c r="NZO45" s="63"/>
      <c r="NZP45" s="63"/>
      <c r="NZR45" s="55"/>
      <c r="NZT45" s="175"/>
      <c r="NZU45" s="27"/>
      <c r="NZV45" s="63"/>
      <c r="NZW45" s="63"/>
      <c r="NZX45" s="63"/>
      <c r="NZZ45" s="55"/>
      <c r="OAB45" s="175"/>
      <c r="OAC45" s="27"/>
      <c r="OAD45" s="63"/>
      <c r="OAE45" s="63"/>
      <c r="OAF45" s="63"/>
      <c r="OAH45" s="55"/>
      <c r="OAJ45" s="175"/>
      <c r="OAK45" s="27"/>
      <c r="OAL45" s="63"/>
      <c r="OAM45" s="63"/>
      <c r="OAN45" s="63"/>
      <c r="OAP45" s="55"/>
      <c r="OAR45" s="175"/>
      <c r="OAS45" s="27"/>
      <c r="OAT45" s="63"/>
      <c r="OAU45" s="63"/>
      <c r="OAV45" s="63"/>
      <c r="OAX45" s="55"/>
      <c r="OAZ45" s="175"/>
      <c r="OBA45" s="27"/>
      <c r="OBB45" s="63"/>
      <c r="OBC45" s="63"/>
      <c r="OBD45" s="63"/>
      <c r="OBF45" s="55"/>
      <c r="OBH45" s="175"/>
      <c r="OBI45" s="27"/>
      <c r="OBJ45" s="63"/>
      <c r="OBK45" s="63"/>
      <c r="OBL45" s="63"/>
      <c r="OBN45" s="55"/>
      <c r="OBP45" s="175"/>
      <c r="OBQ45" s="27"/>
      <c r="OBR45" s="63"/>
      <c r="OBS45" s="63"/>
      <c r="OBT45" s="63"/>
      <c r="OBV45" s="55"/>
      <c r="OBX45" s="175"/>
      <c r="OBY45" s="27"/>
      <c r="OBZ45" s="63"/>
      <c r="OCA45" s="63"/>
      <c r="OCB45" s="63"/>
      <c r="OCD45" s="55"/>
      <c r="OCF45" s="175"/>
      <c r="OCG45" s="27"/>
      <c r="OCH45" s="63"/>
      <c r="OCI45" s="63"/>
      <c r="OCJ45" s="63"/>
      <c r="OCL45" s="55"/>
      <c r="OCN45" s="175"/>
      <c r="OCO45" s="27"/>
      <c r="OCP45" s="63"/>
      <c r="OCQ45" s="63"/>
      <c r="OCR45" s="63"/>
      <c r="OCT45" s="55"/>
      <c r="OCV45" s="175"/>
      <c r="OCW45" s="27"/>
      <c r="OCX45" s="63"/>
      <c r="OCY45" s="63"/>
      <c r="OCZ45" s="63"/>
      <c r="ODB45" s="55"/>
      <c r="ODD45" s="175"/>
      <c r="ODE45" s="27"/>
      <c r="ODF45" s="63"/>
      <c r="ODG45" s="63"/>
      <c r="ODH45" s="63"/>
      <c r="ODJ45" s="55"/>
      <c r="ODL45" s="175"/>
      <c r="ODM45" s="27"/>
      <c r="ODN45" s="63"/>
      <c r="ODO45" s="63"/>
      <c r="ODP45" s="63"/>
      <c r="ODR45" s="55"/>
      <c r="ODT45" s="175"/>
      <c r="ODU45" s="27"/>
      <c r="ODV45" s="63"/>
      <c r="ODW45" s="63"/>
      <c r="ODX45" s="63"/>
      <c r="ODZ45" s="55"/>
      <c r="OEB45" s="175"/>
      <c r="OEC45" s="27"/>
      <c r="OED45" s="63"/>
      <c r="OEE45" s="63"/>
      <c r="OEF45" s="63"/>
      <c r="OEH45" s="55"/>
      <c r="OEJ45" s="175"/>
      <c r="OEK45" s="27"/>
      <c r="OEL45" s="63"/>
      <c r="OEM45" s="63"/>
      <c r="OEN45" s="63"/>
      <c r="OEP45" s="55"/>
      <c r="OER45" s="175"/>
      <c r="OES45" s="27"/>
      <c r="OET45" s="63"/>
      <c r="OEU45" s="63"/>
      <c r="OEV45" s="63"/>
      <c r="OEX45" s="55"/>
      <c r="OEZ45" s="175"/>
      <c r="OFA45" s="27"/>
      <c r="OFB45" s="63"/>
      <c r="OFC45" s="63"/>
      <c r="OFD45" s="63"/>
      <c r="OFF45" s="55"/>
      <c r="OFH45" s="175"/>
      <c r="OFI45" s="27"/>
      <c r="OFJ45" s="63"/>
      <c r="OFK45" s="63"/>
      <c r="OFL45" s="63"/>
      <c r="OFN45" s="55"/>
      <c r="OFP45" s="175"/>
      <c r="OFQ45" s="27"/>
      <c r="OFR45" s="63"/>
      <c r="OFS45" s="63"/>
      <c r="OFT45" s="63"/>
      <c r="OFV45" s="55"/>
      <c r="OFX45" s="175"/>
      <c r="OFY45" s="27"/>
      <c r="OFZ45" s="63"/>
      <c r="OGA45" s="63"/>
      <c r="OGB45" s="63"/>
      <c r="OGD45" s="55"/>
      <c r="OGF45" s="175"/>
      <c r="OGG45" s="27"/>
      <c r="OGH45" s="63"/>
      <c r="OGI45" s="63"/>
      <c r="OGJ45" s="63"/>
      <c r="OGL45" s="55"/>
      <c r="OGN45" s="175"/>
      <c r="OGO45" s="27"/>
      <c r="OGP45" s="63"/>
      <c r="OGQ45" s="63"/>
      <c r="OGR45" s="63"/>
      <c r="OGT45" s="55"/>
      <c r="OGV45" s="175"/>
      <c r="OGW45" s="27"/>
      <c r="OGX45" s="63"/>
      <c r="OGY45" s="63"/>
      <c r="OGZ45" s="63"/>
      <c r="OHB45" s="55"/>
      <c r="OHD45" s="175"/>
      <c r="OHE45" s="27"/>
      <c r="OHF45" s="63"/>
      <c r="OHG45" s="63"/>
      <c r="OHH45" s="63"/>
      <c r="OHJ45" s="55"/>
      <c r="OHL45" s="175"/>
      <c r="OHM45" s="27"/>
      <c r="OHN45" s="63"/>
      <c r="OHO45" s="63"/>
      <c r="OHP45" s="63"/>
      <c r="OHR45" s="55"/>
      <c r="OHT45" s="175"/>
      <c r="OHU45" s="27"/>
      <c r="OHV45" s="63"/>
      <c r="OHW45" s="63"/>
      <c r="OHX45" s="63"/>
      <c r="OHZ45" s="55"/>
      <c r="OIB45" s="175"/>
      <c r="OIC45" s="27"/>
      <c r="OID45" s="63"/>
      <c r="OIE45" s="63"/>
      <c r="OIF45" s="63"/>
      <c r="OIH45" s="55"/>
      <c r="OIJ45" s="175"/>
      <c r="OIK45" s="27"/>
      <c r="OIL45" s="63"/>
      <c r="OIM45" s="63"/>
      <c r="OIN45" s="63"/>
      <c r="OIP45" s="55"/>
      <c r="OIR45" s="175"/>
      <c r="OIS45" s="27"/>
      <c r="OIT45" s="63"/>
      <c r="OIU45" s="63"/>
      <c r="OIV45" s="63"/>
      <c r="OIX45" s="55"/>
      <c r="OIZ45" s="175"/>
      <c r="OJA45" s="27"/>
      <c r="OJB45" s="63"/>
      <c r="OJC45" s="63"/>
      <c r="OJD45" s="63"/>
      <c r="OJF45" s="55"/>
      <c r="OJH45" s="175"/>
      <c r="OJI45" s="27"/>
      <c r="OJJ45" s="63"/>
      <c r="OJK45" s="63"/>
      <c r="OJL45" s="63"/>
      <c r="OJN45" s="55"/>
      <c r="OJP45" s="175"/>
      <c r="OJQ45" s="27"/>
      <c r="OJR45" s="63"/>
      <c r="OJS45" s="63"/>
      <c r="OJT45" s="63"/>
      <c r="OJV45" s="55"/>
      <c r="OJX45" s="175"/>
      <c r="OJY45" s="27"/>
      <c r="OJZ45" s="63"/>
      <c r="OKA45" s="63"/>
      <c r="OKB45" s="63"/>
      <c r="OKD45" s="55"/>
      <c r="OKF45" s="175"/>
      <c r="OKG45" s="27"/>
      <c r="OKH45" s="63"/>
      <c r="OKI45" s="63"/>
      <c r="OKJ45" s="63"/>
      <c r="OKL45" s="55"/>
      <c r="OKN45" s="175"/>
      <c r="OKO45" s="27"/>
      <c r="OKP45" s="63"/>
      <c r="OKQ45" s="63"/>
      <c r="OKR45" s="63"/>
      <c r="OKT45" s="55"/>
      <c r="OKV45" s="175"/>
      <c r="OKW45" s="27"/>
      <c r="OKX45" s="63"/>
      <c r="OKY45" s="63"/>
      <c r="OKZ45" s="63"/>
      <c r="OLB45" s="55"/>
      <c r="OLD45" s="175"/>
      <c r="OLE45" s="27"/>
      <c r="OLF45" s="63"/>
      <c r="OLG45" s="63"/>
      <c r="OLH45" s="63"/>
      <c r="OLJ45" s="55"/>
      <c r="OLL45" s="175"/>
      <c r="OLM45" s="27"/>
      <c r="OLN45" s="63"/>
      <c r="OLO45" s="63"/>
      <c r="OLP45" s="63"/>
      <c r="OLR45" s="55"/>
      <c r="OLT45" s="175"/>
      <c r="OLU45" s="27"/>
      <c r="OLV45" s="63"/>
      <c r="OLW45" s="63"/>
      <c r="OLX45" s="63"/>
      <c r="OLZ45" s="55"/>
      <c r="OMB45" s="175"/>
      <c r="OMC45" s="27"/>
      <c r="OMD45" s="63"/>
      <c r="OME45" s="63"/>
      <c r="OMF45" s="63"/>
      <c r="OMH45" s="55"/>
      <c r="OMJ45" s="175"/>
      <c r="OMK45" s="27"/>
      <c r="OML45" s="63"/>
      <c r="OMM45" s="63"/>
      <c r="OMN45" s="63"/>
      <c r="OMP45" s="55"/>
      <c r="OMR45" s="175"/>
      <c r="OMS45" s="27"/>
      <c r="OMT45" s="63"/>
      <c r="OMU45" s="63"/>
      <c r="OMV45" s="63"/>
      <c r="OMX45" s="55"/>
      <c r="OMZ45" s="175"/>
      <c r="ONA45" s="27"/>
      <c r="ONB45" s="63"/>
      <c r="ONC45" s="63"/>
      <c r="OND45" s="63"/>
      <c r="ONF45" s="55"/>
      <c r="ONH45" s="175"/>
      <c r="ONI45" s="27"/>
      <c r="ONJ45" s="63"/>
      <c r="ONK45" s="63"/>
      <c r="ONL45" s="63"/>
      <c r="ONN45" s="55"/>
      <c r="ONP45" s="175"/>
      <c r="ONQ45" s="27"/>
      <c r="ONR45" s="63"/>
      <c r="ONS45" s="63"/>
      <c r="ONT45" s="63"/>
      <c r="ONV45" s="55"/>
      <c r="ONX45" s="175"/>
      <c r="ONY45" s="27"/>
      <c r="ONZ45" s="63"/>
      <c r="OOA45" s="63"/>
      <c r="OOB45" s="63"/>
      <c r="OOD45" s="55"/>
      <c r="OOF45" s="175"/>
      <c r="OOG45" s="27"/>
      <c r="OOH45" s="63"/>
      <c r="OOI45" s="63"/>
      <c r="OOJ45" s="63"/>
      <c r="OOL45" s="55"/>
      <c r="OON45" s="175"/>
      <c r="OOO45" s="27"/>
      <c r="OOP45" s="63"/>
      <c r="OOQ45" s="63"/>
      <c r="OOR45" s="63"/>
      <c r="OOT45" s="55"/>
      <c r="OOV45" s="175"/>
      <c r="OOW45" s="27"/>
      <c r="OOX45" s="63"/>
      <c r="OOY45" s="63"/>
      <c r="OOZ45" s="63"/>
      <c r="OPB45" s="55"/>
      <c r="OPD45" s="175"/>
      <c r="OPE45" s="27"/>
      <c r="OPF45" s="63"/>
      <c r="OPG45" s="63"/>
      <c r="OPH45" s="63"/>
      <c r="OPJ45" s="55"/>
      <c r="OPL45" s="175"/>
      <c r="OPM45" s="27"/>
      <c r="OPN45" s="63"/>
      <c r="OPO45" s="63"/>
      <c r="OPP45" s="63"/>
      <c r="OPR45" s="55"/>
      <c r="OPT45" s="175"/>
      <c r="OPU45" s="27"/>
      <c r="OPV45" s="63"/>
      <c r="OPW45" s="63"/>
      <c r="OPX45" s="63"/>
      <c r="OPZ45" s="55"/>
      <c r="OQB45" s="175"/>
      <c r="OQC45" s="27"/>
      <c r="OQD45" s="63"/>
      <c r="OQE45" s="63"/>
      <c r="OQF45" s="63"/>
      <c r="OQH45" s="55"/>
      <c r="OQJ45" s="175"/>
      <c r="OQK45" s="27"/>
      <c r="OQL45" s="63"/>
      <c r="OQM45" s="63"/>
      <c r="OQN45" s="63"/>
      <c r="OQP45" s="55"/>
      <c r="OQR45" s="175"/>
      <c r="OQS45" s="27"/>
      <c r="OQT45" s="63"/>
      <c r="OQU45" s="63"/>
      <c r="OQV45" s="63"/>
      <c r="OQX45" s="55"/>
      <c r="OQZ45" s="175"/>
      <c r="ORA45" s="27"/>
      <c r="ORB45" s="63"/>
      <c r="ORC45" s="63"/>
      <c r="ORD45" s="63"/>
      <c r="ORF45" s="55"/>
      <c r="ORH45" s="175"/>
      <c r="ORI45" s="27"/>
      <c r="ORJ45" s="63"/>
      <c r="ORK45" s="63"/>
      <c r="ORL45" s="63"/>
      <c r="ORN45" s="55"/>
      <c r="ORP45" s="175"/>
      <c r="ORQ45" s="27"/>
      <c r="ORR45" s="63"/>
      <c r="ORS45" s="63"/>
      <c r="ORT45" s="63"/>
      <c r="ORV45" s="55"/>
      <c r="ORX45" s="175"/>
      <c r="ORY45" s="27"/>
      <c r="ORZ45" s="63"/>
      <c r="OSA45" s="63"/>
      <c r="OSB45" s="63"/>
      <c r="OSD45" s="55"/>
      <c r="OSF45" s="175"/>
      <c r="OSG45" s="27"/>
      <c r="OSH45" s="63"/>
      <c r="OSI45" s="63"/>
      <c r="OSJ45" s="63"/>
      <c r="OSL45" s="55"/>
      <c r="OSN45" s="175"/>
      <c r="OSO45" s="27"/>
      <c r="OSP45" s="63"/>
      <c r="OSQ45" s="63"/>
      <c r="OSR45" s="63"/>
      <c r="OST45" s="55"/>
      <c r="OSV45" s="175"/>
      <c r="OSW45" s="27"/>
      <c r="OSX45" s="63"/>
      <c r="OSY45" s="63"/>
      <c r="OSZ45" s="63"/>
      <c r="OTB45" s="55"/>
      <c r="OTD45" s="175"/>
      <c r="OTE45" s="27"/>
      <c r="OTF45" s="63"/>
      <c r="OTG45" s="63"/>
      <c r="OTH45" s="63"/>
      <c r="OTJ45" s="55"/>
      <c r="OTL45" s="175"/>
      <c r="OTM45" s="27"/>
      <c r="OTN45" s="63"/>
      <c r="OTO45" s="63"/>
      <c r="OTP45" s="63"/>
      <c r="OTR45" s="55"/>
      <c r="OTT45" s="175"/>
      <c r="OTU45" s="27"/>
      <c r="OTV45" s="63"/>
      <c r="OTW45" s="63"/>
      <c r="OTX45" s="63"/>
      <c r="OTZ45" s="55"/>
      <c r="OUB45" s="175"/>
      <c r="OUC45" s="27"/>
      <c r="OUD45" s="63"/>
      <c r="OUE45" s="63"/>
      <c r="OUF45" s="63"/>
      <c r="OUH45" s="55"/>
      <c r="OUJ45" s="175"/>
      <c r="OUK45" s="27"/>
      <c r="OUL45" s="63"/>
      <c r="OUM45" s="63"/>
      <c r="OUN45" s="63"/>
      <c r="OUP45" s="55"/>
      <c r="OUR45" s="175"/>
      <c r="OUS45" s="27"/>
      <c r="OUT45" s="63"/>
      <c r="OUU45" s="63"/>
      <c r="OUV45" s="63"/>
      <c r="OUX45" s="55"/>
      <c r="OUZ45" s="175"/>
      <c r="OVA45" s="27"/>
      <c r="OVB45" s="63"/>
      <c r="OVC45" s="63"/>
      <c r="OVD45" s="63"/>
      <c r="OVF45" s="55"/>
      <c r="OVH45" s="175"/>
      <c r="OVI45" s="27"/>
      <c r="OVJ45" s="63"/>
      <c r="OVK45" s="63"/>
      <c r="OVL45" s="63"/>
      <c r="OVN45" s="55"/>
      <c r="OVP45" s="175"/>
      <c r="OVQ45" s="27"/>
      <c r="OVR45" s="63"/>
      <c r="OVS45" s="63"/>
      <c r="OVT45" s="63"/>
      <c r="OVV45" s="55"/>
      <c r="OVX45" s="175"/>
      <c r="OVY45" s="27"/>
      <c r="OVZ45" s="63"/>
      <c r="OWA45" s="63"/>
      <c r="OWB45" s="63"/>
      <c r="OWD45" s="55"/>
      <c r="OWF45" s="175"/>
      <c r="OWG45" s="27"/>
      <c r="OWH45" s="63"/>
      <c r="OWI45" s="63"/>
      <c r="OWJ45" s="63"/>
      <c r="OWL45" s="55"/>
      <c r="OWN45" s="175"/>
      <c r="OWO45" s="27"/>
      <c r="OWP45" s="63"/>
      <c r="OWQ45" s="63"/>
      <c r="OWR45" s="63"/>
      <c r="OWT45" s="55"/>
      <c r="OWV45" s="175"/>
      <c r="OWW45" s="27"/>
      <c r="OWX45" s="63"/>
      <c r="OWY45" s="63"/>
      <c r="OWZ45" s="63"/>
      <c r="OXB45" s="55"/>
      <c r="OXD45" s="175"/>
      <c r="OXE45" s="27"/>
      <c r="OXF45" s="63"/>
      <c r="OXG45" s="63"/>
      <c r="OXH45" s="63"/>
      <c r="OXJ45" s="55"/>
      <c r="OXL45" s="175"/>
      <c r="OXM45" s="27"/>
      <c r="OXN45" s="63"/>
      <c r="OXO45" s="63"/>
      <c r="OXP45" s="63"/>
      <c r="OXR45" s="55"/>
      <c r="OXT45" s="175"/>
      <c r="OXU45" s="27"/>
      <c r="OXV45" s="63"/>
      <c r="OXW45" s="63"/>
      <c r="OXX45" s="63"/>
      <c r="OXZ45" s="55"/>
      <c r="OYB45" s="175"/>
      <c r="OYC45" s="27"/>
      <c r="OYD45" s="63"/>
      <c r="OYE45" s="63"/>
      <c r="OYF45" s="63"/>
      <c r="OYH45" s="55"/>
      <c r="OYJ45" s="175"/>
      <c r="OYK45" s="27"/>
      <c r="OYL45" s="63"/>
      <c r="OYM45" s="63"/>
      <c r="OYN45" s="63"/>
      <c r="OYP45" s="55"/>
      <c r="OYR45" s="175"/>
      <c r="OYS45" s="27"/>
      <c r="OYT45" s="63"/>
      <c r="OYU45" s="63"/>
      <c r="OYV45" s="63"/>
      <c r="OYX45" s="55"/>
      <c r="OYZ45" s="175"/>
      <c r="OZA45" s="27"/>
      <c r="OZB45" s="63"/>
      <c r="OZC45" s="63"/>
      <c r="OZD45" s="63"/>
      <c r="OZF45" s="55"/>
      <c r="OZH45" s="175"/>
      <c r="OZI45" s="27"/>
      <c r="OZJ45" s="63"/>
      <c r="OZK45" s="63"/>
      <c r="OZL45" s="63"/>
      <c r="OZN45" s="55"/>
      <c r="OZP45" s="175"/>
      <c r="OZQ45" s="27"/>
      <c r="OZR45" s="63"/>
      <c r="OZS45" s="63"/>
      <c r="OZT45" s="63"/>
      <c r="OZV45" s="55"/>
      <c r="OZX45" s="175"/>
      <c r="OZY45" s="27"/>
      <c r="OZZ45" s="63"/>
      <c r="PAA45" s="63"/>
      <c r="PAB45" s="63"/>
      <c r="PAD45" s="55"/>
      <c r="PAF45" s="175"/>
      <c r="PAG45" s="27"/>
      <c r="PAH45" s="63"/>
      <c r="PAI45" s="63"/>
      <c r="PAJ45" s="63"/>
      <c r="PAL45" s="55"/>
      <c r="PAN45" s="175"/>
      <c r="PAO45" s="27"/>
      <c r="PAP45" s="63"/>
      <c r="PAQ45" s="63"/>
      <c r="PAR45" s="63"/>
      <c r="PAT45" s="55"/>
      <c r="PAV45" s="175"/>
      <c r="PAW45" s="27"/>
      <c r="PAX45" s="63"/>
      <c r="PAY45" s="63"/>
      <c r="PAZ45" s="63"/>
      <c r="PBB45" s="55"/>
      <c r="PBD45" s="175"/>
      <c r="PBE45" s="27"/>
      <c r="PBF45" s="63"/>
      <c r="PBG45" s="63"/>
      <c r="PBH45" s="63"/>
      <c r="PBJ45" s="55"/>
      <c r="PBL45" s="175"/>
      <c r="PBM45" s="27"/>
      <c r="PBN45" s="63"/>
      <c r="PBO45" s="63"/>
      <c r="PBP45" s="63"/>
      <c r="PBR45" s="55"/>
      <c r="PBT45" s="175"/>
      <c r="PBU45" s="27"/>
      <c r="PBV45" s="63"/>
      <c r="PBW45" s="63"/>
      <c r="PBX45" s="63"/>
      <c r="PBZ45" s="55"/>
      <c r="PCB45" s="175"/>
      <c r="PCC45" s="27"/>
      <c r="PCD45" s="63"/>
      <c r="PCE45" s="63"/>
      <c r="PCF45" s="63"/>
      <c r="PCH45" s="55"/>
      <c r="PCJ45" s="175"/>
      <c r="PCK45" s="27"/>
      <c r="PCL45" s="63"/>
      <c r="PCM45" s="63"/>
      <c r="PCN45" s="63"/>
      <c r="PCP45" s="55"/>
      <c r="PCR45" s="175"/>
      <c r="PCS45" s="27"/>
      <c r="PCT45" s="63"/>
      <c r="PCU45" s="63"/>
      <c r="PCV45" s="63"/>
      <c r="PCX45" s="55"/>
      <c r="PCZ45" s="175"/>
      <c r="PDA45" s="27"/>
      <c r="PDB45" s="63"/>
      <c r="PDC45" s="63"/>
      <c r="PDD45" s="63"/>
      <c r="PDF45" s="55"/>
      <c r="PDH45" s="175"/>
      <c r="PDI45" s="27"/>
      <c r="PDJ45" s="63"/>
      <c r="PDK45" s="63"/>
      <c r="PDL45" s="63"/>
      <c r="PDN45" s="55"/>
      <c r="PDP45" s="175"/>
      <c r="PDQ45" s="27"/>
      <c r="PDR45" s="63"/>
      <c r="PDS45" s="63"/>
      <c r="PDT45" s="63"/>
      <c r="PDV45" s="55"/>
      <c r="PDX45" s="175"/>
      <c r="PDY45" s="27"/>
      <c r="PDZ45" s="63"/>
      <c r="PEA45" s="63"/>
      <c r="PEB45" s="63"/>
      <c r="PED45" s="55"/>
      <c r="PEF45" s="175"/>
      <c r="PEG45" s="27"/>
      <c r="PEH45" s="63"/>
      <c r="PEI45" s="63"/>
      <c r="PEJ45" s="63"/>
      <c r="PEL45" s="55"/>
      <c r="PEN45" s="175"/>
      <c r="PEO45" s="27"/>
      <c r="PEP45" s="63"/>
      <c r="PEQ45" s="63"/>
      <c r="PER45" s="63"/>
      <c r="PET45" s="55"/>
      <c r="PEV45" s="175"/>
      <c r="PEW45" s="27"/>
      <c r="PEX45" s="63"/>
      <c r="PEY45" s="63"/>
      <c r="PEZ45" s="63"/>
      <c r="PFB45" s="55"/>
      <c r="PFD45" s="175"/>
      <c r="PFE45" s="27"/>
      <c r="PFF45" s="63"/>
      <c r="PFG45" s="63"/>
      <c r="PFH45" s="63"/>
      <c r="PFJ45" s="55"/>
      <c r="PFL45" s="175"/>
      <c r="PFM45" s="27"/>
      <c r="PFN45" s="63"/>
      <c r="PFO45" s="63"/>
      <c r="PFP45" s="63"/>
      <c r="PFR45" s="55"/>
      <c r="PFT45" s="175"/>
      <c r="PFU45" s="27"/>
      <c r="PFV45" s="63"/>
      <c r="PFW45" s="63"/>
      <c r="PFX45" s="63"/>
      <c r="PFZ45" s="55"/>
      <c r="PGB45" s="175"/>
      <c r="PGC45" s="27"/>
      <c r="PGD45" s="63"/>
      <c r="PGE45" s="63"/>
      <c r="PGF45" s="63"/>
      <c r="PGH45" s="55"/>
      <c r="PGJ45" s="175"/>
      <c r="PGK45" s="27"/>
      <c r="PGL45" s="63"/>
      <c r="PGM45" s="63"/>
      <c r="PGN45" s="63"/>
      <c r="PGP45" s="55"/>
      <c r="PGR45" s="175"/>
      <c r="PGS45" s="27"/>
      <c r="PGT45" s="63"/>
      <c r="PGU45" s="63"/>
      <c r="PGV45" s="63"/>
      <c r="PGX45" s="55"/>
      <c r="PGZ45" s="175"/>
      <c r="PHA45" s="27"/>
      <c r="PHB45" s="63"/>
      <c r="PHC45" s="63"/>
      <c r="PHD45" s="63"/>
      <c r="PHF45" s="55"/>
      <c r="PHH45" s="175"/>
      <c r="PHI45" s="27"/>
      <c r="PHJ45" s="63"/>
      <c r="PHK45" s="63"/>
      <c r="PHL45" s="63"/>
      <c r="PHN45" s="55"/>
      <c r="PHP45" s="175"/>
      <c r="PHQ45" s="27"/>
      <c r="PHR45" s="63"/>
      <c r="PHS45" s="63"/>
      <c r="PHT45" s="63"/>
      <c r="PHV45" s="55"/>
      <c r="PHX45" s="175"/>
      <c r="PHY45" s="27"/>
      <c r="PHZ45" s="63"/>
      <c r="PIA45" s="63"/>
      <c r="PIB45" s="63"/>
      <c r="PID45" s="55"/>
      <c r="PIF45" s="175"/>
      <c r="PIG45" s="27"/>
      <c r="PIH45" s="63"/>
      <c r="PII45" s="63"/>
      <c r="PIJ45" s="63"/>
      <c r="PIL45" s="55"/>
      <c r="PIN45" s="175"/>
      <c r="PIO45" s="27"/>
      <c r="PIP45" s="63"/>
      <c r="PIQ45" s="63"/>
      <c r="PIR45" s="63"/>
      <c r="PIT45" s="55"/>
      <c r="PIV45" s="175"/>
      <c r="PIW45" s="27"/>
      <c r="PIX45" s="63"/>
      <c r="PIY45" s="63"/>
      <c r="PIZ45" s="63"/>
      <c r="PJB45" s="55"/>
      <c r="PJD45" s="175"/>
      <c r="PJE45" s="27"/>
      <c r="PJF45" s="63"/>
      <c r="PJG45" s="63"/>
      <c r="PJH45" s="63"/>
      <c r="PJJ45" s="55"/>
      <c r="PJL45" s="175"/>
      <c r="PJM45" s="27"/>
      <c r="PJN45" s="63"/>
      <c r="PJO45" s="63"/>
      <c r="PJP45" s="63"/>
      <c r="PJR45" s="55"/>
      <c r="PJT45" s="175"/>
      <c r="PJU45" s="27"/>
      <c r="PJV45" s="63"/>
      <c r="PJW45" s="63"/>
      <c r="PJX45" s="63"/>
      <c r="PJZ45" s="55"/>
      <c r="PKB45" s="175"/>
      <c r="PKC45" s="27"/>
      <c r="PKD45" s="63"/>
      <c r="PKE45" s="63"/>
      <c r="PKF45" s="63"/>
      <c r="PKH45" s="55"/>
      <c r="PKJ45" s="175"/>
      <c r="PKK45" s="27"/>
      <c r="PKL45" s="63"/>
      <c r="PKM45" s="63"/>
      <c r="PKN45" s="63"/>
      <c r="PKP45" s="55"/>
      <c r="PKR45" s="175"/>
      <c r="PKS45" s="27"/>
      <c r="PKT45" s="63"/>
      <c r="PKU45" s="63"/>
      <c r="PKV45" s="63"/>
      <c r="PKX45" s="55"/>
      <c r="PKZ45" s="175"/>
      <c r="PLA45" s="27"/>
      <c r="PLB45" s="63"/>
      <c r="PLC45" s="63"/>
      <c r="PLD45" s="63"/>
      <c r="PLF45" s="55"/>
      <c r="PLH45" s="175"/>
      <c r="PLI45" s="27"/>
      <c r="PLJ45" s="63"/>
      <c r="PLK45" s="63"/>
      <c r="PLL45" s="63"/>
      <c r="PLN45" s="55"/>
      <c r="PLP45" s="175"/>
      <c r="PLQ45" s="27"/>
      <c r="PLR45" s="63"/>
      <c r="PLS45" s="63"/>
      <c r="PLT45" s="63"/>
      <c r="PLV45" s="55"/>
      <c r="PLX45" s="175"/>
      <c r="PLY45" s="27"/>
      <c r="PLZ45" s="63"/>
      <c r="PMA45" s="63"/>
      <c r="PMB45" s="63"/>
      <c r="PMD45" s="55"/>
      <c r="PMF45" s="175"/>
      <c r="PMG45" s="27"/>
      <c r="PMH45" s="63"/>
      <c r="PMI45" s="63"/>
      <c r="PMJ45" s="63"/>
      <c r="PML45" s="55"/>
      <c r="PMN45" s="175"/>
      <c r="PMO45" s="27"/>
      <c r="PMP45" s="63"/>
      <c r="PMQ45" s="63"/>
      <c r="PMR45" s="63"/>
      <c r="PMT45" s="55"/>
      <c r="PMV45" s="175"/>
      <c r="PMW45" s="27"/>
      <c r="PMX45" s="63"/>
      <c r="PMY45" s="63"/>
      <c r="PMZ45" s="63"/>
      <c r="PNB45" s="55"/>
      <c r="PND45" s="175"/>
      <c r="PNE45" s="27"/>
      <c r="PNF45" s="63"/>
      <c r="PNG45" s="63"/>
      <c r="PNH45" s="63"/>
      <c r="PNJ45" s="55"/>
      <c r="PNL45" s="175"/>
      <c r="PNM45" s="27"/>
      <c r="PNN45" s="63"/>
      <c r="PNO45" s="63"/>
      <c r="PNP45" s="63"/>
      <c r="PNR45" s="55"/>
      <c r="PNT45" s="175"/>
      <c r="PNU45" s="27"/>
      <c r="PNV45" s="63"/>
      <c r="PNW45" s="63"/>
      <c r="PNX45" s="63"/>
      <c r="PNZ45" s="55"/>
      <c r="POB45" s="175"/>
      <c r="POC45" s="27"/>
      <c r="POD45" s="63"/>
      <c r="POE45" s="63"/>
      <c r="POF45" s="63"/>
      <c r="POH45" s="55"/>
      <c r="POJ45" s="175"/>
      <c r="POK45" s="27"/>
      <c r="POL45" s="63"/>
      <c r="POM45" s="63"/>
      <c r="PON45" s="63"/>
      <c r="POP45" s="55"/>
      <c r="POR45" s="175"/>
      <c r="POS45" s="27"/>
      <c r="POT45" s="63"/>
      <c r="POU45" s="63"/>
      <c r="POV45" s="63"/>
      <c r="POX45" s="55"/>
      <c r="POZ45" s="175"/>
      <c r="PPA45" s="27"/>
      <c r="PPB45" s="63"/>
      <c r="PPC45" s="63"/>
      <c r="PPD45" s="63"/>
      <c r="PPF45" s="55"/>
      <c r="PPH45" s="175"/>
      <c r="PPI45" s="27"/>
      <c r="PPJ45" s="63"/>
      <c r="PPK45" s="63"/>
      <c r="PPL45" s="63"/>
      <c r="PPN45" s="55"/>
      <c r="PPP45" s="175"/>
      <c r="PPQ45" s="27"/>
      <c r="PPR45" s="63"/>
      <c r="PPS45" s="63"/>
      <c r="PPT45" s="63"/>
      <c r="PPV45" s="55"/>
      <c r="PPX45" s="175"/>
      <c r="PPY45" s="27"/>
      <c r="PPZ45" s="63"/>
      <c r="PQA45" s="63"/>
      <c r="PQB45" s="63"/>
      <c r="PQD45" s="55"/>
      <c r="PQF45" s="175"/>
      <c r="PQG45" s="27"/>
      <c r="PQH45" s="63"/>
      <c r="PQI45" s="63"/>
      <c r="PQJ45" s="63"/>
      <c r="PQL45" s="55"/>
      <c r="PQN45" s="175"/>
      <c r="PQO45" s="27"/>
      <c r="PQP45" s="63"/>
      <c r="PQQ45" s="63"/>
      <c r="PQR45" s="63"/>
      <c r="PQT45" s="55"/>
      <c r="PQV45" s="175"/>
      <c r="PQW45" s="27"/>
      <c r="PQX45" s="63"/>
      <c r="PQY45" s="63"/>
      <c r="PQZ45" s="63"/>
      <c r="PRB45" s="55"/>
      <c r="PRD45" s="175"/>
      <c r="PRE45" s="27"/>
      <c r="PRF45" s="63"/>
      <c r="PRG45" s="63"/>
      <c r="PRH45" s="63"/>
      <c r="PRJ45" s="55"/>
      <c r="PRL45" s="175"/>
      <c r="PRM45" s="27"/>
      <c r="PRN45" s="63"/>
      <c r="PRO45" s="63"/>
      <c r="PRP45" s="63"/>
      <c r="PRR45" s="55"/>
      <c r="PRT45" s="175"/>
      <c r="PRU45" s="27"/>
      <c r="PRV45" s="63"/>
      <c r="PRW45" s="63"/>
      <c r="PRX45" s="63"/>
      <c r="PRZ45" s="55"/>
      <c r="PSB45" s="175"/>
      <c r="PSC45" s="27"/>
      <c r="PSD45" s="63"/>
      <c r="PSE45" s="63"/>
      <c r="PSF45" s="63"/>
      <c r="PSH45" s="55"/>
      <c r="PSJ45" s="175"/>
      <c r="PSK45" s="27"/>
      <c r="PSL45" s="63"/>
      <c r="PSM45" s="63"/>
      <c r="PSN45" s="63"/>
      <c r="PSP45" s="55"/>
      <c r="PSR45" s="175"/>
      <c r="PSS45" s="27"/>
      <c r="PST45" s="63"/>
      <c r="PSU45" s="63"/>
      <c r="PSV45" s="63"/>
      <c r="PSX45" s="55"/>
      <c r="PSZ45" s="175"/>
      <c r="PTA45" s="27"/>
      <c r="PTB45" s="63"/>
      <c r="PTC45" s="63"/>
      <c r="PTD45" s="63"/>
      <c r="PTF45" s="55"/>
      <c r="PTH45" s="175"/>
      <c r="PTI45" s="27"/>
      <c r="PTJ45" s="63"/>
      <c r="PTK45" s="63"/>
      <c r="PTL45" s="63"/>
      <c r="PTN45" s="55"/>
      <c r="PTP45" s="175"/>
      <c r="PTQ45" s="27"/>
      <c r="PTR45" s="63"/>
      <c r="PTS45" s="63"/>
      <c r="PTT45" s="63"/>
      <c r="PTV45" s="55"/>
      <c r="PTX45" s="175"/>
      <c r="PTY45" s="27"/>
      <c r="PTZ45" s="63"/>
      <c r="PUA45" s="63"/>
      <c r="PUB45" s="63"/>
      <c r="PUD45" s="55"/>
      <c r="PUF45" s="175"/>
      <c r="PUG45" s="27"/>
      <c r="PUH45" s="63"/>
      <c r="PUI45" s="63"/>
      <c r="PUJ45" s="63"/>
      <c r="PUL45" s="55"/>
      <c r="PUN45" s="175"/>
      <c r="PUO45" s="27"/>
      <c r="PUP45" s="63"/>
      <c r="PUQ45" s="63"/>
      <c r="PUR45" s="63"/>
      <c r="PUT45" s="55"/>
      <c r="PUV45" s="175"/>
      <c r="PUW45" s="27"/>
      <c r="PUX45" s="63"/>
      <c r="PUY45" s="63"/>
      <c r="PUZ45" s="63"/>
      <c r="PVB45" s="55"/>
      <c r="PVD45" s="175"/>
      <c r="PVE45" s="27"/>
      <c r="PVF45" s="63"/>
      <c r="PVG45" s="63"/>
      <c r="PVH45" s="63"/>
      <c r="PVJ45" s="55"/>
      <c r="PVL45" s="175"/>
      <c r="PVM45" s="27"/>
      <c r="PVN45" s="63"/>
      <c r="PVO45" s="63"/>
      <c r="PVP45" s="63"/>
      <c r="PVR45" s="55"/>
      <c r="PVT45" s="175"/>
      <c r="PVU45" s="27"/>
      <c r="PVV45" s="63"/>
      <c r="PVW45" s="63"/>
      <c r="PVX45" s="63"/>
      <c r="PVZ45" s="55"/>
      <c r="PWB45" s="175"/>
      <c r="PWC45" s="27"/>
      <c r="PWD45" s="63"/>
      <c r="PWE45" s="63"/>
      <c r="PWF45" s="63"/>
      <c r="PWH45" s="55"/>
      <c r="PWJ45" s="175"/>
      <c r="PWK45" s="27"/>
      <c r="PWL45" s="63"/>
      <c r="PWM45" s="63"/>
      <c r="PWN45" s="63"/>
      <c r="PWP45" s="55"/>
      <c r="PWR45" s="175"/>
      <c r="PWS45" s="27"/>
      <c r="PWT45" s="63"/>
      <c r="PWU45" s="63"/>
      <c r="PWV45" s="63"/>
      <c r="PWX45" s="55"/>
      <c r="PWZ45" s="175"/>
      <c r="PXA45" s="27"/>
      <c r="PXB45" s="63"/>
      <c r="PXC45" s="63"/>
      <c r="PXD45" s="63"/>
      <c r="PXF45" s="55"/>
      <c r="PXH45" s="175"/>
      <c r="PXI45" s="27"/>
      <c r="PXJ45" s="63"/>
      <c r="PXK45" s="63"/>
      <c r="PXL45" s="63"/>
      <c r="PXN45" s="55"/>
      <c r="PXP45" s="175"/>
      <c r="PXQ45" s="27"/>
      <c r="PXR45" s="63"/>
      <c r="PXS45" s="63"/>
      <c r="PXT45" s="63"/>
      <c r="PXV45" s="55"/>
      <c r="PXX45" s="175"/>
      <c r="PXY45" s="27"/>
      <c r="PXZ45" s="63"/>
      <c r="PYA45" s="63"/>
      <c r="PYB45" s="63"/>
      <c r="PYD45" s="55"/>
      <c r="PYF45" s="175"/>
      <c r="PYG45" s="27"/>
      <c r="PYH45" s="63"/>
      <c r="PYI45" s="63"/>
      <c r="PYJ45" s="63"/>
      <c r="PYL45" s="55"/>
      <c r="PYN45" s="175"/>
      <c r="PYO45" s="27"/>
      <c r="PYP45" s="63"/>
      <c r="PYQ45" s="63"/>
      <c r="PYR45" s="63"/>
      <c r="PYT45" s="55"/>
      <c r="PYV45" s="175"/>
      <c r="PYW45" s="27"/>
      <c r="PYX45" s="63"/>
      <c r="PYY45" s="63"/>
      <c r="PYZ45" s="63"/>
      <c r="PZB45" s="55"/>
      <c r="PZD45" s="175"/>
      <c r="PZE45" s="27"/>
      <c r="PZF45" s="63"/>
      <c r="PZG45" s="63"/>
      <c r="PZH45" s="63"/>
      <c r="PZJ45" s="55"/>
      <c r="PZL45" s="175"/>
      <c r="PZM45" s="27"/>
      <c r="PZN45" s="63"/>
      <c r="PZO45" s="63"/>
      <c r="PZP45" s="63"/>
      <c r="PZR45" s="55"/>
      <c r="PZT45" s="175"/>
      <c r="PZU45" s="27"/>
      <c r="PZV45" s="63"/>
      <c r="PZW45" s="63"/>
      <c r="PZX45" s="63"/>
      <c r="PZZ45" s="55"/>
      <c r="QAB45" s="175"/>
      <c r="QAC45" s="27"/>
      <c r="QAD45" s="63"/>
      <c r="QAE45" s="63"/>
      <c r="QAF45" s="63"/>
      <c r="QAH45" s="55"/>
      <c r="QAJ45" s="175"/>
      <c r="QAK45" s="27"/>
      <c r="QAL45" s="63"/>
      <c r="QAM45" s="63"/>
      <c r="QAN45" s="63"/>
      <c r="QAP45" s="55"/>
      <c r="QAR45" s="175"/>
      <c r="QAS45" s="27"/>
      <c r="QAT45" s="63"/>
      <c r="QAU45" s="63"/>
      <c r="QAV45" s="63"/>
      <c r="QAX45" s="55"/>
      <c r="QAZ45" s="175"/>
      <c r="QBA45" s="27"/>
      <c r="QBB45" s="63"/>
      <c r="QBC45" s="63"/>
      <c r="QBD45" s="63"/>
      <c r="QBF45" s="55"/>
      <c r="QBH45" s="175"/>
      <c r="QBI45" s="27"/>
      <c r="QBJ45" s="63"/>
      <c r="QBK45" s="63"/>
      <c r="QBL45" s="63"/>
      <c r="QBN45" s="55"/>
      <c r="QBP45" s="175"/>
      <c r="QBQ45" s="27"/>
      <c r="QBR45" s="63"/>
      <c r="QBS45" s="63"/>
      <c r="QBT45" s="63"/>
      <c r="QBV45" s="55"/>
      <c r="QBX45" s="175"/>
      <c r="QBY45" s="27"/>
      <c r="QBZ45" s="63"/>
      <c r="QCA45" s="63"/>
      <c r="QCB45" s="63"/>
      <c r="QCD45" s="55"/>
      <c r="QCF45" s="175"/>
      <c r="QCG45" s="27"/>
      <c r="QCH45" s="63"/>
      <c r="QCI45" s="63"/>
      <c r="QCJ45" s="63"/>
      <c r="QCL45" s="55"/>
      <c r="QCN45" s="175"/>
      <c r="QCO45" s="27"/>
      <c r="QCP45" s="63"/>
      <c r="QCQ45" s="63"/>
      <c r="QCR45" s="63"/>
      <c r="QCT45" s="55"/>
      <c r="QCV45" s="175"/>
      <c r="QCW45" s="27"/>
      <c r="QCX45" s="63"/>
      <c r="QCY45" s="63"/>
      <c r="QCZ45" s="63"/>
      <c r="QDB45" s="55"/>
      <c r="QDD45" s="175"/>
      <c r="QDE45" s="27"/>
      <c r="QDF45" s="63"/>
      <c r="QDG45" s="63"/>
      <c r="QDH45" s="63"/>
      <c r="QDJ45" s="55"/>
      <c r="QDL45" s="175"/>
      <c r="QDM45" s="27"/>
      <c r="QDN45" s="63"/>
      <c r="QDO45" s="63"/>
      <c r="QDP45" s="63"/>
      <c r="QDR45" s="55"/>
      <c r="QDT45" s="175"/>
      <c r="QDU45" s="27"/>
      <c r="QDV45" s="63"/>
      <c r="QDW45" s="63"/>
      <c r="QDX45" s="63"/>
      <c r="QDZ45" s="55"/>
      <c r="QEB45" s="175"/>
      <c r="QEC45" s="27"/>
      <c r="QED45" s="63"/>
      <c r="QEE45" s="63"/>
      <c r="QEF45" s="63"/>
      <c r="QEH45" s="55"/>
      <c r="QEJ45" s="175"/>
      <c r="QEK45" s="27"/>
      <c r="QEL45" s="63"/>
      <c r="QEM45" s="63"/>
      <c r="QEN45" s="63"/>
      <c r="QEP45" s="55"/>
      <c r="QER45" s="175"/>
      <c r="QES45" s="27"/>
      <c r="QET45" s="63"/>
      <c r="QEU45" s="63"/>
      <c r="QEV45" s="63"/>
      <c r="QEX45" s="55"/>
      <c r="QEZ45" s="175"/>
      <c r="QFA45" s="27"/>
      <c r="QFB45" s="63"/>
      <c r="QFC45" s="63"/>
      <c r="QFD45" s="63"/>
      <c r="QFF45" s="55"/>
      <c r="QFH45" s="175"/>
      <c r="QFI45" s="27"/>
      <c r="QFJ45" s="63"/>
      <c r="QFK45" s="63"/>
      <c r="QFL45" s="63"/>
      <c r="QFN45" s="55"/>
      <c r="QFP45" s="175"/>
      <c r="QFQ45" s="27"/>
      <c r="QFR45" s="63"/>
      <c r="QFS45" s="63"/>
      <c r="QFT45" s="63"/>
      <c r="QFV45" s="55"/>
      <c r="QFX45" s="175"/>
      <c r="QFY45" s="27"/>
      <c r="QFZ45" s="63"/>
      <c r="QGA45" s="63"/>
      <c r="QGB45" s="63"/>
      <c r="QGD45" s="55"/>
      <c r="QGF45" s="175"/>
      <c r="QGG45" s="27"/>
      <c r="QGH45" s="63"/>
      <c r="QGI45" s="63"/>
      <c r="QGJ45" s="63"/>
      <c r="QGL45" s="55"/>
      <c r="QGN45" s="175"/>
      <c r="QGO45" s="27"/>
      <c r="QGP45" s="63"/>
      <c r="QGQ45" s="63"/>
      <c r="QGR45" s="63"/>
      <c r="QGT45" s="55"/>
      <c r="QGV45" s="175"/>
      <c r="QGW45" s="27"/>
      <c r="QGX45" s="63"/>
      <c r="QGY45" s="63"/>
      <c r="QGZ45" s="63"/>
      <c r="QHB45" s="55"/>
      <c r="QHD45" s="175"/>
      <c r="QHE45" s="27"/>
      <c r="QHF45" s="63"/>
      <c r="QHG45" s="63"/>
      <c r="QHH45" s="63"/>
      <c r="QHJ45" s="55"/>
      <c r="QHL45" s="175"/>
      <c r="QHM45" s="27"/>
      <c r="QHN45" s="63"/>
      <c r="QHO45" s="63"/>
      <c r="QHP45" s="63"/>
      <c r="QHR45" s="55"/>
      <c r="QHT45" s="175"/>
      <c r="QHU45" s="27"/>
      <c r="QHV45" s="63"/>
      <c r="QHW45" s="63"/>
      <c r="QHX45" s="63"/>
      <c r="QHZ45" s="55"/>
      <c r="QIB45" s="175"/>
      <c r="QIC45" s="27"/>
      <c r="QID45" s="63"/>
      <c r="QIE45" s="63"/>
      <c r="QIF45" s="63"/>
      <c r="QIH45" s="55"/>
      <c r="QIJ45" s="175"/>
      <c r="QIK45" s="27"/>
      <c r="QIL45" s="63"/>
      <c r="QIM45" s="63"/>
      <c r="QIN45" s="63"/>
      <c r="QIP45" s="55"/>
      <c r="QIR45" s="175"/>
      <c r="QIS45" s="27"/>
      <c r="QIT45" s="63"/>
      <c r="QIU45" s="63"/>
      <c r="QIV45" s="63"/>
      <c r="QIX45" s="55"/>
      <c r="QIZ45" s="175"/>
      <c r="QJA45" s="27"/>
      <c r="QJB45" s="63"/>
      <c r="QJC45" s="63"/>
      <c r="QJD45" s="63"/>
      <c r="QJF45" s="55"/>
      <c r="QJH45" s="175"/>
      <c r="QJI45" s="27"/>
      <c r="QJJ45" s="63"/>
      <c r="QJK45" s="63"/>
      <c r="QJL45" s="63"/>
      <c r="QJN45" s="55"/>
      <c r="QJP45" s="175"/>
      <c r="QJQ45" s="27"/>
      <c r="QJR45" s="63"/>
      <c r="QJS45" s="63"/>
      <c r="QJT45" s="63"/>
      <c r="QJV45" s="55"/>
      <c r="QJX45" s="175"/>
      <c r="QJY45" s="27"/>
      <c r="QJZ45" s="63"/>
      <c r="QKA45" s="63"/>
      <c r="QKB45" s="63"/>
      <c r="QKD45" s="55"/>
      <c r="QKF45" s="175"/>
      <c r="QKG45" s="27"/>
      <c r="QKH45" s="63"/>
      <c r="QKI45" s="63"/>
      <c r="QKJ45" s="63"/>
      <c r="QKL45" s="55"/>
      <c r="QKN45" s="175"/>
      <c r="QKO45" s="27"/>
      <c r="QKP45" s="63"/>
      <c r="QKQ45" s="63"/>
      <c r="QKR45" s="63"/>
      <c r="QKT45" s="55"/>
      <c r="QKV45" s="175"/>
      <c r="QKW45" s="27"/>
      <c r="QKX45" s="63"/>
      <c r="QKY45" s="63"/>
      <c r="QKZ45" s="63"/>
      <c r="QLB45" s="55"/>
      <c r="QLD45" s="175"/>
      <c r="QLE45" s="27"/>
      <c r="QLF45" s="63"/>
      <c r="QLG45" s="63"/>
      <c r="QLH45" s="63"/>
      <c r="QLJ45" s="55"/>
      <c r="QLL45" s="175"/>
      <c r="QLM45" s="27"/>
      <c r="QLN45" s="63"/>
      <c r="QLO45" s="63"/>
      <c r="QLP45" s="63"/>
      <c r="QLR45" s="55"/>
      <c r="QLT45" s="175"/>
      <c r="QLU45" s="27"/>
      <c r="QLV45" s="63"/>
      <c r="QLW45" s="63"/>
      <c r="QLX45" s="63"/>
      <c r="QLZ45" s="55"/>
      <c r="QMB45" s="175"/>
      <c r="QMC45" s="27"/>
      <c r="QMD45" s="63"/>
      <c r="QME45" s="63"/>
      <c r="QMF45" s="63"/>
      <c r="QMH45" s="55"/>
      <c r="QMJ45" s="175"/>
      <c r="QMK45" s="27"/>
      <c r="QML45" s="63"/>
      <c r="QMM45" s="63"/>
      <c r="QMN45" s="63"/>
      <c r="QMP45" s="55"/>
      <c r="QMR45" s="175"/>
      <c r="QMS45" s="27"/>
      <c r="QMT45" s="63"/>
      <c r="QMU45" s="63"/>
      <c r="QMV45" s="63"/>
      <c r="QMX45" s="55"/>
      <c r="QMZ45" s="175"/>
      <c r="QNA45" s="27"/>
      <c r="QNB45" s="63"/>
      <c r="QNC45" s="63"/>
      <c r="QND45" s="63"/>
      <c r="QNF45" s="55"/>
      <c r="QNH45" s="175"/>
      <c r="QNI45" s="27"/>
      <c r="QNJ45" s="63"/>
      <c r="QNK45" s="63"/>
      <c r="QNL45" s="63"/>
      <c r="QNN45" s="55"/>
      <c r="QNP45" s="175"/>
      <c r="QNQ45" s="27"/>
      <c r="QNR45" s="63"/>
      <c r="QNS45" s="63"/>
      <c r="QNT45" s="63"/>
      <c r="QNV45" s="55"/>
      <c r="QNX45" s="175"/>
      <c r="QNY45" s="27"/>
      <c r="QNZ45" s="63"/>
      <c r="QOA45" s="63"/>
      <c r="QOB45" s="63"/>
      <c r="QOD45" s="55"/>
      <c r="QOF45" s="175"/>
      <c r="QOG45" s="27"/>
      <c r="QOH45" s="63"/>
      <c r="QOI45" s="63"/>
      <c r="QOJ45" s="63"/>
      <c r="QOL45" s="55"/>
      <c r="QON45" s="175"/>
      <c r="QOO45" s="27"/>
      <c r="QOP45" s="63"/>
      <c r="QOQ45" s="63"/>
      <c r="QOR45" s="63"/>
      <c r="QOT45" s="55"/>
      <c r="QOV45" s="175"/>
      <c r="QOW45" s="27"/>
      <c r="QOX45" s="63"/>
      <c r="QOY45" s="63"/>
      <c r="QOZ45" s="63"/>
      <c r="QPB45" s="55"/>
      <c r="QPD45" s="175"/>
      <c r="QPE45" s="27"/>
      <c r="QPF45" s="63"/>
      <c r="QPG45" s="63"/>
      <c r="QPH45" s="63"/>
      <c r="QPJ45" s="55"/>
      <c r="QPL45" s="175"/>
      <c r="QPM45" s="27"/>
      <c r="QPN45" s="63"/>
      <c r="QPO45" s="63"/>
      <c r="QPP45" s="63"/>
      <c r="QPR45" s="55"/>
      <c r="QPT45" s="175"/>
      <c r="QPU45" s="27"/>
      <c r="QPV45" s="63"/>
      <c r="QPW45" s="63"/>
      <c r="QPX45" s="63"/>
      <c r="QPZ45" s="55"/>
      <c r="QQB45" s="175"/>
      <c r="QQC45" s="27"/>
      <c r="QQD45" s="63"/>
      <c r="QQE45" s="63"/>
      <c r="QQF45" s="63"/>
      <c r="QQH45" s="55"/>
      <c r="QQJ45" s="175"/>
      <c r="QQK45" s="27"/>
      <c r="QQL45" s="63"/>
      <c r="QQM45" s="63"/>
      <c r="QQN45" s="63"/>
      <c r="QQP45" s="55"/>
      <c r="QQR45" s="175"/>
      <c r="QQS45" s="27"/>
      <c r="QQT45" s="63"/>
      <c r="QQU45" s="63"/>
      <c r="QQV45" s="63"/>
      <c r="QQX45" s="55"/>
      <c r="QQZ45" s="175"/>
      <c r="QRA45" s="27"/>
      <c r="QRB45" s="63"/>
      <c r="QRC45" s="63"/>
      <c r="QRD45" s="63"/>
      <c r="QRF45" s="55"/>
      <c r="QRH45" s="175"/>
      <c r="QRI45" s="27"/>
      <c r="QRJ45" s="63"/>
      <c r="QRK45" s="63"/>
      <c r="QRL45" s="63"/>
      <c r="QRN45" s="55"/>
      <c r="QRP45" s="175"/>
      <c r="QRQ45" s="27"/>
      <c r="QRR45" s="63"/>
      <c r="QRS45" s="63"/>
      <c r="QRT45" s="63"/>
      <c r="QRV45" s="55"/>
      <c r="QRX45" s="175"/>
      <c r="QRY45" s="27"/>
      <c r="QRZ45" s="63"/>
      <c r="QSA45" s="63"/>
      <c r="QSB45" s="63"/>
      <c r="QSD45" s="55"/>
      <c r="QSF45" s="175"/>
      <c r="QSG45" s="27"/>
      <c r="QSH45" s="63"/>
      <c r="QSI45" s="63"/>
      <c r="QSJ45" s="63"/>
      <c r="QSL45" s="55"/>
      <c r="QSN45" s="175"/>
      <c r="QSO45" s="27"/>
      <c r="QSP45" s="63"/>
      <c r="QSQ45" s="63"/>
      <c r="QSR45" s="63"/>
      <c r="QST45" s="55"/>
      <c r="QSV45" s="175"/>
      <c r="QSW45" s="27"/>
      <c r="QSX45" s="63"/>
      <c r="QSY45" s="63"/>
      <c r="QSZ45" s="63"/>
      <c r="QTB45" s="55"/>
      <c r="QTD45" s="175"/>
      <c r="QTE45" s="27"/>
      <c r="QTF45" s="63"/>
      <c r="QTG45" s="63"/>
      <c r="QTH45" s="63"/>
      <c r="QTJ45" s="55"/>
      <c r="QTL45" s="175"/>
      <c r="QTM45" s="27"/>
      <c r="QTN45" s="63"/>
      <c r="QTO45" s="63"/>
      <c r="QTP45" s="63"/>
      <c r="QTR45" s="55"/>
      <c r="QTT45" s="175"/>
      <c r="QTU45" s="27"/>
      <c r="QTV45" s="63"/>
      <c r="QTW45" s="63"/>
      <c r="QTX45" s="63"/>
      <c r="QTZ45" s="55"/>
      <c r="QUB45" s="175"/>
      <c r="QUC45" s="27"/>
      <c r="QUD45" s="63"/>
      <c r="QUE45" s="63"/>
      <c r="QUF45" s="63"/>
      <c r="QUH45" s="55"/>
      <c r="QUJ45" s="175"/>
      <c r="QUK45" s="27"/>
      <c r="QUL45" s="63"/>
      <c r="QUM45" s="63"/>
      <c r="QUN45" s="63"/>
      <c r="QUP45" s="55"/>
      <c r="QUR45" s="175"/>
      <c r="QUS45" s="27"/>
      <c r="QUT45" s="63"/>
      <c r="QUU45" s="63"/>
      <c r="QUV45" s="63"/>
      <c r="QUX45" s="55"/>
      <c r="QUZ45" s="175"/>
      <c r="QVA45" s="27"/>
      <c r="QVB45" s="63"/>
      <c r="QVC45" s="63"/>
      <c r="QVD45" s="63"/>
      <c r="QVF45" s="55"/>
      <c r="QVH45" s="175"/>
      <c r="QVI45" s="27"/>
      <c r="QVJ45" s="63"/>
      <c r="QVK45" s="63"/>
      <c r="QVL45" s="63"/>
      <c r="QVN45" s="55"/>
      <c r="QVP45" s="175"/>
      <c r="QVQ45" s="27"/>
      <c r="QVR45" s="63"/>
      <c r="QVS45" s="63"/>
      <c r="QVT45" s="63"/>
      <c r="QVV45" s="55"/>
      <c r="QVX45" s="175"/>
      <c r="QVY45" s="27"/>
      <c r="QVZ45" s="63"/>
      <c r="QWA45" s="63"/>
      <c r="QWB45" s="63"/>
      <c r="QWD45" s="55"/>
      <c r="QWF45" s="175"/>
      <c r="QWG45" s="27"/>
      <c r="QWH45" s="63"/>
      <c r="QWI45" s="63"/>
      <c r="QWJ45" s="63"/>
      <c r="QWL45" s="55"/>
      <c r="QWN45" s="175"/>
      <c r="QWO45" s="27"/>
      <c r="QWP45" s="63"/>
      <c r="QWQ45" s="63"/>
      <c r="QWR45" s="63"/>
      <c r="QWT45" s="55"/>
      <c r="QWV45" s="175"/>
      <c r="QWW45" s="27"/>
      <c r="QWX45" s="63"/>
      <c r="QWY45" s="63"/>
      <c r="QWZ45" s="63"/>
      <c r="QXB45" s="55"/>
      <c r="QXD45" s="175"/>
      <c r="QXE45" s="27"/>
      <c r="QXF45" s="63"/>
      <c r="QXG45" s="63"/>
      <c r="QXH45" s="63"/>
      <c r="QXJ45" s="55"/>
      <c r="QXL45" s="175"/>
      <c r="QXM45" s="27"/>
      <c r="QXN45" s="63"/>
      <c r="QXO45" s="63"/>
      <c r="QXP45" s="63"/>
      <c r="QXR45" s="55"/>
      <c r="QXT45" s="175"/>
      <c r="QXU45" s="27"/>
      <c r="QXV45" s="63"/>
      <c r="QXW45" s="63"/>
      <c r="QXX45" s="63"/>
      <c r="QXZ45" s="55"/>
      <c r="QYB45" s="175"/>
      <c r="QYC45" s="27"/>
      <c r="QYD45" s="63"/>
      <c r="QYE45" s="63"/>
      <c r="QYF45" s="63"/>
      <c r="QYH45" s="55"/>
      <c r="QYJ45" s="175"/>
      <c r="QYK45" s="27"/>
      <c r="QYL45" s="63"/>
      <c r="QYM45" s="63"/>
      <c r="QYN45" s="63"/>
      <c r="QYP45" s="55"/>
      <c r="QYR45" s="175"/>
      <c r="QYS45" s="27"/>
      <c r="QYT45" s="63"/>
      <c r="QYU45" s="63"/>
      <c r="QYV45" s="63"/>
      <c r="QYX45" s="55"/>
      <c r="QYZ45" s="175"/>
      <c r="QZA45" s="27"/>
      <c r="QZB45" s="63"/>
      <c r="QZC45" s="63"/>
      <c r="QZD45" s="63"/>
      <c r="QZF45" s="55"/>
      <c r="QZH45" s="175"/>
      <c r="QZI45" s="27"/>
      <c r="QZJ45" s="63"/>
      <c r="QZK45" s="63"/>
      <c r="QZL45" s="63"/>
      <c r="QZN45" s="55"/>
      <c r="QZP45" s="175"/>
      <c r="QZQ45" s="27"/>
      <c r="QZR45" s="63"/>
      <c r="QZS45" s="63"/>
      <c r="QZT45" s="63"/>
      <c r="QZV45" s="55"/>
      <c r="QZX45" s="175"/>
      <c r="QZY45" s="27"/>
      <c r="QZZ45" s="63"/>
      <c r="RAA45" s="63"/>
      <c r="RAB45" s="63"/>
      <c r="RAD45" s="55"/>
      <c r="RAF45" s="175"/>
      <c r="RAG45" s="27"/>
      <c r="RAH45" s="63"/>
      <c r="RAI45" s="63"/>
      <c r="RAJ45" s="63"/>
      <c r="RAL45" s="55"/>
      <c r="RAN45" s="175"/>
      <c r="RAO45" s="27"/>
      <c r="RAP45" s="63"/>
      <c r="RAQ45" s="63"/>
      <c r="RAR45" s="63"/>
      <c r="RAT45" s="55"/>
      <c r="RAV45" s="175"/>
      <c r="RAW45" s="27"/>
      <c r="RAX45" s="63"/>
      <c r="RAY45" s="63"/>
      <c r="RAZ45" s="63"/>
      <c r="RBB45" s="55"/>
      <c r="RBD45" s="175"/>
      <c r="RBE45" s="27"/>
      <c r="RBF45" s="63"/>
      <c r="RBG45" s="63"/>
      <c r="RBH45" s="63"/>
      <c r="RBJ45" s="55"/>
      <c r="RBL45" s="175"/>
      <c r="RBM45" s="27"/>
      <c r="RBN45" s="63"/>
      <c r="RBO45" s="63"/>
      <c r="RBP45" s="63"/>
      <c r="RBR45" s="55"/>
      <c r="RBT45" s="175"/>
      <c r="RBU45" s="27"/>
      <c r="RBV45" s="63"/>
      <c r="RBW45" s="63"/>
      <c r="RBX45" s="63"/>
      <c r="RBZ45" s="55"/>
      <c r="RCB45" s="175"/>
      <c r="RCC45" s="27"/>
      <c r="RCD45" s="63"/>
      <c r="RCE45" s="63"/>
      <c r="RCF45" s="63"/>
      <c r="RCH45" s="55"/>
      <c r="RCJ45" s="175"/>
      <c r="RCK45" s="27"/>
      <c r="RCL45" s="63"/>
      <c r="RCM45" s="63"/>
      <c r="RCN45" s="63"/>
      <c r="RCP45" s="55"/>
      <c r="RCR45" s="175"/>
      <c r="RCS45" s="27"/>
      <c r="RCT45" s="63"/>
      <c r="RCU45" s="63"/>
      <c r="RCV45" s="63"/>
      <c r="RCX45" s="55"/>
      <c r="RCZ45" s="175"/>
      <c r="RDA45" s="27"/>
      <c r="RDB45" s="63"/>
      <c r="RDC45" s="63"/>
      <c r="RDD45" s="63"/>
      <c r="RDF45" s="55"/>
      <c r="RDH45" s="175"/>
      <c r="RDI45" s="27"/>
      <c r="RDJ45" s="63"/>
      <c r="RDK45" s="63"/>
      <c r="RDL45" s="63"/>
      <c r="RDN45" s="55"/>
      <c r="RDP45" s="175"/>
      <c r="RDQ45" s="27"/>
      <c r="RDR45" s="63"/>
      <c r="RDS45" s="63"/>
      <c r="RDT45" s="63"/>
      <c r="RDV45" s="55"/>
      <c r="RDX45" s="175"/>
      <c r="RDY45" s="27"/>
      <c r="RDZ45" s="63"/>
      <c r="REA45" s="63"/>
      <c r="REB45" s="63"/>
      <c r="RED45" s="55"/>
      <c r="REF45" s="175"/>
      <c r="REG45" s="27"/>
      <c r="REH45" s="63"/>
      <c r="REI45" s="63"/>
      <c r="REJ45" s="63"/>
      <c r="REL45" s="55"/>
      <c r="REN45" s="175"/>
      <c r="REO45" s="27"/>
      <c r="REP45" s="63"/>
      <c r="REQ45" s="63"/>
      <c r="RER45" s="63"/>
      <c r="RET45" s="55"/>
      <c r="REV45" s="175"/>
      <c r="REW45" s="27"/>
      <c r="REX45" s="63"/>
      <c r="REY45" s="63"/>
      <c r="REZ45" s="63"/>
      <c r="RFB45" s="55"/>
      <c r="RFD45" s="175"/>
      <c r="RFE45" s="27"/>
      <c r="RFF45" s="63"/>
      <c r="RFG45" s="63"/>
      <c r="RFH45" s="63"/>
      <c r="RFJ45" s="55"/>
      <c r="RFL45" s="175"/>
      <c r="RFM45" s="27"/>
      <c r="RFN45" s="63"/>
      <c r="RFO45" s="63"/>
      <c r="RFP45" s="63"/>
      <c r="RFR45" s="55"/>
      <c r="RFT45" s="175"/>
      <c r="RFU45" s="27"/>
      <c r="RFV45" s="63"/>
      <c r="RFW45" s="63"/>
      <c r="RFX45" s="63"/>
      <c r="RFZ45" s="55"/>
      <c r="RGB45" s="175"/>
      <c r="RGC45" s="27"/>
      <c r="RGD45" s="63"/>
      <c r="RGE45" s="63"/>
      <c r="RGF45" s="63"/>
      <c r="RGH45" s="55"/>
      <c r="RGJ45" s="175"/>
      <c r="RGK45" s="27"/>
      <c r="RGL45" s="63"/>
      <c r="RGM45" s="63"/>
      <c r="RGN45" s="63"/>
      <c r="RGP45" s="55"/>
      <c r="RGR45" s="175"/>
      <c r="RGS45" s="27"/>
      <c r="RGT45" s="63"/>
      <c r="RGU45" s="63"/>
      <c r="RGV45" s="63"/>
      <c r="RGX45" s="55"/>
      <c r="RGZ45" s="175"/>
      <c r="RHA45" s="27"/>
      <c r="RHB45" s="63"/>
      <c r="RHC45" s="63"/>
      <c r="RHD45" s="63"/>
      <c r="RHF45" s="55"/>
      <c r="RHH45" s="175"/>
      <c r="RHI45" s="27"/>
      <c r="RHJ45" s="63"/>
      <c r="RHK45" s="63"/>
      <c r="RHL45" s="63"/>
      <c r="RHN45" s="55"/>
      <c r="RHP45" s="175"/>
      <c r="RHQ45" s="27"/>
      <c r="RHR45" s="63"/>
      <c r="RHS45" s="63"/>
      <c r="RHT45" s="63"/>
      <c r="RHV45" s="55"/>
      <c r="RHX45" s="175"/>
      <c r="RHY45" s="27"/>
      <c r="RHZ45" s="63"/>
      <c r="RIA45" s="63"/>
      <c r="RIB45" s="63"/>
      <c r="RID45" s="55"/>
      <c r="RIF45" s="175"/>
      <c r="RIG45" s="27"/>
      <c r="RIH45" s="63"/>
      <c r="RII45" s="63"/>
      <c r="RIJ45" s="63"/>
      <c r="RIL45" s="55"/>
      <c r="RIN45" s="175"/>
      <c r="RIO45" s="27"/>
      <c r="RIP45" s="63"/>
      <c r="RIQ45" s="63"/>
      <c r="RIR45" s="63"/>
      <c r="RIT45" s="55"/>
      <c r="RIV45" s="175"/>
      <c r="RIW45" s="27"/>
      <c r="RIX45" s="63"/>
      <c r="RIY45" s="63"/>
      <c r="RIZ45" s="63"/>
      <c r="RJB45" s="55"/>
      <c r="RJD45" s="175"/>
      <c r="RJE45" s="27"/>
      <c r="RJF45" s="63"/>
      <c r="RJG45" s="63"/>
      <c r="RJH45" s="63"/>
      <c r="RJJ45" s="55"/>
      <c r="RJL45" s="175"/>
      <c r="RJM45" s="27"/>
      <c r="RJN45" s="63"/>
      <c r="RJO45" s="63"/>
      <c r="RJP45" s="63"/>
      <c r="RJR45" s="55"/>
      <c r="RJT45" s="175"/>
      <c r="RJU45" s="27"/>
      <c r="RJV45" s="63"/>
      <c r="RJW45" s="63"/>
      <c r="RJX45" s="63"/>
      <c r="RJZ45" s="55"/>
      <c r="RKB45" s="175"/>
      <c r="RKC45" s="27"/>
      <c r="RKD45" s="63"/>
      <c r="RKE45" s="63"/>
      <c r="RKF45" s="63"/>
      <c r="RKH45" s="55"/>
      <c r="RKJ45" s="175"/>
      <c r="RKK45" s="27"/>
      <c r="RKL45" s="63"/>
      <c r="RKM45" s="63"/>
      <c r="RKN45" s="63"/>
      <c r="RKP45" s="55"/>
      <c r="RKR45" s="175"/>
      <c r="RKS45" s="27"/>
      <c r="RKT45" s="63"/>
      <c r="RKU45" s="63"/>
      <c r="RKV45" s="63"/>
      <c r="RKX45" s="55"/>
      <c r="RKZ45" s="175"/>
      <c r="RLA45" s="27"/>
      <c r="RLB45" s="63"/>
      <c r="RLC45" s="63"/>
      <c r="RLD45" s="63"/>
      <c r="RLF45" s="55"/>
      <c r="RLH45" s="175"/>
      <c r="RLI45" s="27"/>
      <c r="RLJ45" s="63"/>
      <c r="RLK45" s="63"/>
      <c r="RLL45" s="63"/>
      <c r="RLN45" s="55"/>
      <c r="RLP45" s="175"/>
      <c r="RLQ45" s="27"/>
      <c r="RLR45" s="63"/>
      <c r="RLS45" s="63"/>
      <c r="RLT45" s="63"/>
      <c r="RLV45" s="55"/>
      <c r="RLX45" s="175"/>
      <c r="RLY45" s="27"/>
      <c r="RLZ45" s="63"/>
      <c r="RMA45" s="63"/>
      <c r="RMB45" s="63"/>
      <c r="RMD45" s="55"/>
      <c r="RMF45" s="175"/>
      <c r="RMG45" s="27"/>
      <c r="RMH45" s="63"/>
      <c r="RMI45" s="63"/>
      <c r="RMJ45" s="63"/>
      <c r="RML45" s="55"/>
      <c r="RMN45" s="175"/>
      <c r="RMO45" s="27"/>
      <c r="RMP45" s="63"/>
      <c r="RMQ45" s="63"/>
      <c r="RMR45" s="63"/>
      <c r="RMT45" s="55"/>
      <c r="RMV45" s="175"/>
      <c r="RMW45" s="27"/>
      <c r="RMX45" s="63"/>
      <c r="RMY45" s="63"/>
      <c r="RMZ45" s="63"/>
      <c r="RNB45" s="55"/>
      <c r="RND45" s="175"/>
      <c r="RNE45" s="27"/>
      <c r="RNF45" s="63"/>
      <c r="RNG45" s="63"/>
      <c r="RNH45" s="63"/>
      <c r="RNJ45" s="55"/>
      <c r="RNL45" s="175"/>
      <c r="RNM45" s="27"/>
      <c r="RNN45" s="63"/>
      <c r="RNO45" s="63"/>
      <c r="RNP45" s="63"/>
      <c r="RNR45" s="55"/>
      <c r="RNT45" s="175"/>
      <c r="RNU45" s="27"/>
      <c r="RNV45" s="63"/>
      <c r="RNW45" s="63"/>
      <c r="RNX45" s="63"/>
      <c r="RNZ45" s="55"/>
      <c r="ROB45" s="175"/>
      <c r="ROC45" s="27"/>
      <c r="ROD45" s="63"/>
      <c r="ROE45" s="63"/>
      <c r="ROF45" s="63"/>
      <c r="ROH45" s="55"/>
      <c r="ROJ45" s="175"/>
      <c r="ROK45" s="27"/>
      <c r="ROL45" s="63"/>
      <c r="ROM45" s="63"/>
      <c r="RON45" s="63"/>
      <c r="ROP45" s="55"/>
      <c r="ROR45" s="175"/>
      <c r="ROS45" s="27"/>
      <c r="ROT45" s="63"/>
      <c r="ROU45" s="63"/>
      <c r="ROV45" s="63"/>
      <c r="ROX45" s="55"/>
      <c r="ROZ45" s="175"/>
      <c r="RPA45" s="27"/>
      <c r="RPB45" s="63"/>
      <c r="RPC45" s="63"/>
      <c r="RPD45" s="63"/>
      <c r="RPF45" s="55"/>
      <c r="RPH45" s="175"/>
      <c r="RPI45" s="27"/>
      <c r="RPJ45" s="63"/>
      <c r="RPK45" s="63"/>
      <c r="RPL45" s="63"/>
      <c r="RPN45" s="55"/>
      <c r="RPP45" s="175"/>
      <c r="RPQ45" s="27"/>
      <c r="RPR45" s="63"/>
      <c r="RPS45" s="63"/>
      <c r="RPT45" s="63"/>
      <c r="RPV45" s="55"/>
      <c r="RPX45" s="175"/>
      <c r="RPY45" s="27"/>
      <c r="RPZ45" s="63"/>
      <c r="RQA45" s="63"/>
      <c r="RQB45" s="63"/>
      <c r="RQD45" s="55"/>
      <c r="RQF45" s="175"/>
      <c r="RQG45" s="27"/>
      <c r="RQH45" s="63"/>
      <c r="RQI45" s="63"/>
      <c r="RQJ45" s="63"/>
      <c r="RQL45" s="55"/>
      <c r="RQN45" s="175"/>
      <c r="RQO45" s="27"/>
      <c r="RQP45" s="63"/>
      <c r="RQQ45" s="63"/>
      <c r="RQR45" s="63"/>
      <c r="RQT45" s="55"/>
      <c r="RQV45" s="175"/>
      <c r="RQW45" s="27"/>
      <c r="RQX45" s="63"/>
      <c r="RQY45" s="63"/>
      <c r="RQZ45" s="63"/>
      <c r="RRB45" s="55"/>
      <c r="RRD45" s="175"/>
      <c r="RRE45" s="27"/>
      <c r="RRF45" s="63"/>
      <c r="RRG45" s="63"/>
      <c r="RRH45" s="63"/>
      <c r="RRJ45" s="55"/>
      <c r="RRL45" s="175"/>
      <c r="RRM45" s="27"/>
      <c r="RRN45" s="63"/>
      <c r="RRO45" s="63"/>
      <c r="RRP45" s="63"/>
      <c r="RRR45" s="55"/>
      <c r="RRT45" s="175"/>
      <c r="RRU45" s="27"/>
      <c r="RRV45" s="63"/>
      <c r="RRW45" s="63"/>
      <c r="RRX45" s="63"/>
      <c r="RRZ45" s="55"/>
      <c r="RSB45" s="175"/>
      <c r="RSC45" s="27"/>
      <c r="RSD45" s="63"/>
      <c r="RSE45" s="63"/>
      <c r="RSF45" s="63"/>
      <c r="RSH45" s="55"/>
      <c r="RSJ45" s="175"/>
      <c r="RSK45" s="27"/>
      <c r="RSL45" s="63"/>
      <c r="RSM45" s="63"/>
      <c r="RSN45" s="63"/>
      <c r="RSP45" s="55"/>
      <c r="RSR45" s="175"/>
      <c r="RSS45" s="27"/>
      <c r="RST45" s="63"/>
      <c r="RSU45" s="63"/>
      <c r="RSV45" s="63"/>
      <c r="RSX45" s="55"/>
      <c r="RSZ45" s="175"/>
      <c r="RTA45" s="27"/>
      <c r="RTB45" s="63"/>
      <c r="RTC45" s="63"/>
      <c r="RTD45" s="63"/>
      <c r="RTF45" s="55"/>
      <c r="RTH45" s="175"/>
      <c r="RTI45" s="27"/>
      <c r="RTJ45" s="63"/>
      <c r="RTK45" s="63"/>
      <c r="RTL45" s="63"/>
      <c r="RTN45" s="55"/>
      <c r="RTP45" s="175"/>
      <c r="RTQ45" s="27"/>
      <c r="RTR45" s="63"/>
      <c r="RTS45" s="63"/>
      <c r="RTT45" s="63"/>
      <c r="RTV45" s="55"/>
      <c r="RTX45" s="175"/>
      <c r="RTY45" s="27"/>
      <c r="RTZ45" s="63"/>
      <c r="RUA45" s="63"/>
      <c r="RUB45" s="63"/>
      <c r="RUD45" s="55"/>
      <c r="RUF45" s="175"/>
      <c r="RUG45" s="27"/>
      <c r="RUH45" s="63"/>
      <c r="RUI45" s="63"/>
      <c r="RUJ45" s="63"/>
      <c r="RUL45" s="55"/>
      <c r="RUN45" s="175"/>
      <c r="RUO45" s="27"/>
      <c r="RUP45" s="63"/>
      <c r="RUQ45" s="63"/>
      <c r="RUR45" s="63"/>
      <c r="RUT45" s="55"/>
      <c r="RUV45" s="175"/>
      <c r="RUW45" s="27"/>
      <c r="RUX45" s="63"/>
      <c r="RUY45" s="63"/>
      <c r="RUZ45" s="63"/>
      <c r="RVB45" s="55"/>
      <c r="RVD45" s="175"/>
      <c r="RVE45" s="27"/>
      <c r="RVF45" s="63"/>
      <c r="RVG45" s="63"/>
      <c r="RVH45" s="63"/>
      <c r="RVJ45" s="55"/>
      <c r="RVL45" s="175"/>
      <c r="RVM45" s="27"/>
      <c r="RVN45" s="63"/>
      <c r="RVO45" s="63"/>
      <c r="RVP45" s="63"/>
      <c r="RVR45" s="55"/>
      <c r="RVT45" s="175"/>
      <c r="RVU45" s="27"/>
      <c r="RVV45" s="63"/>
      <c r="RVW45" s="63"/>
      <c r="RVX45" s="63"/>
      <c r="RVZ45" s="55"/>
      <c r="RWB45" s="175"/>
      <c r="RWC45" s="27"/>
      <c r="RWD45" s="63"/>
      <c r="RWE45" s="63"/>
      <c r="RWF45" s="63"/>
      <c r="RWH45" s="55"/>
      <c r="RWJ45" s="175"/>
      <c r="RWK45" s="27"/>
      <c r="RWL45" s="63"/>
      <c r="RWM45" s="63"/>
      <c r="RWN45" s="63"/>
      <c r="RWP45" s="55"/>
      <c r="RWR45" s="175"/>
      <c r="RWS45" s="27"/>
      <c r="RWT45" s="63"/>
      <c r="RWU45" s="63"/>
      <c r="RWV45" s="63"/>
      <c r="RWX45" s="55"/>
      <c r="RWZ45" s="175"/>
      <c r="RXA45" s="27"/>
      <c r="RXB45" s="63"/>
      <c r="RXC45" s="63"/>
      <c r="RXD45" s="63"/>
      <c r="RXF45" s="55"/>
      <c r="RXH45" s="175"/>
      <c r="RXI45" s="27"/>
      <c r="RXJ45" s="63"/>
      <c r="RXK45" s="63"/>
      <c r="RXL45" s="63"/>
      <c r="RXN45" s="55"/>
      <c r="RXP45" s="175"/>
      <c r="RXQ45" s="27"/>
      <c r="RXR45" s="63"/>
      <c r="RXS45" s="63"/>
      <c r="RXT45" s="63"/>
      <c r="RXV45" s="55"/>
      <c r="RXX45" s="175"/>
      <c r="RXY45" s="27"/>
      <c r="RXZ45" s="63"/>
      <c r="RYA45" s="63"/>
      <c r="RYB45" s="63"/>
      <c r="RYD45" s="55"/>
      <c r="RYF45" s="175"/>
      <c r="RYG45" s="27"/>
      <c r="RYH45" s="63"/>
      <c r="RYI45" s="63"/>
      <c r="RYJ45" s="63"/>
      <c r="RYL45" s="55"/>
      <c r="RYN45" s="175"/>
      <c r="RYO45" s="27"/>
      <c r="RYP45" s="63"/>
      <c r="RYQ45" s="63"/>
      <c r="RYR45" s="63"/>
      <c r="RYT45" s="55"/>
      <c r="RYV45" s="175"/>
      <c r="RYW45" s="27"/>
      <c r="RYX45" s="63"/>
      <c r="RYY45" s="63"/>
      <c r="RYZ45" s="63"/>
      <c r="RZB45" s="55"/>
      <c r="RZD45" s="175"/>
      <c r="RZE45" s="27"/>
      <c r="RZF45" s="63"/>
      <c r="RZG45" s="63"/>
      <c r="RZH45" s="63"/>
      <c r="RZJ45" s="55"/>
      <c r="RZL45" s="175"/>
      <c r="RZM45" s="27"/>
      <c r="RZN45" s="63"/>
      <c r="RZO45" s="63"/>
      <c r="RZP45" s="63"/>
      <c r="RZR45" s="55"/>
      <c r="RZT45" s="175"/>
      <c r="RZU45" s="27"/>
      <c r="RZV45" s="63"/>
      <c r="RZW45" s="63"/>
      <c r="RZX45" s="63"/>
      <c r="RZZ45" s="55"/>
      <c r="SAB45" s="175"/>
      <c r="SAC45" s="27"/>
      <c r="SAD45" s="63"/>
      <c r="SAE45" s="63"/>
      <c r="SAF45" s="63"/>
      <c r="SAH45" s="55"/>
      <c r="SAJ45" s="175"/>
      <c r="SAK45" s="27"/>
      <c r="SAL45" s="63"/>
      <c r="SAM45" s="63"/>
      <c r="SAN45" s="63"/>
      <c r="SAP45" s="55"/>
      <c r="SAR45" s="175"/>
      <c r="SAS45" s="27"/>
      <c r="SAT45" s="63"/>
      <c r="SAU45" s="63"/>
      <c r="SAV45" s="63"/>
      <c r="SAX45" s="55"/>
      <c r="SAZ45" s="175"/>
      <c r="SBA45" s="27"/>
      <c r="SBB45" s="63"/>
      <c r="SBC45" s="63"/>
      <c r="SBD45" s="63"/>
      <c r="SBF45" s="55"/>
      <c r="SBH45" s="175"/>
      <c r="SBI45" s="27"/>
      <c r="SBJ45" s="63"/>
      <c r="SBK45" s="63"/>
      <c r="SBL45" s="63"/>
      <c r="SBN45" s="55"/>
      <c r="SBP45" s="175"/>
      <c r="SBQ45" s="27"/>
      <c r="SBR45" s="63"/>
      <c r="SBS45" s="63"/>
      <c r="SBT45" s="63"/>
      <c r="SBV45" s="55"/>
      <c r="SBX45" s="175"/>
      <c r="SBY45" s="27"/>
      <c r="SBZ45" s="63"/>
      <c r="SCA45" s="63"/>
      <c r="SCB45" s="63"/>
      <c r="SCD45" s="55"/>
      <c r="SCF45" s="175"/>
      <c r="SCG45" s="27"/>
      <c r="SCH45" s="63"/>
      <c r="SCI45" s="63"/>
      <c r="SCJ45" s="63"/>
      <c r="SCL45" s="55"/>
      <c r="SCN45" s="175"/>
      <c r="SCO45" s="27"/>
      <c r="SCP45" s="63"/>
      <c r="SCQ45" s="63"/>
      <c r="SCR45" s="63"/>
      <c r="SCT45" s="55"/>
      <c r="SCV45" s="175"/>
      <c r="SCW45" s="27"/>
      <c r="SCX45" s="63"/>
      <c r="SCY45" s="63"/>
      <c r="SCZ45" s="63"/>
      <c r="SDB45" s="55"/>
      <c r="SDD45" s="175"/>
      <c r="SDE45" s="27"/>
      <c r="SDF45" s="63"/>
      <c r="SDG45" s="63"/>
      <c r="SDH45" s="63"/>
      <c r="SDJ45" s="55"/>
      <c r="SDL45" s="175"/>
      <c r="SDM45" s="27"/>
      <c r="SDN45" s="63"/>
      <c r="SDO45" s="63"/>
      <c r="SDP45" s="63"/>
      <c r="SDR45" s="55"/>
      <c r="SDT45" s="175"/>
      <c r="SDU45" s="27"/>
      <c r="SDV45" s="63"/>
      <c r="SDW45" s="63"/>
      <c r="SDX45" s="63"/>
      <c r="SDZ45" s="55"/>
      <c r="SEB45" s="175"/>
      <c r="SEC45" s="27"/>
      <c r="SED45" s="63"/>
      <c r="SEE45" s="63"/>
      <c r="SEF45" s="63"/>
      <c r="SEH45" s="55"/>
      <c r="SEJ45" s="175"/>
      <c r="SEK45" s="27"/>
      <c r="SEL45" s="63"/>
      <c r="SEM45" s="63"/>
      <c r="SEN45" s="63"/>
      <c r="SEP45" s="55"/>
      <c r="SER45" s="175"/>
      <c r="SES45" s="27"/>
      <c r="SET45" s="63"/>
      <c r="SEU45" s="63"/>
      <c r="SEV45" s="63"/>
      <c r="SEX45" s="55"/>
      <c r="SEZ45" s="175"/>
      <c r="SFA45" s="27"/>
      <c r="SFB45" s="63"/>
      <c r="SFC45" s="63"/>
      <c r="SFD45" s="63"/>
      <c r="SFF45" s="55"/>
      <c r="SFH45" s="175"/>
      <c r="SFI45" s="27"/>
      <c r="SFJ45" s="63"/>
      <c r="SFK45" s="63"/>
      <c r="SFL45" s="63"/>
      <c r="SFN45" s="55"/>
      <c r="SFP45" s="175"/>
      <c r="SFQ45" s="27"/>
      <c r="SFR45" s="63"/>
      <c r="SFS45" s="63"/>
      <c r="SFT45" s="63"/>
      <c r="SFV45" s="55"/>
      <c r="SFX45" s="175"/>
      <c r="SFY45" s="27"/>
      <c r="SFZ45" s="63"/>
      <c r="SGA45" s="63"/>
      <c r="SGB45" s="63"/>
      <c r="SGD45" s="55"/>
      <c r="SGF45" s="175"/>
      <c r="SGG45" s="27"/>
      <c r="SGH45" s="63"/>
      <c r="SGI45" s="63"/>
      <c r="SGJ45" s="63"/>
      <c r="SGL45" s="55"/>
      <c r="SGN45" s="175"/>
      <c r="SGO45" s="27"/>
      <c r="SGP45" s="63"/>
      <c r="SGQ45" s="63"/>
      <c r="SGR45" s="63"/>
      <c r="SGT45" s="55"/>
      <c r="SGV45" s="175"/>
      <c r="SGW45" s="27"/>
      <c r="SGX45" s="63"/>
      <c r="SGY45" s="63"/>
      <c r="SGZ45" s="63"/>
      <c r="SHB45" s="55"/>
      <c r="SHD45" s="175"/>
      <c r="SHE45" s="27"/>
      <c r="SHF45" s="63"/>
      <c r="SHG45" s="63"/>
      <c r="SHH45" s="63"/>
      <c r="SHJ45" s="55"/>
      <c r="SHL45" s="175"/>
      <c r="SHM45" s="27"/>
      <c r="SHN45" s="63"/>
      <c r="SHO45" s="63"/>
      <c r="SHP45" s="63"/>
      <c r="SHR45" s="55"/>
      <c r="SHT45" s="175"/>
      <c r="SHU45" s="27"/>
      <c r="SHV45" s="63"/>
      <c r="SHW45" s="63"/>
      <c r="SHX45" s="63"/>
      <c r="SHZ45" s="55"/>
      <c r="SIB45" s="175"/>
      <c r="SIC45" s="27"/>
      <c r="SID45" s="63"/>
      <c r="SIE45" s="63"/>
      <c r="SIF45" s="63"/>
      <c r="SIH45" s="55"/>
      <c r="SIJ45" s="175"/>
      <c r="SIK45" s="27"/>
      <c r="SIL45" s="63"/>
      <c r="SIM45" s="63"/>
      <c r="SIN45" s="63"/>
      <c r="SIP45" s="55"/>
      <c r="SIR45" s="175"/>
      <c r="SIS45" s="27"/>
      <c r="SIT45" s="63"/>
      <c r="SIU45" s="63"/>
      <c r="SIV45" s="63"/>
      <c r="SIX45" s="55"/>
      <c r="SIZ45" s="175"/>
      <c r="SJA45" s="27"/>
      <c r="SJB45" s="63"/>
      <c r="SJC45" s="63"/>
      <c r="SJD45" s="63"/>
      <c r="SJF45" s="55"/>
      <c r="SJH45" s="175"/>
      <c r="SJI45" s="27"/>
      <c r="SJJ45" s="63"/>
      <c r="SJK45" s="63"/>
      <c r="SJL45" s="63"/>
      <c r="SJN45" s="55"/>
      <c r="SJP45" s="175"/>
      <c r="SJQ45" s="27"/>
      <c r="SJR45" s="63"/>
      <c r="SJS45" s="63"/>
      <c r="SJT45" s="63"/>
      <c r="SJV45" s="55"/>
      <c r="SJX45" s="175"/>
      <c r="SJY45" s="27"/>
      <c r="SJZ45" s="63"/>
      <c r="SKA45" s="63"/>
      <c r="SKB45" s="63"/>
      <c r="SKD45" s="55"/>
      <c r="SKF45" s="175"/>
      <c r="SKG45" s="27"/>
      <c r="SKH45" s="63"/>
      <c r="SKI45" s="63"/>
      <c r="SKJ45" s="63"/>
      <c r="SKL45" s="55"/>
      <c r="SKN45" s="175"/>
      <c r="SKO45" s="27"/>
      <c r="SKP45" s="63"/>
      <c r="SKQ45" s="63"/>
      <c r="SKR45" s="63"/>
      <c r="SKT45" s="55"/>
      <c r="SKV45" s="175"/>
      <c r="SKW45" s="27"/>
      <c r="SKX45" s="63"/>
      <c r="SKY45" s="63"/>
      <c r="SKZ45" s="63"/>
      <c r="SLB45" s="55"/>
      <c r="SLD45" s="175"/>
      <c r="SLE45" s="27"/>
      <c r="SLF45" s="63"/>
      <c r="SLG45" s="63"/>
      <c r="SLH45" s="63"/>
      <c r="SLJ45" s="55"/>
      <c r="SLL45" s="175"/>
      <c r="SLM45" s="27"/>
      <c r="SLN45" s="63"/>
      <c r="SLO45" s="63"/>
      <c r="SLP45" s="63"/>
      <c r="SLR45" s="55"/>
      <c r="SLT45" s="175"/>
      <c r="SLU45" s="27"/>
      <c r="SLV45" s="63"/>
      <c r="SLW45" s="63"/>
      <c r="SLX45" s="63"/>
      <c r="SLZ45" s="55"/>
      <c r="SMB45" s="175"/>
      <c r="SMC45" s="27"/>
      <c r="SMD45" s="63"/>
      <c r="SME45" s="63"/>
      <c r="SMF45" s="63"/>
      <c r="SMH45" s="55"/>
      <c r="SMJ45" s="175"/>
      <c r="SMK45" s="27"/>
      <c r="SML45" s="63"/>
      <c r="SMM45" s="63"/>
      <c r="SMN45" s="63"/>
      <c r="SMP45" s="55"/>
      <c r="SMR45" s="175"/>
      <c r="SMS45" s="27"/>
      <c r="SMT45" s="63"/>
      <c r="SMU45" s="63"/>
      <c r="SMV45" s="63"/>
      <c r="SMX45" s="55"/>
      <c r="SMZ45" s="175"/>
      <c r="SNA45" s="27"/>
      <c r="SNB45" s="63"/>
      <c r="SNC45" s="63"/>
      <c r="SND45" s="63"/>
      <c r="SNF45" s="55"/>
      <c r="SNH45" s="175"/>
      <c r="SNI45" s="27"/>
      <c r="SNJ45" s="63"/>
      <c r="SNK45" s="63"/>
      <c r="SNL45" s="63"/>
      <c r="SNN45" s="55"/>
      <c r="SNP45" s="175"/>
      <c r="SNQ45" s="27"/>
      <c r="SNR45" s="63"/>
      <c r="SNS45" s="63"/>
      <c r="SNT45" s="63"/>
      <c r="SNV45" s="55"/>
      <c r="SNX45" s="175"/>
      <c r="SNY45" s="27"/>
      <c r="SNZ45" s="63"/>
      <c r="SOA45" s="63"/>
      <c r="SOB45" s="63"/>
      <c r="SOD45" s="55"/>
      <c r="SOF45" s="175"/>
      <c r="SOG45" s="27"/>
      <c r="SOH45" s="63"/>
      <c r="SOI45" s="63"/>
      <c r="SOJ45" s="63"/>
      <c r="SOL45" s="55"/>
      <c r="SON45" s="175"/>
      <c r="SOO45" s="27"/>
      <c r="SOP45" s="63"/>
      <c r="SOQ45" s="63"/>
      <c r="SOR45" s="63"/>
      <c r="SOT45" s="55"/>
      <c r="SOV45" s="175"/>
      <c r="SOW45" s="27"/>
      <c r="SOX45" s="63"/>
      <c r="SOY45" s="63"/>
      <c r="SOZ45" s="63"/>
      <c r="SPB45" s="55"/>
      <c r="SPD45" s="175"/>
      <c r="SPE45" s="27"/>
      <c r="SPF45" s="63"/>
      <c r="SPG45" s="63"/>
      <c r="SPH45" s="63"/>
      <c r="SPJ45" s="55"/>
      <c r="SPL45" s="175"/>
      <c r="SPM45" s="27"/>
      <c r="SPN45" s="63"/>
      <c r="SPO45" s="63"/>
      <c r="SPP45" s="63"/>
      <c r="SPR45" s="55"/>
      <c r="SPT45" s="175"/>
      <c r="SPU45" s="27"/>
      <c r="SPV45" s="63"/>
      <c r="SPW45" s="63"/>
      <c r="SPX45" s="63"/>
      <c r="SPZ45" s="55"/>
      <c r="SQB45" s="175"/>
      <c r="SQC45" s="27"/>
      <c r="SQD45" s="63"/>
      <c r="SQE45" s="63"/>
      <c r="SQF45" s="63"/>
      <c r="SQH45" s="55"/>
      <c r="SQJ45" s="175"/>
      <c r="SQK45" s="27"/>
      <c r="SQL45" s="63"/>
      <c r="SQM45" s="63"/>
      <c r="SQN45" s="63"/>
      <c r="SQP45" s="55"/>
      <c r="SQR45" s="175"/>
      <c r="SQS45" s="27"/>
      <c r="SQT45" s="63"/>
      <c r="SQU45" s="63"/>
      <c r="SQV45" s="63"/>
      <c r="SQX45" s="55"/>
      <c r="SQZ45" s="175"/>
      <c r="SRA45" s="27"/>
      <c r="SRB45" s="63"/>
      <c r="SRC45" s="63"/>
      <c r="SRD45" s="63"/>
      <c r="SRF45" s="55"/>
      <c r="SRH45" s="175"/>
      <c r="SRI45" s="27"/>
      <c r="SRJ45" s="63"/>
      <c r="SRK45" s="63"/>
      <c r="SRL45" s="63"/>
      <c r="SRN45" s="55"/>
      <c r="SRP45" s="175"/>
      <c r="SRQ45" s="27"/>
      <c r="SRR45" s="63"/>
      <c r="SRS45" s="63"/>
      <c r="SRT45" s="63"/>
      <c r="SRV45" s="55"/>
      <c r="SRX45" s="175"/>
      <c r="SRY45" s="27"/>
      <c r="SRZ45" s="63"/>
      <c r="SSA45" s="63"/>
      <c r="SSB45" s="63"/>
      <c r="SSD45" s="55"/>
      <c r="SSF45" s="175"/>
      <c r="SSG45" s="27"/>
      <c r="SSH45" s="63"/>
      <c r="SSI45" s="63"/>
      <c r="SSJ45" s="63"/>
      <c r="SSL45" s="55"/>
      <c r="SSN45" s="175"/>
      <c r="SSO45" s="27"/>
      <c r="SSP45" s="63"/>
      <c r="SSQ45" s="63"/>
      <c r="SSR45" s="63"/>
      <c r="SST45" s="55"/>
      <c r="SSV45" s="175"/>
      <c r="SSW45" s="27"/>
      <c r="SSX45" s="63"/>
      <c r="SSY45" s="63"/>
      <c r="SSZ45" s="63"/>
      <c r="STB45" s="55"/>
      <c r="STD45" s="175"/>
      <c r="STE45" s="27"/>
      <c r="STF45" s="63"/>
      <c r="STG45" s="63"/>
      <c r="STH45" s="63"/>
      <c r="STJ45" s="55"/>
      <c r="STL45" s="175"/>
      <c r="STM45" s="27"/>
      <c r="STN45" s="63"/>
      <c r="STO45" s="63"/>
      <c r="STP45" s="63"/>
      <c r="STR45" s="55"/>
      <c r="STT45" s="175"/>
      <c r="STU45" s="27"/>
      <c r="STV45" s="63"/>
      <c r="STW45" s="63"/>
      <c r="STX45" s="63"/>
      <c r="STZ45" s="55"/>
      <c r="SUB45" s="175"/>
      <c r="SUC45" s="27"/>
      <c r="SUD45" s="63"/>
      <c r="SUE45" s="63"/>
      <c r="SUF45" s="63"/>
      <c r="SUH45" s="55"/>
      <c r="SUJ45" s="175"/>
      <c r="SUK45" s="27"/>
      <c r="SUL45" s="63"/>
      <c r="SUM45" s="63"/>
      <c r="SUN45" s="63"/>
      <c r="SUP45" s="55"/>
      <c r="SUR45" s="175"/>
      <c r="SUS45" s="27"/>
      <c r="SUT45" s="63"/>
      <c r="SUU45" s="63"/>
      <c r="SUV45" s="63"/>
      <c r="SUX45" s="55"/>
      <c r="SUZ45" s="175"/>
      <c r="SVA45" s="27"/>
      <c r="SVB45" s="63"/>
      <c r="SVC45" s="63"/>
      <c r="SVD45" s="63"/>
      <c r="SVF45" s="55"/>
      <c r="SVH45" s="175"/>
      <c r="SVI45" s="27"/>
      <c r="SVJ45" s="63"/>
      <c r="SVK45" s="63"/>
      <c r="SVL45" s="63"/>
      <c r="SVN45" s="55"/>
      <c r="SVP45" s="175"/>
      <c r="SVQ45" s="27"/>
      <c r="SVR45" s="63"/>
      <c r="SVS45" s="63"/>
      <c r="SVT45" s="63"/>
      <c r="SVV45" s="55"/>
      <c r="SVX45" s="175"/>
      <c r="SVY45" s="27"/>
      <c r="SVZ45" s="63"/>
      <c r="SWA45" s="63"/>
      <c r="SWB45" s="63"/>
      <c r="SWD45" s="55"/>
      <c r="SWF45" s="175"/>
      <c r="SWG45" s="27"/>
      <c r="SWH45" s="63"/>
      <c r="SWI45" s="63"/>
      <c r="SWJ45" s="63"/>
      <c r="SWL45" s="55"/>
      <c r="SWN45" s="175"/>
      <c r="SWO45" s="27"/>
      <c r="SWP45" s="63"/>
      <c r="SWQ45" s="63"/>
      <c r="SWR45" s="63"/>
      <c r="SWT45" s="55"/>
      <c r="SWV45" s="175"/>
      <c r="SWW45" s="27"/>
      <c r="SWX45" s="63"/>
      <c r="SWY45" s="63"/>
      <c r="SWZ45" s="63"/>
      <c r="SXB45" s="55"/>
      <c r="SXD45" s="175"/>
      <c r="SXE45" s="27"/>
      <c r="SXF45" s="63"/>
      <c r="SXG45" s="63"/>
      <c r="SXH45" s="63"/>
      <c r="SXJ45" s="55"/>
      <c r="SXL45" s="175"/>
      <c r="SXM45" s="27"/>
      <c r="SXN45" s="63"/>
      <c r="SXO45" s="63"/>
      <c r="SXP45" s="63"/>
      <c r="SXR45" s="55"/>
      <c r="SXT45" s="175"/>
      <c r="SXU45" s="27"/>
      <c r="SXV45" s="63"/>
      <c r="SXW45" s="63"/>
      <c r="SXX45" s="63"/>
      <c r="SXZ45" s="55"/>
      <c r="SYB45" s="175"/>
      <c r="SYC45" s="27"/>
      <c r="SYD45" s="63"/>
      <c r="SYE45" s="63"/>
      <c r="SYF45" s="63"/>
      <c r="SYH45" s="55"/>
      <c r="SYJ45" s="175"/>
      <c r="SYK45" s="27"/>
      <c r="SYL45" s="63"/>
      <c r="SYM45" s="63"/>
      <c r="SYN45" s="63"/>
      <c r="SYP45" s="55"/>
      <c r="SYR45" s="175"/>
      <c r="SYS45" s="27"/>
      <c r="SYT45" s="63"/>
      <c r="SYU45" s="63"/>
      <c r="SYV45" s="63"/>
      <c r="SYX45" s="55"/>
      <c r="SYZ45" s="175"/>
      <c r="SZA45" s="27"/>
      <c r="SZB45" s="63"/>
      <c r="SZC45" s="63"/>
      <c r="SZD45" s="63"/>
      <c r="SZF45" s="55"/>
      <c r="SZH45" s="175"/>
      <c r="SZI45" s="27"/>
      <c r="SZJ45" s="63"/>
      <c r="SZK45" s="63"/>
      <c r="SZL45" s="63"/>
      <c r="SZN45" s="55"/>
      <c r="SZP45" s="175"/>
      <c r="SZQ45" s="27"/>
      <c r="SZR45" s="63"/>
      <c r="SZS45" s="63"/>
      <c r="SZT45" s="63"/>
      <c r="SZV45" s="55"/>
      <c r="SZX45" s="175"/>
      <c r="SZY45" s="27"/>
      <c r="SZZ45" s="63"/>
      <c r="TAA45" s="63"/>
      <c r="TAB45" s="63"/>
      <c r="TAD45" s="55"/>
      <c r="TAF45" s="175"/>
      <c r="TAG45" s="27"/>
      <c r="TAH45" s="63"/>
      <c r="TAI45" s="63"/>
      <c r="TAJ45" s="63"/>
      <c r="TAL45" s="55"/>
      <c r="TAN45" s="175"/>
      <c r="TAO45" s="27"/>
      <c r="TAP45" s="63"/>
      <c r="TAQ45" s="63"/>
      <c r="TAR45" s="63"/>
      <c r="TAT45" s="55"/>
      <c r="TAV45" s="175"/>
      <c r="TAW45" s="27"/>
      <c r="TAX45" s="63"/>
      <c r="TAY45" s="63"/>
      <c r="TAZ45" s="63"/>
      <c r="TBB45" s="55"/>
      <c r="TBD45" s="175"/>
      <c r="TBE45" s="27"/>
      <c r="TBF45" s="63"/>
      <c r="TBG45" s="63"/>
      <c r="TBH45" s="63"/>
      <c r="TBJ45" s="55"/>
      <c r="TBL45" s="175"/>
      <c r="TBM45" s="27"/>
      <c r="TBN45" s="63"/>
      <c r="TBO45" s="63"/>
      <c r="TBP45" s="63"/>
      <c r="TBR45" s="55"/>
      <c r="TBT45" s="175"/>
      <c r="TBU45" s="27"/>
      <c r="TBV45" s="63"/>
      <c r="TBW45" s="63"/>
      <c r="TBX45" s="63"/>
      <c r="TBZ45" s="55"/>
      <c r="TCB45" s="175"/>
      <c r="TCC45" s="27"/>
      <c r="TCD45" s="63"/>
      <c r="TCE45" s="63"/>
      <c r="TCF45" s="63"/>
      <c r="TCH45" s="55"/>
      <c r="TCJ45" s="175"/>
      <c r="TCK45" s="27"/>
      <c r="TCL45" s="63"/>
      <c r="TCM45" s="63"/>
      <c r="TCN45" s="63"/>
      <c r="TCP45" s="55"/>
      <c r="TCR45" s="175"/>
      <c r="TCS45" s="27"/>
      <c r="TCT45" s="63"/>
      <c r="TCU45" s="63"/>
      <c r="TCV45" s="63"/>
      <c r="TCX45" s="55"/>
      <c r="TCZ45" s="175"/>
      <c r="TDA45" s="27"/>
      <c r="TDB45" s="63"/>
      <c r="TDC45" s="63"/>
      <c r="TDD45" s="63"/>
      <c r="TDF45" s="55"/>
      <c r="TDH45" s="175"/>
      <c r="TDI45" s="27"/>
      <c r="TDJ45" s="63"/>
      <c r="TDK45" s="63"/>
      <c r="TDL45" s="63"/>
      <c r="TDN45" s="55"/>
      <c r="TDP45" s="175"/>
      <c r="TDQ45" s="27"/>
      <c r="TDR45" s="63"/>
      <c r="TDS45" s="63"/>
      <c r="TDT45" s="63"/>
      <c r="TDV45" s="55"/>
      <c r="TDX45" s="175"/>
      <c r="TDY45" s="27"/>
      <c r="TDZ45" s="63"/>
      <c r="TEA45" s="63"/>
      <c r="TEB45" s="63"/>
      <c r="TED45" s="55"/>
      <c r="TEF45" s="175"/>
      <c r="TEG45" s="27"/>
      <c r="TEH45" s="63"/>
      <c r="TEI45" s="63"/>
      <c r="TEJ45" s="63"/>
      <c r="TEL45" s="55"/>
      <c r="TEN45" s="175"/>
      <c r="TEO45" s="27"/>
      <c r="TEP45" s="63"/>
      <c r="TEQ45" s="63"/>
      <c r="TER45" s="63"/>
      <c r="TET45" s="55"/>
      <c r="TEV45" s="175"/>
      <c r="TEW45" s="27"/>
      <c r="TEX45" s="63"/>
      <c r="TEY45" s="63"/>
      <c r="TEZ45" s="63"/>
      <c r="TFB45" s="55"/>
      <c r="TFD45" s="175"/>
      <c r="TFE45" s="27"/>
      <c r="TFF45" s="63"/>
      <c r="TFG45" s="63"/>
      <c r="TFH45" s="63"/>
      <c r="TFJ45" s="55"/>
      <c r="TFL45" s="175"/>
      <c r="TFM45" s="27"/>
      <c r="TFN45" s="63"/>
      <c r="TFO45" s="63"/>
      <c r="TFP45" s="63"/>
      <c r="TFR45" s="55"/>
      <c r="TFT45" s="175"/>
      <c r="TFU45" s="27"/>
      <c r="TFV45" s="63"/>
      <c r="TFW45" s="63"/>
      <c r="TFX45" s="63"/>
      <c r="TFZ45" s="55"/>
      <c r="TGB45" s="175"/>
      <c r="TGC45" s="27"/>
      <c r="TGD45" s="63"/>
      <c r="TGE45" s="63"/>
      <c r="TGF45" s="63"/>
      <c r="TGH45" s="55"/>
      <c r="TGJ45" s="175"/>
      <c r="TGK45" s="27"/>
      <c r="TGL45" s="63"/>
      <c r="TGM45" s="63"/>
      <c r="TGN45" s="63"/>
      <c r="TGP45" s="55"/>
      <c r="TGR45" s="175"/>
      <c r="TGS45" s="27"/>
      <c r="TGT45" s="63"/>
      <c r="TGU45" s="63"/>
      <c r="TGV45" s="63"/>
      <c r="TGX45" s="55"/>
      <c r="TGZ45" s="175"/>
      <c r="THA45" s="27"/>
      <c r="THB45" s="63"/>
      <c r="THC45" s="63"/>
      <c r="THD45" s="63"/>
      <c r="THF45" s="55"/>
      <c r="THH45" s="175"/>
      <c r="THI45" s="27"/>
      <c r="THJ45" s="63"/>
      <c r="THK45" s="63"/>
      <c r="THL45" s="63"/>
      <c r="THN45" s="55"/>
      <c r="THP45" s="175"/>
      <c r="THQ45" s="27"/>
      <c r="THR45" s="63"/>
      <c r="THS45" s="63"/>
      <c r="THT45" s="63"/>
      <c r="THV45" s="55"/>
      <c r="THX45" s="175"/>
      <c r="THY45" s="27"/>
      <c r="THZ45" s="63"/>
      <c r="TIA45" s="63"/>
      <c r="TIB45" s="63"/>
      <c r="TID45" s="55"/>
      <c r="TIF45" s="175"/>
      <c r="TIG45" s="27"/>
      <c r="TIH45" s="63"/>
      <c r="TII45" s="63"/>
      <c r="TIJ45" s="63"/>
      <c r="TIL45" s="55"/>
      <c r="TIN45" s="175"/>
      <c r="TIO45" s="27"/>
      <c r="TIP45" s="63"/>
      <c r="TIQ45" s="63"/>
      <c r="TIR45" s="63"/>
      <c r="TIT45" s="55"/>
      <c r="TIV45" s="175"/>
      <c r="TIW45" s="27"/>
      <c r="TIX45" s="63"/>
      <c r="TIY45" s="63"/>
      <c r="TIZ45" s="63"/>
      <c r="TJB45" s="55"/>
      <c r="TJD45" s="175"/>
      <c r="TJE45" s="27"/>
      <c r="TJF45" s="63"/>
      <c r="TJG45" s="63"/>
      <c r="TJH45" s="63"/>
      <c r="TJJ45" s="55"/>
      <c r="TJL45" s="175"/>
      <c r="TJM45" s="27"/>
      <c r="TJN45" s="63"/>
      <c r="TJO45" s="63"/>
      <c r="TJP45" s="63"/>
      <c r="TJR45" s="55"/>
      <c r="TJT45" s="175"/>
      <c r="TJU45" s="27"/>
      <c r="TJV45" s="63"/>
      <c r="TJW45" s="63"/>
      <c r="TJX45" s="63"/>
      <c r="TJZ45" s="55"/>
      <c r="TKB45" s="175"/>
      <c r="TKC45" s="27"/>
      <c r="TKD45" s="63"/>
      <c r="TKE45" s="63"/>
      <c r="TKF45" s="63"/>
      <c r="TKH45" s="55"/>
      <c r="TKJ45" s="175"/>
      <c r="TKK45" s="27"/>
      <c r="TKL45" s="63"/>
      <c r="TKM45" s="63"/>
      <c r="TKN45" s="63"/>
      <c r="TKP45" s="55"/>
      <c r="TKR45" s="175"/>
      <c r="TKS45" s="27"/>
      <c r="TKT45" s="63"/>
      <c r="TKU45" s="63"/>
      <c r="TKV45" s="63"/>
      <c r="TKX45" s="55"/>
      <c r="TKZ45" s="175"/>
      <c r="TLA45" s="27"/>
      <c r="TLB45" s="63"/>
      <c r="TLC45" s="63"/>
      <c r="TLD45" s="63"/>
      <c r="TLF45" s="55"/>
      <c r="TLH45" s="175"/>
      <c r="TLI45" s="27"/>
      <c r="TLJ45" s="63"/>
      <c r="TLK45" s="63"/>
      <c r="TLL45" s="63"/>
      <c r="TLN45" s="55"/>
      <c r="TLP45" s="175"/>
      <c r="TLQ45" s="27"/>
      <c r="TLR45" s="63"/>
      <c r="TLS45" s="63"/>
      <c r="TLT45" s="63"/>
      <c r="TLV45" s="55"/>
      <c r="TLX45" s="175"/>
      <c r="TLY45" s="27"/>
      <c r="TLZ45" s="63"/>
      <c r="TMA45" s="63"/>
      <c r="TMB45" s="63"/>
      <c r="TMD45" s="55"/>
      <c r="TMF45" s="175"/>
      <c r="TMG45" s="27"/>
      <c r="TMH45" s="63"/>
      <c r="TMI45" s="63"/>
      <c r="TMJ45" s="63"/>
      <c r="TML45" s="55"/>
      <c r="TMN45" s="175"/>
      <c r="TMO45" s="27"/>
      <c r="TMP45" s="63"/>
      <c r="TMQ45" s="63"/>
      <c r="TMR45" s="63"/>
      <c r="TMT45" s="55"/>
      <c r="TMV45" s="175"/>
      <c r="TMW45" s="27"/>
      <c r="TMX45" s="63"/>
      <c r="TMY45" s="63"/>
      <c r="TMZ45" s="63"/>
      <c r="TNB45" s="55"/>
      <c r="TND45" s="175"/>
      <c r="TNE45" s="27"/>
      <c r="TNF45" s="63"/>
      <c r="TNG45" s="63"/>
      <c r="TNH45" s="63"/>
      <c r="TNJ45" s="55"/>
      <c r="TNL45" s="175"/>
      <c r="TNM45" s="27"/>
      <c r="TNN45" s="63"/>
      <c r="TNO45" s="63"/>
      <c r="TNP45" s="63"/>
      <c r="TNR45" s="55"/>
      <c r="TNT45" s="175"/>
      <c r="TNU45" s="27"/>
      <c r="TNV45" s="63"/>
      <c r="TNW45" s="63"/>
      <c r="TNX45" s="63"/>
      <c r="TNZ45" s="55"/>
      <c r="TOB45" s="175"/>
      <c r="TOC45" s="27"/>
      <c r="TOD45" s="63"/>
      <c r="TOE45" s="63"/>
      <c r="TOF45" s="63"/>
      <c r="TOH45" s="55"/>
      <c r="TOJ45" s="175"/>
      <c r="TOK45" s="27"/>
      <c r="TOL45" s="63"/>
      <c r="TOM45" s="63"/>
      <c r="TON45" s="63"/>
      <c r="TOP45" s="55"/>
      <c r="TOR45" s="175"/>
      <c r="TOS45" s="27"/>
      <c r="TOT45" s="63"/>
      <c r="TOU45" s="63"/>
      <c r="TOV45" s="63"/>
      <c r="TOX45" s="55"/>
      <c r="TOZ45" s="175"/>
      <c r="TPA45" s="27"/>
      <c r="TPB45" s="63"/>
      <c r="TPC45" s="63"/>
      <c r="TPD45" s="63"/>
      <c r="TPF45" s="55"/>
      <c r="TPH45" s="175"/>
      <c r="TPI45" s="27"/>
      <c r="TPJ45" s="63"/>
      <c r="TPK45" s="63"/>
      <c r="TPL45" s="63"/>
      <c r="TPN45" s="55"/>
      <c r="TPP45" s="175"/>
      <c r="TPQ45" s="27"/>
      <c r="TPR45" s="63"/>
      <c r="TPS45" s="63"/>
      <c r="TPT45" s="63"/>
      <c r="TPV45" s="55"/>
      <c r="TPX45" s="175"/>
      <c r="TPY45" s="27"/>
      <c r="TPZ45" s="63"/>
      <c r="TQA45" s="63"/>
      <c r="TQB45" s="63"/>
      <c r="TQD45" s="55"/>
      <c r="TQF45" s="175"/>
      <c r="TQG45" s="27"/>
      <c r="TQH45" s="63"/>
      <c r="TQI45" s="63"/>
      <c r="TQJ45" s="63"/>
      <c r="TQL45" s="55"/>
      <c r="TQN45" s="175"/>
      <c r="TQO45" s="27"/>
      <c r="TQP45" s="63"/>
      <c r="TQQ45" s="63"/>
      <c r="TQR45" s="63"/>
      <c r="TQT45" s="55"/>
      <c r="TQV45" s="175"/>
      <c r="TQW45" s="27"/>
      <c r="TQX45" s="63"/>
      <c r="TQY45" s="63"/>
      <c r="TQZ45" s="63"/>
      <c r="TRB45" s="55"/>
      <c r="TRD45" s="175"/>
      <c r="TRE45" s="27"/>
      <c r="TRF45" s="63"/>
      <c r="TRG45" s="63"/>
      <c r="TRH45" s="63"/>
      <c r="TRJ45" s="55"/>
      <c r="TRL45" s="175"/>
      <c r="TRM45" s="27"/>
      <c r="TRN45" s="63"/>
      <c r="TRO45" s="63"/>
      <c r="TRP45" s="63"/>
      <c r="TRR45" s="55"/>
      <c r="TRT45" s="175"/>
      <c r="TRU45" s="27"/>
      <c r="TRV45" s="63"/>
      <c r="TRW45" s="63"/>
      <c r="TRX45" s="63"/>
      <c r="TRZ45" s="55"/>
      <c r="TSB45" s="175"/>
      <c r="TSC45" s="27"/>
      <c r="TSD45" s="63"/>
      <c r="TSE45" s="63"/>
      <c r="TSF45" s="63"/>
      <c r="TSH45" s="55"/>
      <c r="TSJ45" s="175"/>
      <c r="TSK45" s="27"/>
      <c r="TSL45" s="63"/>
      <c r="TSM45" s="63"/>
      <c r="TSN45" s="63"/>
      <c r="TSP45" s="55"/>
      <c r="TSR45" s="175"/>
      <c r="TSS45" s="27"/>
      <c r="TST45" s="63"/>
      <c r="TSU45" s="63"/>
      <c r="TSV45" s="63"/>
      <c r="TSX45" s="55"/>
      <c r="TSZ45" s="175"/>
      <c r="TTA45" s="27"/>
      <c r="TTB45" s="63"/>
      <c r="TTC45" s="63"/>
      <c r="TTD45" s="63"/>
      <c r="TTF45" s="55"/>
      <c r="TTH45" s="175"/>
      <c r="TTI45" s="27"/>
      <c r="TTJ45" s="63"/>
      <c r="TTK45" s="63"/>
      <c r="TTL45" s="63"/>
      <c r="TTN45" s="55"/>
      <c r="TTP45" s="175"/>
      <c r="TTQ45" s="27"/>
      <c r="TTR45" s="63"/>
      <c r="TTS45" s="63"/>
      <c r="TTT45" s="63"/>
      <c r="TTV45" s="55"/>
      <c r="TTX45" s="175"/>
      <c r="TTY45" s="27"/>
      <c r="TTZ45" s="63"/>
      <c r="TUA45" s="63"/>
      <c r="TUB45" s="63"/>
      <c r="TUD45" s="55"/>
      <c r="TUF45" s="175"/>
      <c r="TUG45" s="27"/>
      <c r="TUH45" s="63"/>
      <c r="TUI45" s="63"/>
      <c r="TUJ45" s="63"/>
      <c r="TUL45" s="55"/>
      <c r="TUN45" s="175"/>
      <c r="TUO45" s="27"/>
      <c r="TUP45" s="63"/>
      <c r="TUQ45" s="63"/>
      <c r="TUR45" s="63"/>
      <c r="TUT45" s="55"/>
      <c r="TUV45" s="175"/>
      <c r="TUW45" s="27"/>
      <c r="TUX45" s="63"/>
      <c r="TUY45" s="63"/>
      <c r="TUZ45" s="63"/>
      <c r="TVB45" s="55"/>
      <c r="TVD45" s="175"/>
      <c r="TVE45" s="27"/>
      <c r="TVF45" s="63"/>
      <c r="TVG45" s="63"/>
      <c r="TVH45" s="63"/>
      <c r="TVJ45" s="55"/>
      <c r="TVL45" s="175"/>
      <c r="TVM45" s="27"/>
      <c r="TVN45" s="63"/>
      <c r="TVO45" s="63"/>
      <c r="TVP45" s="63"/>
      <c r="TVR45" s="55"/>
      <c r="TVT45" s="175"/>
      <c r="TVU45" s="27"/>
      <c r="TVV45" s="63"/>
      <c r="TVW45" s="63"/>
      <c r="TVX45" s="63"/>
      <c r="TVZ45" s="55"/>
      <c r="TWB45" s="175"/>
      <c r="TWC45" s="27"/>
      <c r="TWD45" s="63"/>
      <c r="TWE45" s="63"/>
      <c r="TWF45" s="63"/>
      <c r="TWH45" s="55"/>
      <c r="TWJ45" s="175"/>
      <c r="TWK45" s="27"/>
      <c r="TWL45" s="63"/>
      <c r="TWM45" s="63"/>
      <c r="TWN45" s="63"/>
      <c r="TWP45" s="55"/>
      <c r="TWR45" s="175"/>
      <c r="TWS45" s="27"/>
      <c r="TWT45" s="63"/>
      <c r="TWU45" s="63"/>
      <c r="TWV45" s="63"/>
      <c r="TWX45" s="55"/>
      <c r="TWZ45" s="175"/>
      <c r="TXA45" s="27"/>
      <c r="TXB45" s="63"/>
      <c r="TXC45" s="63"/>
      <c r="TXD45" s="63"/>
      <c r="TXF45" s="55"/>
      <c r="TXH45" s="175"/>
      <c r="TXI45" s="27"/>
      <c r="TXJ45" s="63"/>
      <c r="TXK45" s="63"/>
      <c r="TXL45" s="63"/>
      <c r="TXN45" s="55"/>
      <c r="TXP45" s="175"/>
      <c r="TXQ45" s="27"/>
      <c r="TXR45" s="63"/>
      <c r="TXS45" s="63"/>
      <c r="TXT45" s="63"/>
      <c r="TXV45" s="55"/>
      <c r="TXX45" s="175"/>
      <c r="TXY45" s="27"/>
      <c r="TXZ45" s="63"/>
      <c r="TYA45" s="63"/>
      <c r="TYB45" s="63"/>
      <c r="TYD45" s="55"/>
      <c r="TYF45" s="175"/>
      <c r="TYG45" s="27"/>
      <c r="TYH45" s="63"/>
      <c r="TYI45" s="63"/>
      <c r="TYJ45" s="63"/>
      <c r="TYL45" s="55"/>
      <c r="TYN45" s="175"/>
      <c r="TYO45" s="27"/>
      <c r="TYP45" s="63"/>
      <c r="TYQ45" s="63"/>
      <c r="TYR45" s="63"/>
      <c r="TYT45" s="55"/>
      <c r="TYV45" s="175"/>
      <c r="TYW45" s="27"/>
      <c r="TYX45" s="63"/>
      <c r="TYY45" s="63"/>
      <c r="TYZ45" s="63"/>
      <c r="TZB45" s="55"/>
      <c r="TZD45" s="175"/>
      <c r="TZE45" s="27"/>
      <c r="TZF45" s="63"/>
      <c r="TZG45" s="63"/>
      <c r="TZH45" s="63"/>
      <c r="TZJ45" s="55"/>
      <c r="TZL45" s="175"/>
      <c r="TZM45" s="27"/>
      <c r="TZN45" s="63"/>
      <c r="TZO45" s="63"/>
      <c r="TZP45" s="63"/>
      <c r="TZR45" s="55"/>
      <c r="TZT45" s="175"/>
      <c r="TZU45" s="27"/>
      <c r="TZV45" s="63"/>
      <c r="TZW45" s="63"/>
      <c r="TZX45" s="63"/>
      <c r="TZZ45" s="55"/>
      <c r="UAB45" s="175"/>
      <c r="UAC45" s="27"/>
      <c r="UAD45" s="63"/>
      <c r="UAE45" s="63"/>
      <c r="UAF45" s="63"/>
      <c r="UAH45" s="55"/>
      <c r="UAJ45" s="175"/>
      <c r="UAK45" s="27"/>
      <c r="UAL45" s="63"/>
      <c r="UAM45" s="63"/>
      <c r="UAN45" s="63"/>
      <c r="UAP45" s="55"/>
      <c r="UAR45" s="175"/>
      <c r="UAS45" s="27"/>
      <c r="UAT45" s="63"/>
      <c r="UAU45" s="63"/>
      <c r="UAV45" s="63"/>
      <c r="UAX45" s="55"/>
      <c r="UAZ45" s="175"/>
      <c r="UBA45" s="27"/>
      <c r="UBB45" s="63"/>
      <c r="UBC45" s="63"/>
      <c r="UBD45" s="63"/>
      <c r="UBF45" s="55"/>
      <c r="UBH45" s="175"/>
      <c r="UBI45" s="27"/>
      <c r="UBJ45" s="63"/>
      <c r="UBK45" s="63"/>
      <c r="UBL45" s="63"/>
      <c r="UBN45" s="55"/>
      <c r="UBP45" s="175"/>
      <c r="UBQ45" s="27"/>
      <c r="UBR45" s="63"/>
      <c r="UBS45" s="63"/>
      <c r="UBT45" s="63"/>
      <c r="UBV45" s="55"/>
      <c r="UBX45" s="175"/>
      <c r="UBY45" s="27"/>
      <c r="UBZ45" s="63"/>
      <c r="UCA45" s="63"/>
      <c r="UCB45" s="63"/>
      <c r="UCD45" s="55"/>
      <c r="UCF45" s="175"/>
      <c r="UCG45" s="27"/>
      <c r="UCH45" s="63"/>
      <c r="UCI45" s="63"/>
      <c r="UCJ45" s="63"/>
      <c r="UCL45" s="55"/>
      <c r="UCN45" s="175"/>
      <c r="UCO45" s="27"/>
      <c r="UCP45" s="63"/>
      <c r="UCQ45" s="63"/>
      <c r="UCR45" s="63"/>
      <c r="UCT45" s="55"/>
      <c r="UCV45" s="175"/>
      <c r="UCW45" s="27"/>
      <c r="UCX45" s="63"/>
      <c r="UCY45" s="63"/>
      <c r="UCZ45" s="63"/>
      <c r="UDB45" s="55"/>
      <c r="UDD45" s="175"/>
      <c r="UDE45" s="27"/>
      <c r="UDF45" s="63"/>
      <c r="UDG45" s="63"/>
      <c r="UDH45" s="63"/>
      <c r="UDJ45" s="55"/>
      <c r="UDL45" s="175"/>
      <c r="UDM45" s="27"/>
      <c r="UDN45" s="63"/>
      <c r="UDO45" s="63"/>
      <c r="UDP45" s="63"/>
      <c r="UDR45" s="55"/>
      <c r="UDT45" s="175"/>
      <c r="UDU45" s="27"/>
      <c r="UDV45" s="63"/>
      <c r="UDW45" s="63"/>
      <c r="UDX45" s="63"/>
      <c r="UDZ45" s="55"/>
      <c r="UEB45" s="175"/>
      <c r="UEC45" s="27"/>
      <c r="UED45" s="63"/>
      <c r="UEE45" s="63"/>
      <c r="UEF45" s="63"/>
      <c r="UEH45" s="55"/>
      <c r="UEJ45" s="175"/>
      <c r="UEK45" s="27"/>
      <c r="UEL45" s="63"/>
      <c r="UEM45" s="63"/>
      <c r="UEN45" s="63"/>
      <c r="UEP45" s="55"/>
      <c r="UER45" s="175"/>
      <c r="UES45" s="27"/>
      <c r="UET45" s="63"/>
      <c r="UEU45" s="63"/>
      <c r="UEV45" s="63"/>
      <c r="UEX45" s="55"/>
      <c r="UEZ45" s="175"/>
      <c r="UFA45" s="27"/>
      <c r="UFB45" s="63"/>
      <c r="UFC45" s="63"/>
      <c r="UFD45" s="63"/>
      <c r="UFF45" s="55"/>
      <c r="UFH45" s="175"/>
      <c r="UFI45" s="27"/>
      <c r="UFJ45" s="63"/>
      <c r="UFK45" s="63"/>
      <c r="UFL45" s="63"/>
      <c r="UFN45" s="55"/>
      <c r="UFP45" s="175"/>
      <c r="UFQ45" s="27"/>
      <c r="UFR45" s="63"/>
      <c r="UFS45" s="63"/>
      <c r="UFT45" s="63"/>
      <c r="UFV45" s="55"/>
      <c r="UFX45" s="175"/>
      <c r="UFY45" s="27"/>
      <c r="UFZ45" s="63"/>
      <c r="UGA45" s="63"/>
      <c r="UGB45" s="63"/>
      <c r="UGD45" s="55"/>
      <c r="UGF45" s="175"/>
      <c r="UGG45" s="27"/>
      <c r="UGH45" s="63"/>
      <c r="UGI45" s="63"/>
      <c r="UGJ45" s="63"/>
      <c r="UGL45" s="55"/>
      <c r="UGN45" s="175"/>
      <c r="UGO45" s="27"/>
      <c r="UGP45" s="63"/>
      <c r="UGQ45" s="63"/>
      <c r="UGR45" s="63"/>
      <c r="UGT45" s="55"/>
      <c r="UGV45" s="175"/>
      <c r="UGW45" s="27"/>
      <c r="UGX45" s="63"/>
      <c r="UGY45" s="63"/>
      <c r="UGZ45" s="63"/>
      <c r="UHB45" s="55"/>
      <c r="UHD45" s="175"/>
      <c r="UHE45" s="27"/>
      <c r="UHF45" s="63"/>
      <c r="UHG45" s="63"/>
      <c r="UHH45" s="63"/>
      <c r="UHJ45" s="55"/>
      <c r="UHL45" s="175"/>
      <c r="UHM45" s="27"/>
      <c r="UHN45" s="63"/>
      <c r="UHO45" s="63"/>
      <c r="UHP45" s="63"/>
      <c r="UHR45" s="55"/>
      <c r="UHT45" s="175"/>
      <c r="UHU45" s="27"/>
      <c r="UHV45" s="63"/>
      <c r="UHW45" s="63"/>
      <c r="UHX45" s="63"/>
      <c r="UHZ45" s="55"/>
      <c r="UIB45" s="175"/>
      <c r="UIC45" s="27"/>
      <c r="UID45" s="63"/>
      <c r="UIE45" s="63"/>
      <c r="UIF45" s="63"/>
      <c r="UIH45" s="55"/>
      <c r="UIJ45" s="175"/>
      <c r="UIK45" s="27"/>
      <c r="UIL45" s="63"/>
      <c r="UIM45" s="63"/>
      <c r="UIN45" s="63"/>
      <c r="UIP45" s="55"/>
      <c r="UIR45" s="175"/>
      <c r="UIS45" s="27"/>
      <c r="UIT45" s="63"/>
      <c r="UIU45" s="63"/>
      <c r="UIV45" s="63"/>
      <c r="UIX45" s="55"/>
      <c r="UIZ45" s="175"/>
      <c r="UJA45" s="27"/>
      <c r="UJB45" s="63"/>
      <c r="UJC45" s="63"/>
      <c r="UJD45" s="63"/>
      <c r="UJF45" s="55"/>
      <c r="UJH45" s="175"/>
      <c r="UJI45" s="27"/>
      <c r="UJJ45" s="63"/>
      <c r="UJK45" s="63"/>
      <c r="UJL45" s="63"/>
      <c r="UJN45" s="55"/>
      <c r="UJP45" s="175"/>
      <c r="UJQ45" s="27"/>
      <c r="UJR45" s="63"/>
      <c r="UJS45" s="63"/>
      <c r="UJT45" s="63"/>
      <c r="UJV45" s="55"/>
      <c r="UJX45" s="175"/>
      <c r="UJY45" s="27"/>
      <c r="UJZ45" s="63"/>
      <c r="UKA45" s="63"/>
      <c r="UKB45" s="63"/>
      <c r="UKD45" s="55"/>
      <c r="UKF45" s="175"/>
      <c r="UKG45" s="27"/>
      <c r="UKH45" s="63"/>
      <c r="UKI45" s="63"/>
      <c r="UKJ45" s="63"/>
      <c r="UKL45" s="55"/>
      <c r="UKN45" s="175"/>
      <c r="UKO45" s="27"/>
      <c r="UKP45" s="63"/>
      <c r="UKQ45" s="63"/>
      <c r="UKR45" s="63"/>
      <c r="UKT45" s="55"/>
      <c r="UKV45" s="175"/>
      <c r="UKW45" s="27"/>
      <c r="UKX45" s="63"/>
      <c r="UKY45" s="63"/>
      <c r="UKZ45" s="63"/>
      <c r="ULB45" s="55"/>
      <c r="ULD45" s="175"/>
      <c r="ULE45" s="27"/>
      <c r="ULF45" s="63"/>
      <c r="ULG45" s="63"/>
      <c r="ULH45" s="63"/>
      <c r="ULJ45" s="55"/>
      <c r="ULL45" s="175"/>
      <c r="ULM45" s="27"/>
      <c r="ULN45" s="63"/>
      <c r="ULO45" s="63"/>
      <c r="ULP45" s="63"/>
      <c r="ULR45" s="55"/>
      <c r="ULT45" s="175"/>
      <c r="ULU45" s="27"/>
      <c r="ULV45" s="63"/>
      <c r="ULW45" s="63"/>
      <c r="ULX45" s="63"/>
      <c r="ULZ45" s="55"/>
      <c r="UMB45" s="175"/>
      <c r="UMC45" s="27"/>
      <c r="UMD45" s="63"/>
      <c r="UME45" s="63"/>
      <c r="UMF45" s="63"/>
      <c r="UMH45" s="55"/>
      <c r="UMJ45" s="175"/>
      <c r="UMK45" s="27"/>
      <c r="UML45" s="63"/>
      <c r="UMM45" s="63"/>
      <c r="UMN45" s="63"/>
      <c r="UMP45" s="55"/>
      <c r="UMR45" s="175"/>
      <c r="UMS45" s="27"/>
      <c r="UMT45" s="63"/>
      <c r="UMU45" s="63"/>
      <c r="UMV45" s="63"/>
      <c r="UMX45" s="55"/>
      <c r="UMZ45" s="175"/>
      <c r="UNA45" s="27"/>
      <c r="UNB45" s="63"/>
      <c r="UNC45" s="63"/>
      <c r="UND45" s="63"/>
      <c r="UNF45" s="55"/>
      <c r="UNH45" s="175"/>
      <c r="UNI45" s="27"/>
      <c r="UNJ45" s="63"/>
      <c r="UNK45" s="63"/>
      <c r="UNL45" s="63"/>
      <c r="UNN45" s="55"/>
      <c r="UNP45" s="175"/>
      <c r="UNQ45" s="27"/>
      <c r="UNR45" s="63"/>
      <c r="UNS45" s="63"/>
      <c r="UNT45" s="63"/>
      <c r="UNV45" s="55"/>
      <c r="UNX45" s="175"/>
      <c r="UNY45" s="27"/>
      <c r="UNZ45" s="63"/>
      <c r="UOA45" s="63"/>
      <c r="UOB45" s="63"/>
      <c r="UOD45" s="55"/>
      <c r="UOF45" s="175"/>
      <c r="UOG45" s="27"/>
      <c r="UOH45" s="63"/>
      <c r="UOI45" s="63"/>
      <c r="UOJ45" s="63"/>
      <c r="UOL45" s="55"/>
      <c r="UON45" s="175"/>
      <c r="UOO45" s="27"/>
      <c r="UOP45" s="63"/>
      <c r="UOQ45" s="63"/>
      <c r="UOR45" s="63"/>
      <c r="UOT45" s="55"/>
      <c r="UOV45" s="175"/>
      <c r="UOW45" s="27"/>
      <c r="UOX45" s="63"/>
      <c r="UOY45" s="63"/>
      <c r="UOZ45" s="63"/>
      <c r="UPB45" s="55"/>
      <c r="UPD45" s="175"/>
      <c r="UPE45" s="27"/>
      <c r="UPF45" s="63"/>
      <c r="UPG45" s="63"/>
      <c r="UPH45" s="63"/>
      <c r="UPJ45" s="55"/>
      <c r="UPL45" s="175"/>
      <c r="UPM45" s="27"/>
      <c r="UPN45" s="63"/>
      <c r="UPO45" s="63"/>
      <c r="UPP45" s="63"/>
      <c r="UPR45" s="55"/>
      <c r="UPT45" s="175"/>
      <c r="UPU45" s="27"/>
      <c r="UPV45" s="63"/>
      <c r="UPW45" s="63"/>
      <c r="UPX45" s="63"/>
      <c r="UPZ45" s="55"/>
      <c r="UQB45" s="175"/>
      <c r="UQC45" s="27"/>
      <c r="UQD45" s="63"/>
      <c r="UQE45" s="63"/>
      <c r="UQF45" s="63"/>
      <c r="UQH45" s="55"/>
      <c r="UQJ45" s="175"/>
      <c r="UQK45" s="27"/>
      <c r="UQL45" s="63"/>
      <c r="UQM45" s="63"/>
      <c r="UQN45" s="63"/>
      <c r="UQP45" s="55"/>
      <c r="UQR45" s="175"/>
      <c r="UQS45" s="27"/>
      <c r="UQT45" s="63"/>
      <c r="UQU45" s="63"/>
      <c r="UQV45" s="63"/>
      <c r="UQX45" s="55"/>
      <c r="UQZ45" s="175"/>
      <c r="URA45" s="27"/>
      <c r="URB45" s="63"/>
      <c r="URC45" s="63"/>
      <c r="URD45" s="63"/>
      <c r="URF45" s="55"/>
      <c r="URH45" s="175"/>
      <c r="URI45" s="27"/>
      <c r="URJ45" s="63"/>
      <c r="URK45" s="63"/>
      <c r="URL45" s="63"/>
      <c r="URN45" s="55"/>
      <c r="URP45" s="175"/>
      <c r="URQ45" s="27"/>
      <c r="URR45" s="63"/>
      <c r="URS45" s="63"/>
      <c r="URT45" s="63"/>
      <c r="URV45" s="55"/>
      <c r="URX45" s="175"/>
      <c r="URY45" s="27"/>
      <c r="URZ45" s="63"/>
      <c r="USA45" s="63"/>
      <c r="USB45" s="63"/>
      <c r="USD45" s="55"/>
      <c r="USF45" s="175"/>
      <c r="USG45" s="27"/>
      <c r="USH45" s="63"/>
      <c r="USI45" s="63"/>
      <c r="USJ45" s="63"/>
      <c r="USL45" s="55"/>
      <c r="USN45" s="175"/>
      <c r="USO45" s="27"/>
      <c r="USP45" s="63"/>
      <c r="USQ45" s="63"/>
      <c r="USR45" s="63"/>
      <c r="UST45" s="55"/>
      <c r="USV45" s="175"/>
      <c r="USW45" s="27"/>
      <c r="USX45" s="63"/>
      <c r="USY45" s="63"/>
      <c r="USZ45" s="63"/>
      <c r="UTB45" s="55"/>
      <c r="UTD45" s="175"/>
      <c r="UTE45" s="27"/>
      <c r="UTF45" s="63"/>
      <c r="UTG45" s="63"/>
      <c r="UTH45" s="63"/>
      <c r="UTJ45" s="55"/>
      <c r="UTL45" s="175"/>
      <c r="UTM45" s="27"/>
      <c r="UTN45" s="63"/>
      <c r="UTO45" s="63"/>
      <c r="UTP45" s="63"/>
      <c r="UTR45" s="55"/>
      <c r="UTT45" s="175"/>
      <c r="UTU45" s="27"/>
      <c r="UTV45" s="63"/>
      <c r="UTW45" s="63"/>
      <c r="UTX45" s="63"/>
      <c r="UTZ45" s="55"/>
      <c r="UUB45" s="175"/>
      <c r="UUC45" s="27"/>
      <c r="UUD45" s="63"/>
      <c r="UUE45" s="63"/>
      <c r="UUF45" s="63"/>
      <c r="UUH45" s="55"/>
      <c r="UUJ45" s="175"/>
      <c r="UUK45" s="27"/>
      <c r="UUL45" s="63"/>
      <c r="UUM45" s="63"/>
      <c r="UUN45" s="63"/>
      <c r="UUP45" s="55"/>
      <c r="UUR45" s="175"/>
      <c r="UUS45" s="27"/>
      <c r="UUT45" s="63"/>
      <c r="UUU45" s="63"/>
      <c r="UUV45" s="63"/>
      <c r="UUX45" s="55"/>
      <c r="UUZ45" s="175"/>
      <c r="UVA45" s="27"/>
      <c r="UVB45" s="63"/>
      <c r="UVC45" s="63"/>
      <c r="UVD45" s="63"/>
      <c r="UVF45" s="55"/>
      <c r="UVH45" s="175"/>
      <c r="UVI45" s="27"/>
      <c r="UVJ45" s="63"/>
      <c r="UVK45" s="63"/>
      <c r="UVL45" s="63"/>
      <c r="UVN45" s="55"/>
      <c r="UVP45" s="175"/>
      <c r="UVQ45" s="27"/>
      <c r="UVR45" s="63"/>
      <c r="UVS45" s="63"/>
      <c r="UVT45" s="63"/>
      <c r="UVV45" s="55"/>
      <c r="UVX45" s="175"/>
      <c r="UVY45" s="27"/>
      <c r="UVZ45" s="63"/>
      <c r="UWA45" s="63"/>
      <c r="UWB45" s="63"/>
      <c r="UWD45" s="55"/>
      <c r="UWF45" s="175"/>
      <c r="UWG45" s="27"/>
      <c r="UWH45" s="63"/>
      <c r="UWI45" s="63"/>
      <c r="UWJ45" s="63"/>
      <c r="UWL45" s="55"/>
      <c r="UWN45" s="175"/>
      <c r="UWO45" s="27"/>
      <c r="UWP45" s="63"/>
      <c r="UWQ45" s="63"/>
      <c r="UWR45" s="63"/>
      <c r="UWT45" s="55"/>
      <c r="UWV45" s="175"/>
      <c r="UWW45" s="27"/>
      <c r="UWX45" s="63"/>
      <c r="UWY45" s="63"/>
      <c r="UWZ45" s="63"/>
      <c r="UXB45" s="55"/>
      <c r="UXD45" s="175"/>
      <c r="UXE45" s="27"/>
      <c r="UXF45" s="63"/>
      <c r="UXG45" s="63"/>
      <c r="UXH45" s="63"/>
      <c r="UXJ45" s="55"/>
      <c r="UXL45" s="175"/>
      <c r="UXM45" s="27"/>
      <c r="UXN45" s="63"/>
      <c r="UXO45" s="63"/>
      <c r="UXP45" s="63"/>
      <c r="UXR45" s="55"/>
      <c r="UXT45" s="175"/>
      <c r="UXU45" s="27"/>
      <c r="UXV45" s="63"/>
      <c r="UXW45" s="63"/>
      <c r="UXX45" s="63"/>
      <c r="UXZ45" s="55"/>
      <c r="UYB45" s="175"/>
      <c r="UYC45" s="27"/>
      <c r="UYD45" s="63"/>
      <c r="UYE45" s="63"/>
      <c r="UYF45" s="63"/>
      <c r="UYH45" s="55"/>
      <c r="UYJ45" s="175"/>
      <c r="UYK45" s="27"/>
      <c r="UYL45" s="63"/>
      <c r="UYM45" s="63"/>
      <c r="UYN45" s="63"/>
      <c r="UYP45" s="55"/>
      <c r="UYR45" s="175"/>
      <c r="UYS45" s="27"/>
      <c r="UYT45" s="63"/>
      <c r="UYU45" s="63"/>
      <c r="UYV45" s="63"/>
      <c r="UYX45" s="55"/>
      <c r="UYZ45" s="175"/>
      <c r="UZA45" s="27"/>
      <c r="UZB45" s="63"/>
      <c r="UZC45" s="63"/>
      <c r="UZD45" s="63"/>
      <c r="UZF45" s="55"/>
      <c r="UZH45" s="175"/>
      <c r="UZI45" s="27"/>
      <c r="UZJ45" s="63"/>
      <c r="UZK45" s="63"/>
      <c r="UZL45" s="63"/>
      <c r="UZN45" s="55"/>
      <c r="UZP45" s="175"/>
      <c r="UZQ45" s="27"/>
      <c r="UZR45" s="63"/>
      <c r="UZS45" s="63"/>
      <c r="UZT45" s="63"/>
      <c r="UZV45" s="55"/>
      <c r="UZX45" s="175"/>
      <c r="UZY45" s="27"/>
      <c r="UZZ45" s="63"/>
      <c r="VAA45" s="63"/>
      <c r="VAB45" s="63"/>
      <c r="VAD45" s="55"/>
      <c r="VAF45" s="175"/>
      <c r="VAG45" s="27"/>
      <c r="VAH45" s="63"/>
      <c r="VAI45" s="63"/>
      <c r="VAJ45" s="63"/>
      <c r="VAL45" s="55"/>
      <c r="VAN45" s="175"/>
      <c r="VAO45" s="27"/>
      <c r="VAP45" s="63"/>
      <c r="VAQ45" s="63"/>
      <c r="VAR45" s="63"/>
      <c r="VAT45" s="55"/>
      <c r="VAV45" s="175"/>
      <c r="VAW45" s="27"/>
      <c r="VAX45" s="63"/>
      <c r="VAY45" s="63"/>
      <c r="VAZ45" s="63"/>
      <c r="VBB45" s="55"/>
      <c r="VBD45" s="175"/>
      <c r="VBE45" s="27"/>
      <c r="VBF45" s="63"/>
      <c r="VBG45" s="63"/>
      <c r="VBH45" s="63"/>
      <c r="VBJ45" s="55"/>
      <c r="VBL45" s="175"/>
      <c r="VBM45" s="27"/>
      <c r="VBN45" s="63"/>
      <c r="VBO45" s="63"/>
      <c r="VBP45" s="63"/>
      <c r="VBR45" s="55"/>
      <c r="VBT45" s="175"/>
      <c r="VBU45" s="27"/>
      <c r="VBV45" s="63"/>
      <c r="VBW45" s="63"/>
      <c r="VBX45" s="63"/>
      <c r="VBZ45" s="55"/>
      <c r="VCB45" s="175"/>
      <c r="VCC45" s="27"/>
      <c r="VCD45" s="63"/>
      <c r="VCE45" s="63"/>
      <c r="VCF45" s="63"/>
      <c r="VCH45" s="55"/>
      <c r="VCJ45" s="175"/>
      <c r="VCK45" s="27"/>
      <c r="VCL45" s="63"/>
      <c r="VCM45" s="63"/>
      <c r="VCN45" s="63"/>
      <c r="VCP45" s="55"/>
      <c r="VCR45" s="175"/>
      <c r="VCS45" s="27"/>
      <c r="VCT45" s="63"/>
      <c r="VCU45" s="63"/>
      <c r="VCV45" s="63"/>
      <c r="VCX45" s="55"/>
      <c r="VCZ45" s="175"/>
      <c r="VDA45" s="27"/>
      <c r="VDB45" s="63"/>
      <c r="VDC45" s="63"/>
      <c r="VDD45" s="63"/>
      <c r="VDF45" s="55"/>
      <c r="VDH45" s="175"/>
      <c r="VDI45" s="27"/>
      <c r="VDJ45" s="63"/>
      <c r="VDK45" s="63"/>
      <c r="VDL45" s="63"/>
      <c r="VDN45" s="55"/>
      <c r="VDP45" s="175"/>
      <c r="VDQ45" s="27"/>
      <c r="VDR45" s="63"/>
      <c r="VDS45" s="63"/>
      <c r="VDT45" s="63"/>
      <c r="VDV45" s="55"/>
      <c r="VDX45" s="175"/>
      <c r="VDY45" s="27"/>
      <c r="VDZ45" s="63"/>
      <c r="VEA45" s="63"/>
      <c r="VEB45" s="63"/>
      <c r="VED45" s="55"/>
      <c r="VEF45" s="175"/>
      <c r="VEG45" s="27"/>
      <c r="VEH45" s="63"/>
      <c r="VEI45" s="63"/>
      <c r="VEJ45" s="63"/>
      <c r="VEL45" s="55"/>
      <c r="VEN45" s="175"/>
      <c r="VEO45" s="27"/>
      <c r="VEP45" s="63"/>
      <c r="VEQ45" s="63"/>
      <c r="VER45" s="63"/>
      <c r="VET45" s="55"/>
      <c r="VEV45" s="175"/>
      <c r="VEW45" s="27"/>
      <c r="VEX45" s="63"/>
      <c r="VEY45" s="63"/>
      <c r="VEZ45" s="63"/>
      <c r="VFB45" s="55"/>
      <c r="VFD45" s="175"/>
      <c r="VFE45" s="27"/>
      <c r="VFF45" s="63"/>
      <c r="VFG45" s="63"/>
      <c r="VFH45" s="63"/>
      <c r="VFJ45" s="55"/>
      <c r="VFL45" s="175"/>
      <c r="VFM45" s="27"/>
      <c r="VFN45" s="63"/>
      <c r="VFO45" s="63"/>
      <c r="VFP45" s="63"/>
      <c r="VFR45" s="55"/>
      <c r="VFT45" s="175"/>
      <c r="VFU45" s="27"/>
      <c r="VFV45" s="63"/>
      <c r="VFW45" s="63"/>
      <c r="VFX45" s="63"/>
      <c r="VFZ45" s="55"/>
      <c r="VGB45" s="175"/>
      <c r="VGC45" s="27"/>
      <c r="VGD45" s="63"/>
      <c r="VGE45" s="63"/>
      <c r="VGF45" s="63"/>
      <c r="VGH45" s="55"/>
      <c r="VGJ45" s="175"/>
      <c r="VGK45" s="27"/>
      <c r="VGL45" s="63"/>
      <c r="VGM45" s="63"/>
      <c r="VGN45" s="63"/>
      <c r="VGP45" s="55"/>
      <c r="VGR45" s="175"/>
      <c r="VGS45" s="27"/>
      <c r="VGT45" s="63"/>
      <c r="VGU45" s="63"/>
      <c r="VGV45" s="63"/>
      <c r="VGX45" s="55"/>
      <c r="VGZ45" s="175"/>
      <c r="VHA45" s="27"/>
      <c r="VHB45" s="63"/>
      <c r="VHC45" s="63"/>
      <c r="VHD45" s="63"/>
      <c r="VHF45" s="55"/>
      <c r="VHH45" s="175"/>
      <c r="VHI45" s="27"/>
      <c r="VHJ45" s="63"/>
      <c r="VHK45" s="63"/>
      <c r="VHL45" s="63"/>
      <c r="VHN45" s="55"/>
      <c r="VHP45" s="175"/>
      <c r="VHQ45" s="27"/>
      <c r="VHR45" s="63"/>
      <c r="VHS45" s="63"/>
      <c r="VHT45" s="63"/>
      <c r="VHV45" s="55"/>
      <c r="VHX45" s="175"/>
      <c r="VHY45" s="27"/>
      <c r="VHZ45" s="63"/>
      <c r="VIA45" s="63"/>
      <c r="VIB45" s="63"/>
      <c r="VID45" s="55"/>
      <c r="VIF45" s="175"/>
      <c r="VIG45" s="27"/>
      <c r="VIH45" s="63"/>
      <c r="VII45" s="63"/>
      <c r="VIJ45" s="63"/>
      <c r="VIL45" s="55"/>
      <c r="VIN45" s="175"/>
      <c r="VIO45" s="27"/>
      <c r="VIP45" s="63"/>
      <c r="VIQ45" s="63"/>
      <c r="VIR45" s="63"/>
      <c r="VIT45" s="55"/>
      <c r="VIV45" s="175"/>
      <c r="VIW45" s="27"/>
      <c r="VIX45" s="63"/>
      <c r="VIY45" s="63"/>
      <c r="VIZ45" s="63"/>
      <c r="VJB45" s="55"/>
      <c r="VJD45" s="175"/>
      <c r="VJE45" s="27"/>
      <c r="VJF45" s="63"/>
      <c r="VJG45" s="63"/>
      <c r="VJH45" s="63"/>
      <c r="VJJ45" s="55"/>
      <c r="VJL45" s="175"/>
      <c r="VJM45" s="27"/>
      <c r="VJN45" s="63"/>
      <c r="VJO45" s="63"/>
      <c r="VJP45" s="63"/>
      <c r="VJR45" s="55"/>
      <c r="VJT45" s="175"/>
      <c r="VJU45" s="27"/>
      <c r="VJV45" s="63"/>
      <c r="VJW45" s="63"/>
      <c r="VJX45" s="63"/>
      <c r="VJZ45" s="55"/>
      <c r="VKB45" s="175"/>
      <c r="VKC45" s="27"/>
      <c r="VKD45" s="63"/>
      <c r="VKE45" s="63"/>
      <c r="VKF45" s="63"/>
      <c r="VKH45" s="55"/>
      <c r="VKJ45" s="175"/>
      <c r="VKK45" s="27"/>
      <c r="VKL45" s="63"/>
      <c r="VKM45" s="63"/>
      <c r="VKN45" s="63"/>
      <c r="VKP45" s="55"/>
      <c r="VKR45" s="175"/>
      <c r="VKS45" s="27"/>
      <c r="VKT45" s="63"/>
      <c r="VKU45" s="63"/>
      <c r="VKV45" s="63"/>
      <c r="VKX45" s="55"/>
      <c r="VKZ45" s="175"/>
      <c r="VLA45" s="27"/>
      <c r="VLB45" s="63"/>
      <c r="VLC45" s="63"/>
      <c r="VLD45" s="63"/>
      <c r="VLF45" s="55"/>
      <c r="VLH45" s="175"/>
      <c r="VLI45" s="27"/>
      <c r="VLJ45" s="63"/>
      <c r="VLK45" s="63"/>
      <c r="VLL45" s="63"/>
      <c r="VLN45" s="55"/>
      <c r="VLP45" s="175"/>
      <c r="VLQ45" s="27"/>
      <c r="VLR45" s="63"/>
      <c r="VLS45" s="63"/>
      <c r="VLT45" s="63"/>
      <c r="VLV45" s="55"/>
      <c r="VLX45" s="175"/>
      <c r="VLY45" s="27"/>
      <c r="VLZ45" s="63"/>
      <c r="VMA45" s="63"/>
      <c r="VMB45" s="63"/>
      <c r="VMD45" s="55"/>
      <c r="VMF45" s="175"/>
      <c r="VMG45" s="27"/>
      <c r="VMH45" s="63"/>
      <c r="VMI45" s="63"/>
      <c r="VMJ45" s="63"/>
      <c r="VML45" s="55"/>
      <c r="VMN45" s="175"/>
      <c r="VMO45" s="27"/>
      <c r="VMP45" s="63"/>
      <c r="VMQ45" s="63"/>
      <c r="VMR45" s="63"/>
      <c r="VMT45" s="55"/>
      <c r="VMV45" s="175"/>
      <c r="VMW45" s="27"/>
      <c r="VMX45" s="63"/>
      <c r="VMY45" s="63"/>
      <c r="VMZ45" s="63"/>
      <c r="VNB45" s="55"/>
      <c r="VND45" s="175"/>
      <c r="VNE45" s="27"/>
      <c r="VNF45" s="63"/>
      <c r="VNG45" s="63"/>
      <c r="VNH45" s="63"/>
      <c r="VNJ45" s="55"/>
      <c r="VNL45" s="175"/>
      <c r="VNM45" s="27"/>
      <c r="VNN45" s="63"/>
      <c r="VNO45" s="63"/>
      <c r="VNP45" s="63"/>
      <c r="VNR45" s="55"/>
      <c r="VNT45" s="175"/>
      <c r="VNU45" s="27"/>
      <c r="VNV45" s="63"/>
      <c r="VNW45" s="63"/>
      <c r="VNX45" s="63"/>
      <c r="VNZ45" s="55"/>
      <c r="VOB45" s="175"/>
      <c r="VOC45" s="27"/>
      <c r="VOD45" s="63"/>
      <c r="VOE45" s="63"/>
      <c r="VOF45" s="63"/>
      <c r="VOH45" s="55"/>
      <c r="VOJ45" s="175"/>
      <c r="VOK45" s="27"/>
      <c r="VOL45" s="63"/>
      <c r="VOM45" s="63"/>
      <c r="VON45" s="63"/>
      <c r="VOP45" s="55"/>
      <c r="VOR45" s="175"/>
      <c r="VOS45" s="27"/>
      <c r="VOT45" s="63"/>
      <c r="VOU45" s="63"/>
      <c r="VOV45" s="63"/>
      <c r="VOX45" s="55"/>
      <c r="VOZ45" s="175"/>
      <c r="VPA45" s="27"/>
      <c r="VPB45" s="63"/>
      <c r="VPC45" s="63"/>
      <c r="VPD45" s="63"/>
      <c r="VPF45" s="55"/>
      <c r="VPH45" s="175"/>
      <c r="VPI45" s="27"/>
      <c r="VPJ45" s="63"/>
      <c r="VPK45" s="63"/>
      <c r="VPL45" s="63"/>
      <c r="VPN45" s="55"/>
      <c r="VPP45" s="175"/>
      <c r="VPQ45" s="27"/>
      <c r="VPR45" s="63"/>
      <c r="VPS45" s="63"/>
      <c r="VPT45" s="63"/>
      <c r="VPV45" s="55"/>
      <c r="VPX45" s="175"/>
      <c r="VPY45" s="27"/>
      <c r="VPZ45" s="63"/>
      <c r="VQA45" s="63"/>
      <c r="VQB45" s="63"/>
      <c r="VQD45" s="55"/>
      <c r="VQF45" s="175"/>
      <c r="VQG45" s="27"/>
      <c r="VQH45" s="63"/>
      <c r="VQI45" s="63"/>
      <c r="VQJ45" s="63"/>
      <c r="VQL45" s="55"/>
      <c r="VQN45" s="175"/>
      <c r="VQO45" s="27"/>
      <c r="VQP45" s="63"/>
      <c r="VQQ45" s="63"/>
      <c r="VQR45" s="63"/>
      <c r="VQT45" s="55"/>
      <c r="VQV45" s="175"/>
      <c r="VQW45" s="27"/>
      <c r="VQX45" s="63"/>
      <c r="VQY45" s="63"/>
      <c r="VQZ45" s="63"/>
      <c r="VRB45" s="55"/>
      <c r="VRD45" s="175"/>
      <c r="VRE45" s="27"/>
      <c r="VRF45" s="63"/>
      <c r="VRG45" s="63"/>
      <c r="VRH45" s="63"/>
      <c r="VRJ45" s="55"/>
      <c r="VRL45" s="175"/>
      <c r="VRM45" s="27"/>
      <c r="VRN45" s="63"/>
      <c r="VRO45" s="63"/>
      <c r="VRP45" s="63"/>
      <c r="VRR45" s="55"/>
      <c r="VRT45" s="175"/>
      <c r="VRU45" s="27"/>
      <c r="VRV45" s="63"/>
      <c r="VRW45" s="63"/>
      <c r="VRX45" s="63"/>
      <c r="VRZ45" s="55"/>
      <c r="VSB45" s="175"/>
      <c r="VSC45" s="27"/>
      <c r="VSD45" s="63"/>
      <c r="VSE45" s="63"/>
      <c r="VSF45" s="63"/>
      <c r="VSH45" s="55"/>
      <c r="VSJ45" s="175"/>
      <c r="VSK45" s="27"/>
      <c r="VSL45" s="63"/>
      <c r="VSM45" s="63"/>
      <c r="VSN45" s="63"/>
      <c r="VSP45" s="55"/>
      <c r="VSR45" s="175"/>
      <c r="VSS45" s="27"/>
      <c r="VST45" s="63"/>
      <c r="VSU45" s="63"/>
      <c r="VSV45" s="63"/>
      <c r="VSX45" s="55"/>
      <c r="VSZ45" s="175"/>
      <c r="VTA45" s="27"/>
      <c r="VTB45" s="63"/>
      <c r="VTC45" s="63"/>
      <c r="VTD45" s="63"/>
      <c r="VTF45" s="55"/>
      <c r="VTH45" s="175"/>
      <c r="VTI45" s="27"/>
      <c r="VTJ45" s="63"/>
      <c r="VTK45" s="63"/>
      <c r="VTL45" s="63"/>
      <c r="VTN45" s="55"/>
      <c r="VTP45" s="175"/>
      <c r="VTQ45" s="27"/>
      <c r="VTR45" s="63"/>
      <c r="VTS45" s="63"/>
      <c r="VTT45" s="63"/>
      <c r="VTV45" s="55"/>
      <c r="VTX45" s="175"/>
      <c r="VTY45" s="27"/>
      <c r="VTZ45" s="63"/>
      <c r="VUA45" s="63"/>
      <c r="VUB45" s="63"/>
      <c r="VUD45" s="55"/>
      <c r="VUF45" s="175"/>
      <c r="VUG45" s="27"/>
      <c r="VUH45" s="63"/>
      <c r="VUI45" s="63"/>
      <c r="VUJ45" s="63"/>
      <c r="VUL45" s="55"/>
      <c r="VUN45" s="175"/>
      <c r="VUO45" s="27"/>
      <c r="VUP45" s="63"/>
      <c r="VUQ45" s="63"/>
      <c r="VUR45" s="63"/>
      <c r="VUT45" s="55"/>
      <c r="VUV45" s="175"/>
      <c r="VUW45" s="27"/>
      <c r="VUX45" s="63"/>
      <c r="VUY45" s="63"/>
      <c r="VUZ45" s="63"/>
      <c r="VVB45" s="55"/>
      <c r="VVD45" s="175"/>
      <c r="VVE45" s="27"/>
      <c r="VVF45" s="63"/>
      <c r="VVG45" s="63"/>
      <c r="VVH45" s="63"/>
      <c r="VVJ45" s="55"/>
      <c r="VVL45" s="175"/>
      <c r="VVM45" s="27"/>
      <c r="VVN45" s="63"/>
      <c r="VVO45" s="63"/>
      <c r="VVP45" s="63"/>
      <c r="VVR45" s="55"/>
      <c r="VVT45" s="175"/>
      <c r="VVU45" s="27"/>
      <c r="VVV45" s="63"/>
      <c r="VVW45" s="63"/>
      <c r="VVX45" s="63"/>
      <c r="VVZ45" s="55"/>
      <c r="VWB45" s="175"/>
      <c r="VWC45" s="27"/>
      <c r="VWD45" s="63"/>
      <c r="VWE45" s="63"/>
      <c r="VWF45" s="63"/>
      <c r="VWH45" s="55"/>
      <c r="VWJ45" s="175"/>
      <c r="VWK45" s="27"/>
      <c r="VWL45" s="63"/>
      <c r="VWM45" s="63"/>
      <c r="VWN45" s="63"/>
      <c r="VWP45" s="55"/>
      <c r="VWR45" s="175"/>
      <c r="VWS45" s="27"/>
      <c r="VWT45" s="63"/>
      <c r="VWU45" s="63"/>
      <c r="VWV45" s="63"/>
      <c r="VWX45" s="55"/>
      <c r="VWZ45" s="175"/>
      <c r="VXA45" s="27"/>
      <c r="VXB45" s="63"/>
      <c r="VXC45" s="63"/>
      <c r="VXD45" s="63"/>
      <c r="VXF45" s="55"/>
      <c r="VXH45" s="175"/>
      <c r="VXI45" s="27"/>
      <c r="VXJ45" s="63"/>
      <c r="VXK45" s="63"/>
      <c r="VXL45" s="63"/>
      <c r="VXN45" s="55"/>
      <c r="VXP45" s="175"/>
      <c r="VXQ45" s="27"/>
      <c r="VXR45" s="63"/>
      <c r="VXS45" s="63"/>
      <c r="VXT45" s="63"/>
      <c r="VXV45" s="55"/>
      <c r="VXX45" s="175"/>
      <c r="VXY45" s="27"/>
      <c r="VXZ45" s="63"/>
      <c r="VYA45" s="63"/>
      <c r="VYB45" s="63"/>
      <c r="VYD45" s="55"/>
      <c r="VYF45" s="175"/>
      <c r="VYG45" s="27"/>
      <c r="VYH45" s="63"/>
      <c r="VYI45" s="63"/>
      <c r="VYJ45" s="63"/>
      <c r="VYL45" s="55"/>
      <c r="VYN45" s="175"/>
      <c r="VYO45" s="27"/>
      <c r="VYP45" s="63"/>
      <c r="VYQ45" s="63"/>
      <c r="VYR45" s="63"/>
      <c r="VYT45" s="55"/>
      <c r="VYV45" s="175"/>
      <c r="VYW45" s="27"/>
      <c r="VYX45" s="63"/>
      <c r="VYY45" s="63"/>
      <c r="VYZ45" s="63"/>
      <c r="VZB45" s="55"/>
      <c r="VZD45" s="175"/>
      <c r="VZE45" s="27"/>
      <c r="VZF45" s="63"/>
      <c r="VZG45" s="63"/>
      <c r="VZH45" s="63"/>
      <c r="VZJ45" s="55"/>
      <c r="VZL45" s="175"/>
      <c r="VZM45" s="27"/>
      <c r="VZN45" s="63"/>
      <c r="VZO45" s="63"/>
      <c r="VZP45" s="63"/>
      <c r="VZR45" s="55"/>
      <c r="VZT45" s="175"/>
      <c r="VZU45" s="27"/>
      <c r="VZV45" s="63"/>
      <c r="VZW45" s="63"/>
      <c r="VZX45" s="63"/>
      <c r="VZZ45" s="55"/>
      <c r="WAB45" s="175"/>
      <c r="WAC45" s="27"/>
      <c r="WAD45" s="63"/>
      <c r="WAE45" s="63"/>
      <c r="WAF45" s="63"/>
      <c r="WAH45" s="55"/>
      <c r="WAJ45" s="175"/>
      <c r="WAK45" s="27"/>
      <c r="WAL45" s="63"/>
      <c r="WAM45" s="63"/>
      <c r="WAN45" s="63"/>
      <c r="WAP45" s="55"/>
      <c r="WAR45" s="175"/>
      <c r="WAS45" s="27"/>
      <c r="WAT45" s="63"/>
      <c r="WAU45" s="63"/>
      <c r="WAV45" s="63"/>
      <c r="WAX45" s="55"/>
      <c r="WAZ45" s="175"/>
      <c r="WBA45" s="27"/>
      <c r="WBB45" s="63"/>
      <c r="WBC45" s="63"/>
      <c r="WBD45" s="63"/>
      <c r="WBF45" s="55"/>
      <c r="WBH45" s="175"/>
      <c r="WBI45" s="27"/>
      <c r="WBJ45" s="63"/>
      <c r="WBK45" s="63"/>
      <c r="WBL45" s="63"/>
      <c r="WBN45" s="55"/>
      <c r="WBP45" s="175"/>
      <c r="WBQ45" s="27"/>
      <c r="WBR45" s="63"/>
      <c r="WBS45" s="63"/>
      <c r="WBT45" s="63"/>
      <c r="WBV45" s="55"/>
      <c r="WBX45" s="175"/>
      <c r="WBY45" s="27"/>
      <c r="WBZ45" s="63"/>
      <c r="WCA45" s="63"/>
      <c r="WCB45" s="63"/>
      <c r="WCD45" s="55"/>
      <c r="WCF45" s="175"/>
      <c r="WCG45" s="27"/>
      <c r="WCH45" s="63"/>
      <c r="WCI45" s="63"/>
      <c r="WCJ45" s="63"/>
      <c r="WCL45" s="55"/>
      <c r="WCN45" s="175"/>
      <c r="WCO45" s="27"/>
      <c r="WCP45" s="63"/>
      <c r="WCQ45" s="63"/>
      <c r="WCR45" s="63"/>
      <c r="WCT45" s="55"/>
      <c r="WCV45" s="175"/>
      <c r="WCW45" s="27"/>
      <c r="WCX45" s="63"/>
      <c r="WCY45" s="63"/>
      <c r="WCZ45" s="63"/>
      <c r="WDB45" s="55"/>
      <c r="WDD45" s="175"/>
      <c r="WDE45" s="27"/>
      <c r="WDF45" s="63"/>
      <c r="WDG45" s="63"/>
      <c r="WDH45" s="63"/>
      <c r="WDJ45" s="55"/>
      <c r="WDL45" s="175"/>
      <c r="WDM45" s="27"/>
      <c r="WDN45" s="63"/>
      <c r="WDO45" s="63"/>
      <c r="WDP45" s="63"/>
      <c r="WDR45" s="55"/>
      <c r="WDT45" s="175"/>
      <c r="WDU45" s="27"/>
      <c r="WDV45" s="63"/>
      <c r="WDW45" s="63"/>
      <c r="WDX45" s="63"/>
      <c r="WDZ45" s="55"/>
      <c r="WEB45" s="175"/>
      <c r="WEC45" s="27"/>
      <c r="WED45" s="63"/>
      <c r="WEE45" s="63"/>
      <c r="WEF45" s="63"/>
      <c r="WEH45" s="55"/>
      <c r="WEJ45" s="175"/>
      <c r="WEK45" s="27"/>
      <c r="WEL45" s="63"/>
      <c r="WEM45" s="63"/>
      <c r="WEN45" s="63"/>
      <c r="WEP45" s="55"/>
      <c r="WER45" s="175"/>
      <c r="WES45" s="27"/>
      <c r="WET45" s="63"/>
      <c r="WEU45" s="63"/>
      <c r="WEV45" s="63"/>
      <c r="WEX45" s="55"/>
      <c r="WEZ45" s="175"/>
      <c r="WFA45" s="27"/>
      <c r="WFB45" s="63"/>
      <c r="WFC45" s="63"/>
      <c r="WFD45" s="63"/>
      <c r="WFF45" s="55"/>
      <c r="WFH45" s="175"/>
      <c r="WFI45" s="27"/>
      <c r="WFJ45" s="63"/>
      <c r="WFK45" s="63"/>
      <c r="WFL45" s="63"/>
      <c r="WFN45" s="55"/>
      <c r="WFP45" s="175"/>
      <c r="WFQ45" s="27"/>
      <c r="WFR45" s="63"/>
      <c r="WFS45" s="63"/>
      <c r="WFT45" s="63"/>
      <c r="WFV45" s="55"/>
      <c r="WFX45" s="175"/>
      <c r="WFY45" s="27"/>
      <c r="WFZ45" s="63"/>
      <c r="WGA45" s="63"/>
      <c r="WGB45" s="63"/>
      <c r="WGD45" s="55"/>
      <c r="WGF45" s="175"/>
      <c r="WGG45" s="27"/>
      <c r="WGH45" s="63"/>
      <c r="WGI45" s="63"/>
      <c r="WGJ45" s="63"/>
      <c r="WGL45" s="55"/>
      <c r="WGN45" s="175"/>
      <c r="WGO45" s="27"/>
      <c r="WGP45" s="63"/>
      <c r="WGQ45" s="63"/>
      <c r="WGR45" s="63"/>
      <c r="WGT45" s="55"/>
      <c r="WGV45" s="175"/>
      <c r="WGW45" s="27"/>
      <c r="WGX45" s="63"/>
      <c r="WGY45" s="63"/>
      <c r="WGZ45" s="63"/>
      <c r="WHB45" s="55"/>
      <c r="WHD45" s="175"/>
      <c r="WHE45" s="27"/>
      <c r="WHF45" s="63"/>
      <c r="WHG45" s="63"/>
      <c r="WHH45" s="63"/>
      <c r="WHJ45" s="55"/>
      <c r="WHL45" s="175"/>
      <c r="WHM45" s="27"/>
      <c r="WHN45" s="63"/>
      <c r="WHO45" s="63"/>
      <c r="WHP45" s="63"/>
      <c r="WHR45" s="55"/>
      <c r="WHT45" s="175"/>
      <c r="WHU45" s="27"/>
      <c r="WHV45" s="63"/>
      <c r="WHW45" s="63"/>
      <c r="WHX45" s="63"/>
      <c r="WHZ45" s="55"/>
      <c r="WIB45" s="175"/>
      <c r="WIC45" s="27"/>
      <c r="WID45" s="63"/>
      <c r="WIE45" s="63"/>
      <c r="WIF45" s="63"/>
      <c r="WIH45" s="55"/>
      <c r="WIJ45" s="175"/>
      <c r="WIK45" s="27"/>
      <c r="WIL45" s="63"/>
      <c r="WIM45" s="63"/>
      <c r="WIN45" s="63"/>
      <c r="WIP45" s="55"/>
      <c r="WIR45" s="175"/>
      <c r="WIS45" s="27"/>
      <c r="WIT45" s="63"/>
      <c r="WIU45" s="63"/>
      <c r="WIV45" s="63"/>
      <c r="WIX45" s="55"/>
      <c r="WIZ45" s="175"/>
      <c r="WJA45" s="27"/>
      <c r="WJB45" s="63"/>
      <c r="WJC45" s="63"/>
      <c r="WJD45" s="63"/>
      <c r="WJF45" s="55"/>
      <c r="WJH45" s="175"/>
      <c r="WJI45" s="27"/>
      <c r="WJJ45" s="63"/>
      <c r="WJK45" s="63"/>
      <c r="WJL45" s="63"/>
      <c r="WJN45" s="55"/>
      <c r="WJP45" s="175"/>
      <c r="WJQ45" s="27"/>
      <c r="WJR45" s="63"/>
      <c r="WJS45" s="63"/>
      <c r="WJT45" s="63"/>
      <c r="WJV45" s="55"/>
      <c r="WJX45" s="175"/>
      <c r="WJY45" s="27"/>
      <c r="WJZ45" s="63"/>
      <c r="WKA45" s="63"/>
      <c r="WKB45" s="63"/>
      <c r="WKD45" s="55"/>
      <c r="WKF45" s="175"/>
      <c r="WKG45" s="27"/>
      <c r="WKH45" s="63"/>
      <c r="WKI45" s="63"/>
      <c r="WKJ45" s="63"/>
      <c r="WKL45" s="55"/>
      <c r="WKN45" s="175"/>
      <c r="WKO45" s="27"/>
      <c r="WKP45" s="63"/>
      <c r="WKQ45" s="63"/>
      <c r="WKR45" s="63"/>
      <c r="WKT45" s="55"/>
      <c r="WKV45" s="175"/>
      <c r="WKW45" s="27"/>
      <c r="WKX45" s="63"/>
      <c r="WKY45" s="63"/>
      <c r="WKZ45" s="63"/>
      <c r="WLB45" s="55"/>
      <c r="WLD45" s="175"/>
      <c r="WLE45" s="27"/>
      <c r="WLF45" s="63"/>
      <c r="WLG45" s="63"/>
      <c r="WLH45" s="63"/>
      <c r="WLJ45" s="55"/>
      <c r="WLL45" s="175"/>
      <c r="WLM45" s="27"/>
      <c r="WLN45" s="63"/>
      <c r="WLO45" s="63"/>
      <c r="WLP45" s="63"/>
      <c r="WLR45" s="55"/>
      <c r="WLT45" s="175"/>
      <c r="WLU45" s="27"/>
      <c r="WLV45" s="63"/>
      <c r="WLW45" s="63"/>
      <c r="WLX45" s="63"/>
      <c r="WLZ45" s="55"/>
      <c r="WMB45" s="175"/>
      <c r="WMC45" s="27"/>
      <c r="WMD45" s="63"/>
      <c r="WME45" s="63"/>
      <c r="WMF45" s="63"/>
      <c r="WMH45" s="55"/>
      <c r="WMJ45" s="175"/>
      <c r="WMK45" s="27"/>
      <c r="WML45" s="63"/>
      <c r="WMM45" s="63"/>
      <c r="WMN45" s="63"/>
      <c r="WMP45" s="55"/>
      <c r="WMR45" s="175"/>
      <c r="WMS45" s="27"/>
      <c r="WMT45" s="63"/>
      <c r="WMU45" s="63"/>
      <c r="WMV45" s="63"/>
      <c r="WMX45" s="55"/>
      <c r="WMZ45" s="175"/>
      <c r="WNA45" s="27"/>
      <c r="WNB45" s="63"/>
      <c r="WNC45" s="63"/>
      <c r="WND45" s="63"/>
      <c r="WNF45" s="55"/>
      <c r="WNH45" s="175"/>
      <c r="WNI45" s="27"/>
      <c r="WNJ45" s="63"/>
      <c r="WNK45" s="63"/>
      <c r="WNL45" s="63"/>
      <c r="WNN45" s="55"/>
      <c r="WNP45" s="175"/>
      <c r="WNQ45" s="27"/>
      <c r="WNR45" s="63"/>
      <c r="WNS45" s="63"/>
      <c r="WNT45" s="63"/>
      <c r="WNV45" s="55"/>
      <c r="WNX45" s="175"/>
      <c r="WNY45" s="27"/>
      <c r="WNZ45" s="63"/>
      <c r="WOA45" s="63"/>
      <c r="WOB45" s="63"/>
      <c r="WOD45" s="55"/>
      <c r="WOF45" s="175"/>
      <c r="WOG45" s="27"/>
      <c r="WOH45" s="63"/>
      <c r="WOI45" s="63"/>
      <c r="WOJ45" s="63"/>
      <c r="WOL45" s="55"/>
      <c r="WON45" s="175"/>
      <c r="WOO45" s="27"/>
      <c r="WOP45" s="63"/>
      <c r="WOQ45" s="63"/>
      <c r="WOR45" s="63"/>
      <c r="WOT45" s="55"/>
      <c r="WOV45" s="175"/>
      <c r="WOW45" s="27"/>
      <c r="WOX45" s="63"/>
      <c r="WOY45" s="63"/>
      <c r="WOZ45" s="63"/>
      <c r="WPB45" s="55"/>
      <c r="WPD45" s="175"/>
      <c r="WPE45" s="27"/>
      <c r="WPF45" s="63"/>
      <c r="WPG45" s="63"/>
      <c r="WPH45" s="63"/>
      <c r="WPJ45" s="55"/>
      <c r="WPL45" s="175"/>
      <c r="WPM45" s="27"/>
      <c r="WPN45" s="63"/>
      <c r="WPO45" s="63"/>
      <c r="WPP45" s="63"/>
      <c r="WPR45" s="55"/>
      <c r="WPT45" s="175"/>
      <c r="WPU45" s="27"/>
      <c r="WPV45" s="63"/>
      <c r="WPW45" s="63"/>
      <c r="WPX45" s="63"/>
      <c r="WPZ45" s="55"/>
      <c r="WQB45" s="175"/>
      <c r="WQC45" s="27"/>
      <c r="WQD45" s="63"/>
      <c r="WQE45" s="63"/>
      <c r="WQF45" s="63"/>
      <c r="WQH45" s="55"/>
      <c r="WQJ45" s="175"/>
      <c r="WQK45" s="27"/>
      <c r="WQL45" s="63"/>
      <c r="WQM45" s="63"/>
      <c r="WQN45" s="63"/>
      <c r="WQP45" s="55"/>
      <c r="WQR45" s="175"/>
      <c r="WQS45" s="27"/>
      <c r="WQT45" s="63"/>
      <c r="WQU45" s="63"/>
      <c r="WQV45" s="63"/>
      <c r="WQX45" s="55"/>
      <c r="WQZ45" s="175"/>
      <c r="WRA45" s="27"/>
      <c r="WRB45" s="63"/>
      <c r="WRC45" s="63"/>
      <c r="WRD45" s="63"/>
      <c r="WRF45" s="55"/>
      <c r="WRH45" s="175"/>
      <c r="WRI45" s="27"/>
      <c r="WRJ45" s="63"/>
      <c r="WRK45" s="63"/>
      <c r="WRL45" s="63"/>
      <c r="WRN45" s="55"/>
      <c r="WRP45" s="175"/>
      <c r="WRQ45" s="27"/>
      <c r="WRR45" s="63"/>
      <c r="WRS45" s="63"/>
      <c r="WRT45" s="63"/>
      <c r="WRV45" s="55"/>
      <c r="WRX45" s="175"/>
      <c r="WRY45" s="27"/>
      <c r="WRZ45" s="63"/>
      <c r="WSA45" s="63"/>
      <c r="WSB45" s="63"/>
      <c r="WSD45" s="55"/>
      <c r="WSF45" s="175"/>
      <c r="WSG45" s="27"/>
      <c r="WSH45" s="63"/>
      <c r="WSI45" s="63"/>
      <c r="WSJ45" s="63"/>
      <c r="WSL45" s="55"/>
      <c r="WSN45" s="175"/>
      <c r="WSO45" s="27"/>
      <c r="WSP45" s="63"/>
      <c r="WSQ45" s="63"/>
      <c r="WSR45" s="63"/>
      <c r="WST45" s="55"/>
      <c r="WSV45" s="175"/>
      <c r="WSW45" s="27"/>
      <c r="WSX45" s="63"/>
      <c r="WSY45" s="63"/>
      <c r="WSZ45" s="63"/>
      <c r="WTB45" s="55"/>
      <c r="WTD45" s="175"/>
      <c r="WTE45" s="27"/>
      <c r="WTF45" s="63"/>
      <c r="WTG45" s="63"/>
      <c r="WTH45" s="63"/>
      <c r="WTJ45" s="55"/>
      <c r="WTL45" s="175"/>
      <c r="WTM45" s="27"/>
      <c r="WTN45" s="63"/>
      <c r="WTO45" s="63"/>
      <c r="WTP45" s="63"/>
      <c r="WTR45" s="55"/>
      <c r="WTT45" s="175"/>
      <c r="WTU45" s="27"/>
      <c r="WTV45" s="63"/>
      <c r="WTW45" s="63"/>
      <c r="WTX45" s="63"/>
      <c r="WTZ45" s="55"/>
      <c r="WUB45" s="175"/>
      <c r="WUC45" s="27"/>
      <c r="WUD45" s="63"/>
      <c r="WUE45" s="63"/>
      <c r="WUF45" s="63"/>
      <c r="WUH45" s="55"/>
      <c r="WUJ45" s="175"/>
      <c r="WUK45" s="27"/>
      <c r="WUL45" s="63"/>
      <c r="WUM45" s="63"/>
      <c r="WUN45" s="63"/>
      <c r="WUP45" s="55"/>
      <c r="WUR45" s="175"/>
      <c r="WUS45" s="27"/>
      <c r="WUT45" s="63"/>
      <c r="WUU45" s="63"/>
      <c r="WUV45" s="63"/>
      <c r="WUX45" s="55"/>
      <c r="WUZ45" s="175"/>
      <c r="WVA45" s="27"/>
      <c r="WVB45" s="63"/>
      <c r="WVC45" s="63"/>
      <c r="WVD45" s="63"/>
      <c r="WVF45" s="55"/>
      <c r="WVH45" s="175"/>
      <c r="WVI45" s="27"/>
      <c r="WVJ45" s="63"/>
      <c r="WVK45" s="63"/>
      <c r="WVL45" s="63"/>
      <c r="WVN45" s="55"/>
      <c r="WVP45" s="175"/>
      <c r="WVQ45" s="27"/>
      <c r="WVR45" s="63"/>
      <c r="WVS45" s="63"/>
      <c r="WVT45" s="63"/>
      <c r="WVV45" s="55"/>
      <c r="WVX45" s="175"/>
      <c r="WVY45" s="27"/>
      <c r="WVZ45" s="63"/>
      <c r="WWA45" s="63"/>
      <c r="WWB45" s="63"/>
      <c r="WWD45" s="55"/>
      <c r="WWF45" s="175"/>
      <c r="WWG45" s="27"/>
      <c r="WWH45" s="63"/>
      <c r="WWI45" s="63"/>
      <c r="WWJ45" s="63"/>
      <c r="WWL45" s="55"/>
      <c r="WWN45" s="175"/>
      <c r="WWO45" s="27"/>
      <c r="WWP45" s="63"/>
      <c r="WWQ45" s="63"/>
      <c r="WWR45" s="63"/>
      <c r="WWT45" s="55"/>
      <c r="WWV45" s="175"/>
      <c r="WWW45" s="27"/>
      <c r="WWX45" s="63"/>
      <c r="WWY45" s="63"/>
      <c r="WWZ45" s="63"/>
      <c r="WXB45" s="55"/>
      <c r="WXD45" s="175"/>
      <c r="WXE45" s="27"/>
      <c r="WXF45" s="63"/>
      <c r="WXG45" s="63"/>
      <c r="WXH45" s="63"/>
      <c r="WXJ45" s="55"/>
      <c r="WXL45" s="175"/>
      <c r="WXM45" s="27"/>
      <c r="WXN45" s="63"/>
      <c r="WXO45" s="63"/>
      <c r="WXP45" s="63"/>
      <c r="WXR45" s="55"/>
      <c r="WXT45" s="175"/>
      <c r="WXU45" s="27"/>
      <c r="WXV45" s="63"/>
      <c r="WXW45" s="63"/>
      <c r="WXX45" s="63"/>
      <c r="WXZ45" s="55"/>
      <c r="WYB45" s="175"/>
      <c r="WYC45" s="27"/>
      <c r="WYD45" s="63"/>
      <c r="WYE45" s="63"/>
      <c r="WYF45" s="63"/>
      <c r="WYH45" s="55"/>
      <c r="WYJ45" s="175"/>
      <c r="WYK45" s="27"/>
      <c r="WYL45" s="63"/>
      <c r="WYM45" s="63"/>
      <c r="WYN45" s="63"/>
      <c r="WYP45" s="55"/>
      <c r="WYR45" s="175"/>
      <c r="WYS45" s="27"/>
      <c r="WYT45" s="63"/>
      <c r="WYU45" s="63"/>
      <c r="WYV45" s="63"/>
      <c r="WYX45" s="55"/>
      <c r="WYZ45" s="175"/>
      <c r="WZA45" s="27"/>
      <c r="WZB45" s="63"/>
      <c r="WZC45" s="63"/>
      <c r="WZD45" s="63"/>
      <c r="WZF45" s="55"/>
      <c r="WZH45" s="175"/>
      <c r="WZI45" s="27"/>
      <c r="WZJ45" s="63"/>
      <c r="WZK45" s="63"/>
      <c r="WZL45" s="63"/>
      <c r="WZN45" s="55"/>
      <c r="WZP45" s="175"/>
      <c r="WZQ45" s="27"/>
      <c r="WZR45" s="63"/>
      <c r="WZS45" s="63"/>
      <c r="WZT45" s="63"/>
      <c r="WZV45" s="55"/>
      <c r="WZX45" s="175"/>
      <c r="WZY45" s="27"/>
      <c r="WZZ45" s="63"/>
      <c r="XAA45" s="63"/>
      <c r="XAB45" s="63"/>
      <c r="XAD45" s="55"/>
      <c r="XAF45" s="175"/>
      <c r="XAG45" s="27"/>
      <c r="XAH45" s="63"/>
      <c r="XAI45" s="63"/>
      <c r="XAJ45" s="63"/>
      <c r="XAL45" s="55"/>
      <c r="XAN45" s="175"/>
      <c r="XAO45" s="27"/>
      <c r="XAP45" s="63"/>
      <c r="XAQ45" s="63"/>
      <c r="XAR45" s="63"/>
      <c r="XAT45" s="55"/>
      <c r="XAV45" s="175"/>
      <c r="XAW45" s="27"/>
      <c r="XAX45" s="63"/>
      <c r="XAY45" s="63"/>
      <c r="XAZ45" s="63"/>
      <c r="XBB45" s="55"/>
      <c r="XBD45" s="175"/>
      <c r="XBE45" s="27"/>
      <c r="XBF45" s="63"/>
      <c r="XBG45" s="63"/>
      <c r="XBH45" s="63"/>
      <c r="XBJ45" s="55"/>
      <c r="XBL45" s="175"/>
      <c r="XBM45" s="27"/>
      <c r="XBN45" s="63"/>
      <c r="XBO45" s="63"/>
      <c r="XBP45" s="63"/>
      <c r="XBR45" s="55"/>
      <c r="XBT45" s="175"/>
      <c r="XBU45" s="27"/>
      <c r="XBV45" s="63"/>
      <c r="XBW45" s="63"/>
      <c r="XBX45" s="63"/>
      <c r="XBZ45" s="55"/>
      <c r="XCB45" s="175"/>
      <c r="XCC45" s="27"/>
      <c r="XCD45" s="63"/>
      <c r="XCE45" s="63"/>
      <c r="XCF45" s="63"/>
      <c r="XCH45" s="55"/>
      <c r="XCJ45" s="175"/>
      <c r="XCK45" s="27"/>
      <c r="XCL45" s="63"/>
      <c r="XCM45" s="63"/>
      <c r="XCN45" s="63"/>
      <c r="XCP45" s="55"/>
      <c r="XCR45" s="175"/>
      <c r="XCS45" s="27"/>
      <c r="XCT45" s="63"/>
      <c r="XCU45" s="63"/>
      <c r="XCV45" s="63"/>
      <c r="XCX45" s="55"/>
      <c r="XCZ45" s="175"/>
      <c r="XDA45" s="27"/>
      <c r="XDB45" s="63"/>
      <c r="XDC45" s="63"/>
      <c r="XDD45" s="63"/>
      <c r="XDF45" s="55"/>
      <c r="XDH45" s="175"/>
      <c r="XDI45" s="27"/>
      <c r="XDJ45" s="63"/>
      <c r="XDK45" s="63"/>
      <c r="XDL45" s="63"/>
      <c r="XDN45" s="55"/>
      <c r="XDP45" s="175"/>
      <c r="XDQ45" s="27"/>
      <c r="XDR45" s="63"/>
      <c r="XDS45" s="63"/>
      <c r="XDT45" s="63"/>
      <c r="XDV45" s="55"/>
      <c r="XDX45" s="175"/>
      <c r="XDY45" s="27"/>
      <c r="XDZ45" s="63"/>
      <c r="XEA45" s="63"/>
      <c r="XEB45" s="63"/>
      <c r="XED45" s="55"/>
      <c r="XEF45" s="175"/>
      <c r="XEG45" s="27"/>
      <c r="XEH45" s="63"/>
      <c r="XEI45" s="63"/>
      <c r="XEJ45" s="63"/>
      <c r="XEL45" s="55"/>
      <c r="XEN45" s="175"/>
      <c r="XEO45" s="27"/>
      <c r="XEP45" s="63"/>
      <c r="XEQ45" s="63"/>
      <c r="XER45" s="63"/>
      <c r="XET45" s="55"/>
      <c r="XEV45" s="175"/>
      <c r="XEW45" s="27"/>
      <c r="XEX45" s="63"/>
      <c r="XEY45" s="63"/>
      <c r="XEZ45" s="63"/>
      <c r="XFB45" s="55"/>
      <c r="XFD45" s="175"/>
    </row>
    <row r="46" spans="1:16384">
      <c r="A46" s="73">
        <v>2</v>
      </c>
      <c r="B46" s="63">
        <v>44958</v>
      </c>
      <c r="C46" s="63">
        <v>44958</v>
      </c>
      <c r="D46" s="63">
        <v>44974</v>
      </c>
      <c r="E46" s="331" t="s">
        <v>58</v>
      </c>
      <c r="F46" s="199" t="s">
        <v>968</v>
      </c>
      <c r="G46" t="s">
        <v>60</v>
      </c>
      <c r="H46" s="59" t="s">
        <v>47</v>
      </c>
    </row>
    <row r="47" spans="1:16384">
      <c r="A47" s="42">
        <v>1</v>
      </c>
      <c r="B47" s="329">
        <v>44958</v>
      </c>
      <c r="C47" s="329">
        <v>44958</v>
      </c>
      <c r="D47" s="63">
        <v>44974</v>
      </c>
      <c r="E47" s="180" t="s">
        <v>27</v>
      </c>
      <c r="F47" s="32" t="s">
        <v>56</v>
      </c>
      <c r="G47" t="s">
        <v>3652</v>
      </c>
      <c r="H47" s="54" t="s">
        <v>51</v>
      </c>
    </row>
    <row r="48" spans="1:16384">
      <c r="A48" s="42">
        <v>1</v>
      </c>
      <c r="B48" s="329">
        <v>44958</v>
      </c>
      <c r="C48" s="329">
        <v>44958</v>
      </c>
      <c r="D48" s="63">
        <v>44974</v>
      </c>
      <c r="E48" s="180" t="s">
        <v>27</v>
      </c>
      <c r="F48" s="32" t="s">
        <v>56</v>
      </c>
      <c r="G48" t="s">
        <v>3652</v>
      </c>
      <c r="H48" s="59" t="s">
        <v>47</v>
      </c>
    </row>
    <row r="49" spans="1:8">
      <c r="A49" s="73">
        <v>2</v>
      </c>
      <c r="B49" s="329">
        <v>44958</v>
      </c>
      <c r="C49" s="329">
        <v>44958</v>
      </c>
      <c r="D49" s="63">
        <v>44974</v>
      </c>
      <c r="E49" s="331" t="s">
        <v>58</v>
      </c>
      <c r="F49" s="32" t="s">
        <v>741</v>
      </c>
      <c r="G49" t="s">
        <v>3652</v>
      </c>
      <c r="H49" s="54" t="s">
        <v>51</v>
      </c>
    </row>
    <row r="50" spans="1:8">
      <c r="A50" s="73">
        <v>2</v>
      </c>
      <c r="B50" s="329">
        <v>44958</v>
      </c>
      <c r="C50" s="329">
        <v>44958</v>
      </c>
      <c r="D50" s="63">
        <v>44974</v>
      </c>
      <c r="E50" s="331" t="s">
        <v>58</v>
      </c>
      <c r="F50" s="32" t="s">
        <v>741</v>
      </c>
      <c r="G50" t="s">
        <v>3652</v>
      </c>
      <c r="H50" s="59" t="s">
        <v>47</v>
      </c>
    </row>
    <row r="51" spans="1:8">
      <c r="A51" s="73">
        <v>2</v>
      </c>
      <c r="B51" s="329">
        <v>44958</v>
      </c>
      <c r="C51" s="329">
        <v>44958</v>
      </c>
      <c r="D51" s="63">
        <v>44974</v>
      </c>
      <c r="E51" s="331" t="s">
        <v>58</v>
      </c>
      <c r="F51" s="32" t="s">
        <v>144</v>
      </c>
      <c r="G51" t="s">
        <v>251</v>
      </c>
      <c r="H51" s="54" t="s">
        <v>51</v>
      </c>
    </row>
    <row r="52" spans="1:8">
      <c r="A52" s="73">
        <v>2</v>
      </c>
      <c r="B52" s="329">
        <v>44958</v>
      </c>
      <c r="C52" s="329">
        <v>44958</v>
      </c>
      <c r="D52" s="63">
        <v>44974</v>
      </c>
      <c r="E52" s="331" t="s">
        <v>58</v>
      </c>
      <c r="F52" s="32" t="s">
        <v>144</v>
      </c>
      <c r="G52" t="s">
        <v>251</v>
      </c>
      <c r="H52" s="59" t="s">
        <v>47</v>
      </c>
    </row>
    <row r="53" spans="1:8">
      <c r="A53" s="42">
        <v>1</v>
      </c>
      <c r="B53" s="329">
        <v>44958</v>
      </c>
      <c r="C53" s="329">
        <v>44958</v>
      </c>
      <c r="D53" s="63">
        <v>44974</v>
      </c>
      <c r="E53" s="180" t="s">
        <v>27</v>
      </c>
      <c r="F53" s="32" t="s">
        <v>3862</v>
      </c>
      <c r="G53" t="s">
        <v>253</v>
      </c>
      <c r="H53" s="54" t="s">
        <v>51</v>
      </c>
    </row>
    <row r="54" spans="1:8">
      <c r="A54" s="42">
        <v>1</v>
      </c>
      <c r="B54" s="329">
        <v>44958</v>
      </c>
      <c r="C54" s="329">
        <v>44958</v>
      </c>
      <c r="D54" s="63">
        <v>44974</v>
      </c>
      <c r="E54" s="180" t="s">
        <v>27</v>
      </c>
      <c r="F54" s="32" t="s">
        <v>3862</v>
      </c>
      <c r="G54" t="s">
        <v>253</v>
      </c>
      <c r="H54" s="59" t="s">
        <v>47</v>
      </c>
    </row>
    <row r="55" spans="1:8">
      <c r="A55" s="51"/>
      <c r="B55" s="169"/>
      <c r="C55" s="169"/>
      <c r="D55" s="169"/>
      <c r="E55" s="170"/>
      <c r="F55" s="170"/>
      <c r="G55" s="170"/>
      <c r="H55" s="170"/>
    </row>
    <row r="56" spans="1:8">
      <c r="B56" s="169"/>
      <c r="C56" s="169"/>
      <c r="D56" s="169"/>
      <c r="E56" s="170"/>
      <c r="F56" s="170"/>
      <c r="G56" s="170"/>
      <c r="H56" s="170"/>
    </row>
    <row r="57" spans="1:8">
      <c r="A57" s="171">
        <v>2022</v>
      </c>
      <c r="B57" s="169"/>
      <c r="C57" s="169"/>
      <c r="D57" s="169"/>
      <c r="E57" s="170"/>
      <c r="F57" s="170"/>
      <c r="G57" s="170"/>
      <c r="H57" s="170"/>
    </row>
    <row r="58" spans="1:8" ht="30">
      <c r="A58" s="47">
        <v>6</v>
      </c>
      <c r="B58" s="329" t="s">
        <v>3673</v>
      </c>
      <c r="C58" s="329" t="s">
        <v>3673</v>
      </c>
      <c r="D58" s="63">
        <v>44890</v>
      </c>
      <c r="E58" s="332" t="s">
        <v>32</v>
      </c>
      <c r="F58" t="s">
        <v>76</v>
      </c>
      <c r="G58" s="55" t="s">
        <v>3602</v>
      </c>
      <c r="H58" s="54" t="s">
        <v>51</v>
      </c>
    </row>
    <row r="59" spans="1:8" ht="30">
      <c r="A59" s="47">
        <v>6</v>
      </c>
      <c r="B59" s="329" t="s">
        <v>3673</v>
      </c>
      <c r="C59" s="329" t="s">
        <v>3673</v>
      </c>
      <c r="D59" s="63">
        <v>44890</v>
      </c>
      <c r="E59" s="332" t="s">
        <v>32</v>
      </c>
      <c r="F59" t="s">
        <v>76</v>
      </c>
      <c r="G59" s="55" t="s">
        <v>3602</v>
      </c>
      <c r="H59" s="59" t="s">
        <v>47</v>
      </c>
    </row>
    <row r="60" spans="1:8" ht="30">
      <c r="A60" s="47">
        <v>6</v>
      </c>
      <c r="B60" s="329" t="s">
        <v>3673</v>
      </c>
      <c r="C60" s="329" t="s">
        <v>3673</v>
      </c>
      <c r="D60" s="63">
        <v>44890</v>
      </c>
      <c r="E60" s="332" t="s">
        <v>32</v>
      </c>
      <c r="F60" t="s">
        <v>76</v>
      </c>
      <c r="G60" s="32" t="s">
        <v>3618</v>
      </c>
      <c r="H60" s="54" t="s">
        <v>51</v>
      </c>
    </row>
    <row r="61" spans="1:8" ht="30">
      <c r="A61" s="47">
        <v>6</v>
      </c>
      <c r="B61" s="329" t="s">
        <v>3673</v>
      </c>
      <c r="C61" s="329" t="s">
        <v>3673</v>
      </c>
      <c r="D61" s="63">
        <v>44890</v>
      </c>
      <c r="E61" s="332" t="s">
        <v>32</v>
      </c>
      <c r="F61" t="s">
        <v>76</v>
      </c>
      <c r="G61" s="32" t="s">
        <v>3618</v>
      </c>
      <c r="H61" s="59" t="s">
        <v>47</v>
      </c>
    </row>
    <row r="62" spans="1:8" ht="30">
      <c r="A62" s="73">
        <v>2</v>
      </c>
      <c r="B62" s="329" t="s">
        <v>3673</v>
      </c>
      <c r="C62" s="329" t="s">
        <v>3673</v>
      </c>
      <c r="D62" s="63">
        <v>44890</v>
      </c>
      <c r="E62" s="331" t="s">
        <v>58</v>
      </c>
      <c r="F62" t="s">
        <v>76</v>
      </c>
      <c r="G62" s="363" t="s">
        <v>3611</v>
      </c>
      <c r="H62" s="54" t="s">
        <v>51</v>
      </c>
    </row>
    <row r="63" spans="1:8" ht="30">
      <c r="A63" s="73">
        <v>2</v>
      </c>
      <c r="B63" s="329" t="s">
        <v>3673</v>
      </c>
      <c r="C63" s="329" t="s">
        <v>3673</v>
      </c>
      <c r="D63" s="63">
        <v>44890</v>
      </c>
      <c r="E63" s="331" t="s">
        <v>58</v>
      </c>
      <c r="F63" t="s">
        <v>76</v>
      </c>
      <c r="G63" s="55" t="s">
        <v>3619</v>
      </c>
      <c r="H63" s="59" t="s">
        <v>47</v>
      </c>
    </row>
    <row r="64" spans="1:8" ht="30">
      <c r="A64" s="45">
        <v>4</v>
      </c>
      <c r="B64" s="329" t="s">
        <v>3673</v>
      </c>
      <c r="C64" s="329" t="s">
        <v>3673</v>
      </c>
      <c r="D64" s="63">
        <v>44890</v>
      </c>
      <c r="E64" s="45" t="s">
        <v>30</v>
      </c>
      <c r="F64" s="55" t="s">
        <v>711</v>
      </c>
      <c r="G64" t="s">
        <v>3610</v>
      </c>
      <c r="H64" s="54" t="s">
        <v>51</v>
      </c>
    </row>
    <row r="65" spans="1:8" ht="30">
      <c r="A65" s="45">
        <v>4</v>
      </c>
      <c r="B65" s="329" t="s">
        <v>3673</v>
      </c>
      <c r="C65" s="329" t="s">
        <v>3673</v>
      </c>
      <c r="D65" s="63">
        <v>44890</v>
      </c>
      <c r="E65" s="45" t="s">
        <v>30</v>
      </c>
      <c r="F65" s="55" t="s">
        <v>711</v>
      </c>
      <c r="G65" t="s">
        <v>3610</v>
      </c>
      <c r="H65" s="59" t="s">
        <v>47</v>
      </c>
    </row>
    <row r="66" spans="1:8" ht="30">
      <c r="A66" s="73">
        <v>2</v>
      </c>
      <c r="B66" s="329" t="s">
        <v>3673</v>
      </c>
      <c r="C66" s="329" t="s">
        <v>3673</v>
      </c>
      <c r="D66" s="63">
        <v>44890</v>
      </c>
      <c r="E66" s="331" t="s">
        <v>58</v>
      </c>
      <c r="F66" s="55" t="s">
        <v>3569</v>
      </c>
      <c r="G66" t="s">
        <v>3570</v>
      </c>
      <c r="H66" s="54" t="s">
        <v>51</v>
      </c>
    </row>
    <row r="67" spans="1:8" ht="30">
      <c r="A67" s="73">
        <v>2</v>
      </c>
      <c r="B67" s="329" t="s">
        <v>3673</v>
      </c>
      <c r="C67" s="329" t="s">
        <v>3673</v>
      </c>
      <c r="D67" s="63">
        <v>44890</v>
      </c>
      <c r="E67" s="331" t="s">
        <v>58</v>
      </c>
      <c r="F67" s="55" t="s">
        <v>3569</v>
      </c>
      <c r="G67" t="s">
        <v>3570</v>
      </c>
      <c r="H67" s="59" t="s">
        <v>47</v>
      </c>
    </row>
    <row r="68" spans="1:8" ht="30">
      <c r="A68" s="44">
        <v>3</v>
      </c>
      <c r="B68" s="329" t="s">
        <v>3673</v>
      </c>
      <c r="C68" s="329" t="s">
        <v>3673</v>
      </c>
      <c r="D68" s="63">
        <v>44890</v>
      </c>
      <c r="E68" s="44" t="s">
        <v>234</v>
      </c>
      <c r="F68" s="55" t="s">
        <v>3560</v>
      </c>
      <c r="G68" s="114" t="s">
        <v>79</v>
      </c>
      <c r="H68" s="54" t="s">
        <v>51</v>
      </c>
    </row>
    <row r="69" spans="1:8" ht="30">
      <c r="A69" s="44">
        <v>3</v>
      </c>
      <c r="B69" s="329" t="s">
        <v>3673</v>
      </c>
      <c r="C69" s="329" t="s">
        <v>3673</v>
      </c>
      <c r="D69" s="63">
        <v>44890</v>
      </c>
      <c r="E69" s="44" t="s">
        <v>234</v>
      </c>
      <c r="F69" s="55" t="s">
        <v>3560</v>
      </c>
      <c r="G69" t="s">
        <v>79</v>
      </c>
      <c r="H69" s="59" t="s">
        <v>47</v>
      </c>
    </row>
    <row r="70" spans="1:8" ht="30">
      <c r="A70" s="44">
        <v>3</v>
      </c>
      <c r="B70" s="329" t="s">
        <v>3673</v>
      </c>
      <c r="C70" s="329" t="s">
        <v>3673</v>
      </c>
      <c r="D70" s="63">
        <v>44890</v>
      </c>
      <c r="E70" s="44" t="s">
        <v>234</v>
      </c>
      <c r="F70" s="55" t="s">
        <v>3568</v>
      </c>
      <c r="G70" t="s">
        <v>79</v>
      </c>
      <c r="H70" s="54" t="s">
        <v>51</v>
      </c>
    </row>
    <row r="71" spans="1:8" ht="30">
      <c r="A71" s="44">
        <v>3</v>
      </c>
      <c r="B71" s="329" t="s">
        <v>3673</v>
      </c>
      <c r="C71" s="329" t="s">
        <v>3673</v>
      </c>
      <c r="D71" s="63">
        <v>44890</v>
      </c>
      <c r="E71" s="44" t="s">
        <v>234</v>
      </c>
      <c r="F71" s="55" t="s">
        <v>3568</v>
      </c>
      <c r="G71" t="s">
        <v>79</v>
      </c>
      <c r="H71" s="59" t="s">
        <v>47</v>
      </c>
    </row>
    <row r="72" spans="1:8" ht="30">
      <c r="A72" s="42">
        <v>1</v>
      </c>
      <c r="B72" s="329" t="s">
        <v>3673</v>
      </c>
      <c r="C72" s="329" t="s">
        <v>3673</v>
      </c>
      <c r="D72" s="63">
        <v>44890</v>
      </c>
      <c r="E72" s="180" t="s">
        <v>27</v>
      </c>
      <c r="F72" s="55" t="s">
        <v>45</v>
      </c>
      <c r="G72" s="114" t="s">
        <v>47</v>
      </c>
      <c r="H72" s="59" t="s">
        <v>47</v>
      </c>
    </row>
    <row r="73" spans="1:8" ht="30">
      <c r="A73" s="73">
        <v>2</v>
      </c>
      <c r="B73" s="329" t="s">
        <v>3673</v>
      </c>
      <c r="C73" s="329" t="s">
        <v>3673</v>
      </c>
      <c r="D73" s="63">
        <v>44890</v>
      </c>
      <c r="E73" s="331" t="s">
        <v>58</v>
      </c>
      <c r="F73" t="s">
        <v>76</v>
      </c>
      <c r="G73" s="32" t="s">
        <v>257</v>
      </c>
      <c r="H73" s="59" t="s">
        <v>47</v>
      </c>
    </row>
    <row r="74" spans="1:8" ht="30">
      <c r="A74" s="46">
        <v>5</v>
      </c>
      <c r="B74" s="329" t="s">
        <v>3673</v>
      </c>
      <c r="C74" s="329" t="s">
        <v>3673</v>
      </c>
      <c r="D74" s="63">
        <v>44890</v>
      </c>
      <c r="E74" s="334" t="s">
        <v>31</v>
      </c>
      <c r="F74" s="55" t="s">
        <v>175</v>
      </c>
      <c r="G74" t="s">
        <v>257</v>
      </c>
      <c r="H74" s="59" t="s">
        <v>47</v>
      </c>
    </row>
    <row r="75" spans="1:8" ht="30">
      <c r="A75" s="42">
        <v>1</v>
      </c>
      <c r="B75" s="329" t="s">
        <v>3673</v>
      </c>
      <c r="C75" s="329" t="s">
        <v>3673</v>
      </c>
      <c r="D75" s="63">
        <v>44890</v>
      </c>
      <c r="E75" s="180" t="s">
        <v>27</v>
      </c>
      <c r="F75" s="55" t="s">
        <v>265</v>
      </c>
      <c r="G75" t="s">
        <v>257</v>
      </c>
      <c r="H75" s="59" t="s">
        <v>47</v>
      </c>
    </row>
    <row r="76" spans="1:8" ht="30">
      <c r="A76" s="42">
        <v>1</v>
      </c>
      <c r="B76" s="329" t="s">
        <v>3673</v>
      </c>
      <c r="C76" s="329" t="s">
        <v>3673</v>
      </c>
      <c r="D76" s="63">
        <v>44890</v>
      </c>
      <c r="E76" s="180" t="s">
        <v>27</v>
      </c>
      <c r="F76" s="55" t="s">
        <v>266</v>
      </c>
      <c r="G76" t="s">
        <v>257</v>
      </c>
      <c r="H76" s="59" t="s">
        <v>47</v>
      </c>
    </row>
    <row r="77" spans="1:8" ht="30">
      <c r="A77" s="46">
        <v>5</v>
      </c>
      <c r="B77" s="329" t="s">
        <v>3673</v>
      </c>
      <c r="C77" s="329" t="s">
        <v>3673</v>
      </c>
      <c r="D77" s="63">
        <v>44890</v>
      </c>
      <c r="E77" s="334" t="s">
        <v>31</v>
      </c>
      <c r="F77" s="55" t="s">
        <v>267</v>
      </c>
      <c r="G77" t="s">
        <v>257</v>
      </c>
      <c r="H77" s="59" t="s">
        <v>47</v>
      </c>
    </row>
    <row r="78" spans="1:8" ht="30">
      <c r="A78" s="73">
        <v>2</v>
      </c>
      <c r="B78" s="329" t="s">
        <v>3673</v>
      </c>
      <c r="C78" s="329" t="s">
        <v>3673</v>
      </c>
      <c r="D78" s="63">
        <v>44890</v>
      </c>
      <c r="E78" s="331" t="s">
        <v>58</v>
      </c>
      <c r="F78" s="199" t="s">
        <v>3624</v>
      </c>
      <c r="G78" t="s">
        <v>3623</v>
      </c>
      <c r="H78" s="54" t="s">
        <v>51</v>
      </c>
    </row>
    <row r="79" spans="1:8" ht="30">
      <c r="A79" s="73">
        <v>2</v>
      </c>
      <c r="B79" s="329" t="s">
        <v>3673</v>
      </c>
      <c r="C79" s="329" t="s">
        <v>3673</v>
      </c>
      <c r="D79" s="63">
        <v>44890</v>
      </c>
      <c r="E79" s="331" t="s">
        <v>58</v>
      </c>
      <c r="F79" s="199" t="s">
        <v>3624</v>
      </c>
      <c r="G79" t="s">
        <v>3623</v>
      </c>
      <c r="H79" s="59" t="s">
        <v>47</v>
      </c>
    </row>
    <row r="80" spans="1:8" ht="30">
      <c r="A80" s="73">
        <v>2</v>
      </c>
      <c r="B80" s="329" t="s">
        <v>3673</v>
      </c>
      <c r="C80" s="329" t="s">
        <v>3673</v>
      </c>
      <c r="D80" s="63">
        <v>44890</v>
      </c>
      <c r="E80" s="331" t="s">
        <v>58</v>
      </c>
      <c r="F80" s="199" t="s">
        <v>610</v>
      </c>
      <c r="G80" t="s">
        <v>55</v>
      </c>
      <c r="H80" s="54" t="s">
        <v>51</v>
      </c>
    </row>
    <row r="81" spans="1:8" ht="30">
      <c r="A81" s="73">
        <v>2</v>
      </c>
      <c r="B81" s="329" t="s">
        <v>3673</v>
      </c>
      <c r="C81" s="329" t="s">
        <v>3673</v>
      </c>
      <c r="D81" s="63">
        <v>44890</v>
      </c>
      <c r="E81" s="331" t="s">
        <v>58</v>
      </c>
      <c r="F81" s="199" t="s">
        <v>610</v>
      </c>
      <c r="G81" t="s">
        <v>55</v>
      </c>
      <c r="H81" s="59" t="s">
        <v>47</v>
      </c>
    </row>
    <row r="82" spans="1:8" ht="30">
      <c r="A82" s="44">
        <v>3</v>
      </c>
      <c r="B82" s="329" t="s">
        <v>3673</v>
      </c>
      <c r="C82" s="329" t="s">
        <v>3673</v>
      </c>
      <c r="D82" s="63">
        <v>44890</v>
      </c>
      <c r="E82" s="44" t="s">
        <v>234</v>
      </c>
      <c r="F82" s="199" t="s">
        <v>718</v>
      </c>
      <c r="G82" t="s">
        <v>55</v>
      </c>
      <c r="H82" s="54" t="s">
        <v>51</v>
      </c>
    </row>
    <row r="83" spans="1:8" ht="30">
      <c r="A83" s="44">
        <v>3</v>
      </c>
      <c r="B83" s="329" t="s">
        <v>3673</v>
      </c>
      <c r="C83" s="329" t="s">
        <v>3673</v>
      </c>
      <c r="D83" s="63">
        <v>44890</v>
      </c>
      <c r="E83" s="44" t="s">
        <v>234</v>
      </c>
      <c r="F83" s="199" t="s">
        <v>718</v>
      </c>
      <c r="G83" t="s">
        <v>55</v>
      </c>
      <c r="H83" s="59" t="s">
        <v>47</v>
      </c>
    </row>
    <row r="84" spans="1:8" s="27" customFormat="1" ht="30">
      <c r="A84" s="73">
        <v>2</v>
      </c>
      <c r="B84" s="329" t="s">
        <v>3673</v>
      </c>
      <c r="C84" s="329" t="s">
        <v>3673</v>
      </c>
      <c r="D84" s="63">
        <v>44890</v>
      </c>
      <c r="E84" s="331" t="s">
        <v>58</v>
      </c>
      <c r="F84" s="54" t="s">
        <v>73</v>
      </c>
      <c r="G84" t="s">
        <v>104</v>
      </c>
      <c r="H84" s="54" t="s">
        <v>51</v>
      </c>
    </row>
    <row r="85" spans="1:8" s="27" customFormat="1" ht="30">
      <c r="A85" s="73">
        <v>2</v>
      </c>
      <c r="B85" s="329" t="s">
        <v>3673</v>
      </c>
      <c r="C85" s="329" t="s">
        <v>3673</v>
      </c>
      <c r="D85" s="63">
        <v>44890</v>
      </c>
      <c r="E85" s="331" t="s">
        <v>58</v>
      </c>
      <c r="F85" s="54" t="s">
        <v>73</v>
      </c>
      <c r="G85" t="s">
        <v>104</v>
      </c>
      <c r="H85" s="59" t="s">
        <v>47</v>
      </c>
    </row>
    <row r="86" spans="1:8" s="27" customFormat="1" ht="30">
      <c r="A86" s="73">
        <v>2</v>
      </c>
      <c r="B86" s="329" t="s">
        <v>3673</v>
      </c>
      <c r="C86" s="329" t="s">
        <v>3673</v>
      </c>
      <c r="D86" s="63">
        <v>44890</v>
      </c>
      <c r="E86" s="331" t="s">
        <v>58</v>
      </c>
      <c r="F86" s="54" t="s">
        <v>512</v>
      </c>
      <c r="G86" t="s">
        <v>104</v>
      </c>
      <c r="H86" s="54" t="s">
        <v>51</v>
      </c>
    </row>
    <row r="87" spans="1:8" s="27" customFormat="1" ht="30">
      <c r="A87" s="73">
        <v>2</v>
      </c>
      <c r="B87" s="329" t="s">
        <v>3673</v>
      </c>
      <c r="C87" s="329" t="s">
        <v>3673</v>
      </c>
      <c r="D87" s="63">
        <v>44890</v>
      </c>
      <c r="E87" s="331" t="s">
        <v>58</v>
      </c>
      <c r="F87" s="54" t="s">
        <v>512</v>
      </c>
      <c r="G87" t="s">
        <v>104</v>
      </c>
      <c r="H87" s="59" t="s">
        <v>47</v>
      </c>
    </row>
    <row r="88" spans="1:8" s="27" customFormat="1" ht="30">
      <c r="A88" s="73">
        <v>2</v>
      </c>
      <c r="B88" s="329" t="s">
        <v>3673</v>
      </c>
      <c r="C88" s="329" t="s">
        <v>3673</v>
      </c>
      <c r="D88" s="63">
        <v>44890</v>
      </c>
      <c r="E88" s="331" t="s">
        <v>58</v>
      </c>
      <c r="F88" s="54" t="s">
        <v>70</v>
      </c>
      <c r="G88" t="s">
        <v>104</v>
      </c>
      <c r="H88" s="54" t="s">
        <v>51</v>
      </c>
    </row>
    <row r="89" spans="1:8" s="27" customFormat="1" ht="30">
      <c r="A89" s="73">
        <v>2</v>
      </c>
      <c r="B89" s="329" t="s">
        <v>3673</v>
      </c>
      <c r="C89" s="329" t="s">
        <v>3673</v>
      </c>
      <c r="D89" s="63">
        <v>44890</v>
      </c>
      <c r="E89" s="331" t="s">
        <v>58</v>
      </c>
      <c r="F89" s="54" t="s">
        <v>70</v>
      </c>
      <c r="G89" t="s">
        <v>104</v>
      </c>
      <c r="H89" s="59" t="s">
        <v>47</v>
      </c>
    </row>
    <row r="90" spans="1:8">
      <c r="A90" s="73"/>
      <c r="B90" s="329"/>
      <c r="C90" s="329"/>
      <c r="D90" s="63"/>
      <c r="E90" s="331"/>
      <c r="F90" s="54"/>
      <c r="H90" s="59"/>
    </row>
    <row r="91" spans="1:8" ht="30">
      <c r="A91" s="73">
        <v>2</v>
      </c>
      <c r="B91" s="329" t="s">
        <v>3673</v>
      </c>
      <c r="C91" s="329" t="s">
        <v>3673</v>
      </c>
      <c r="D91" s="63">
        <v>44890</v>
      </c>
      <c r="E91" s="331" t="s">
        <v>58</v>
      </c>
      <c r="F91" s="170"/>
      <c r="G91" s="54" t="s">
        <v>250</v>
      </c>
      <c r="H91" s="54" t="s">
        <v>51</v>
      </c>
    </row>
    <row r="92" spans="1:8" ht="30">
      <c r="A92" s="73">
        <v>2</v>
      </c>
      <c r="B92" s="329" t="s">
        <v>3673</v>
      </c>
      <c r="C92" s="329" t="s">
        <v>3673</v>
      </c>
      <c r="D92" s="63">
        <v>44890</v>
      </c>
      <c r="E92" s="331" t="s">
        <v>58</v>
      </c>
      <c r="F92" s="170"/>
      <c r="G92" s="54" t="s">
        <v>250</v>
      </c>
      <c r="H92" s="59" t="s">
        <v>47</v>
      </c>
    </row>
    <row r="93" spans="1:8" ht="30">
      <c r="A93" s="42">
        <v>1</v>
      </c>
      <c r="B93" s="330" t="s">
        <v>3460</v>
      </c>
      <c r="C93" s="330" t="s">
        <v>3460</v>
      </c>
      <c r="D93" s="330" t="s">
        <v>3461</v>
      </c>
      <c r="E93" s="180" t="s">
        <v>27</v>
      </c>
      <c r="F93" t="s">
        <v>157</v>
      </c>
      <c r="G93" t="s">
        <v>60</v>
      </c>
      <c r="H93" t="s">
        <v>51</v>
      </c>
    </row>
    <row r="94" spans="1:8">
      <c r="A94" s="42">
        <v>1</v>
      </c>
      <c r="B94" s="329">
        <v>44804</v>
      </c>
      <c r="C94" s="329">
        <v>44804</v>
      </c>
      <c r="D94" s="329">
        <v>44816</v>
      </c>
      <c r="E94" s="180" t="s">
        <v>27</v>
      </c>
      <c r="F94" t="s">
        <v>157</v>
      </c>
      <c r="G94" t="s">
        <v>60</v>
      </c>
      <c r="H94" t="s">
        <v>53</v>
      </c>
    </row>
    <row r="95" spans="1:8">
      <c r="A95" s="42">
        <v>1</v>
      </c>
      <c r="B95" s="329">
        <v>44804</v>
      </c>
      <c r="C95" s="329">
        <v>44804</v>
      </c>
      <c r="D95" s="329">
        <v>44816</v>
      </c>
      <c r="E95" s="180" t="s">
        <v>27</v>
      </c>
      <c r="F95" t="s">
        <v>157</v>
      </c>
      <c r="G95" t="s">
        <v>60</v>
      </c>
      <c r="H95" s="98" t="s">
        <v>47</v>
      </c>
    </row>
    <row r="96" spans="1:8">
      <c r="A96" s="42">
        <v>1</v>
      </c>
      <c r="B96" s="329">
        <v>44804</v>
      </c>
      <c r="C96" s="329">
        <v>44804</v>
      </c>
      <c r="D96" s="329">
        <v>44816</v>
      </c>
      <c r="E96" s="180" t="s">
        <v>27</v>
      </c>
      <c r="F96" t="s">
        <v>157</v>
      </c>
      <c r="G96" t="s">
        <v>60</v>
      </c>
      <c r="H96" s="98" t="s">
        <v>48</v>
      </c>
    </row>
    <row r="97" spans="1:8">
      <c r="A97" s="42">
        <v>1</v>
      </c>
      <c r="B97" s="329">
        <v>44796</v>
      </c>
      <c r="C97" s="329">
        <v>44796</v>
      </c>
      <c r="D97" s="329">
        <v>44799</v>
      </c>
      <c r="E97" s="180" t="s">
        <v>27</v>
      </c>
      <c r="F97" t="s">
        <v>258</v>
      </c>
      <c r="G97" t="s">
        <v>85</v>
      </c>
      <c r="H97" t="s">
        <v>51</v>
      </c>
    </row>
    <row r="98" spans="1:8">
      <c r="A98" s="42">
        <v>1</v>
      </c>
      <c r="B98" s="329">
        <v>44796</v>
      </c>
      <c r="C98" s="329">
        <v>44796</v>
      </c>
      <c r="D98" s="329">
        <v>44799</v>
      </c>
      <c r="E98" s="180" t="s">
        <v>27</v>
      </c>
      <c r="F98" t="s">
        <v>258</v>
      </c>
      <c r="G98" t="s">
        <v>85</v>
      </c>
      <c r="H98" t="s">
        <v>53</v>
      </c>
    </row>
    <row r="99" spans="1:8">
      <c r="A99" s="42">
        <v>1</v>
      </c>
      <c r="B99" s="329">
        <v>44796</v>
      </c>
      <c r="C99" s="329">
        <v>44796</v>
      </c>
      <c r="D99" s="329">
        <v>44799</v>
      </c>
      <c r="E99" s="180" t="s">
        <v>27</v>
      </c>
      <c r="F99" t="s">
        <v>258</v>
      </c>
      <c r="G99" t="s">
        <v>85</v>
      </c>
      <c r="H99" s="98" t="s">
        <v>47</v>
      </c>
    </row>
    <row r="100" spans="1:8">
      <c r="A100" s="42">
        <v>1</v>
      </c>
      <c r="B100" s="329">
        <v>44796</v>
      </c>
      <c r="C100" s="329">
        <v>44796</v>
      </c>
      <c r="D100" s="329">
        <v>44799</v>
      </c>
      <c r="E100" s="180" t="s">
        <v>27</v>
      </c>
      <c r="F100" t="s">
        <v>258</v>
      </c>
      <c r="G100" t="s">
        <v>85</v>
      </c>
      <c r="H100" s="98" t="s">
        <v>48</v>
      </c>
    </row>
    <row r="101" spans="1:8">
      <c r="A101" s="73">
        <v>2</v>
      </c>
      <c r="B101" s="63">
        <v>44790</v>
      </c>
      <c r="C101" s="63">
        <v>44790</v>
      </c>
      <c r="D101" s="63">
        <v>44802</v>
      </c>
      <c r="E101" s="331" t="s">
        <v>58</v>
      </c>
      <c r="F101" t="s">
        <v>259</v>
      </c>
      <c r="G101" t="s">
        <v>95</v>
      </c>
      <c r="H101" t="s">
        <v>51</v>
      </c>
    </row>
    <row r="102" spans="1:8">
      <c r="A102" s="73">
        <v>2</v>
      </c>
      <c r="B102" s="63">
        <v>44790</v>
      </c>
      <c r="C102" s="63">
        <v>44790</v>
      </c>
      <c r="D102" s="63">
        <v>44802</v>
      </c>
      <c r="E102" s="331" t="s">
        <v>58</v>
      </c>
      <c r="F102" t="s">
        <v>259</v>
      </c>
      <c r="G102" t="s">
        <v>95</v>
      </c>
      <c r="H102" t="s">
        <v>53</v>
      </c>
    </row>
    <row r="103" spans="1:8">
      <c r="A103" s="73">
        <v>2</v>
      </c>
      <c r="B103" s="63">
        <v>44790</v>
      </c>
      <c r="C103" s="63">
        <v>44790</v>
      </c>
      <c r="D103" s="63">
        <v>44802</v>
      </c>
      <c r="E103" s="331" t="s">
        <v>58</v>
      </c>
      <c r="F103" t="s">
        <v>259</v>
      </c>
      <c r="G103" t="s">
        <v>95</v>
      </c>
      <c r="H103" s="98" t="s">
        <v>47</v>
      </c>
    </row>
    <row r="104" spans="1:8">
      <c r="A104" s="73">
        <v>2</v>
      </c>
      <c r="B104" s="63">
        <v>44790</v>
      </c>
      <c r="C104" s="63">
        <v>44790</v>
      </c>
      <c r="D104" s="63">
        <v>44802</v>
      </c>
      <c r="E104" s="331" t="s">
        <v>58</v>
      </c>
      <c r="F104" t="s">
        <v>259</v>
      </c>
      <c r="G104" t="s">
        <v>95</v>
      </c>
      <c r="H104" s="98" t="s">
        <v>48</v>
      </c>
    </row>
    <row r="105" spans="1:8">
      <c r="A105" s="73">
        <v>2</v>
      </c>
      <c r="B105" s="63">
        <v>44790</v>
      </c>
      <c r="C105" s="63">
        <v>44790</v>
      </c>
      <c r="D105" s="63">
        <v>44802</v>
      </c>
      <c r="E105" s="331" t="s">
        <v>58</v>
      </c>
      <c r="F105" t="s">
        <v>260</v>
      </c>
      <c r="G105" t="s">
        <v>95</v>
      </c>
      <c r="H105" t="s">
        <v>51</v>
      </c>
    </row>
    <row r="106" spans="1:8">
      <c r="A106" s="73">
        <v>2</v>
      </c>
      <c r="B106" s="63">
        <v>44790</v>
      </c>
      <c r="C106" s="63">
        <v>44790</v>
      </c>
      <c r="D106" s="63">
        <v>44802</v>
      </c>
      <c r="E106" s="331" t="s">
        <v>58</v>
      </c>
      <c r="F106" t="s">
        <v>260</v>
      </c>
      <c r="G106" t="s">
        <v>95</v>
      </c>
      <c r="H106" t="s">
        <v>53</v>
      </c>
    </row>
    <row r="107" spans="1:8">
      <c r="A107" s="73">
        <v>2</v>
      </c>
      <c r="B107" s="63">
        <v>44790</v>
      </c>
      <c r="C107" s="63">
        <v>44790</v>
      </c>
      <c r="D107" s="63">
        <v>44802</v>
      </c>
      <c r="E107" s="331" t="s">
        <v>58</v>
      </c>
      <c r="F107" t="s">
        <v>260</v>
      </c>
      <c r="G107" t="s">
        <v>95</v>
      </c>
      <c r="H107" s="98" t="s">
        <v>47</v>
      </c>
    </row>
    <row r="108" spans="1:8">
      <c r="A108" s="73">
        <v>2</v>
      </c>
      <c r="B108" s="63">
        <v>44790</v>
      </c>
      <c r="C108" s="63">
        <v>44790</v>
      </c>
      <c r="D108" s="63">
        <v>44802</v>
      </c>
      <c r="E108" s="331" t="s">
        <v>58</v>
      </c>
      <c r="F108" t="s">
        <v>260</v>
      </c>
      <c r="G108" t="s">
        <v>95</v>
      </c>
      <c r="H108" s="98" t="s">
        <v>48</v>
      </c>
    </row>
    <row r="109" spans="1:8">
      <c r="A109" s="42">
        <v>1</v>
      </c>
      <c r="B109" s="329">
        <v>44796</v>
      </c>
      <c r="C109" s="329">
        <v>44796</v>
      </c>
      <c r="D109" s="329">
        <v>44799</v>
      </c>
      <c r="E109" s="180" t="s">
        <v>27</v>
      </c>
      <c r="F109" t="s">
        <v>261</v>
      </c>
      <c r="G109" s="114" t="s">
        <v>262</v>
      </c>
      <c r="H109" t="s">
        <v>51</v>
      </c>
    </row>
    <row r="110" spans="1:8">
      <c r="A110" s="42">
        <v>1</v>
      </c>
      <c r="B110" s="329">
        <v>44796</v>
      </c>
      <c r="C110" s="329">
        <v>44796</v>
      </c>
      <c r="D110" s="329">
        <v>44799</v>
      </c>
      <c r="E110" s="180" t="s">
        <v>27</v>
      </c>
      <c r="F110" t="s">
        <v>261</v>
      </c>
      <c r="G110" s="114" t="s">
        <v>262</v>
      </c>
      <c r="H110" t="s">
        <v>53</v>
      </c>
    </row>
    <row r="111" spans="1:8">
      <c r="A111" s="42">
        <v>1</v>
      </c>
      <c r="B111" s="329">
        <v>44796</v>
      </c>
      <c r="C111" s="329">
        <v>44796</v>
      </c>
      <c r="D111" s="329">
        <v>44799</v>
      </c>
      <c r="E111" s="180" t="s">
        <v>27</v>
      </c>
      <c r="F111" t="s">
        <v>261</v>
      </c>
      <c r="G111" s="114" t="s">
        <v>262</v>
      </c>
      <c r="H111" s="98" t="s">
        <v>47</v>
      </c>
    </row>
    <row r="112" spans="1:8">
      <c r="A112" s="42">
        <v>1</v>
      </c>
      <c r="B112" s="329">
        <v>44796</v>
      </c>
      <c r="C112" s="329">
        <v>44796</v>
      </c>
      <c r="D112" s="329">
        <v>44799</v>
      </c>
      <c r="E112" s="180" t="s">
        <v>27</v>
      </c>
      <c r="F112" t="s">
        <v>261</v>
      </c>
      <c r="G112" s="114" t="s">
        <v>262</v>
      </c>
      <c r="H112" s="98" t="s">
        <v>48</v>
      </c>
    </row>
    <row r="113" spans="1:8">
      <c r="A113" s="45">
        <v>4</v>
      </c>
      <c r="B113" s="329">
        <v>44804</v>
      </c>
      <c r="C113" s="329">
        <v>44804</v>
      </c>
      <c r="D113" s="329">
        <v>44816</v>
      </c>
      <c r="E113" s="333" t="s">
        <v>30</v>
      </c>
      <c r="F113" t="s">
        <v>263</v>
      </c>
      <c r="G113" s="114" t="s">
        <v>262</v>
      </c>
      <c r="H113" t="s">
        <v>51</v>
      </c>
    </row>
    <row r="114" spans="1:8">
      <c r="A114" s="45">
        <v>4</v>
      </c>
      <c r="B114" s="329">
        <v>44804</v>
      </c>
      <c r="C114" s="329">
        <v>44804</v>
      </c>
      <c r="D114" s="329">
        <v>44816</v>
      </c>
      <c r="E114" s="333" t="s">
        <v>30</v>
      </c>
      <c r="F114" t="s">
        <v>263</v>
      </c>
      <c r="G114" s="114" t="s">
        <v>262</v>
      </c>
      <c r="H114" t="s">
        <v>53</v>
      </c>
    </row>
    <row r="115" spans="1:8">
      <c r="A115" s="45">
        <v>4</v>
      </c>
      <c r="B115" s="329">
        <v>44804</v>
      </c>
      <c r="C115" s="329">
        <v>44804</v>
      </c>
      <c r="D115" s="329">
        <v>44816</v>
      </c>
      <c r="E115" s="333" t="s">
        <v>30</v>
      </c>
      <c r="F115" t="s">
        <v>263</v>
      </c>
      <c r="G115" s="114" t="s">
        <v>262</v>
      </c>
      <c r="H115" s="98" t="s">
        <v>47</v>
      </c>
    </row>
    <row r="116" spans="1:8">
      <c r="A116" s="45">
        <v>4</v>
      </c>
      <c r="B116" s="329">
        <v>44804</v>
      </c>
      <c r="C116" s="329">
        <v>44804</v>
      </c>
      <c r="D116" s="329">
        <v>44816</v>
      </c>
      <c r="E116" s="333" t="s">
        <v>30</v>
      </c>
      <c r="F116" t="s">
        <v>263</v>
      </c>
      <c r="G116" s="114" t="s">
        <v>262</v>
      </c>
      <c r="H116" s="98" t="s">
        <v>48</v>
      </c>
    </row>
    <row r="117" spans="1:8">
      <c r="A117" s="45">
        <v>4</v>
      </c>
      <c r="B117" s="329">
        <v>44804</v>
      </c>
      <c r="C117" s="329">
        <v>44804</v>
      </c>
      <c r="D117" s="329">
        <v>44816</v>
      </c>
      <c r="E117" s="333" t="s">
        <v>30</v>
      </c>
      <c r="F117" t="s">
        <v>264</v>
      </c>
      <c r="G117" s="114" t="s">
        <v>262</v>
      </c>
      <c r="H117" t="s">
        <v>51</v>
      </c>
    </row>
    <row r="118" spans="1:8">
      <c r="A118" s="45">
        <v>4</v>
      </c>
      <c r="B118" s="329">
        <v>44804</v>
      </c>
      <c r="C118" s="329">
        <v>44804</v>
      </c>
      <c r="D118" s="329">
        <v>44816</v>
      </c>
      <c r="E118" s="333" t="s">
        <v>30</v>
      </c>
      <c r="F118" t="s">
        <v>264</v>
      </c>
      <c r="G118" s="114" t="s">
        <v>262</v>
      </c>
      <c r="H118" t="s">
        <v>53</v>
      </c>
    </row>
    <row r="119" spans="1:8">
      <c r="A119" s="45">
        <v>4</v>
      </c>
      <c r="B119" s="329">
        <v>44804</v>
      </c>
      <c r="C119" s="329">
        <v>44804</v>
      </c>
      <c r="D119" s="329">
        <v>44816</v>
      </c>
      <c r="E119" s="333" t="s">
        <v>30</v>
      </c>
      <c r="F119" t="s">
        <v>264</v>
      </c>
      <c r="G119" s="114" t="s">
        <v>262</v>
      </c>
      <c r="H119" s="98" t="s">
        <v>47</v>
      </c>
    </row>
    <row r="120" spans="1:8">
      <c r="A120" s="45">
        <v>4</v>
      </c>
      <c r="B120" s="329">
        <v>44804</v>
      </c>
      <c r="C120" s="329">
        <v>44804</v>
      </c>
      <c r="D120" s="329">
        <v>44816</v>
      </c>
      <c r="E120" s="333" t="s">
        <v>30</v>
      </c>
      <c r="F120" t="s">
        <v>264</v>
      </c>
      <c r="G120" s="114" t="s">
        <v>262</v>
      </c>
      <c r="H120" s="98" t="s">
        <v>48</v>
      </c>
    </row>
    <row r="121" spans="1:8">
      <c r="A121" s="42">
        <v>1</v>
      </c>
      <c r="B121" s="329">
        <v>44796</v>
      </c>
      <c r="C121" s="329">
        <v>44796</v>
      </c>
      <c r="D121" s="329">
        <v>44799</v>
      </c>
      <c r="E121" s="180" t="s">
        <v>27</v>
      </c>
      <c r="F121" t="s">
        <v>268</v>
      </c>
      <c r="G121" s="114" t="s">
        <v>251</v>
      </c>
      <c r="H121" t="s">
        <v>51</v>
      </c>
    </row>
    <row r="122" spans="1:8">
      <c r="A122" s="42">
        <v>1</v>
      </c>
      <c r="B122" s="329">
        <v>44796</v>
      </c>
      <c r="C122" s="329">
        <v>44796</v>
      </c>
      <c r="D122" s="329">
        <v>44799</v>
      </c>
      <c r="E122" s="180" t="s">
        <v>27</v>
      </c>
      <c r="F122" t="s">
        <v>268</v>
      </c>
      <c r="G122" s="114" t="s">
        <v>251</v>
      </c>
      <c r="H122" t="s">
        <v>53</v>
      </c>
    </row>
    <row r="123" spans="1:8">
      <c r="A123" s="42">
        <v>1</v>
      </c>
      <c r="B123" s="329">
        <v>44796</v>
      </c>
      <c r="C123" s="329">
        <v>44796</v>
      </c>
      <c r="D123" s="329">
        <v>44799</v>
      </c>
      <c r="E123" s="180" t="s">
        <v>27</v>
      </c>
      <c r="F123" t="s">
        <v>268</v>
      </c>
      <c r="G123" s="114" t="s">
        <v>251</v>
      </c>
      <c r="H123" s="98" t="s">
        <v>47</v>
      </c>
    </row>
    <row r="124" spans="1:8">
      <c r="A124" s="42">
        <v>1</v>
      </c>
      <c r="B124" s="329">
        <v>44796</v>
      </c>
      <c r="C124" s="329">
        <v>44796</v>
      </c>
      <c r="D124" s="329">
        <v>44799</v>
      </c>
      <c r="E124" s="180" t="s">
        <v>27</v>
      </c>
      <c r="F124" t="s">
        <v>268</v>
      </c>
      <c r="G124" s="114" t="s">
        <v>251</v>
      </c>
      <c r="H124" s="98" t="s">
        <v>48</v>
      </c>
    </row>
    <row r="125" spans="1:8">
      <c r="A125" s="42">
        <v>1</v>
      </c>
      <c r="B125" s="329">
        <v>44796</v>
      </c>
      <c r="C125" s="329">
        <v>44796</v>
      </c>
      <c r="D125" s="329">
        <v>44799</v>
      </c>
      <c r="E125" s="180" t="s">
        <v>27</v>
      </c>
      <c r="F125" t="s">
        <v>269</v>
      </c>
      <c r="G125" s="114" t="s">
        <v>251</v>
      </c>
      <c r="H125" t="s">
        <v>51</v>
      </c>
    </row>
    <row r="126" spans="1:8">
      <c r="A126" s="42">
        <v>1</v>
      </c>
      <c r="B126" s="329">
        <v>44796</v>
      </c>
      <c r="C126" s="329">
        <v>44796</v>
      </c>
      <c r="D126" s="329">
        <v>44799</v>
      </c>
      <c r="E126" s="180" t="s">
        <v>27</v>
      </c>
      <c r="F126" t="s">
        <v>269</v>
      </c>
      <c r="G126" s="114" t="s">
        <v>251</v>
      </c>
      <c r="H126" t="s">
        <v>53</v>
      </c>
    </row>
    <row r="127" spans="1:8">
      <c r="A127" s="42">
        <v>1</v>
      </c>
      <c r="B127" s="329">
        <v>44796</v>
      </c>
      <c r="C127" s="329">
        <v>44796</v>
      </c>
      <c r="D127" s="329">
        <v>44799</v>
      </c>
      <c r="E127" s="180" t="s">
        <v>27</v>
      </c>
      <c r="F127" s="98" t="s">
        <v>269</v>
      </c>
      <c r="G127" s="114" t="s">
        <v>251</v>
      </c>
      <c r="H127" s="98" t="s">
        <v>47</v>
      </c>
    </row>
    <row r="128" spans="1:8">
      <c r="A128" s="42">
        <v>1</v>
      </c>
      <c r="B128" s="329">
        <v>44796</v>
      </c>
      <c r="C128" s="329">
        <v>44796</v>
      </c>
      <c r="D128" s="329">
        <v>44799</v>
      </c>
      <c r="E128" s="180" t="s">
        <v>27</v>
      </c>
      <c r="F128" t="s">
        <v>269</v>
      </c>
      <c r="G128" s="114" t="s">
        <v>251</v>
      </c>
      <c r="H128" s="98" t="s">
        <v>48</v>
      </c>
    </row>
    <row r="129" spans="1:8">
      <c r="A129" s="42">
        <v>1</v>
      </c>
      <c r="B129" s="329">
        <v>44796</v>
      </c>
      <c r="C129" s="329">
        <v>44796</v>
      </c>
      <c r="D129" s="329">
        <v>44799</v>
      </c>
      <c r="E129" s="180" t="s">
        <v>27</v>
      </c>
      <c r="F129" t="s">
        <v>270</v>
      </c>
      <c r="G129" s="114" t="s">
        <v>85</v>
      </c>
      <c r="H129" t="s">
        <v>51</v>
      </c>
    </row>
    <row r="130" spans="1:8">
      <c r="A130" s="42">
        <v>1</v>
      </c>
      <c r="B130" s="329">
        <v>44796</v>
      </c>
      <c r="C130" s="329">
        <v>44796</v>
      </c>
      <c r="D130" s="329">
        <v>44799</v>
      </c>
      <c r="E130" s="180" t="s">
        <v>27</v>
      </c>
      <c r="F130" t="s">
        <v>270</v>
      </c>
      <c r="G130" s="114" t="s">
        <v>85</v>
      </c>
      <c r="H130" t="s">
        <v>53</v>
      </c>
    </row>
    <row r="131" spans="1:8">
      <c r="A131" s="42">
        <v>1</v>
      </c>
      <c r="B131" s="329">
        <v>44796</v>
      </c>
      <c r="C131" s="329">
        <v>44796</v>
      </c>
      <c r="D131" s="329">
        <v>44799</v>
      </c>
      <c r="E131" s="180" t="s">
        <v>27</v>
      </c>
      <c r="F131" t="s">
        <v>270</v>
      </c>
      <c r="G131" s="114" t="s">
        <v>85</v>
      </c>
      <c r="H131" s="98" t="s">
        <v>47</v>
      </c>
    </row>
    <row r="132" spans="1:8">
      <c r="A132" s="42">
        <v>1</v>
      </c>
      <c r="B132" s="329">
        <v>44796</v>
      </c>
      <c r="C132" s="329">
        <v>44796</v>
      </c>
      <c r="D132" s="329">
        <v>44799</v>
      </c>
      <c r="E132" s="180" t="s">
        <v>27</v>
      </c>
      <c r="F132" t="s">
        <v>270</v>
      </c>
      <c r="G132" s="114" t="s">
        <v>85</v>
      </c>
      <c r="H132" s="98" t="s">
        <v>48</v>
      </c>
    </row>
    <row r="133" spans="1:8">
      <c r="A133" s="42">
        <v>1</v>
      </c>
      <c r="B133" s="329">
        <v>44796</v>
      </c>
      <c r="C133" s="329">
        <v>44796</v>
      </c>
      <c r="D133" s="329">
        <v>44799</v>
      </c>
      <c r="E133" s="180" t="s">
        <v>27</v>
      </c>
      <c r="F133" t="s">
        <v>271</v>
      </c>
      <c r="G133" s="114" t="s">
        <v>85</v>
      </c>
      <c r="H133" t="s">
        <v>51</v>
      </c>
    </row>
    <row r="134" spans="1:8">
      <c r="A134" s="42">
        <v>1</v>
      </c>
      <c r="B134" s="329">
        <v>44796</v>
      </c>
      <c r="C134" s="329">
        <v>44796</v>
      </c>
      <c r="D134" s="329">
        <v>44799</v>
      </c>
      <c r="E134" s="180" t="s">
        <v>27</v>
      </c>
      <c r="F134" t="s">
        <v>272</v>
      </c>
      <c r="G134" s="114" t="s">
        <v>85</v>
      </c>
      <c r="H134" t="s">
        <v>53</v>
      </c>
    </row>
    <row r="135" spans="1:8">
      <c r="A135" s="42">
        <v>1</v>
      </c>
      <c r="B135" s="329">
        <v>44796</v>
      </c>
      <c r="C135" s="329">
        <v>44796</v>
      </c>
      <c r="D135" s="329">
        <v>44799</v>
      </c>
      <c r="E135" s="180" t="s">
        <v>27</v>
      </c>
      <c r="F135" t="s">
        <v>272</v>
      </c>
      <c r="G135" s="114" t="s">
        <v>85</v>
      </c>
      <c r="H135" s="98" t="s">
        <v>47</v>
      </c>
    </row>
    <row r="136" spans="1:8">
      <c r="A136" s="42">
        <v>1</v>
      </c>
      <c r="B136" s="329">
        <v>44796</v>
      </c>
      <c r="C136" s="329">
        <v>44796</v>
      </c>
      <c r="D136" s="329">
        <v>44799</v>
      </c>
      <c r="E136" s="180" t="s">
        <v>27</v>
      </c>
      <c r="F136" t="s">
        <v>272</v>
      </c>
      <c r="G136" s="114" t="s">
        <v>85</v>
      </c>
      <c r="H136" s="98" t="s">
        <v>48</v>
      </c>
    </row>
    <row r="137" spans="1:8">
      <c r="A137" s="42">
        <v>1</v>
      </c>
      <c r="B137" s="329">
        <v>44796</v>
      </c>
      <c r="C137" s="329">
        <v>44796</v>
      </c>
      <c r="D137" s="329">
        <v>44799</v>
      </c>
      <c r="E137" s="180" t="s">
        <v>27</v>
      </c>
      <c r="F137" t="s">
        <v>273</v>
      </c>
      <c r="G137" s="114" t="s">
        <v>85</v>
      </c>
      <c r="H137" t="s">
        <v>51</v>
      </c>
    </row>
    <row r="138" spans="1:8">
      <c r="A138" s="42">
        <v>1</v>
      </c>
      <c r="B138" s="329">
        <v>44796</v>
      </c>
      <c r="C138" s="329">
        <v>44796</v>
      </c>
      <c r="D138" s="329">
        <v>44799</v>
      </c>
      <c r="E138" s="180" t="s">
        <v>27</v>
      </c>
      <c r="F138" t="s">
        <v>273</v>
      </c>
      <c r="G138" s="114" t="s">
        <v>85</v>
      </c>
      <c r="H138" t="s">
        <v>53</v>
      </c>
    </row>
    <row r="139" spans="1:8">
      <c r="A139" s="42">
        <v>1</v>
      </c>
      <c r="B139" s="329">
        <v>44796</v>
      </c>
      <c r="C139" s="329">
        <v>44796</v>
      </c>
      <c r="D139" s="329">
        <v>44799</v>
      </c>
      <c r="E139" s="180" t="s">
        <v>27</v>
      </c>
      <c r="F139" t="s">
        <v>273</v>
      </c>
      <c r="G139" s="114" t="s">
        <v>85</v>
      </c>
      <c r="H139" s="98" t="s">
        <v>47</v>
      </c>
    </row>
    <row r="140" spans="1:8">
      <c r="A140" s="42">
        <v>1</v>
      </c>
      <c r="B140" s="329">
        <v>44796</v>
      </c>
      <c r="C140" s="329">
        <v>44796</v>
      </c>
      <c r="D140" s="329">
        <v>44799</v>
      </c>
      <c r="E140" s="180" t="s">
        <v>27</v>
      </c>
      <c r="F140" t="s">
        <v>273</v>
      </c>
      <c r="G140" s="114" t="s">
        <v>85</v>
      </c>
      <c r="H140" s="98" t="s">
        <v>48</v>
      </c>
    </row>
    <row r="141" spans="1:8">
      <c r="A141" s="42">
        <v>1</v>
      </c>
      <c r="B141" s="329">
        <v>44796</v>
      </c>
      <c r="C141" s="329">
        <v>44796</v>
      </c>
      <c r="D141" s="329">
        <v>44799</v>
      </c>
      <c r="E141" s="180" t="s">
        <v>27</v>
      </c>
      <c r="F141" t="s">
        <v>88</v>
      </c>
      <c r="G141" s="114" t="s">
        <v>85</v>
      </c>
      <c r="H141" t="s">
        <v>51</v>
      </c>
    </row>
    <row r="142" spans="1:8">
      <c r="A142" s="42">
        <v>1</v>
      </c>
      <c r="B142" s="329">
        <v>44796</v>
      </c>
      <c r="C142" s="329">
        <v>44796</v>
      </c>
      <c r="D142" s="329">
        <v>44799</v>
      </c>
      <c r="E142" s="180" t="s">
        <v>27</v>
      </c>
      <c r="F142" t="s">
        <v>88</v>
      </c>
      <c r="G142" s="114" t="s">
        <v>85</v>
      </c>
      <c r="H142" t="s">
        <v>53</v>
      </c>
    </row>
    <row r="143" spans="1:8">
      <c r="A143" s="42">
        <v>1</v>
      </c>
      <c r="B143" s="329">
        <v>44796</v>
      </c>
      <c r="C143" s="329">
        <v>44796</v>
      </c>
      <c r="D143" s="329">
        <v>44799</v>
      </c>
      <c r="E143" s="180" t="s">
        <v>27</v>
      </c>
      <c r="F143" t="s">
        <v>88</v>
      </c>
      <c r="G143" s="114" t="s">
        <v>85</v>
      </c>
      <c r="H143" s="98" t="s">
        <v>47</v>
      </c>
    </row>
    <row r="144" spans="1:8">
      <c r="A144" s="42">
        <v>1</v>
      </c>
      <c r="B144" s="329">
        <v>44796</v>
      </c>
      <c r="C144" s="329">
        <v>44796</v>
      </c>
      <c r="D144" s="329">
        <v>44799</v>
      </c>
      <c r="E144" s="180" t="s">
        <v>27</v>
      </c>
      <c r="F144" t="s">
        <v>88</v>
      </c>
      <c r="G144" s="114" t="s">
        <v>85</v>
      </c>
      <c r="H144" s="98" t="s">
        <v>48</v>
      </c>
    </row>
    <row r="145" spans="1:8">
      <c r="A145" s="42">
        <v>1</v>
      </c>
      <c r="B145" s="329">
        <v>44796</v>
      </c>
      <c r="C145" s="329">
        <v>44796</v>
      </c>
      <c r="D145" s="329">
        <v>44799</v>
      </c>
      <c r="E145" s="180" t="s">
        <v>27</v>
      </c>
      <c r="F145" t="s">
        <v>89</v>
      </c>
      <c r="G145" s="114" t="s">
        <v>85</v>
      </c>
      <c r="H145" t="s">
        <v>51</v>
      </c>
    </row>
    <row r="146" spans="1:8">
      <c r="A146" s="42">
        <v>1</v>
      </c>
      <c r="B146" s="329">
        <v>44796</v>
      </c>
      <c r="C146" s="329">
        <v>44796</v>
      </c>
      <c r="D146" s="329">
        <v>44799</v>
      </c>
      <c r="E146" s="180" t="s">
        <v>27</v>
      </c>
      <c r="F146" t="s">
        <v>89</v>
      </c>
      <c r="G146" s="114" t="s">
        <v>85</v>
      </c>
      <c r="H146" t="s">
        <v>53</v>
      </c>
    </row>
    <row r="147" spans="1:8">
      <c r="A147" s="42">
        <v>1</v>
      </c>
      <c r="B147" s="329">
        <v>44796</v>
      </c>
      <c r="C147" s="329">
        <v>44796</v>
      </c>
      <c r="D147" s="329">
        <v>44799</v>
      </c>
      <c r="E147" s="180" t="s">
        <v>27</v>
      </c>
      <c r="F147" t="s">
        <v>89</v>
      </c>
      <c r="G147" s="114" t="s">
        <v>85</v>
      </c>
      <c r="H147" s="98" t="s">
        <v>47</v>
      </c>
    </row>
    <row r="148" spans="1:8">
      <c r="A148" s="42">
        <v>1</v>
      </c>
      <c r="B148" s="329">
        <v>44796</v>
      </c>
      <c r="C148" s="329">
        <v>44796</v>
      </c>
      <c r="D148" s="329">
        <v>44799</v>
      </c>
      <c r="E148" s="180" t="s">
        <v>27</v>
      </c>
      <c r="F148" t="s">
        <v>274</v>
      </c>
      <c r="G148" s="114" t="s">
        <v>85</v>
      </c>
      <c r="H148" s="98" t="s">
        <v>48</v>
      </c>
    </row>
    <row r="149" spans="1:8">
      <c r="A149" s="42">
        <v>1</v>
      </c>
      <c r="B149" s="329">
        <v>44796</v>
      </c>
      <c r="C149" s="329">
        <v>44796</v>
      </c>
      <c r="D149" s="329">
        <v>44799</v>
      </c>
      <c r="E149" s="180" t="s">
        <v>27</v>
      </c>
      <c r="F149" t="s">
        <v>258</v>
      </c>
      <c r="G149" s="114" t="s">
        <v>85</v>
      </c>
      <c r="H149" t="s">
        <v>51</v>
      </c>
    </row>
    <row r="150" spans="1:8">
      <c r="A150" s="42">
        <v>1</v>
      </c>
      <c r="B150" s="329">
        <v>44796</v>
      </c>
      <c r="C150" s="329">
        <v>44796</v>
      </c>
      <c r="D150" s="329">
        <v>44799</v>
      </c>
      <c r="E150" s="180" t="s">
        <v>27</v>
      </c>
      <c r="F150" t="s">
        <v>258</v>
      </c>
      <c r="G150" s="114" t="s">
        <v>85</v>
      </c>
      <c r="H150" t="s">
        <v>53</v>
      </c>
    </row>
    <row r="151" spans="1:8">
      <c r="A151" s="42">
        <v>1</v>
      </c>
      <c r="B151" s="329">
        <v>44796</v>
      </c>
      <c r="C151" s="329">
        <v>44796</v>
      </c>
      <c r="D151" s="329">
        <v>44799</v>
      </c>
      <c r="E151" s="180" t="s">
        <v>27</v>
      </c>
      <c r="F151" t="s">
        <v>258</v>
      </c>
      <c r="G151" s="114" t="s">
        <v>85</v>
      </c>
      <c r="H151" s="98" t="s">
        <v>47</v>
      </c>
    </row>
    <row r="152" spans="1:8">
      <c r="A152" s="42">
        <v>1</v>
      </c>
      <c r="B152" s="329">
        <v>44796</v>
      </c>
      <c r="C152" s="329">
        <v>44796</v>
      </c>
      <c r="D152" s="329">
        <v>44799</v>
      </c>
      <c r="E152" s="180" t="s">
        <v>27</v>
      </c>
      <c r="F152" t="s">
        <v>258</v>
      </c>
      <c r="G152" s="114" t="s">
        <v>85</v>
      </c>
      <c r="H152" s="98" t="s">
        <v>48</v>
      </c>
    </row>
    <row r="153" spans="1:8">
      <c r="A153" s="42">
        <v>1</v>
      </c>
      <c r="B153" s="329">
        <v>44796</v>
      </c>
      <c r="C153" s="329">
        <v>44796</v>
      </c>
      <c r="D153" s="329">
        <v>44799</v>
      </c>
      <c r="E153" s="180" t="s">
        <v>27</v>
      </c>
      <c r="F153" t="s">
        <v>91</v>
      </c>
      <c r="G153" s="114" t="s">
        <v>85</v>
      </c>
      <c r="H153" t="s">
        <v>51</v>
      </c>
    </row>
    <row r="154" spans="1:8">
      <c r="A154" s="42">
        <v>1</v>
      </c>
      <c r="B154" s="329">
        <v>44796</v>
      </c>
      <c r="C154" s="329">
        <v>44796</v>
      </c>
      <c r="D154" s="329">
        <v>44799</v>
      </c>
      <c r="E154" s="180" t="s">
        <v>27</v>
      </c>
      <c r="F154" t="s">
        <v>91</v>
      </c>
      <c r="G154" s="114" t="s">
        <v>85</v>
      </c>
      <c r="H154" t="s">
        <v>53</v>
      </c>
    </row>
    <row r="155" spans="1:8">
      <c r="A155" s="42">
        <v>1</v>
      </c>
      <c r="B155" s="329">
        <v>44796</v>
      </c>
      <c r="C155" s="329">
        <v>44796</v>
      </c>
      <c r="D155" s="329">
        <v>44799</v>
      </c>
      <c r="E155" s="180" t="s">
        <v>27</v>
      </c>
      <c r="F155" t="s">
        <v>275</v>
      </c>
      <c r="G155" s="114" t="s">
        <v>85</v>
      </c>
      <c r="H155" s="98" t="s">
        <v>47</v>
      </c>
    </row>
    <row r="156" spans="1:8">
      <c r="A156" s="42">
        <v>1</v>
      </c>
      <c r="B156" s="329">
        <v>44796</v>
      </c>
      <c r="C156" s="329">
        <v>44796</v>
      </c>
      <c r="D156" s="329">
        <v>44799</v>
      </c>
      <c r="E156" s="180" t="s">
        <v>27</v>
      </c>
      <c r="F156" t="s">
        <v>91</v>
      </c>
      <c r="G156" s="114" t="s">
        <v>85</v>
      </c>
      <c r="H156" s="98" t="s">
        <v>48</v>
      </c>
    </row>
    <row r="157" spans="1:8">
      <c r="A157" s="42">
        <v>1</v>
      </c>
      <c r="B157" s="329">
        <v>44796</v>
      </c>
      <c r="C157" s="329">
        <v>44796</v>
      </c>
      <c r="D157" s="329">
        <v>44799</v>
      </c>
      <c r="E157" s="180" t="s">
        <v>27</v>
      </c>
      <c r="F157" t="s">
        <v>276</v>
      </c>
      <c r="G157" s="114" t="s">
        <v>277</v>
      </c>
      <c r="H157" t="s">
        <v>51</v>
      </c>
    </row>
    <row r="158" spans="1:8">
      <c r="A158" s="42">
        <v>1</v>
      </c>
      <c r="B158" s="329">
        <v>44796</v>
      </c>
      <c r="C158" s="329">
        <v>44796</v>
      </c>
      <c r="D158" s="329">
        <v>44799</v>
      </c>
      <c r="E158" s="180" t="s">
        <v>27</v>
      </c>
      <c r="F158" t="s">
        <v>276</v>
      </c>
      <c r="G158" s="114" t="s">
        <v>277</v>
      </c>
      <c r="H158" t="s">
        <v>53</v>
      </c>
    </row>
    <row r="159" spans="1:8">
      <c r="A159" s="42">
        <v>1</v>
      </c>
      <c r="B159" s="329">
        <v>44796</v>
      </c>
      <c r="C159" s="329">
        <v>44796</v>
      </c>
      <c r="D159" s="329">
        <v>44799</v>
      </c>
      <c r="E159" s="180" t="s">
        <v>27</v>
      </c>
      <c r="F159" t="s">
        <v>276</v>
      </c>
      <c r="G159" s="114" t="s">
        <v>277</v>
      </c>
      <c r="H159" s="98" t="s">
        <v>47</v>
      </c>
    </row>
    <row r="160" spans="1:8">
      <c r="A160" s="42">
        <v>1</v>
      </c>
      <c r="B160" s="329">
        <v>44796</v>
      </c>
      <c r="C160" s="329">
        <v>44796</v>
      </c>
      <c r="D160" s="329">
        <v>44799</v>
      </c>
      <c r="E160" s="180" t="s">
        <v>27</v>
      </c>
      <c r="F160" t="s">
        <v>276</v>
      </c>
      <c r="G160" s="114" t="s">
        <v>277</v>
      </c>
      <c r="H160" s="98" t="s">
        <v>48</v>
      </c>
    </row>
    <row r="161" spans="1:8">
      <c r="A161" s="42">
        <v>1</v>
      </c>
      <c r="B161" s="329">
        <v>44796</v>
      </c>
      <c r="C161" s="329">
        <v>44796</v>
      </c>
      <c r="D161" s="329">
        <v>44799</v>
      </c>
      <c r="E161" s="180" t="s">
        <v>27</v>
      </c>
      <c r="F161" t="s">
        <v>278</v>
      </c>
      <c r="G161" s="114" t="s">
        <v>277</v>
      </c>
      <c r="H161" t="s">
        <v>51</v>
      </c>
    </row>
    <row r="162" spans="1:8">
      <c r="A162" s="42">
        <v>1</v>
      </c>
      <c r="B162" s="329">
        <v>44796</v>
      </c>
      <c r="C162" s="329">
        <v>44796</v>
      </c>
      <c r="D162" s="329">
        <v>44799</v>
      </c>
      <c r="E162" s="180" t="s">
        <v>27</v>
      </c>
      <c r="F162" t="s">
        <v>278</v>
      </c>
      <c r="G162" s="114" t="s">
        <v>277</v>
      </c>
      <c r="H162" t="s">
        <v>53</v>
      </c>
    </row>
    <row r="163" spans="1:8">
      <c r="A163" s="42">
        <v>1</v>
      </c>
      <c r="B163" s="329">
        <v>44796</v>
      </c>
      <c r="C163" s="329">
        <v>44796</v>
      </c>
      <c r="D163" s="329">
        <v>44799</v>
      </c>
      <c r="E163" s="180" t="s">
        <v>27</v>
      </c>
      <c r="F163" t="s">
        <v>278</v>
      </c>
      <c r="G163" s="114" t="s">
        <v>277</v>
      </c>
      <c r="H163" s="98" t="s">
        <v>47</v>
      </c>
    </row>
    <row r="164" spans="1:8">
      <c r="A164" s="42">
        <v>1</v>
      </c>
      <c r="B164" s="329">
        <v>44796</v>
      </c>
      <c r="C164" s="329">
        <v>44796</v>
      </c>
      <c r="D164" s="329">
        <v>44799</v>
      </c>
      <c r="E164" s="180" t="s">
        <v>27</v>
      </c>
      <c r="F164" t="s">
        <v>278</v>
      </c>
      <c r="G164" s="114" t="s">
        <v>277</v>
      </c>
      <c r="H164" s="98" t="s">
        <v>48</v>
      </c>
    </row>
    <row r="165" spans="1:8">
      <c r="A165" s="42">
        <v>1</v>
      </c>
      <c r="B165" s="329">
        <v>44796</v>
      </c>
      <c r="C165" s="329">
        <v>44796</v>
      </c>
      <c r="D165" s="329">
        <v>44799</v>
      </c>
      <c r="E165" s="180" t="s">
        <v>27</v>
      </c>
      <c r="F165" t="s">
        <v>279</v>
      </c>
      <c r="G165" s="114" t="s">
        <v>277</v>
      </c>
      <c r="H165" t="s">
        <v>51</v>
      </c>
    </row>
    <row r="166" spans="1:8">
      <c r="A166" s="42">
        <v>1</v>
      </c>
      <c r="B166" s="329">
        <v>44796</v>
      </c>
      <c r="C166" s="329">
        <v>44796</v>
      </c>
      <c r="D166" s="329">
        <v>44799</v>
      </c>
      <c r="E166" s="180" t="s">
        <v>27</v>
      </c>
      <c r="F166" t="s">
        <v>279</v>
      </c>
      <c r="G166" s="114" t="s">
        <v>277</v>
      </c>
      <c r="H166" t="s">
        <v>53</v>
      </c>
    </row>
    <row r="167" spans="1:8">
      <c r="A167" s="42">
        <v>1</v>
      </c>
      <c r="B167" s="329">
        <v>44796</v>
      </c>
      <c r="C167" s="329">
        <v>44796</v>
      </c>
      <c r="D167" s="329">
        <v>44799</v>
      </c>
      <c r="E167" s="180" t="s">
        <v>27</v>
      </c>
      <c r="F167" t="s">
        <v>279</v>
      </c>
      <c r="G167" s="114" t="s">
        <v>277</v>
      </c>
      <c r="H167" s="98" t="s">
        <v>47</v>
      </c>
    </row>
    <row r="168" spans="1:8">
      <c r="A168" s="42">
        <v>1</v>
      </c>
      <c r="B168" s="329">
        <v>44796</v>
      </c>
      <c r="C168" s="329">
        <v>44796</v>
      </c>
      <c r="D168" s="329">
        <v>44799</v>
      </c>
      <c r="E168" s="180" t="s">
        <v>27</v>
      </c>
      <c r="F168" t="s">
        <v>279</v>
      </c>
      <c r="G168" s="114" t="s">
        <v>277</v>
      </c>
      <c r="H168" s="98" t="s">
        <v>48</v>
      </c>
    </row>
    <row r="169" spans="1:8">
      <c r="A169" s="42">
        <v>1</v>
      </c>
      <c r="B169" s="329">
        <v>44796</v>
      </c>
      <c r="C169" s="329">
        <v>44796</v>
      </c>
      <c r="D169" s="329">
        <v>44799</v>
      </c>
      <c r="E169" s="180" t="s">
        <v>27</v>
      </c>
      <c r="F169" t="s">
        <v>280</v>
      </c>
      <c r="G169" s="114" t="s">
        <v>277</v>
      </c>
      <c r="H169" t="s">
        <v>51</v>
      </c>
    </row>
    <row r="170" spans="1:8">
      <c r="A170" s="42">
        <v>1</v>
      </c>
      <c r="B170" s="329">
        <v>44796</v>
      </c>
      <c r="C170" s="329">
        <v>44796</v>
      </c>
      <c r="D170" s="329">
        <v>44799</v>
      </c>
      <c r="E170" s="180" t="s">
        <v>27</v>
      </c>
      <c r="F170" t="s">
        <v>280</v>
      </c>
      <c r="G170" s="114" t="s">
        <v>277</v>
      </c>
      <c r="H170" t="s">
        <v>53</v>
      </c>
    </row>
    <row r="171" spans="1:8">
      <c r="A171" s="42">
        <v>1</v>
      </c>
      <c r="B171" s="329">
        <v>44796</v>
      </c>
      <c r="C171" s="329">
        <v>44796</v>
      </c>
      <c r="D171" s="329">
        <v>44799</v>
      </c>
      <c r="E171" s="180" t="s">
        <v>27</v>
      </c>
      <c r="F171" t="s">
        <v>280</v>
      </c>
      <c r="G171" s="114" t="s">
        <v>277</v>
      </c>
      <c r="H171" s="98" t="s">
        <v>47</v>
      </c>
    </row>
    <row r="172" spans="1:8">
      <c r="A172" s="42">
        <v>1</v>
      </c>
      <c r="B172" s="329">
        <v>44796</v>
      </c>
      <c r="C172" s="329">
        <v>44796</v>
      </c>
      <c r="D172" s="329">
        <v>44799</v>
      </c>
      <c r="E172" s="180" t="s">
        <v>27</v>
      </c>
      <c r="F172" t="s">
        <v>280</v>
      </c>
      <c r="G172" s="114" t="s">
        <v>277</v>
      </c>
      <c r="H172" s="98" t="s">
        <v>48</v>
      </c>
    </row>
    <row r="173" spans="1:8">
      <c r="A173" s="42">
        <v>1</v>
      </c>
      <c r="B173" s="329">
        <v>44796</v>
      </c>
      <c r="C173" s="329">
        <v>44796</v>
      </c>
      <c r="D173" s="329">
        <v>44799</v>
      </c>
      <c r="E173" s="180" t="s">
        <v>27</v>
      </c>
      <c r="F173" t="s">
        <v>281</v>
      </c>
      <c r="G173" s="114" t="s">
        <v>55</v>
      </c>
      <c r="H173" t="s">
        <v>51</v>
      </c>
    </row>
    <row r="174" spans="1:8">
      <c r="A174" s="42">
        <v>1</v>
      </c>
      <c r="B174" s="329">
        <v>44796</v>
      </c>
      <c r="C174" s="329">
        <v>44796</v>
      </c>
      <c r="D174" s="329">
        <v>44799</v>
      </c>
      <c r="E174" s="180" t="s">
        <v>27</v>
      </c>
      <c r="F174" t="s">
        <v>281</v>
      </c>
      <c r="G174" s="114" t="s">
        <v>55</v>
      </c>
      <c r="H174" t="s">
        <v>53</v>
      </c>
    </row>
    <row r="175" spans="1:8">
      <c r="A175" s="42">
        <v>1</v>
      </c>
      <c r="B175" s="329">
        <v>44796</v>
      </c>
      <c r="C175" s="329">
        <v>44796</v>
      </c>
      <c r="D175" s="329">
        <v>44799</v>
      </c>
      <c r="E175" s="180" t="s">
        <v>27</v>
      </c>
      <c r="F175" t="s">
        <v>281</v>
      </c>
      <c r="G175" s="114" t="s">
        <v>55</v>
      </c>
      <c r="H175" s="98" t="s">
        <v>47</v>
      </c>
    </row>
    <row r="176" spans="1:8">
      <c r="A176" s="42">
        <v>1</v>
      </c>
      <c r="B176" s="329">
        <v>44796</v>
      </c>
      <c r="C176" s="329">
        <v>44796</v>
      </c>
      <c r="D176" s="329">
        <v>44799</v>
      </c>
      <c r="E176" s="180" t="s">
        <v>27</v>
      </c>
      <c r="F176" t="s">
        <v>281</v>
      </c>
      <c r="G176" s="114" t="s">
        <v>55</v>
      </c>
      <c r="H176" s="98" t="s">
        <v>48</v>
      </c>
    </row>
    <row r="177" spans="1:8">
      <c r="A177" s="42">
        <v>1</v>
      </c>
      <c r="B177" s="329">
        <v>44796</v>
      </c>
      <c r="C177" s="329">
        <v>44796</v>
      </c>
      <c r="D177" s="329">
        <v>44799</v>
      </c>
      <c r="E177" s="180" t="s">
        <v>27</v>
      </c>
      <c r="F177" t="s">
        <v>282</v>
      </c>
      <c r="G177" s="114" t="s">
        <v>62</v>
      </c>
      <c r="H177" t="s">
        <v>51</v>
      </c>
    </row>
    <row r="178" spans="1:8">
      <c r="A178" s="42">
        <v>1</v>
      </c>
      <c r="B178" s="329">
        <v>44796</v>
      </c>
      <c r="C178" s="329">
        <v>44796</v>
      </c>
      <c r="D178" s="329">
        <v>44799</v>
      </c>
      <c r="E178" s="180" t="s">
        <v>27</v>
      </c>
      <c r="F178" t="s">
        <v>282</v>
      </c>
      <c r="G178" s="114" t="s">
        <v>62</v>
      </c>
      <c r="H178" t="s">
        <v>53</v>
      </c>
    </row>
    <row r="179" spans="1:8">
      <c r="A179" s="42">
        <v>1</v>
      </c>
      <c r="B179" s="329">
        <v>44796</v>
      </c>
      <c r="C179" s="329">
        <v>44796</v>
      </c>
      <c r="D179" s="329">
        <v>44799</v>
      </c>
      <c r="E179" s="180" t="s">
        <v>27</v>
      </c>
      <c r="F179" t="s">
        <v>282</v>
      </c>
      <c r="G179" s="114" t="s">
        <v>62</v>
      </c>
      <c r="H179" s="98" t="s">
        <v>47</v>
      </c>
    </row>
    <row r="180" spans="1:8">
      <c r="A180" s="42">
        <v>1</v>
      </c>
      <c r="B180" s="329">
        <v>44796</v>
      </c>
      <c r="C180" s="329">
        <v>44796</v>
      </c>
      <c r="D180" s="329">
        <v>44799</v>
      </c>
      <c r="E180" s="180" t="s">
        <v>27</v>
      </c>
      <c r="F180" t="s">
        <v>282</v>
      </c>
      <c r="G180" s="114" t="s">
        <v>62</v>
      </c>
      <c r="H180" s="98" t="s">
        <v>48</v>
      </c>
    </row>
    <row r="181" spans="1:8">
      <c r="A181" s="42">
        <v>1</v>
      </c>
      <c r="B181" s="329">
        <v>44796</v>
      </c>
      <c r="C181" s="329">
        <v>44796</v>
      </c>
      <c r="D181" s="329">
        <v>44799</v>
      </c>
      <c r="E181" s="180" t="s">
        <v>27</v>
      </c>
      <c r="F181" t="s">
        <v>283</v>
      </c>
      <c r="G181" s="114" t="s">
        <v>122</v>
      </c>
      <c r="H181" t="s">
        <v>51</v>
      </c>
    </row>
    <row r="182" spans="1:8">
      <c r="A182" s="42">
        <v>1</v>
      </c>
      <c r="B182" s="329">
        <v>44796</v>
      </c>
      <c r="C182" s="329">
        <v>44796</v>
      </c>
      <c r="D182" s="329">
        <v>44799</v>
      </c>
      <c r="E182" s="180" t="s">
        <v>27</v>
      </c>
      <c r="F182" t="s">
        <v>283</v>
      </c>
      <c r="G182" s="114" t="s">
        <v>122</v>
      </c>
      <c r="H182" t="s">
        <v>53</v>
      </c>
    </row>
    <row r="183" spans="1:8">
      <c r="A183" s="42">
        <v>1</v>
      </c>
      <c r="B183" s="329">
        <v>44796</v>
      </c>
      <c r="C183" s="329">
        <v>44796</v>
      </c>
      <c r="D183" s="329">
        <v>44799</v>
      </c>
      <c r="E183" s="180" t="s">
        <v>27</v>
      </c>
      <c r="F183" t="s">
        <v>283</v>
      </c>
      <c r="G183" s="114" t="s">
        <v>122</v>
      </c>
      <c r="H183" s="98" t="s">
        <v>47</v>
      </c>
    </row>
    <row r="184" spans="1:8">
      <c r="A184" s="42">
        <v>1</v>
      </c>
      <c r="B184" s="329">
        <v>44796</v>
      </c>
      <c r="C184" s="329">
        <v>44796</v>
      </c>
      <c r="D184" s="329">
        <v>44799</v>
      </c>
      <c r="E184" s="180" t="s">
        <v>27</v>
      </c>
      <c r="F184" t="s">
        <v>283</v>
      </c>
      <c r="G184" s="114" t="s">
        <v>122</v>
      </c>
      <c r="H184" s="98" t="s">
        <v>48</v>
      </c>
    </row>
    <row r="185" spans="1:8">
      <c r="A185" s="42">
        <v>1</v>
      </c>
      <c r="B185" s="329">
        <v>44796</v>
      </c>
      <c r="C185" s="329">
        <v>44796</v>
      </c>
      <c r="D185" s="329">
        <v>44799</v>
      </c>
      <c r="E185" s="180" t="s">
        <v>27</v>
      </c>
      <c r="F185" t="s">
        <v>284</v>
      </c>
      <c r="G185" s="114" t="s">
        <v>122</v>
      </c>
      <c r="H185" t="s">
        <v>51</v>
      </c>
    </row>
    <row r="186" spans="1:8">
      <c r="A186" s="42">
        <v>1</v>
      </c>
      <c r="B186" s="329">
        <v>44796</v>
      </c>
      <c r="C186" s="329">
        <v>44796</v>
      </c>
      <c r="D186" s="329">
        <v>44799</v>
      </c>
      <c r="E186" s="180" t="s">
        <v>27</v>
      </c>
      <c r="F186" t="s">
        <v>284</v>
      </c>
      <c r="G186" s="114" t="s">
        <v>122</v>
      </c>
      <c r="H186" t="s">
        <v>53</v>
      </c>
    </row>
    <row r="187" spans="1:8">
      <c r="A187" s="42">
        <v>1</v>
      </c>
      <c r="B187" s="329">
        <v>44796</v>
      </c>
      <c r="C187" s="329">
        <v>44796</v>
      </c>
      <c r="D187" s="329">
        <v>44799</v>
      </c>
      <c r="E187" s="180" t="s">
        <v>27</v>
      </c>
      <c r="F187" t="s">
        <v>284</v>
      </c>
      <c r="G187" s="114" t="s">
        <v>122</v>
      </c>
      <c r="H187" s="98" t="s">
        <v>47</v>
      </c>
    </row>
    <row r="188" spans="1:8">
      <c r="A188" s="42">
        <v>1</v>
      </c>
      <c r="B188" s="329">
        <v>44796</v>
      </c>
      <c r="C188" s="329">
        <v>44796</v>
      </c>
      <c r="D188" s="329">
        <v>44799</v>
      </c>
      <c r="E188" s="180" t="s">
        <v>27</v>
      </c>
      <c r="F188" t="s">
        <v>284</v>
      </c>
      <c r="G188" s="114" t="s">
        <v>122</v>
      </c>
      <c r="H188" s="98" t="s">
        <v>48</v>
      </c>
    </row>
    <row r="189" spans="1:8">
      <c r="A189" s="42">
        <v>1</v>
      </c>
      <c r="B189" s="329">
        <v>44796</v>
      </c>
      <c r="C189" s="329">
        <v>44796</v>
      </c>
      <c r="D189" s="329">
        <v>44799</v>
      </c>
      <c r="E189" s="180" t="s">
        <v>27</v>
      </c>
      <c r="F189" t="s">
        <v>105</v>
      </c>
      <c r="G189" s="114" t="s">
        <v>285</v>
      </c>
      <c r="H189" t="s">
        <v>51</v>
      </c>
    </row>
    <row r="190" spans="1:8">
      <c r="A190" s="42">
        <v>1</v>
      </c>
      <c r="B190" s="329">
        <v>44796</v>
      </c>
      <c r="C190" s="329">
        <v>44796</v>
      </c>
      <c r="D190" s="329">
        <v>44799</v>
      </c>
      <c r="E190" s="180" t="s">
        <v>27</v>
      </c>
      <c r="F190" t="s">
        <v>105</v>
      </c>
      <c r="G190" s="114" t="s">
        <v>285</v>
      </c>
      <c r="H190" t="s">
        <v>53</v>
      </c>
    </row>
    <row r="191" spans="1:8">
      <c r="A191" s="42">
        <v>1</v>
      </c>
      <c r="B191" s="329">
        <v>44796</v>
      </c>
      <c r="C191" s="329">
        <v>44796</v>
      </c>
      <c r="D191" s="329">
        <v>44799</v>
      </c>
      <c r="E191" s="180" t="s">
        <v>27</v>
      </c>
      <c r="F191" t="s">
        <v>105</v>
      </c>
      <c r="G191" s="114" t="s">
        <v>285</v>
      </c>
      <c r="H191" s="98" t="s">
        <v>47</v>
      </c>
    </row>
    <row r="192" spans="1:8">
      <c r="A192" s="42">
        <v>1</v>
      </c>
      <c r="B192" s="329">
        <v>44796</v>
      </c>
      <c r="C192" s="329">
        <v>44796</v>
      </c>
      <c r="D192" s="329">
        <v>44799</v>
      </c>
      <c r="E192" s="180" t="s">
        <v>27</v>
      </c>
      <c r="F192" t="s">
        <v>105</v>
      </c>
      <c r="G192" s="114" t="s">
        <v>285</v>
      </c>
      <c r="H192" s="98" t="s">
        <v>48</v>
      </c>
    </row>
    <row r="193" spans="1:8">
      <c r="A193" s="42">
        <v>1</v>
      </c>
      <c r="B193" s="329">
        <v>44796</v>
      </c>
      <c r="C193" s="329">
        <v>44796</v>
      </c>
      <c r="D193" s="329">
        <v>44799</v>
      </c>
      <c r="E193" s="180" t="s">
        <v>27</v>
      </c>
      <c r="F193" t="s">
        <v>286</v>
      </c>
      <c r="G193" s="114" t="s">
        <v>60</v>
      </c>
      <c r="H193" t="s">
        <v>51</v>
      </c>
    </row>
    <row r="194" spans="1:8">
      <c r="A194" s="42">
        <v>1</v>
      </c>
      <c r="B194" s="329">
        <v>44796</v>
      </c>
      <c r="C194" s="329">
        <v>44796</v>
      </c>
      <c r="D194" s="329">
        <v>44799</v>
      </c>
      <c r="E194" s="180" t="s">
        <v>27</v>
      </c>
      <c r="F194" t="s">
        <v>286</v>
      </c>
      <c r="G194" s="114" t="s">
        <v>60</v>
      </c>
      <c r="H194" t="s">
        <v>53</v>
      </c>
    </row>
    <row r="195" spans="1:8">
      <c r="A195" s="42">
        <v>1</v>
      </c>
      <c r="B195" s="329">
        <v>44796</v>
      </c>
      <c r="C195" s="329">
        <v>44796</v>
      </c>
      <c r="D195" s="329">
        <v>44799</v>
      </c>
      <c r="E195" s="180" t="s">
        <v>27</v>
      </c>
      <c r="F195" t="s">
        <v>286</v>
      </c>
      <c r="G195" s="114" t="s">
        <v>60</v>
      </c>
      <c r="H195" s="98" t="s">
        <v>47</v>
      </c>
    </row>
    <row r="196" spans="1:8">
      <c r="A196" s="42">
        <v>1</v>
      </c>
      <c r="B196" s="329">
        <v>44796</v>
      </c>
      <c r="C196" s="329">
        <v>44796</v>
      </c>
      <c r="D196" s="329">
        <v>44799</v>
      </c>
      <c r="E196" s="180" t="s">
        <v>27</v>
      </c>
      <c r="F196" t="s">
        <v>286</v>
      </c>
      <c r="G196" s="114" t="s">
        <v>60</v>
      </c>
      <c r="H196" s="98" t="s">
        <v>48</v>
      </c>
    </row>
    <row r="197" spans="1:8">
      <c r="A197" s="42">
        <v>1</v>
      </c>
      <c r="B197" s="329">
        <v>44796</v>
      </c>
      <c r="C197" s="329">
        <v>44796</v>
      </c>
      <c r="D197" s="329">
        <v>44799</v>
      </c>
      <c r="E197" s="180" t="s">
        <v>27</v>
      </c>
      <c r="F197" t="s">
        <v>141</v>
      </c>
      <c r="G197" s="114" t="s">
        <v>60</v>
      </c>
      <c r="H197" t="s">
        <v>51</v>
      </c>
    </row>
    <row r="198" spans="1:8">
      <c r="A198" s="42">
        <v>1</v>
      </c>
      <c r="B198" s="329">
        <v>44796</v>
      </c>
      <c r="C198" s="329">
        <v>44796</v>
      </c>
      <c r="D198" s="329">
        <v>44799</v>
      </c>
      <c r="E198" s="180" t="s">
        <v>27</v>
      </c>
      <c r="F198" t="s">
        <v>141</v>
      </c>
      <c r="G198" s="114" t="s">
        <v>60</v>
      </c>
      <c r="H198" t="s">
        <v>53</v>
      </c>
    </row>
    <row r="199" spans="1:8">
      <c r="A199" s="42">
        <v>1</v>
      </c>
      <c r="B199" s="329">
        <v>44796</v>
      </c>
      <c r="C199" s="329">
        <v>44796</v>
      </c>
      <c r="D199" s="329">
        <v>44799</v>
      </c>
      <c r="E199" s="180" t="s">
        <v>27</v>
      </c>
      <c r="F199" t="s">
        <v>141</v>
      </c>
      <c r="G199" s="114" t="s">
        <v>60</v>
      </c>
      <c r="H199" s="98" t="s">
        <v>47</v>
      </c>
    </row>
    <row r="200" spans="1:8">
      <c r="A200" s="42">
        <v>1</v>
      </c>
      <c r="B200" s="329">
        <v>44796</v>
      </c>
      <c r="C200" s="329">
        <v>44796</v>
      </c>
      <c r="D200" s="329">
        <v>44799</v>
      </c>
      <c r="E200" s="180" t="s">
        <v>27</v>
      </c>
      <c r="F200" t="s">
        <v>141</v>
      </c>
      <c r="G200" s="114" t="s">
        <v>60</v>
      </c>
      <c r="H200" s="98" t="s">
        <v>48</v>
      </c>
    </row>
    <row r="201" spans="1:8">
      <c r="A201" s="42">
        <v>1</v>
      </c>
      <c r="B201" s="329">
        <v>44796</v>
      </c>
      <c r="C201" s="329">
        <v>44796</v>
      </c>
      <c r="D201" s="329">
        <v>44799</v>
      </c>
      <c r="E201" s="180" t="s">
        <v>27</v>
      </c>
      <c r="F201" t="s">
        <v>143</v>
      </c>
      <c r="G201" s="114" t="s">
        <v>60</v>
      </c>
      <c r="H201" t="s">
        <v>51</v>
      </c>
    </row>
    <row r="202" spans="1:8">
      <c r="A202" s="42">
        <v>1</v>
      </c>
      <c r="B202" s="329">
        <v>44796</v>
      </c>
      <c r="C202" s="329">
        <v>44796</v>
      </c>
      <c r="D202" s="329">
        <v>44799</v>
      </c>
      <c r="E202" s="180" t="s">
        <v>27</v>
      </c>
      <c r="F202" t="s">
        <v>143</v>
      </c>
      <c r="G202" s="114" t="s">
        <v>60</v>
      </c>
      <c r="H202" t="s">
        <v>53</v>
      </c>
    </row>
    <row r="203" spans="1:8">
      <c r="A203" s="42">
        <v>1</v>
      </c>
      <c r="B203" s="329">
        <v>44796</v>
      </c>
      <c r="C203" s="329">
        <v>44796</v>
      </c>
      <c r="D203" s="329">
        <v>44799</v>
      </c>
      <c r="E203" s="180" t="s">
        <v>27</v>
      </c>
      <c r="F203" t="s">
        <v>143</v>
      </c>
      <c r="G203" s="114" t="s">
        <v>60</v>
      </c>
      <c r="H203" s="98" t="s">
        <v>47</v>
      </c>
    </row>
    <row r="204" spans="1:8">
      <c r="A204" s="42">
        <v>1</v>
      </c>
      <c r="B204" s="329">
        <v>44796</v>
      </c>
      <c r="C204" s="329">
        <v>44796</v>
      </c>
      <c r="D204" s="329">
        <v>44799</v>
      </c>
      <c r="E204" s="180" t="s">
        <v>27</v>
      </c>
      <c r="F204" t="s">
        <v>143</v>
      </c>
      <c r="G204" s="114" t="s">
        <v>60</v>
      </c>
      <c r="H204" s="98" t="s">
        <v>48</v>
      </c>
    </row>
    <row r="205" spans="1:8">
      <c r="A205" s="42">
        <v>1</v>
      </c>
      <c r="B205" s="329">
        <v>44796</v>
      </c>
      <c r="C205" s="329">
        <v>44796</v>
      </c>
      <c r="D205" s="329">
        <v>44799</v>
      </c>
      <c r="E205" s="180" t="s">
        <v>27</v>
      </c>
      <c r="F205" t="s">
        <v>287</v>
      </c>
      <c r="G205" s="114" t="s">
        <v>95</v>
      </c>
      <c r="H205" t="s">
        <v>51</v>
      </c>
    </row>
    <row r="206" spans="1:8">
      <c r="A206" s="42">
        <v>1</v>
      </c>
      <c r="B206" s="329">
        <v>44796</v>
      </c>
      <c r="C206" s="329">
        <v>44796</v>
      </c>
      <c r="D206" s="329">
        <v>44799</v>
      </c>
      <c r="E206" s="180" t="s">
        <v>27</v>
      </c>
      <c r="F206" t="s">
        <v>287</v>
      </c>
      <c r="G206" s="114" t="s">
        <v>95</v>
      </c>
      <c r="H206" t="s">
        <v>53</v>
      </c>
    </row>
    <row r="207" spans="1:8">
      <c r="A207" s="42">
        <v>1</v>
      </c>
      <c r="B207" s="329">
        <v>44796</v>
      </c>
      <c r="C207" s="329">
        <v>44796</v>
      </c>
      <c r="D207" s="329">
        <v>44799</v>
      </c>
      <c r="E207" s="180" t="s">
        <v>27</v>
      </c>
      <c r="F207" t="s">
        <v>287</v>
      </c>
      <c r="G207" s="114" t="s">
        <v>95</v>
      </c>
      <c r="H207" s="98" t="s">
        <v>47</v>
      </c>
    </row>
    <row r="208" spans="1:8">
      <c r="A208" s="42">
        <v>1</v>
      </c>
      <c r="B208" s="329">
        <v>44796</v>
      </c>
      <c r="C208" s="329">
        <v>44796</v>
      </c>
      <c r="D208" s="329">
        <v>44799</v>
      </c>
      <c r="E208" s="180" t="s">
        <v>27</v>
      </c>
      <c r="F208" t="s">
        <v>287</v>
      </c>
      <c r="G208" s="114" t="s">
        <v>95</v>
      </c>
      <c r="H208" s="98" t="s">
        <v>48</v>
      </c>
    </row>
    <row r="209" spans="1:8">
      <c r="A209" s="42">
        <v>1</v>
      </c>
      <c r="B209" s="329">
        <v>44796</v>
      </c>
      <c r="C209" s="329">
        <v>44796</v>
      </c>
      <c r="D209" s="329">
        <v>44799</v>
      </c>
      <c r="E209" s="180" t="s">
        <v>27</v>
      </c>
      <c r="F209" t="s">
        <v>94</v>
      </c>
      <c r="G209" s="114" t="s">
        <v>95</v>
      </c>
      <c r="H209" t="s">
        <v>51</v>
      </c>
    </row>
    <row r="210" spans="1:8">
      <c r="A210" s="42">
        <v>1</v>
      </c>
      <c r="B210" s="329">
        <v>44796</v>
      </c>
      <c r="C210" s="329">
        <v>44796</v>
      </c>
      <c r="D210" s="329">
        <v>44799</v>
      </c>
      <c r="E210" s="180" t="s">
        <v>27</v>
      </c>
      <c r="F210" t="s">
        <v>94</v>
      </c>
      <c r="G210" s="114" t="s">
        <v>95</v>
      </c>
      <c r="H210" t="s">
        <v>53</v>
      </c>
    </row>
    <row r="211" spans="1:8">
      <c r="A211" s="42">
        <v>1</v>
      </c>
      <c r="B211" s="329">
        <v>44796</v>
      </c>
      <c r="C211" s="329">
        <v>44796</v>
      </c>
      <c r="D211" s="329">
        <v>44799</v>
      </c>
      <c r="E211" s="180" t="s">
        <v>27</v>
      </c>
      <c r="F211" t="s">
        <v>94</v>
      </c>
      <c r="G211" s="114" t="s">
        <v>95</v>
      </c>
      <c r="H211" s="98" t="s">
        <v>47</v>
      </c>
    </row>
    <row r="212" spans="1:8">
      <c r="A212" s="42">
        <v>1</v>
      </c>
      <c r="B212" s="329">
        <v>44796</v>
      </c>
      <c r="C212" s="329">
        <v>44796</v>
      </c>
      <c r="D212" s="329">
        <v>44799</v>
      </c>
      <c r="E212" s="180" t="s">
        <v>27</v>
      </c>
      <c r="F212" t="s">
        <v>94</v>
      </c>
      <c r="G212" s="114" t="s">
        <v>95</v>
      </c>
      <c r="H212" s="98" t="s">
        <v>48</v>
      </c>
    </row>
    <row r="213" spans="1:8">
      <c r="A213" s="42">
        <v>1</v>
      </c>
      <c r="B213" s="329">
        <v>44796</v>
      </c>
      <c r="C213" s="329">
        <v>44796</v>
      </c>
      <c r="D213" s="329">
        <v>44799</v>
      </c>
      <c r="E213" s="180" t="s">
        <v>27</v>
      </c>
      <c r="F213" t="s">
        <v>288</v>
      </c>
      <c r="G213" s="114" t="s">
        <v>95</v>
      </c>
      <c r="H213" t="s">
        <v>51</v>
      </c>
    </row>
    <row r="214" spans="1:8">
      <c r="A214" s="42">
        <v>1</v>
      </c>
      <c r="B214" s="329">
        <v>44796</v>
      </c>
      <c r="C214" s="329">
        <v>44796</v>
      </c>
      <c r="D214" s="329">
        <v>44799</v>
      </c>
      <c r="E214" s="180" t="s">
        <v>27</v>
      </c>
      <c r="F214" t="s">
        <v>288</v>
      </c>
      <c r="G214" s="114" t="s">
        <v>95</v>
      </c>
      <c r="H214" t="s">
        <v>53</v>
      </c>
    </row>
    <row r="215" spans="1:8">
      <c r="A215" s="42">
        <v>1</v>
      </c>
      <c r="B215" s="329">
        <v>44796</v>
      </c>
      <c r="C215" s="329">
        <v>44796</v>
      </c>
      <c r="D215" s="329">
        <v>44799</v>
      </c>
      <c r="E215" s="180" t="s">
        <v>27</v>
      </c>
      <c r="F215" t="s">
        <v>288</v>
      </c>
      <c r="G215" s="114" t="s">
        <v>95</v>
      </c>
      <c r="H215" s="98" t="s">
        <v>47</v>
      </c>
    </row>
    <row r="216" spans="1:8">
      <c r="A216" s="42">
        <v>1</v>
      </c>
      <c r="B216" s="329">
        <v>44796</v>
      </c>
      <c r="C216" s="329">
        <v>44796</v>
      </c>
      <c r="D216" s="329">
        <v>44799</v>
      </c>
      <c r="E216" s="180" t="s">
        <v>27</v>
      </c>
      <c r="F216" t="s">
        <v>288</v>
      </c>
      <c r="G216" s="114" t="s">
        <v>95</v>
      </c>
      <c r="H216" s="98" t="s">
        <v>48</v>
      </c>
    </row>
    <row r="217" spans="1:8">
      <c r="A217" s="42">
        <v>1</v>
      </c>
      <c r="B217" s="329">
        <v>44796</v>
      </c>
      <c r="C217" s="329">
        <v>44796</v>
      </c>
      <c r="D217" s="329">
        <v>44799</v>
      </c>
      <c r="E217" s="180" t="s">
        <v>27</v>
      </c>
      <c r="F217" t="s">
        <v>289</v>
      </c>
      <c r="G217" s="114" t="s">
        <v>290</v>
      </c>
      <c r="H217" t="s">
        <v>51</v>
      </c>
    </row>
    <row r="218" spans="1:8">
      <c r="A218" s="42">
        <v>1</v>
      </c>
      <c r="B218" s="329">
        <v>44796</v>
      </c>
      <c r="C218" s="329">
        <v>44796</v>
      </c>
      <c r="D218" s="329">
        <v>44799</v>
      </c>
      <c r="E218" s="180" t="s">
        <v>27</v>
      </c>
      <c r="F218" t="s">
        <v>289</v>
      </c>
      <c r="G218" s="114" t="s">
        <v>290</v>
      </c>
      <c r="H218" t="s">
        <v>53</v>
      </c>
    </row>
    <row r="219" spans="1:8">
      <c r="A219" s="42">
        <v>1</v>
      </c>
      <c r="B219" s="329">
        <v>44796</v>
      </c>
      <c r="C219" s="329">
        <v>44796</v>
      </c>
      <c r="D219" s="329">
        <v>44799</v>
      </c>
      <c r="E219" s="180" t="s">
        <v>27</v>
      </c>
      <c r="F219" t="s">
        <v>289</v>
      </c>
      <c r="G219" s="114" t="s">
        <v>290</v>
      </c>
      <c r="H219" s="98" t="s">
        <v>47</v>
      </c>
    </row>
    <row r="220" spans="1:8">
      <c r="A220" s="42">
        <v>1</v>
      </c>
      <c r="B220" s="329">
        <v>44796</v>
      </c>
      <c r="C220" s="329">
        <v>44796</v>
      </c>
      <c r="D220" s="329">
        <v>44799</v>
      </c>
      <c r="E220" s="180" t="s">
        <v>27</v>
      </c>
      <c r="F220" t="s">
        <v>289</v>
      </c>
      <c r="G220" s="114" t="s">
        <v>290</v>
      </c>
      <c r="H220" s="98" t="s">
        <v>48</v>
      </c>
    </row>
    <row r="221" spans="1:8">
      <c r="A221" s="42">
        <v>1</v>
      </c>
      <c r="B221" s="329">
        <v>44796</v>
      </c>
      <c r="C221" s="329">
        <v>44796</v>
      </c>
      <c r="D221" s="329">
        <v>44799</v>
      </c>
      <c r="E221" s="180" t="s">
        <v>27</v>
      </c>
      <c r="F221" t="s">
        <v>291</v>
      </c>
      <c r="G221" s="114" t="s">
        <v>290</v>
      </c>
      <c r="H221" t="s">
        <v>51</v>
      </c>
    </row>
    <row r="222" spans="1:8">
      <c r="A222" s="42">
        <v>1</v>
      </c>
      <c r="B222" s="329">
        <v>44796</v>
      </c>
      <c r="C222" s="329">
        <v>44796</v>
      </c>
      <c r="D222" s="329">
        <v>44799</v>
      </c>
      <c r="E222" s="180" t="s">
        <v>27</v>
      </c>
      <c r="F222" t="s">
        <v>291</v>
      </c>
      <c r="G222" s="114" t="s">
        <v>290</v>
      </c>
      <c r="H222" t="s">
        <v>53</v>
      </c>
    </row>
    <row r="223" spans="1:8">
      <c r="A223" s="42">
        <v>1</v>
      </c>
      <c r="B223" s="329">
        <v>44796</v>
      </c>
      <c r="C223" s="329">
        <v>44796</v>
      </c>
      <c r="D223" s="329">
        <v>44799</v>
      </c>
      <c r="E223" s="180" t="s">
        <v>27</v>
      </c>
      <c r="F223" t="s">
        <v>291</v>
      </c>
      <c r="G223" s="114" t="s">
        <v>290</v>
      </c>
      <c r="H223" s="98" t="s">
        <v>47</v>
      </c>
    </row>
    <row r="224" spans="1:8">
      <c r="A224" s="42">
        <v>1</v>
      </c>
      <c r="B224" s="329">
        <v>44796</v>
      </c>
      <c r="C224" s="329">
        <v>44796</v>
      </c>
      <c r="D224" s="329">
        <v>44799</v>
      </c>
      <c r="E224" s="180" t="s">
        <v>27</v>
      </c>
      <c r="F224" t="s">
        <v>291</v>
      </c>
      <c r="G224" s="114" t="s">
        <v>290</v>
      </c>
      <c r="H224" s="98" t="s">
        <v>48</v>
      </c>
    </row>
    <row r="225" spans="1:8">
      <c r="A225" s="42">
        <v>1</v>
      </c>
      <c r="B225" s="329">
        <v>44796</v>
      </c>
      <c r="C225" s="329">
        <v>44796</v>
      </c>
      <c r="D225" s="329">
        <v>44799</v>
      </c>
      <c r="E225" s="180" t="s">
        <v>27</v>
      </c>
      <c r="F225" t="s">
        <v>292</v>
      </c>
      <c r="G225" s="114" t="s">
        <v>290</v>
      </c>
      <c r="H225" t="s">
        <v>51</v>
      </c>
    </row>
    <row r="226" spans="1:8">
      <c r="A226" s="42">
        <v>1</v>
      </c>
      <c r="B226" s="329">
        <v>44796</v>
      </c>
      <c r="C226" s="329">
        <v>44796</v>
      </c>
      <c r="D226" s="329">
        <v>44799</v>
      </c>
      <c r="E226" s="180" t="s">
        <v>27</v>
      </c>
      <c r="F226" t="s">
        <v>292</v>
      </c>
      <c r="G226" s="114" t="s">
        <v>290</v>
      </c>
      <c r="H226" t="s">
        <v>53</v>
      </c>
    </row>
    <row r="227" spans="1:8">
      <c r="A227" s="42">
        <v>1</v>
      </c>
      <c r="B227" s="329">
        <v>44796</v>
      </c>
      <c r="C227" s="329">
        <v>44796</v>
      </c>
      <c r="D227" s="329">
        <v>44799</v>
      </c>
      <c r="E227" s="180" t="s">
        <v>27</v>
      </c>
      <c r="F227" t="s">
        <v>292</v>
      </c>
      <c r="G227" s="114" t="s">
        <v>290</v>
      </c>
      <c r="H227" s="98" t="s">
        <v>47</v>
      </c>
    </row>
    <row r="228" spans="1:8">
      <c r="A228" s="42">
        <v>1</v>
      </c>
      <c r="B228" s="329">
        <v>44796</v>
      </c>
      <c r="C228" s="329">
        <v>44796</v>
      </c>
      <c r="D228" s="329">
        <v>44799</v>
      </c>
      <c r="E228" s="180" t="s">
        <v>27</v>
      </c>
      <c r="F228" t="s">
        <v>292</v>
      </c>
      <c r="G228" s="114" t="s">
        <v>290</v>
      </c>
      <c r="H228" s="98" t="s">
        <v>48</v>
      </c>
    </row>
    <row r="229" spans="1:8">
      <c r="A229" s="42">
        <v>1</v>
      </c>
      <c r="B229" s="329">
        <v>44796</v>
      </c>
      <c r="C229" s="329">
        <v>44796</v>
      </c>
      <c r="D229" s="329">
        <v>44799</v>
      </c>
      <c r="E229" s="180" t="s">
        <v>27</v>
      </c>
      <c r="F229" t="s">
        <v>293</v>
      </c>
      <c r="G229" s="114" t="s">
        <v>290</v>
      </c>
      <c r="H229" t="s">
        <v>51</v>
      </c>
    </row>
    <row r="230" spans="1:8">
      <c r="A230" s="42">
        <v>1</v>
      </c>
      <c r="B230" s="329">
        <v>44796</v>
      </c>
      <c r="C230" s="329">
        <v>44796</v>
      </c>
      <c r="D230" s="329">
        <v>44799</v>
      </c>
      <c r="E230" s="180" t="s">
        <v>27</v>
      </c>
      <c r="F230" t="s">
        <v>293</v>
      </c>
      <c r="G230" s="114" t="s">
        <v>290</v>
      </c>
      <c r="H230" t="s">
        <v>53</v>
      </c>
    </row>
    <row r="231" spans="1:8">
      <c r="A231" s="42">
        <v>1</v>
      </c>
      <c r="B231" s="329">
        <v>44796</v>
      </c>
      <c r="C231" s="329">
        <v>44796</v>
      </c>
      <c r="D231" s="329">
        <v>44799</v>
      </c>
      <c r="E231" s="180" t="s">
        <v>27</v>
      </c>
      <c r="F231" t="s">
        <v>293</v>
      </c>
      <c r="G231" s="114" t="s">
        <v>290</v>
      </c>
      <c r="H231" s="98" t="s">
        <v>47</v>
      </c>
    </row>
    <row r="232" spans="1:8">
      <c r="A232" s="42">
        <v>1</v>
      </c>
      <c r="B232" s="329">
        <v>44796</v>
      </c>
      <c r="C232" s="329">
        <v>44796</v>
      </c>
      <c r="D232" s="329">
        <v>44799</v>
      </c>
      <c r="E232" s="180" t="s">
        <v>27</v>
      </c>
      <c r="F232" t="s">
        <v>293</v>
      </c>
      <c r="G232" s="114" t="s">
        <v>290</v>
      </c>
      <c r="H232" s="98" t="s">
        <v>48</v>
      </c>
    </row>
    <row r="233" spans="1:8">
      <c r="A233" s="42">
        <v>1</v>
      </c>
      <c r="B233" s="329">
        <v>44796</v>
      </c>
      <c r="C233" s="329">
        <v>44796</v>
      </c>
      <c r="D233" s="329">
        <v>44799</v>
      </c>
      <c r="E233" s="180" t="s">
        <v>27</v>
      </c>
      <c r="F233" t="s">
        <v>294</v>
      </c>
      <c r="G233" s="114" t="s">
        <v>290</v>
      </c>
      <c r="H233" t="s">
        <v>51</v>
      </c>
    </row>
    <row r="234" spans="1:8">
      <c r="A234" s="42">
        <v>1</v>
      </c>
      <c r="B234" s="329">
        <v>44796</v>
      </c>
      <c r="C234" s="329">
        <v>44796</v>
      </c>
      <c r="D234" s="329">
        <v>44799</v>
      </c>
      <c r="E234" s="180" t="s">
        <v>27</v>
      </c>
      <c r="F234" t="s">
        <v>294</v>
      </c>
      <c r="G234" s="114" t="s">
        <v>290</v>
      </c>
      <c r="H234" t="s">
        <v>53</v>
      </c>
    </row>
    <row r="235" spans="1:8">
      <c r="A235" s="42">
        <v>1</v>
      </c>
      <c r="B235" s="329">
        <v>44796</v>
      </c>
      <c r="C235" s="329">
        <v>44796</v>
      </c>
      <c r="D235" s="329">
        <v>44799</v>
      </c>
      <c r="E235" s="180" t="s">
        <v>27</v>
      </c>
      <c r="F235" t="s">
        <v>294</v>
      </c>
      <c r="G235" s="114" t="s">
        <v>290</v>
      </c>
      <c r="H235" s="98" t="s">
        <v>47</v>
      </c>
    </row>
    <row r="236" spans="1:8">
      <c r="A236" s="42">
        <v>1</v>
      </c>
      <c r="B236" s="329">
        <v>44796</v>
      </c>
      <c r="C236" s="329">
        <v>44796</v>
      </c>
      <c r="D236" s="329">
        <v>44799</v>
      </c>
      <c r="E236" s="180" t="s">
        <v>27</v>
      </c>
      <c r="F236" t="s">
        <v>294</v>
      </c>
      <c r="G236" s="114" t="s">
        <v>290</v>
      </c>
      <c r="H236" s="98" t="s">
        <v>48</v>
      </c>
    </row>
    <row r="237" spans="1:8">
      <c r="A237" s="42">
        <v>1</v>
      </c>
      <c r="B237" s="63">
        <v>44778</v>
      </c>
      <c r="C237" s="63">
        <v>44778</v>
      </c>
      <c r="D237" s="63">
        <v>44795</v>
      </c>
      <c r="E237" s="99" t="s">
        <v>27</v>
      </c>
      <c r="F237" t="s">
        <v>45</v>
      </c>
      <c r="G237" t="s">
        <v>46</v>
      </c>
      <c r="H237" s="98" t="s">
        <v>47</v>
      </c>
    </row>
    <row r="238" spans="1:8">
      <c r="A238" s="42">
        <v>1</v>
      </c>
      <c r="B238" s="63">
        <v>44778</v>
      </c>
      <c r="C238" s="63">
        <v>44778</v>
      </c>
      <c r="D238" s="63">
        <v>44795</v>
      </c>
      <c r="E238" s="99" t="s">
        <v>27</v>
      </c>
      <c r="F238" t="s">
        <v>45</v>
      </c>
      <c r="G238" t="s">
        <v>46</v>
      </c>
      <c r="H238" s="98" t="s">
        <v>48</v>
      </c>
    </row>
    <row r="239" spans="1:8">
      <c r="A239" s="42">
        <v>1</v>
      </c>
      <c r="B239" s="63">
        <v>44761</v>
      </c>
      <c r="C239" s="63">
        <v>44761</v>
      </c>
      <c r="D239" s="63">
        <v>44774</v>
      </c>
      <c r="E239" s="99" t="s">
        <v>27</v>
      </c>
      <c r="F239" t="s">
        <v>49</v>
      </c>
      <c r="G239" t="s">
        <v>50</v>
      </c>
      <c r="H239" t="s">
        <v>51</v>
      </c>
    </row>
    <row r="240" spans="1:8">
      <c r="A240" s="42">
        <v>1</v>
      </c>
      <c r="B240" s="63">
        <v>44761</v>
      </c>
      <c r="C240" s="63">
        <v>44761</v>
      </c>
      <c r="D240" s="63">
        <v>44774</v>
      </c>
      <c r="E240" s="99" t="s">
        <v>27</v>
      </c>
      <c r="F240" t="s">
        <v>49</v>
      </c>
      <c r="G240" t="s">
        <v>50</v>
      </c>
      <c r="H240" t="s">
        <v>53</v>
      </c>
    </row>
    <row r="241" spans="1:8">
      <c r="A241" s="42">
        <v>1</v>
      </c>
      <c r="B241" s="63">
        <v>44761</v>
      </c>
      <c r="C241" s="63">
        <v>44761</v>
      </c>
      <c r="D241" s="63">
        <v>44774</v>
      </c>
      <c r="E241" s="99" t="s">
        <v>27</v>
      </c>
      <c r="F241" t="s">
        <v>49</v>
      </c>
      <c r="G241" t="s">
        <v>50</v>
      </c>
      <c r="H241" s="98" t="s">
        <v>47</v>
      </c>
    </row>
    <row r="242" spans="1:8">
      <c r="A242" s="42">
        <v>1</v>
      </c>
      <c r="B242" s="63">
        <v>44761</v>
      </c>
      <c r="C242" s="63">
        <v>44761</v>
      </c>
      <c r="D242" s="63">
        <v>44774</v>
      </c>
      <c r="E242" s="99" t="s">
        <v>27</v>
      </c>
      <c r="F242" t="s">
        <v>49</v>
      </c>
      <c r="G242" t="s">
        <v>50</v>
      </c>
      <c r="H242" s="98" t="s">
        <v>48</v>
      </c>
    </row>
    <row r="243" spans="1:8">
      <c r="A243" s="42">
        <v>1</v>
      </c>
      <c r="B243" s="63">
        <v>44761</v>
      </c>
      <c r="C243" s="63">
        <v>44761</v>
      </c>
      <c r="D243" s="63">
        <v>44774</v>
      </c>
      <c r="E243" s="99" t="s">
        <v>27</v>
      </c>
      <c r="F243" t="s">
        <v>52</v>
      </c>
      <c r="G243" t="s">
        <v>50</v>
      </c>
      <c r="H243" t="s">
        <v>51</v>
      </c>
    </row>
    <row r="244" spans="1:8">
      <c r="A244" s="42">
        <v>1</v>
      </c>
      <c r="B244" s="63">
        <v>44761</v>
      </c>
      <c r="C244" s="63">
        <v>44761</v>
      </c>
      <c r="D244" s="63">
        <v>44774</v>
      </c>
      <c r="E244" s="99" t="s">
        <v>27</v>
      </c>
      <c r="F244" t="s">
        <v>52</v>
      </c>
      <c r="G244" t="s">
        <v>50</v>
      </c>
      <c r="H244" t="s">
        <v>53</v>
      </c>
    </row>
    <row r="245" spans="1:8">
      <c r="A245" s="42">
        <v>1</v>
      </c>
      <c r="B245" s="63">
        <v>44761</v>
      </c>
      <c r="C245" s="63">
        <v>44761</v>
      </c>
      <c r="D245" s="63">
        <v>44774</v>
      </c>
      <c r="E245" s="99" t="s">
        <v>27</v>
      </c>
      <c r="F245" t="s">
        <v>52</v>
      </c>
      <c r="G245" t="s">
        <v>50</v>
      </c>
      <c r="H245" s="98" t="s">
        <v>47</v>
      </c>
    </row>
    <row r="246" spans="1:8">
      <c r="A246" s="42">
        <v>1</v>
      </c>
      <c r="B246" s="63">
        <v>44761</v>
      </c>
      <c r="C246" s="63">
        <v>44761</v>
      </c>
      <c r="D246" s="63">
        <v>44774</v>
      </c>
      <c r="E246" s="99" t="s">
        <v>27</v>
      </c>
      <c r="F246" t="s">
        <v>52</v>
      </c>
      <c r="G246" t="s">
        <v>50</v>
      </c>
      <c r="H246" s="98" t="s">
        <v>48</v>
      </c>
    </row>
    <row r="247" spans="1:8">
      <c r="A247" s="42">
        <v>1</v>
      </c>
      <c r="B247" s="63">
        <v>44693</v>
      </c>
      <c r="C247" s="63">
        <v>44693</v>
      </c>
      <c r="D247" s="63">
        <v>44715</v>
      </c>
      <c r="E247" s="99" t="s">
        <v>27</v>
      </c>
      <c r="F247" t="s">
        <v>54</v>
      </c>
      <c r="G247" t="s">
        <v>55</v>
      </c>
      <c r="H247" t="s">
        <v>51</v>
      </c>
    </row>
    <row r="248" spans="1:8">
      <c r="A248" s="42">
        <v>1</v>
      </c>
      <c r="B248" s="63">
        <v>44693</v>
      </c>
      <c r="C248" s="63">
        <v>44693</v>
      </c>
      <c r="D248" s="63">
        <v>44715</v>
      </c>
      <c r="E248" s="99" t="s">
        <v>27</v>
      </c>
      <c r="F248" t="s">
        <v>54</v>
      </c>
      <c r="G248" t="s">
        <v>55</v>
      </c>
      <c r="H248" t="s">
        <v>53</v>
      </c>
    </row>
    <row r="249" spans="1:8">
      <c r="A249" s="42">
        <v>1</v>
      </c>
      <c r="B249" s="63">
        <v>44693</v>
      </c>
      <c r="C249" s="63">
        <v>44693</v>
      </c>
      <c r="D249" s="63">
        <v>44715</v>
      </c>
      <c r="E249" s="99" t="s">
        <v>27</v>
      </c>
      <c r="F249" t="s">
        <v>54</v>
      </c>
      <c r="G249" t="s">
        <v>55</v>
      </c>
      <c r="H249" s="98" t="s">
        <v>47</v>
      </c>
    </row>
    <row r="250" spans="1:8">
      <c r="A250" s="42">
        <v>1</v>
      </c>
      <c r="B250" s="63">
        <v>44693</v>
      </c>
      <c r="C250" s="63">
        <v>44693</v>
      </c>
      <c r="D250" s="63">
        <v>44715</v>
      </c>
      <c r="E250" s="99" t="s">
        <v>27</v>
      </c>
      <c r="F250" t="s">
        <v>54</v>
      </c>
      <c r="G250" t="s">
        <v>55</v>
      </c>
      <c r="H250" s="98" t="s">
        <v>48</v>
      </c>
    </row>
    <row r="251" spans="1:8">
      <c r="A251" s="42">
        <v>1</v>
      </c>
      <c r="B251" s="63">
        <v>44719</v>
      </c>
      <c r="C251" s="63">
        <v>44719</v>
      </c>
      <c r="D251" s="63">
        <v>44727</v>
      </c>
      <c r="E251" s="99" t="s">
        <v>27</v>
      </c>
      <c r="F251" t="s">
        <v>56</v>
      </c>
      <c r="G251" t="s">
        <v>57</v>
      </c>
      <c r="H251" s="98" t="s">
        <v>51</v>
      </c>
    </row>
    <row r="252" spans="1:8">
      <c r="A252" s="42">
        <v>1</v>
      </c>
      <c r="B252" s="63">
        <v>44719</v>
      </c>
      <c r="C252" s="63">
        <v>44719</v>
      </c>
      <c r="D252" s="63">
        <v>44727</v>
      </c>
      <c r="E252" s="99" t="s">
        <v>27</v>
      </c>
      <c r="F252" t="s">
        <v>56</v>
      </c>
      <c r="G252" t="s">
        <v>57</v>
      </c>
      <c r="H252" s="98" t="s">
        <v>53</v>
      </c>
    </row>
    <row r="253" spans="1:8">
      <c r="A253" s="42">
        <v>1</v>
      </c>
      <c r="B253" s="63">
        <v>44719</v>
      </c>
      <c r="C253" s="63">
        <v>44719</v>
      </c>
      <c r="D253" s="63">
        <v>44727</v>
      </c>
      <c r="E253" s="99" t="s">
        <v>27</v>
      </c>
      <c r="F253" t="s">
        <v>56</v>
      </c>
      <c r="G253" t="s">
        <v>57</v>
      </c>
      <c r="H253" s="98" t="s">
        <v>47</v>
      </c>
    </row>
    <row r="254" spans="1:8">
      <c r="A254" s="42">
        <v>1</v>
      </c>
      <c r="B254" s="63">
        <v>44719</v>
      </c>
      <c r="C254" s="63">
        <v>44719</v>
      </c>
      <c r="D254" s="63">
        <v>44727</v>
      </c>
      <c r="E254" s="99" t="s">
        <v>27</v>
      </c>
      <c r="F254" t="s">
        <v>56</v>
      </c>
      <c r="G254" t="s">
        <v>57</v>
      </c>
      <c r="H254" s="98" t="s">
        <v>48</v>
      </c>
    </row>
    <row r="255" spans="1:8">
      <c r="A255" s="73">
        <v>2</v>
      </c>
      <c r="B255" s="63">
        <v>44719</v>
      </c>
      <c r="C255" s="63">
        <v>44719</v>
      </c>
      <c r="D255" s="63">
        <v>44727</v>
      </c>
      <c r="E255" s="43" t="s">
        <v>58</v>
      </c>
      <c r="F255" t="s">
        <v>59</v>
      </c>
      <c r="G255" t="s">
        <v>57</v>
      </c>
      <c r="H255" s="98" t="s">
        <v>51</v>
      </c>
    </row>
    <row r="256" spans="1:8">
      <c r="A256" s="73">
        <v>2</v>
      </c>
      <c r="B256" s="63">
        <v>44719</v>
      </c>
      <c r="C256" s="63">
        <v>44719</v>
      </c>
      <c r="D256" s="63">
        <v>44727</v>
      </c>
      <c r="E256" s="43" t="s">
        <v>58</v>
      </c>
      <c r="F256" t="s">
        <v>59</v>
      </c>
      <c r="G256" t="s">
        <v>57</v>
      </c>
      <c r="H256" s="98" t="s">
        <v>53</v>
      </c>
    </row>
    <row r="257" spans="1:8">
      <c r="A257" s="73">
        <v>2</v>
      </c>
      <c r="B257" s="63">
        <v>44719</v>
      </c>
      <c r="C257" s="63">
        <v>44719</v>
      </c>
      <c r="D257" s="63">
        <v>44727</v>
      </c>
      <c r="E257" s="43" t="s">
        <v>58</v>
      </c>
      <c r="F257" t="s">
        <v>59</v>
      </c>
      <c r="G257" t="s">
        <v>57</v>
      </c>
      <c r="H257" s="98" t="s">
        <v>47</v>
      </c>
    </row>
    <row r="258" spans="1:8">
      <c r="A258" s="73">
        <v>2</v>
      </c>
      <c r="B258" s="63">
        <v>44719</v>
      </c>
      <c r="C258" s="63">
        <v>44719</v>
      </c>
      <c r="D258" s="63">
        <v>44727</v>
      </c>
      <c r="E258" s="43" t="s">
        <v>58</v>
      </c>
      <c r="F258" t="s">
        <v>59</v>
      </c>
      <c r="G258" t="s">
        <v>57</v>
      </c>
      <c r="H258" s="98" t="s">
        <v>48</v>
      </c>
    </row>
    <row r="259" spans="1:8">
      <c r="A259" s="73">
        <v>2</v>
      </c>
      <c r="B259" s="63">
        <v>44719</v>
      </c>
      <c r="C259" s="63">
        <v>44719</v>
      </c>
      <c r="D259" s="63">
        <v>44727</v>
      </c>
      <c r="E259" s="43" t="s">
        <v>58</v>
      </c>
      <c r="F259" t="s">
        <v>59</v>
      </c>
      <c r="G259" t="s">
        <v>60</v>
      </c>
      <c r="H259" t="s">
        <v>51</v>
      </c>
    </row>
    <row r="260" spans="1:8">
      <c r="A260" s="73">
        <v>2</v>
      </c>
      <c r="B260" s="63">
        <v>44719</v>
      </c>
      <c r="C260" s="63">
        <v>44719</v>
      </c>
      <c r="D260" s="63">
        <v>44727</v>
      </c>
      <c r="E260" s="43" t="s">
        <v>58</v>
      </c>
      <c r="F260" t="s">
        <v>59</v>
      </c>
      <c r="G260" t="s">
        <v>60</v>
      </c>
      <c r="H260" t="s">
        <v>53</v>
      </c>
    </row>
    <row r="261" spans="1:8">
      <c r="A261" s="73">
        <v>2</v>
      </c>
      <c r="B261" s="63">
        <v>44719</v>
      </c>
      <c r="C261" s="63">
        <v>44719</v>
      </c>
      <c r="D261" s="63">
        <v>44727</v>
      </c>
      <c r="E261" s="43" t="s">
        <v>58</v>
      </c>
      <c r="F261" t="s">
        <v>59</v>
      </c>
      <c r="G261" t="s">
        <v>60</v>
      </c>
      <c r="H261" s="98" t="s">
        <v>47</v>
      </c>
    </row>
    <row r="262" spans="1:8">
      <c r="A262" s="73">
        <v>2</v>
      </c>
      <c r="B262" s="63">
        <v>44719</v>
      </c>
      <c r="C262" s="63">
        <v>44719</v>
      </c>
      <c r="D262" s="63">
        <v>44727</v>
      </c>
      <c r="E262" s="43" t="s">
        <v>58</v>
      </c>
      <c r="F262" t="s">
        <v>59</v>
      </c>
      <c r="G262" t="s">
        <v>60</v>
      </c>
      <c r="H262" s="98" t="s">
        <v>48</v>
      </c>
    </row>
    <row r="263" spans="1:8">
      <c r="A263" s="42">
        <v>1</v>
      </c>
      <c r="B263" s="63">
        <v>44693</v>
      </c>
      <c r="C263" s="63">
        <v>44693</v>
      </c>
      <c r="D263" s="63">
        <v>44715</v>
      </c>
      <c r="E263" s="99" t="s">
        <v>27</v>
      </c>
      <c r="F263" t="s">
        <v>61</v>
      </c>
      <c r="G263" t="s">
        <v>62</v>
      </c>
      <c r="H263" t="s">
        <v>51</v>
      </c>
    </row>
    <row r="264" spans="1:8">
      <c r="A264" s="42">
        <v>1</v>
      </c>
      <c r="B264" s="63">
        <v>44693</v>
      </c>
      <c r="C264" s="63">
        <v>44693</v>
      </c>
      <c r="D264" s="63">
        <v>44715</v>
      </c>
      <c r="E264" s="99" t="s">
        <v>27</v>
      </c>
      <c r="F264" t="s">
        <v>61</v>
      </c>
      <c r="G264" t="s">
        <v>62</v>
      </c>
      <c r="H264" t="s">
        <v>53</v>
      </c>
    </row>
    <row r="265" spans="1:8">
      <c r="A265" s="42">
        <v>1</v>
      </c>
      <c r="B265" s="63">
        <v>44693</v>
      </c>
      <c r="C265" s="63">
        <v>44693</v>
      </c>
      <c r="D265" s="63">
        <v>44715</v>
      </c>
      <c r="E265" s="99" t="s">
        <v>27</v>
      </c>
      <c r="F265" t="s">
        <v>61</v>
      </c>
      <c r="G265" t="s">
        <v>62</v>
      </c>
      <c r="H265" s="98" t="s">
        <v>47</v>
      </c>
    </row>
    <row r="266" spans="1:8">
      <c r="A266" s="42">
        <v>1</v>
      </c>
      <c r="B266" s="63">
        <v>44693</v>
      </c>
      <c r="C266" s="63">
        <v>44693</v>
      </c>
      <c r="D266" s="63">
        <v>44715</v>
      </c>
      <c r="E266" s="99" t="s">
        <v>27</v>
      </c>
      <c r="F266" t="s">
        <v>61</v>
      </c>
      <c r="G266" t="s">
        <v>62</v>
      </c>
      <c r="H266" s="98" t="s">
        <v>48</v>
      </c>
    </row>
    <row r="267" spans="1:8">
      <c r="A267" s="73">
        <v>2</v>
      </c>
      <c r="B267" s="63">
        <v>44719</v>
      </c>
      <c r="C267" s="63">
        <v>44719</v>
      </c>
      <c r="D267" s="63">
        <v>44727</v>
      </c>
      <c r="E267" s="43" t="s">
        <v>58</v>
      </c>
      <c r="F267" t="s">
        <v>63</v>
      </c>
      <c r="G267" t="s">
        <v>60</v>
      </c>
      <c r="H267" t="s">
        <v>51</v>
      </c>
    </row>
    <row r="268" spans="1:8">
      <c r="A268" s="73">
        <v>2</v>
      </c>
      <c r="B268" s="63">
        <v>44719</v>
      </c>
      <c r="C268" s="63">
        <v>44719</v>
      </c>
      <c r="D268" s="63">
        <v>44727</v>
      </c>
      <c r="E268" s="43" t="s">
        <v>58</v>
      </c>
      <c r="F268" t="s">
        <v>63</v>
      </c>
      <c r="G268" t="s">
        <v>60</v>
      </c>
      <c r="H268" t="s">
        <v>53</v>
      </c>
    </row>
    <row r="269" spans="1:8">
      <c r="A269" s="73">
        <v>2</v>
      </c>
      <c r="B269" s="63">
        <v>44719</v>
      </c>
      <c r="C269" s="63">
        <v>44719</v>
      </c>
      <c r="D269" s="63">
        <v>44727</v>
      </c>
      <c r="E269" s="43" t="s">
        <v>58</v>
      </c>
      <c r="F269" t="s">
        <v>63</v>
      </c>
      <c r="G269" t="s">
        <v>60</v>
      </c>
      <c r="H269" s="98" t="s">
        <v>47</v>
      </c>
    </row>
    <row r="270" spans="1:8">
      <c r="A270" s="73">
        <v>2</v>
      </c>
      <c r="B270" s="63">
        <v>44719</v>
      </c>
      <c r="C270" s="63">
        <v>44719</v>
      </c>
      <c r="D270" s="63">
        <v>44727</v>
      </c>
      <c r="E270" s="43" t="s">
        <v>58</v>
      </c>
      <c r="F270" t="s">
        <v>63</v>
      </c>
      <c r="G270" t="s">
        <v>60</v>
      </c>
      <c r="H270" s="98" t="s">
        <v>48</v>
      </c>
    </row>
    <row r="271" spans="1:8">
      <c r="A271" s="42">
        <v>1</v>
      </c>
      <c r="B271" s="63">
        <v>44719</v>
      </c>
      <c r="C271" s="63">
        <v>44719</v>
      </c>
      <c r="D271" s="63">
        <v>44727</v>
      </c>
      <c r="E271" s="99" t="s">
        <v>27</v>
      </c>
      <c r="F271" t="s">
        <v>64</v>
      </c>
      <c r="G271" t="s">
        <v>65</v>
      </c>
      <c r="H271" t="s">
        <v>51</v>
      </c>
    </row>
    <row r="272" spans="1:8">
      <c r="A272" s="42">
        <v>1</v>
      </c>
      <c r="B272" s="63">
        <v>44719</v>
      </c>
      <c r="C272" s="63">
        <v>44719</v>
      </c>
      <c r="D272" s="63">
        <v>44727</v>
      </c>
      <c r="E272" s="99" t="s">
        <v>27</v>
      </c>
      <c r="F272" t="s">
        <v>64</v>
      </c>
      <c r="G272" t="s">
        <v>65</v>
      </c>
      <c r="H272" s="98" t="s">
        <v>53</v>
      </c>
    </row>
    <row r="273" spans="1:8">
      <c r="A273" s="42">
        <v>1</v>
      </c>
      <c r="B273" s="63">
        <v>44719</v>
      </c>
      <c r="C273" s="63">
        <v>44719</v>
      </c>
      <c r="D273" s="63">
        <v>44727</v>
      </c>
      <c r="E273" s="99" t="s">
        <v>27</v>
      </c>
      <c r="F273" t="s">
        <v>64</v>
      </c>
      <c r="G273" t="s">
        <v>65</v>
      </c>
      <c r="H273" s="98" t="s">
        <v>47</v>
      </c>
    </row>
    <row r="274" spans="1:8">
      <c r="A274" s="42">
        <v>1</v>
      </c>
      <c r="B274" s="63">
        <v>44719</v>
      </c>
      <c r="C274" s="63">
        <v>44719</v>
      </c>
      <c r="D274" s="63">
        <v>44727</v>
      </c>
      <c r="E274" s="99" t="s">
        <v>27</v>
      </c>
      <c r="F274" t="s">
        <v>64</v>
      </c>
      <c r="G274" t="s">
        <v>65</v>
      </c>
      <c r="H274" s="98" t="s">
        <v>48</v>
      </c>
    </row>
    <row r="275" spans="1:8">
      <c r="A275" s="44">
        <v>3</v>
      </c>
      <c r="B275" s="63">
        <v>44719</v>
      </c>
      <c r="C275" s="63">
        <v>44719</v>
      </c>
      <c r="D275" s="63">
        <v>44727</v>
      </c>
      <c r="E275" s="64" t="s">
        <v>29</v>
      </c>
      <c r="F275" t="s">
        <v>66</v>
      </c>
      <c r="G275" t="s">
        <v>67</v>
      </c>
      <c r="H275" s="98" t="s">
        <v>51</v>
      </c>
    </row>
    <row r="276" spans="1:8">
      <c r="A276" s="44">
        <v>3</v>
      </c>
      <c r="B276" s="63">
        <v>44719</v>
      </c>
      <c r="C276" s="63">
        <v>44719</v>
      </c>
      <c r="D276" s="63">
        <v>44727</v>
      </c>
      <c r="E276" s="64" t="s">
        <v>29</v>
      </c>
      <c r="F276" t="s">
        <v>66</v>
      </c>
      <c r="G276" t="s">
        <v>67</v>
      </c>
      <c r="H276" s="98" t="s">
        <v>53</v>
      </c>
    </row>
    <row r="277" spans="1:8">
      <c r="A277" s="44">
        <v>3</v>
      </c>
      <c r="B277" s="63">
        <v>44719</v>
      </c>
      <c r="C277" s="63">
        <v>44719</v>
      </c>
      <c r="D277" s="63">
        <v>44727</v>
      </c>
      <c r="E277" s="64" t="s">
        <v>29</v>
      </c>
      <c r="F277" t="s">
        <v>66</v>
      </c>
      <c r="G277" t="s">
        <v>67</v>
      </c>
      <c r="H277" s="98" t="s">
        <v>47</v>
      </c>
    </row>
    <row r="278" spans="1:8">
      <c r="A278" s="44">
        <v>3</v>
      </c>
      <c r="B278" s="63">
        <v>44719</v>
      </c>
      <c r="C278" s="63">
        <v>44719</v>
      </c>
      <c r="D278" s="63">
        <v>44727</v>
      </c>
      <c r="E278" s="64" t="s">
        <v>29</v>
      </c>
      <c r="F278" t="s">
        <v>66</v>
      </c>
      <c r="G278" t="s">
        <v>67</v>
      </c>
      <c r="H278" s="98" t="s">
        <v>48</v>
      </c>
    </row>
    <row r="279" spans="1:8">
      <c r="A279" s="44">
        <v>3</v>
      </c>
      <c r="B279" s="63">
        <v>44719</v>
      </c>
      <c r="C279" s="63">
        <v>44719</v>
      </c>
      <c r="D279" s="63">
        <v>44727</v>
      </c>
      <c r="E279" s="64" t="s">
        <v>29</v>
      </c>
      <c r="F279" t="s">
        <v>68</v>
      </c>
      <c r="G279" t="s">
        <v>67</v>
      </c>
      <c r="H279" s="98" t="s">
        <v>51</v>
      </c>
    </row>
    <row r="280" spans="1:8">
      <c r="A280" s="44">
        <v>3</v>
      </c>
      <c r="B280" s="63">
        <v>44719</v>
      </c>
      <c r="C280" s="63">
        <v>44719</v>
      </c>
      <c r="D280" s="63">
        <v>44727</v>
      </c>
      <c r="E280" s="64" t="s">
        <v>29</v>
      </c>
      <c r="F280" t="s">
        <v>68</v>
      </c>
      <c r="G280" t="s">
        <v>67</v>
      </c>
      <c r="H280" s="98" t="s">
        <v>53</v>
      </c>
    </row>
    <row r="281" spans="1:8">
      <c r="A281" s="44">
        <v>3</v>
      </c>
      <c r="B281" s="63">
        <v>44719</v>
      </c>
      <c r="C281" s="63">
        <v>44719</v>
      </c>
      <c r="D281" s="63">
        <v>44727</v>
      </c>
      <c r="E281" s="64" t="s">
        <v>29</v>
      </c>
      <c r="F281" t="s">
        <v>68</v>
      </c>
      <c r="G281" t="s">
        <v>67</v>
      </c>
      <c r="H281" s="98" t="s">
        <v>47</v>
      </c>
    </row>
    <row r="282" spans="1:8">
      <c r="A282" s="44">
        <v>3</v>
      </c>
      <c r="B282" s="63">
        <v>44719</v>
      </c>
      <c r="C282" s="63">
        <v>44719</v>
      </c>
      <c r="D282" s="63">
        <v>44727</v>
      </c>
      <c r="E282" s="64" t="s">
        <v>29</v>
      </c>
      <c r="F282" t="s">
        <v>68</v>
      </c>
      <c r="G282" t="s">
        <v>67</v>
      </c>
      <c r="H282" s="98" t="s">
        <v>48</v>
      </c>
    </row>
    <row r="283" spans="1:8">
      <c r="A283" s="44">
        <v>3</v>
      </c>
      <c r="B283" s="63">
        <v>44719</v>
      </c>
      <c r="C283" s="63">
        <v>44719</v>
      </c>
      <c r="D283" s="63">
        <v>44727</v>
      </c>
      <c r="E283" s="64" t="s">
        <v>29</v>
      </c>
      <c r="F283" t="s">
        <v>69</v>
      </c>
      <c r="G283" t="s">
        <v>67</v>
      </c>
      <c r="H283" s="98" t="s">
        <v>51</v>
      </c>
    </row>
    <row r="284" spans="1:8">
      <c r="A284" s="44">
        <v>3</v>
      </c>
      <c r="B284" s="63">
        <v>44719</v>
      </c>
      <c r="C284" s="63">
        <v>44719</v>
      </c>
      <c r="D284" s="63">
        <v>44727</v>
      </c>
      <c r="E284" s="64" t="s">
        <v>29</v>
      </c>
      <c r="F284" t="s">
        <v>69</v>
      </c>
      <c r="G284" t="s">
        <v>67</v>
      </c>
      <c r="H284" s="98" t="s">
        <v>53</v>
      </c>
    </row>
    <row r="285" spans="1:8">
      <c r="A285" s="44">
        <v>3</v>
      </c>
      <c r="B285" s="63">
        <v>44719</v>
      </c>
      <c r="C285" s="63">
        <v>44719</v>
      </c>
      <c r="D285" s="63">
        <v>44727</v>
      </c>
      <c r="E285" s="64" t="s">
        <v>29</v>
      </c>
      <c r="F285" t="s">
        <v>69</v>
      </c>
      <c r="G285" t="s">
        <v>67</v>
      </c>
      <c r="H285" s="98" t="s">
        <v>47</v>
      </c>
    </row>
    <row r="286" spans="1:8">
      <c r="A286" s="44">
        <v>3</v>
      </c>
      <c r="B286" s="63">
        <v>44719</v>
      </c>
      <c r="C286" s="63">
        <v>44719</v>
      </c>
      <c r="D286" s="63">
        <v>44727</v>
      </c>
      <c r="E286" s="64" t="s">
        <v>29</v>
      </c>
      <c r="F286" t="s">
        <v>69</v>
      </c>
      <c r="G286" t="s">
        <v>67</v>
      </c>
      <c r="H286" s="98" t="s">
        <v>48</v>
      </c>
    </row>
    <row r="287" spans="1:8">
      <c r="A287" s="73">
        <v>2</v>
      </c>
      <c r="B287" s="63">
        <v>44719</v>
      </c>
      <c r="C287" s="63">
        <v>44719</v>
      </c>
      <c r="D287" s="63">
        <v>44727</v>
      </c>
      <c r="E287" s="43" t="s">
        <v>58</v>
      </c>
      <c r="F287" t="s">
        <v>70</v>
      </c>
      <c r="G287" t="s">
        <v>71</v>
      </c>
      <c r="H287" s="98" t="s">
        <v>51</v>
      </c>
    </row>
    <row r="288" spans="1:8">
      <c r="A288" s="73">
        <v>2</v>
      </c>
      <c r="B288" s="63">
        <v>44719</v>
      </c>
      <c r="C288" s="63">
        <v>44719</v>
      </c>
      <c r="D288" s="63">
        <v>44727</v>
      </c>
      <c r="E288" s="43" t="s">
        <v>58</v>
      </c>
      <c r="F288" t="s">
        <v>70</v>
      </c>
      <c r="G288" t="s">
        <v>71</v>
      </c>
      <c r="H288" s="98" t="s">
        <v>53</v>
      </c>
    </row>
    <row r="289" spans="1:8">
      <c r="A289" s="73">
        <v>2</v>
      </c>
      <c r="B289" s="63">
        <v>44719</v>
      </c>
      <c r="C289" s="63">
        <v>44719</v>
      </c>
      <c r="D289" s="63">
        <v>44727</v>
      </c>
      <c r="E289" s="43" t="s">
        <v>58</v>
      </c>
      <c r="F289" t="s">
        <v>70</v>
      </c>
      <c r="G289" t="s">
        <v>71</v>
      </c>
      <c r="H289" s="98" t="s">
        <v>47</v>
      </c>
    </row>
    <row r="290" spans="1:8">
      <c r="A290" s="73">
        <v>2</v>
      </c>
      <c r="B290" s="63">
        <v>44719</v>
      </c>
      <c r="C290" s="63">
        <v>44719</v>
      </c>
      <c r="D290" s="63">
        <v>44727</v>
      </c>
      <c r="E290" s="43" t="s">
        <v>58</v>
      </c>
      <c r="F290" t="s">
        <v>70</v>
      </c>
      <c r="G290" t="s">
        <v>71</v>
      </c>
      <c r="H290" s="98" t="s">
        <v>48</v>
      </c>
    </row>
    <row r="291" spans="1:8">
      <c r="A291" s="73">
        <v>2</v>
      </c>
      <c r="B291" s="63">
        <v>44719</v>
      </c>
      <c r="C291" s="63">
        <v>44719</v>
      </c>
      <c r="D291" s="63">
        <v>44727</v>
      </c>
      <c r="E291" s="43" t="s">
        <v>58</v>
      </c>
      <c r="F291" t="s">
        <v>72</v>
      </c>
      <c r="G291" t="s">
        <v>71</v>
      </c>
      <c r="H291" s="98" t="s">
        <v>51</v>
      </c>
    </row>
    <row r="292" spans="1:8">
      <c r="A292" s="73">
        <v>2</v>
      </c>
      <c r="B292" s="63">
        <v>44719</v>
      </c>
      <c r="C292" s="63">
        <v>44719</v>
      </c>
      <c r="D292" s="63">
        <v>44727</v>
      </c>
      <c r="E292" s="43" t="s">
        <v>58</v>
      </c>
      <c r="F292" t="s">
        <v>72</v>
      </c>
      <c r="G292" t="s">
        <v>71</v>
      </c>
      <c r="H292" s="98" t="s">
        <v>53</v>
      </c>
    </row>
    <row r="293" spans="1:8">
      <c r="A293" s="73">
        <v>2</v>
      </c>
      <c r="B293" s="63">
        <v>44719</v>
      </c>
      <c r="C293" s="63">
        <v>44719</v>
      </c>
      <c r="D293" s="63">
        <v>44727</v>
      </c>
      <c r="E293" s="43" t="s">
        <v>58</v>
      </c>
      <c r="F293" t="s">
        <v>72</v>
      </c>
      <c r="G293" t="s">
        <v>71</v>
      </c>
      <c r="H293" s="98" t="s">
        <v>47</v>
      </c>
    </row>
    <row r="294" spans="1:8">
      <c r="A294" s="73">
        <v>2</v>
      </c>
      <c r="B294" s="63">
        <v>44719</v>
      </c>
      <c r="C294" s="63">
        <v>44719</v>
      </c>
      <c r="D294" s="63">
        <v>44727</v>
      </c>
      <c r="E294" s="43" t="s">
        <v>58</v>
      </c>
      <c r="F294" t="s">
        <v>72</v>
      </c>
      <c r="G294" t="s">
        <v>71</v>
      </c>
      <c r="H294" s="98" t="s">
        <v>48</v>
      </c>
    </row>
    <row r="295" spans="1:8">
      <c r="A295" s="73">
        <v>2</v>
      </c>
      <c r="B295" s="63">
        <v>44719</v>
      </c>
      <c r="C295" s="63">
        <v>44719</v>
      </c>
      <c r="D295" s="63">
        <v>44727</v>
      </c>
      <c r="E295" s="43" t="s">
        <v>58</v>
      </c>
      <c r="F295" t="s">
        <v>73</v>
      </c>
      <c r="G295" t="s">
        <v>71</v>
      </c>
      <c r="H295" s="98" t="s">
        <v>51</v>
      </c>
    </row>
    <row r="296" spans="1:8">
      <c r="A296" s="73">
        <v>2</v>
      </c>
      <c r="B296" s="63">
        <v>44719</v>
      </c>
      <c r="C296" s="63">
        <v>44719</v>
      </c>
      <c r="D296" s="63">
        <v>44727</v>
      </c>
      <c r="E296" s="43" t="s">
        <v>58</v>
      </c>
      <c r="F296" t="s">
        <v>73</v>
      </c>
      <c r="G296" t="s">
        <v>71</v>
      </c>
      <c r="H296" s="98" t="s">
        <v>53</v>
      </c>
    </row>
    <row r="297" spans="1:8">
      <c r="A297" s="73">
        <v>2</v>
      </c>
      <c r="B297" s="63">
        <v>44719</v>
      </c>
      <c r="C297" s="63">
        <v>44719</v>
      </c>
      <c r="D297" s="63">
        <v>44727</v>
      </c>
      <c r="E297" s="43" t="s">
        <v>58</v>
      </c>
      <c r="F297" t="s">
        <v>73</v>
      </c>
      <c r="G297" t="s">
        <v>71</v>
      </c>
      <c r="H297" s="98" t="s">
        <v>47</v>
      </c>
    </row>
    <row r="298" spans="1:8">
      <c r="A298" s="73">
        <v>2</v>
      </c>
      <c r="B298" s="63">
        <v>44719</v>
      </c>
      <c r="C298" s="63">
        <v>44719</v>
      </c>
      <c r="D298" s="63">
        <v>44727</v>
      </c>
      <c r="E298" s="43" t="s">
        <v>58</v>
      </c>
      <c r="F298" t="s">
        <v>73</v>
      </c>
      <c r="G298" t="s">
        <v>71</v>
      </c>
      <c r="H298" s="98" t="s">
        <v>48</v>
      </c>
    </row>
    <row r="299" spans="1:8">
      <c r="A299" s="73">
        <v>2</v>
      </c>
      <c r="B299" s="63">
        <v>44719</v>
      </c>
      <c r="C299" s="63">
        <v>44719</v>
      </c>
      <c r="D299" s="63">
        <v>44727</v>
      </c>
      <c r="E299" s="43" t="s">
        <v>58</v>
      </c>
      <c r="F299" t="s">
        <v>74</v>
      </c>
      <c r="G299" t="s">
        <v>71</v>
      </c>
      <c r="H299" s="98" t="s">
        <v>51</v>
      </c>
    </row>
    <row r="300" spans="1:8">
      <c r="A300" s="73">
        <v>2</v>
      </c>
      <c r="B300" s="63">
        <v>44719</v>
      </c>
      <c r="C300" s="63">
        <v>44719</v>
      </c>
      <c r="D300" s="63">
        <v>44727</v>
      </c>
      <c r="E300" s="43" t="s">
        <v>58</v>
      </c>
      <c r="F300" t="s">
        <v>74</v>
      </c>
      <c r="G300" t="s">
        <v>71</v>
      </c>
      <c r="H300" s="98" t="s">
        <v>53</v>
      </c>
    </row>
    <row r="301" spans="1:8">
      <c r="A301" s="73">
        <v>2</v>
      </c>
      <c r="B301" s="63">
        <v>44719</v>
      </c>
      <c r="C301" s="63">
        <v>44719</v>
      </c>
      <c r="D301" s="63">
        <v>44727</v>
      </c>
      <c r="E301" s="43" t="s">
        <v>58</v>
      </c>
      <c r="F301" t="s">
        <v>74</v>
      </c>
      <c r="G301" t="s">
        <v>71</v>
      </c>
      <c r="H301" s="98" t="s">
        <v>47</v>
      </c>
    </row>
    <row r="302" spans="1:8">
      <c r="A302" s="73">
        <v>2</v>
      </c>
      <c r="B302" s="63">
        <v>44719</v>
      </c>
      <c r="C302" s="63">
        <v>44719</v>
      </c>
      <c r="D302" s="63">
        <v>44727</v>
      </c>
      <c r="E302" s="43" t="s">
        <v>58</v>
      </c>
      <c r="F302" t="s">
        <v>74</v>
      </c>
      <c r="G302" t="s">
        <v>71</v>
      </c>
      <c r="H302" s="98" t="s">
        <v>48</v>
      </c>
    </row>
    <row r="303" spans="1:8">
      <c r="A303" s="73">
        <v>2</v>
      </c>
      <c r="B303" s="63">
        <v>44719</v>
      </c>
      <c r="C303" s="63">
        <v>44719</v>
      </c>
      <c r="D303" s="63">
        <v>44727</v>
      </c>
      <c r="E303" s="43" t="s">
        <v>58</v>
      </c>
      <c r="F303" t="s">
        <v>75</v>
      </c>
      <c r="G303" t="s">
        <v>71</v>
      </c>
      <c r="H303" s="98" t="s">
        <v>51</v>
      </c>
    </row>
    <row r="304" spans="1:8">
      <c r="A304" s="73">
        <v>2</v>
      </c>
      <c r="B304" s="63">
        <v>44719</v>
      </c>
      <c r="C304" s="63">
        <v>44719</v>
      </c>
      <c r="D304" s="63">
        <v>44727</v>
      </c>
      <c r="E304" s="43" t="s">
        <v>58</v>
      </c>
      <c r="F304" t="s">
        <v>75</v>
      </c>
      <c r="G304" t="s">
        <v>71</v>
      </c>
      <c r="H304" s="98" t="s">
        <v>53</v>
      </c>
    </row>
    <row r="305" spans="1:8">
      <c r="A305" s="73">
        <v>2</v>
      </c>
      <c r="B305" s="63">
        <v>44719</v>
      </c>
      <c r="C305" s="63">
        <v>44719</v>
      </c>
      <c r="D305" s="63">
        <v>44727</v>
      </c>
      <c r="E305" s="43" t="s">
        <v>58</v>
      </c>
      <c r="F305" t="s">
        <v>75</v>
      </c>
      <c r="G305" t="s">
        <v>71</v>
      </c>
      <c r="H305" s="98" t="s">
        <v>47</v>
      </c>
    </row>
    <row r="306" spans="1:8">
      <c r="A306" s="73">
        <v>2</v>
      </c>
      <c r="B306" s="63">
        <v>44719</v>
      </c>
      <c r="C306" s="63">
        <v>44719</v>
      </c>
      <c r="D306" s="63">
        <v>44727</v>
      </c>
      <c r="E306" s="43" t="s">
        <v>58</v>
      </c>
      <c r="F306" t="s">
        <v>75</v>
      </c>
      <c r="G306" t="s">
        <v>71</v>
      </c>
      <c r="H306" s="98" t="s">
        <v>48</v>
      </c>
    </row>
    <row r="307" spans="1:8">
      <c r="A307" s="73">
        <v>2</v>
      </c>
      <c r="B307" s="63">
        <v>44719</v>
      </c>
      <c r="C307" s="63">
        <v>44719</v>
      </c>
      <c r="D307" s="63">
        <v>44727</v>
      </c>
      <c r="E307" s="43" t="s">
        <v>58</v>
      </c>
      <c r="F307" t="s">
        <v>76</v>
      </c>
      <c r="G307" t="s">
        <v>71</v>
      </c>
      <c r="H307" s="98" t="s">
        <v>51</v>
      </c>
    </row>
    <row r="308" spans="1:8">
      <c r="A308" s="73">
        <v>2</v>
      </c>
      <c r="B308" s="63">
        <v>44719</v>
      </c>
      <c r="C308" s="63">
        <v>44719</v>
      </c>
      <c r="D308" s="63">
        <v>44727</v>
      </c>
      <c r="E308" s="43" t="s">
        <v>58</v>
      </c>
      <c r="F308" t="s">
        <v>76</v>
      </c>
      <c r="G308" t="s">
        <v>71</v>
      </c>
      <c r="H308" s="98" t="s">
        <v>53</v>
      </c>
    </row>
    <row r="309" spans="1:8">
      <c r="A309" s="73">
        <v>2</v>
      </c>
      <c r="B309" s="63">
        <v>44719</v>
      </c>
      <c r="C309" s="63">
        <v>44719</v>
      </c>
      <c r="D309" s="63">
        <v>44727</v>
      </c>
      <c r="E309" s="43" t="s">
        <v>58</v>
      </c>
      <c r="F309" t="s">
        <v>76</v>
      </c>
      <c r="G309" t="s">
        <v>71</v>
      </c>
      <c r="H309" s="98" t="s">
        <v>47</v>
      </c>
    </row>
    <row r="310" spans="1:8">
      <c r="A310" s="73">
        <v>2</v>
      </c>
      <c r="B310" s="63">
        <v>44719</v>
      </c>
      <c r="C310" s="63">
        <v>44719</v>
      </c>
      <c r="D310" s="63">
        <v>44727</v>
      </c>
      <c r="E310" s="43" t="s">
        <v>58</v>
      </c>
      <c r="F310" t="s">
        <v>76</v>
      </c>
      <c r="G310" t="s">
        <v>71</v>
      </c>
      <c r="H310" s="98" t="s">
        <v>48</v>
      </c>
    </row>
    <row r="311" spans="1:8">
      <c r="A311" s="47">
        <v>6</v>
      </c>
      <c r="B311" s="63">
        <v>44719</v>
      </c>
      <c r="C311" s="63">
        <v>44719</v>
      </c>
      <c r="D311" s="63">
        <v>44727</v>
      </c>
      <c r="E311" s="47" t="s">
        <v>32</v>
      </c>
      <c r="F311" t="s">
        <v>76</v>
      </c>
      <c r="G311" t="s">
        <v>77</v>
      </c>
      <c r="H311" s="98" t="s">
        <v>51</v>
      </c>
    </row>
    <row r="312" spans="1:8">
      <c r="A312" s="47">
        <v>6</v>
      </c>
      <c r="B312" s="63">
        <v>44719</v>
      </c>
      <c r="C312" s="63">
        <v>44719</v>
      </c>
      <c r="D312" s="63">
        <v>44727</v>
      </c>
      <c r="E312" s="47" t="s">
        <v>32</v>
      </c>
      <c r="F312" t="s">
        <v>76</v>
      </c>
      <c r="G312" t="s">
        <v>77</v>
      </c>
      <c r="H312" s="98" t="s">
        <v>53</v>
      </c>
    </row>
    <row r="313" spans="1:8">
      <c r="A313" s="47">
        <v>6</v>
      </c>
      <c r="B313" s="63">
        <v>44719</v>
      </c>
      <c r="C313" s="63">
        <v>44719</v>
      </c>
      <c r="D313" s="63">
        <v>44727</v>
      </c>
      <c r="E313" s="47" t="s">
        <v>32</v>
      </c>
      <c r="F313" t="s">
        <v>76</v>
      </c>
      <c r="G313" t="s">
        <v>77</v>
      </c>
      <c r="H313" s="98" t="s">
        <v>47</v>
      </c>
    </row>
    <row r="314" spans="1:8">
      <c r="A314" s="47">
        <v>6</v>
      </c>
      <c r="B314" s="63">
        <v>44719</v>
      </c>
      <c r="C314" s="63">
        <v>44719</v>
      </c>
      <c r="D314" s="63">
        <v>44727</v>
      </c>
      <c r="E314" s="47" t="s">
        <v>32</v>
      </c>
      <c r="F314" t="s">
        <v>76</v>
      </c>
      <c r="G314" t="s">
        <v>77</v>
      </c>
      <c r="H314" s="98" t="s">
        <v>48</v>
      </c>
    </row>
    <row r="315" spans="1:8">
      <c r="A315" s="47">
        <v>6</v>
      </c>
      <c r="B315" s="63">
        <v>44719</v>
      </c>
      <c r="C315" s="63">
        <v>44719</v>
      </c>
      <c r="D315" s="63">
        <v>44727</v>
      </c>
      <c r="E315" s="47" t="s">
        <v>32</v>
      </c>
      <c r="F315" t="s">
        <v>76</v>
      </c>
      <c r="G315" t="s">
        <v>78</v>
      </c>
      <c r="H315" s="98" t="s">
        <v>51</v>
      </c>
    </row>
    <row r="316" spans="1:8">
      <c r="A316" s="47">
        <v>6</v>
      </c>
      <c r="B316" s="63">
        <v>44719</v>
      </c>
      <c r="C316" s="63">
        <v>44719</v>
      </c>
      <c r="D316" s="63">
        <v>44727</v>
      </c>
      <c r="E316" s="47" t="s">
        <v>32</v>
      </c>
      <c r="F316" t="s">
        <v>76</v>
      </c>
      <c r="G316" t="s">
        <v>78</v>
      </c>
      <c r="H316" s="98" t="s">
        <v>53</v>
      </c>
    </row>
    <row r="317" spans="1:8">
      <c r="A317" s="47">
        <v>6</v>
      </c>
      <c r="B317" s="63">
        <v>44719</v>
      </c>
      <c r="C317" s="63">
        <v>44719</v>
      </c>
      <c r="D317" s="63">
        <v>44727</v>
      </c>
      <c r="E317" s="47" t="s">
        <v>32</v>
      </c>
      <c r="F317" t="s">
        <v>76</v>
      </c>
      <c r="G317" t="s">
        <v>78</v>
      </c>
      <c r="H317" s="98" t="s">
        <v>47</v>
      </c>
    </row>
    <row r="318" spans="1:8">
      <c r="A318" s="47">
        <v>6</v>
      </c>
      <c r="B318" s="63">
        <v>44719</v>
      </c>
      <c r="C318" s="63">
        <v>44719</v>
      </c>
      <c r="D318" s="63">
        <v>44727</v>
      </c>
      <c r="E318" s="47" t="s">
        <v>32</v>
      </c>
      <c r="F318" t="s">
        <v>76</v>
      </c>
      <c r="G318" t="s">
        <v>78</v>
      </c>
      <c r="H318" s="98" t="s">
        <v>48</v>
      </c>
    </row>
    <row r="319" spans="1:8">
      <c r="A319" s="47">
        <v>6</v>
      </c>
      <c r="B319" s="63">
        <v>44719</v>
      </c>
      <c r="C319" s="63">
        <v>44719</v>
      </c>
      <c r="D319" s="63">
        <v>44727</v>
      </c>
      <c r="E319" s="47" t="s">
        <v>32</v>
      </c>
      <c r="F319" t="s">
        <v>76</v>
      </c>
      <c r="G319" t="s">
        <v>79</v>
      </c>
      <c r="H319" s="98" t="s">
        <v>51</v>
      </c>
    </row>
    <row r="320" spans="1:8">
      <c r="A320" s="47">
        <v>6</v>
      </c>
      <c r="B320" s="63">
        <v>44719</v>
      </c>
      <c r="C320" s="63">
        <v>44719</v>
      </c>
      <c r="D320" s="63">
        <v>44727</v>
      </c>
      <c r="E320" s="47" t="s">
        <v>32</v>
      </c>
      <c r="F320" t="s">
        <v>76</v>
      </c>
      <c r="G320" t="s">
        <v>79</v>
      </c>
      <c r="H320" s="98" t="s">
        <v>53</v>
      </c>
    </row>
    <row r="321" spans="1:8">
      <c r="A321" s="47">
        <v>6</v>
      </c>
      <c r="B321" s="63">
        <v>44719</v>
      </c>
      <c r="C321" s="63">
        <v>44719</v>
      </c>
      <c r="D321" s="63">
        <v>44727</v>
      </c>
      <c r="E321" s="47" t="s">
        <v>32</v>
      </c>
      <c r="F321" t="s">
        <v>76</v>
      </c>
      <c r="G321" t="s">
        <v>79</v>
      </c>
      <c r="H321" s="98" t="s">
        <v>47</v>
      </c>
    </row>
    <row r="322" spans="1:8">
      <c r="A322" s="47">
        <v>6</v>
      </c>
      <c r="B322" s="63">
        <v>44719</v>
      </c>
      <c r="C322" s="63">
        <v>44719</v>
      </c>
      <c r="D322" s="63">
        <v>44727</v>
      </c>
      <c r="E322" s="47" t="s">
        <v>32</v>
      </c>
      <c r="F322" t="s">
        <v>76</v>
      </c>
      <c r="G322" t="s">
        <v>79</v>
      </c>
      <c r="H322" s="98" t="s">
        <v>48</v>
      </c>
    </row>
    <row r="323" spans="1:8">
      <c r="A323" s="44">
        <v>3</v>
      </c>
      <c r="B323" s="63">
        <v>44719</v>
      </c>
      <c r="C323" s="63">
        <v>44719</v>
      </c>
      <c r="D323" s="63">
        <v>44727</v>
      </c>
      <c r="E323" s="64" t="s">
        <v>29</v>
      </c>
      <c r="F323" t="s">
        <v>80</v>
      </c>
      <c r="G323" t="s">
        <v>60</v>
      </c>
      <c r="H323" s="98" t="s">
        <v>51</v>
      </c>
    </row>
    <row r="324" spans="1:8">
      <c r="A324" s="44">
        <v>3</v>
      </c>
      <c r="B324" s="63">
        <v>44719</v>
      </c>
      <c r="C324" s="63">
        <v>44719</v>
      </c>
      <c r="D324" s="63">
        <v>44727</v>
      </c>
      <c r="E324" s="64" t="s">
        <v>29</v>
      </c>
      <c r="F324" t="s">
        <v>80</v>
      </c>
      <c r="G324" t="s">
        <v>60</v>
      </c>
      <c r="H324" s="98" t="s">
        <v>53</v>
      </c>
    </row>
    <row r="325" spans="1:8">
      <c r="A325" s="44">
        <v>3</v>
      </c>
      <c r="B325" s="63">
        <v>44719</v>
      </c>
      <c r="C325" s="63">
        <v>44719</v>
      </c>
      <c r="D325" s="63">
        <v>44727</v>
      </c>
      <c r="E325" s="64" t="s">
        <v>29</v>
      </c>
      <c r="F325" t="s">
        <v>80</v>
      </c>
      <c r="G325" t="s">
        <v>60</v>
      </c>
      <c r="H325" s="98" t="s">
        <v>47</v>
      </c>
    </row>
    <row r="326" spans="1:8">
      <c r="A326" s="44">
        <v>3</v>
      </c>
      <c r="B326" s="63">
        <v>44719</v>
      </c>
      <c r="C326" s="63">
        <v>44719</v>
      </c>
      <c r="D326" s="63">
        <v>44727</v>
      </c>
      <c r="E326" s="64" t="s">
        <v>29</v>
      </c>
      <c r="F326" t="s">
        <v>80</v>
      </c>
      <c r="G326" t="s">
        <v>60</v>
      </c>
      <c r="H326" s="98" t="s">
        <v>48</v>
      </c>
    </row>
    <row r="327" spans="1:8">
      <c r="A327" s="44">
        <v>3</v>
      </c>
      <c r="B327" s="63">
        <v>44719</v>
      </c>
      <c r="C327" s="63">
        <v>44719</v>
      </c>
      <c r="D327" s="63">
        <v>44727</v>
      </c>
      <c r="E327" s="64" t="s">
        <v>29</v>
      </c>
      <c r="F327" t="s">
        <v>81</v>
      </c>
      <c r="G327" t="s">
        <v>60</v>
      </c>
      <c r="H327" s="98" t="s">
        <v>51</v>
      </c>
    </row>
    <row r="328" spans="1:8">
      <c r="A328" s="44">
        <v>3</v>
      </c>
      <c r="B328" s="63">
        <v>44719</v>
      </c>
      <c r="C328" s="63">
        <v>44719</v>
      </c>
      <c r="D328" s="63">
        <v>44727</v>
      </c>
      <c r="E328" s="64" t="s">
        <v>29</v>
      </c>
      <c r="F328" t="s">
        <v>81</v>
      </c>
      <c r="G328" t="s">
        <v>60</v>
      </c>
      <c r="H328" s="98" t="s">
        <v>53</v>
      </c>
    </row>
    <row r="329" spans="1:8">
      <c r="A329" s="44">
        <v>3</v>
      </c>
      <c r="B329" s="63">
        <v>44719</v>
      </c>
      <c r="C329" s="63">
        <v>44719</v>
      </c>
      <c r="D329" s="63">
        <v>44727</v>
      </c>
      <c r="E329" s="64" t="s">
        <v>29</v>
      </c>
      <c r="F329" t="s">
        <v>81</v>
      </c>
      <c r="G329" t="s">
        <v>60</v>
      </c>
      <c r="H329" s="98" t="s">
        <v>47</v>
      </c>
    </row>
    <row r="330" spans="1:8">
      <c r="A330" s="44">
        <v>3</v>
      </c>
      <c r="B330" s="63">
        <v>44719</v>
      </c>
      <c r="C330" s="63">
        <v>44719</v>
      </c>
      <c r="D330" s="63">
        <v>44727</v>
      </c>
      <c r="E330" s="64" t="s">
        <v>29</v>
      </c>
      <c r="F330" t="s">
        <v>81</v>
      </c>
      <c r="G330" t="s">
        <v>60</v>
      </c>
      <c r="H330" s="98" t="s">
        <v>48</v>
      </c>
    </row>
    <row r="331" spans="1:8">
      <c r="A331" s="191">
        <v>11</v>
      </c>
      <c r="B331" s="63" t="s">
        <v>76</v>
      </c>
      <c r="C331" s="63" t="s">
        <v>76</v>
      </c>
      <c r="D331" s="63" t="s">
        <v>76</v>
      </c>
      <c r="E331" s="191" t="s">
        <v>37</v>
      </c>
      <c r="F331" t="s">
        <v>76</v>
      </c>
      <c r="G331" t="s">
        <v>82</v>
      </c>
      <c r="H331" s="98" t="s">
        <v>51</v>
      </c>
    </row>
    <row r="332" spans="1:8">
      <c r="A332" s="191">
        <v>11</v>
      </c>
      <c r="B332" s="63" t="s">
        <v>76</v>
      </c>
      <c r="C332" s="63" t="s">
        <v>76</v>
      </c>
      <c r="D332" s="63" t="s">
        <v>76</v>
      </c>
      <c r="E332" s="191" t="s">
        <v>37</v>
      </c>
      <c r="F332" t="s">
        <v>76</v>
      </c>
      <c r="G332" t="s">
        <v>82</v>
      </c>
      <c r="H332" s="98" t="s">
        <v>53</v>
      </c>
    </row>
    <row r="333" spans="1:8">
      <c r="A333" s="191">
        <v>11</v>
      </c>
      <c r="B333" s="63" t="s">
        <v>76</v>
      </c>
      <c r="C333" s="63" t="s">
        <v>76</v>
      </c>
      <c r="D333" s="63" t="s">
        <v>76</v>
      </c>
      <c r="E333" s="191" t="s">
        <v>37</v>
      </c>
      <c r="F333" t="s">
        <v>76</v>
      </c>
      <c r="G333" t="s">
        <v>82</v>
      </c>
      <c r="H333" s="98" t="s">
        <v>47</v>
      </c>
    </row>
    <row r="334" spans="1:8">
      <c r="A334" s="191">
        <v>11</v>
      </c>
      <c r="B334" s="63" t="s">
        <v>76</v>
      </c>
      <c r="C334" s="63" t="s">
        <v>76</v>
      </c>
      <c r="D334" s="63" t="s">
        <v>76</v>
      </c>
      <c r="E334" s="191" t="s">
        <v>37</v>
      </c>
      <c r="F334" t="s">
        <v>76</v>
      </c>
      <c r="G334" t="s">
        <v>82</v>
      </c>
      <c r="H334" s="98" t="s">
        <v>48</v>
      </c>
    </row>
    <row r="335" spans="1:8">
      <c r="A335" s="42">
        <v>1</v>
      </c>
      <c r="B335" s="63">
        <v>44664</v>
      </c>
      <c r="C335" s="63">
        <v>44664</v>
      </c>
      <c r="D335" s="63">
        <v>44680</v>
      </c>
      <c r="E335" s="99" t="s">
        <v>27</v>
      </c>
      <c r="F335" t="s">
        <v>83</v>
      </c>
      <c r="G335" t="s">
        <v>84</v>
      </c>
      <c r="H335" s="98" t="s">
        <v>48</v>
      </c>
    </row>
    <row r="336" spans="1:8">
      <c r="A336" s="47">
        <v>6</v>
      </c>
      <c r="B336" s="63">
        <v>44664</v>
      </c>
      <c r="C336" s="63">
        <v>44664</v>
      </c>
      <c r="D336" s="63">
        <v>44680</v>
      </c>
      <c r="E336" s="47" t="s">
        <v>32</v>
      </c>
      <c r="F336" t="s">
        <v>76</v>
      </c>
      <c r="G336" t="s">
        <v>85</v>
      </c>
      <c r="H336" s="98" t="s">
        <v>51</v>
      </c>
    </row>
    <row r="337" spans="1:8">
      <c r="A337" s="47">
        <v>6</v>
      </c>
      <c r="B337" s="63">
        <v>44664</v>
      </c>
      <c r="C337" s="63">
        <v>44664</v>
      </c>
      <c r="D337" s="63">
        <v>44680</v>
      </c>
      <c r="E337" s="47" t="s">
        <v>32</v>
      </c>
      <c r="F337" t="s">
        <v>76</v>
      </c>
      <c r="G337" t="s">
        <v>85</v>
      </c>
      <c r="H337" s="98" t="s">
        <v>53</v>
      </c>
    </row>
    <row r="338" spans="1:8">
      <c r="A338" s="47">
        <v>6</v>
      </c>
      <c r="B338" s="63">
        <v>44664</v>
      </c>
      <c r="C338" s="63">
        <v>44664</v>
      </c>
      <c r="D338" s="63">
        <v>44680</v>
      </c>
      <c r="E338" s="47" t="s">
        <v>32</v>
      </c>
      <c r="F338" t="s">
        <v>76</v>
      </c>
      <c r="G338" t="s">
        <v>85</v>
      </c>
      <c r="H338" s="98" t="s">
        <v>47</v>
      </c>
    </row>
    <row r="339" spans="1:8">
      <c r="A339" s="47">
        <v>6</v>
      </c>
      <c r="B339" s="63">
        <v>44664</v>
      </c>
      <c r="C339" s="63">
        <v>44664</v>
      </c>
      <c r="D339" s="63">
        <v>44680</v>
      </c>
      <c r="E339" s="47" t="s">
        <v>32</v>
      </c>
      <c r="F339" t="s">
        <v>76</v>
      </c>
      <c r="G339" t="s">
        <v>85</v>
      </c>
      <c r="H339" s="98" t="s">
        <v>48</v>
      </c>
    </row>
    <row r="340" spans="1:8">
      <c r="A340" s="42">
        <v>1</v>
      </c>
      <c r="B340" s="63">
        <v>44664</v>
      </c>
      <c r="C340" s="63">
        <v>44664</v>
      </c>
      <c r="D340" s="63">
        <v>44680</v>
      </c>
      <c r="E340" s="99" t="s">
        <v>27</v>
      </c>
      <c r="F340" t="s">
        <v>86</v>
      </c>
      <c r="G340" t="s">
        <v>85</v>
      </c>
      <c r="H340" s="98" t="s">
        <v>51</v>
      </c>
    </row>
    <row r="341" spans="1:8">
      <c r="A341" s="42">
        <v>1</v>
      </c>
      <c r="B341" s="63">
        <v>44664</v>
      </c>
      <c r="C341" s="63">
        <v>44664</v>
      </c>
      <c r="D341" s="63">
        <v>44680</v>
      </c>
      <c r="E341" s="99" t="s">
        <v>27</v>
      </c>
      <c r="F341" t="s">
        <v>86</v>
      </c>
      <c r="G341" t="s">
        <v>85</v>
      </c>
      <c r="H341" s="98" t="s">
        <v>53</v>
      </c>
    </row>
    <row r="342" spans="1:8">
      <c r="A342" s="42">
        <v>1</v>
      </c>
      <c r="B342" s="63">
        <v>44664</v>
      </c>
      <c r="C342" s="63">
        <v>44664</v>
      </c>
      <c r="D342" s="63">
        <v>44680</v>
      </c>
      <c r="E342" s="99" t="s">
        <v>27</v>
      </c>
      <c r="F342" t="s">
        <v>86</v>
      </c>
      <c r="G342" t="s">
        <v>85</v>
      </c>
      <c r="H342" s="98" t="s">
        <v>47</v>
      </c>
    </row>
    <row r="343" spans="1:8">
      <c r="A343" s="42">
        <v>1</v>
      </c>
      <c r="B343" s="63">
        <v>44664</v>
      </c>
      <c r="C343" s="63">
        <v>44664</v>
      </c>
      <c r="D343" s="63">
        <v>44680</v>
      </c>
      <c r="E343" s="99" t="s">
        <v>27</v>
      </c>
      <c r="F343" t="s">
        <v>86</v>
      </c>
      <c r="G343" t="s">
        <v>85</v>
      </c>
      <c r="H343" s="98" t="s">
        <v>48</v>
      </c>
    </row>
    <row r="344" spans="1:8">
      <c r="A344" s="44">
        <v>3</v>
      </c>
      <c r="B344" s="63">
        <v>44664</v>
      </c>
      <c r="C344" s="63">
        <v>44664</v>
      </c>
      <c r="D344" s="63">
        <v>44680</v>
      </c>
      <c r="E344" s="64" t="s">
        <v>29</v>
      </c>
      <c r="F344" t="s">
        <v>87</v>
      </c>
      <c r="G344" t="s">
        <v>85</v>
      </c>
      <c r="H344" t="s">
        <v>51</v>
      </c>
    </row>
    <row r="345" spans="1:8">
      <c r="A345" s="44">
        <v>3</v>
      </c>
      <c r="B345" s="63">
        <v>44664</v>
      </c>
      <c r="C345" s="63">
        <v>44664</v>
      </c>
      <c r="D345" s="63">
        <v>44680</v>
      </c>
      <c r="E345" s="64" t="s">
        <v>29</v>
      </c>
      <c r="F345" t="s">
        <v>87</v>
      </c>
      <c r="G345" t="s">
        <v>85</v>
      </c>
      <c r="H345" t="s">
        <v>53</v>
      </c>
    </row>
    <row r="346" spans="1:8">
      <c r="A346" s="44">
        <v>3</v>
      </c>
      <c r="B346" s="63">
        <v>44664</v>
      </c>
      <c r="C346" s="63">
        <v>44664</v>
      </c>
      <c r="D346" s="63">
        <v>44680</v>
      </c>
      <c r="E346" s="64" t="s">
        <v>29</v>
      </c>
      <c r="F346" t="s">
        <v>87</v>
      </c>
      <c r="G346" t="s">
        <v>85</v>
      </c>
      <c r="H346" s="98" t="s">
        <v>47</v>
      </c>
    </row>
    <row r="347" spans="1:8">
      <c r="A347" s="44">
        <v>3</v>
      </c>
      <c r="B347" s="63">
        <v>44664</v>
      </c>
      <c r="C347" s="63">
        <v>44664</v>
      </c>
      <c r="D347" s="63">
        <v>44680</v>
      </c>
      <c r="E347" s="64" t="s">
        <v>29</v>
      </c>
      <c r="F347" t="s">
        <v>87</v>
      </c>
      <c r="G347" t="s">
        <v>85</v>
      </c>
      <c r="H347" s="98" t="s">
        <v>48</v>
      </c>
    </row>
    <row r="348" spans="1:8">
      <c r="A348" s="44">
        <v>3</v>
      </c>
      <c r="B348" s="63">
        <v>44664</v>
      </c>
      <c r="C348" s="63">
        <v>44664</v>
      </c>
      <c r="D348" s="63">
        <v>44680</v>
      </c>
      <c r="E348" s="64" t="s">
        <v>29</v>
      </c>
      <c r="F348" t="s">
        <v>88</v>
      </c>
      <c r="G348" t="s">
        <v>85</v>
      </c>
      <c r="H348" t="s">
        <v>51</v>
      </c>
    </row>
    <row r="349" spans="1:8">
      <c r="A349" s="44">
        <v>3</v>
      </c>
      <c r="B349" s="63">
        <v>44664</v>
      </c>
      <c r="C349" s="63">
        <v>44664</v>
      </c>
      <c r="D349" s="63">
        <v>44680</v>
      </c>
      <c r="E349" s="64" t="s">
        <v>29</v>
      </c>
      <c r="F349" t="s">
        <v>88</v>
      </c>
      <c r="G349" t="s">
        <v>85</v>
      </c>
      <c r="H349" t="s">
        <v>53</v>
      </c>
    </row>
    <row r="350" spans="1:8">
      <c r="A350" s="44">
        <v>3</v>
      </c>
      <c r="B350" s="63">
        <v>44664</v>
      </c>
      <c r="C350" s="63">
        <v>44664</v>
      </c>
      <c r="D350" s="63">
        <v>44680</v>
      </c>
      <c r="E350" s="64" t="s">
        <v>29</v>
      </c>
      <c r="F350" t="s">
        <v>88</v>
      </c>
      <c r="G350" t="s">
        <v>85</v>
      </c>
      <c r="H350" s="98" t="s">
        <v>47</v>
      </c>
    </row>
    <row r="351" spans="1:8">
      <c r="A351" s="44">
        <v>3</v>
      </c>
      <c r="B351" s="63">
        <v>44664</v>
      </c>
      <c r="C351" s="63">
        <v>44664</v>
      </c>
      <c r="D351" s="63">
        <v>44680</v>
      </c>
      <c r="E351" s="64" t="s">
        <v>29</v>
      </c>
      <c r="F351" t="s">
        <v>88</v>
      </c>
      <c r="G351" t="s">
        <v>85</v>
      </c>
      <c r="H351" s="98" t="s">
        <v>48</v>
      </c>
    </row>
    <row r="352" spans="1:8">
      <c r="A352" s="42">
        <v>1</v>
      </c>
      <c r="B352" s="63">
        <v>44664</v>
      </c>
      <c r="C352" s="63">
        <v>44664</v>
      </c>
      <c r="D352" s="63">
        <v>44680</v>
      </c>
      <c r="E352" s="99" t="s">
        <v>27</v>
      </c>
      <c r="F352" t="s">
        <v>89</v>
      </c>
      <c r="G352" t="s">
        <v>85</v>
      </c>
      <c r="H352" t="s">
        <v>51</v>
      </c>
    </row>
    <row r="353" spans="1:8">
      <c r="A353" s="42">
        <v>1</v>
      </c>
      <c r="B353" s="63">
        <v>44664</v>
      </c>
      <c r="C353" s="63">
        <v>44664</v>
      </c>
      <c r="D353" s="63">
        <v>44680</v>
      </c>
      <c r="E353" s="99" t="s">
        <v>27</v>
      </c>
      <c r="F353" t="s">
        <v>89</v>
      </c>
      <c r="G353" t="s">
        <v>85</v>
      </c>
      <c r="H353" t="s">
        <v>53</v>
      </c>
    </row>
    <row r="354" spans="1:8">
      <c r="A354" s="42">
        <v>1</v>
      </c>
      <c r="B354" s="63">
        <v>44664</v>
      </c>
      <c r="C354" s="63">
        <v>44664</v>
      </c>
      <c r="D354" s="63">
        <v>44680</v>
      </c>
      <c r="E354" s="99" t="s">
        <v>27</v>
      </c>
      <c r="F354" t="s">
        <v>89</v>
      </c>
      <c r="G354" t="s">
        <v>85</v>
      </c>
      <c r="H354" s="98" t="s">
        <v>47</v>
      </c>
    </row>
    <row r="355" spans="1:8">
      <c r="A355" s="42">
        <v>1</v>
      </c>
      <c r="B355" s="63">
        <v>44664</v>
      </c>
      <c r="C355" s="63">
        <v>44664</v>
      </c>
      <c r="D355" s="63">
        <v>44680</v>
      </c>
      <c r="E355" s="99" t="s">
        <v>27</v>
      </c>
      <c r="F355" t="s">
        <v>89</v>
      </c>
      <c r="G355" t="s">
        <v>85</v>
      </c>
      <c r="H355" s="98" t="s">
        <v>48</v>
      </c>
    </row>
    <row r="356" spans="1:8">
      <c r="A356" s="44">
        <v>3</v>
      </c>
      <c r="B356" s="63">
        <v>44664</v>
      </c>
      <c r="C356" s="63">
        <v>44664</v>
      </c>
      <c r="D356" s="63">
        <v>44680</v>
      </c>
      <c r="E356" s="64" t="s">
        <v>29</v>
      </c>
      <c r="F356" t="s">
        <v>90</v>
      </c>
      <c r="G356" t="s">
        <v>85</v>
      </c>
      <c r="H356" t="s">
        <v>51</v>
      </c>
    </row>
    <row r="357" spans="1:8">
      <c r="A357" s="44">
        <v>3</v>
      </c>
      <c r="B357" s="63">
        <v>44664</v>
      </c>
      <c r="C357" s="63">
        <v>44664</v>
      </c>
      <c r="D357" s="63">
        <v>44680</v>
      </c>
      <c r="E357" s="64" t="s">
        <v>29</v>
      </c>
      <c r="F357" t="s">
        <v>90</v>
      </c>
      <c r="G357" t="s">
        <v>85</v>
      </c>
      <c r="H357" t="s">
        <v>53</v>
      </c>
    </row>
    <row r="358" spans="1:8">
      <c r="A358" s="44">
        <v>3</v>
      </c>
      <c r="B358" s="63">
        <v>44664</v>
      </c>
      <c r="C358" s="63">
        <v>44664</v>
      </c>
      <c r="D358" s="63">
        <v>44680</v>
      </c>
      <c r="E358" s="64" t="s">
        <v>29</v>
      </c>
      <c r="F358" t="s">
        <v>90</v>
      </c>
      <c r="G358" t="s">
        <v>85</v>
      </c>
      <c r="H358" s="98" t="s">
        <v>47</v>
      </c>
    </row>
    <row r="359" spans="1:8">
      <c r="A359" s="44">
        <v>3</v>
      </c>
      <c r="B359" s="63">
        <v>44664</v>
      </c>
      <c r="C359" s="63">
        <v>44664</v>
      </c>
      <c r="D359" s="63">
        <v>44680</v>
      </c>
      <c r="E359" s="64" t="s">
        <v>29</v>
      </c>
      <c r="F359" t="s">
        <v>90</v>
      </c>
      <c r="G359" t="s">
        <v>85</v>
      </c>
      <c r="H359" s="98" t="s">
        <v>48</v>
      </c>
    </row>
    <row r="360" spans="1:8">
      <c r="A360" s="44">
        <v>3</v>
      </c>
      <c r="B360" s="63">
        <v>44664</v>
      </c>
      <c r="C360" s="63">
        <v>44664</v>
      </c>
      <c r="D360" s="63">
        <v>44680</v>
      </c>
      <c r="E360" s="64" t="s">
        <v>29</v>
      </c>
      <c r="F360" t="s">
        <v>91</v>
      </c>
      <c r="G360" t="s">
        <v>85</v>
      </c>
      <c r="H360" t="s">
        <v>51</v>
      </c>
    </row>
    <row r="361" spans="1:8">
      <c r="A361" s="44">
        <v>3</v>
      </c>
      <c r="B361" s="63">
        <v>44664</v>
      </c>
      <c r="C361" s="63">
        <v>44664</v>
      </c>
      <c r="D361" s="63">
        <v>44680</v>
      </c>
      <c r="E361" s="64" t="s">
        <v>29</v>
      </c>
      <c r="F361" t="s">
        <v>91</v>
      </c>
      <c r="G361" t="s">
        <v>85</v>
      </c>
      <c r="H361" t="s">
        <v>53</v>
      </c>
    </row>
    <row r="362" spans="1:8">
      <c r="A362" s="44">
        <v>3</v>
      </c>
      <c r="B362" s="63">
        <v>44664</v>
      </c>
      <c r="C362" s="63">
        <v>44664</v>
      </c>
      <c r="D362" s="63">
        <v>44680</v>
      </c>
      <c r="E362" s="64" t="s">
        <v>29</v>
      </c>
      <c r="F362" t="s">
        <v>91</v>
      </c>
      <c r="G362" t="s">
        <v>85</v>
      </c>
      <c r="H362" s="98" t="s">
        <v>47</v>
      </c>
    </row>
    <row r="363" spans="1:8">
      <c r="A363" s="44">
        <v>3</v>
      </c>
      <c r="B363" s="63">
        <v>44664</v>
      </c>
      <c r="C363" s="63">
        <v>44664</v>
      </c>
      <c r="D363" s="63">
        <v>44680</v>
      </c>
      <c r="E363" s="64" t="s">
        <v>29</v>
      </c>
      <c r="F363" t="s">
        <v>91</v>
      </c>
      <c r="G363" t="s">
        <v>85</v>
      </c>
      <c r="H363" s="98" t="s">
        <v>48</v>
      </c>
    </row>
    <row r="364" spans="1:8">
      <c r="A364" s="177">
        <v>5</v>
      </c>
      <c r="B364" s="63">
        <v>44664</v>
      </c>
      <c r="C364" s="63">
        <v>44664</v>
      </c>
      <c r="D364" s="63">
        <v>44680</v>
      </c>
      <c r="E364" s="177" t="s">
        <v>92</v>
      </c>
      <c r="F364" t="s">
        <v>93</v>
      </c>
      <c r="G364" t="s">
        <v>85</v>
      </c>
      <c r="H364" t="s">
        <v>51</v>
      </c>
    </row>
    <row r="365" spans="1:8">
      <c r="A365" s="177">
        <v>5</v>
      </c>
      <c r="B365" s="63">
        <v>44664</v>
      </c>
      <c r="C365" s="63">
        <v>44664</v>
      </c>
      <c r="D365" s="63">
        <v>44680</v>
      </c>
      <c r="E365" s="177" t="s">
        <v>92</v>
      </c>
      <c r="F365" t="s">
        <v>93</v>
      </c>
      <c r="G365" t="s">
        <v>85</v>
      </c>
      <c r="H365" t="s">
        <v>53</v>
      </c>
    </row>
    <row r="366" spans="1:8">
      <c r="A366" s="177">
        <v>5</v>
      </c>
      <c r="B366" s="63">
        <v>44664</v>
      </c>
      <c r="C366" s="63">
        <v>44664</v>
      </c>
      <c r="D366" s="63">
        <v>44680</v>
      </c>
      <c r="E366" s="177" t="s">
        <v>92</v>
      </c>
      <c r="F366" t="s">
        <v>93</v>
      </c>
      <c r="G366" t="s">
        <v>85</v>
      </c>
      <c r="H366" s="98" t="s">
        <v>47</v>
      </c>
    </row>
    <row r="367" spans="1:8">
      <c r="A367" s="177">
        <v>5</v>
      </c>
      <c r="B367" s="63">
        <v>44664</v>
      </c>
      <c r="C367" s="63">
        <v>44664</v>
      </c>
      <c r="D367" s="63">
        <v>44680</v>
      </c>
      <c r="E367" s="177" t="s">
        <v>92</v>
      </c>
      <c r="F367" t="s">
        <v>93</v>
      </c>
      <c r="G367" t="s">
        <v>85</v>
      </c>
      <c r="H367" s="98" t="s">
        <v>48</v>
      </c>
    </row>
    <row r="368" spans="1:8">
      <c r="A368" s="42">
        <v>1</v>
      </c>
      <c r="B368" s="63">
        <v>44664</v>
      </c>
      <c r="C368" s="63">
        <v>44664</v>
      </c>
      <c r="D368" s="63">
        <v>44680</v>
      </c>
      <c r="E368" s="99" t="s">
        <v>27</v>
      </c>
      <c r="F368" t="s">
        <v>94</v>
      </c>
      <c r="G368" t="s">
        <v>95</v>
      </c>
      <c r="H368" t="s">
        <v>51</v>
      </c>
    </row>
    <row r="369" spans="1:8">
      <c r="A369" s="42">
        <v>1</v>
      </c>
      <c r="B369" s="63">
        <v>44664</v>
      </c>
      <c r="C369" s="63">
        <v>44664</v>
      </c>
      <c r="D369" s="63">
        <v>44680</v>
      </c>
      <c r="E369" s="99" t="s">
        <v>27</v>
      </c>
      <c r="F369" t="s">
        <v>94</v>
      </c>
      <c r="G369" t="s">
        <v>95</v>
      </c>
      <c r="H369" t="s">
        <v>53</v>
      </c>
    </row>
    <row r="370" spans="1:8">
      <c r="A370" s="42">
        <v>1</v>
      </c>
      <c r="B370" s="63">
        <v>44664</v>
      </c>
      <c r="C370" s="63">
        <v>44664</v>
      </c>
      <c r="D370" s="63">
        <v>44680</v>
      </c>
      <c r="E370" s="99" t="s">
        <v>27</v>
      </c>
      <c r="F370" t="s">
        <v>94</v>
      </c>
      <c r="G370" t="s">
        <v>95</v>
      </c>
      <c r="H370" s="98" t="s">
        <v>47</v>
      </c>
    </row>
    <row r="371" spans="1:8">
      <c r="A371" s="42">
        <v>1</v>
      </c>
      <c r="B371" s="63">
        <v>44664</v>
      </c>
      <c r="C371" s="63">
        <v>44664</v>
      </c>
      <c r="D371" s="63">
        <v>44680</v>
      </c>
      <c r="E371" s="99" t="s">
        <v>27</v>
      </c>
      <c r="F371" t="s">
        <v>94</v>
      </c>
      <c r="G371" t="s">
        <v>95</v>
      </c>
      <c r="H371" s="98" t="s">
        <v>48</v>
      </c>
    </row>
    <row r="372" spans="1:8">
      <c r="A372" s="73">
        <v>2</v>
      </c>
      <c r="B372" s="63">
        <v>44664</v>
      </c>
      <c r="C372" s="63">
        <v>44664</v>
      </c>
      <c r="D372" s="63">
        <v>44680</v>
      </c>
      <c r="E372" s="43" t="s">
        <v>58</v>
      </c>
      <c r="F372" t="s">
        <v>76</v>
      </c>
      <c r="G372" t="s">
        <v>57</v>
      </c>
      <c r="H372" t="s">
        <v>51</v>
      </c>
    </row>
    <row r="373" spans="1:8">
      <c r="A373" s="73">
        <v>2</v>
      </c>
      <c r="B373" s="63">
        <v>44664</v>
      </c>
      <c r="C373" s="63">
        <v>44664</v>
      </c>
      <c r="D373" s="63">
        <v>44680</v>
      </c>
      <c r="E373" s="43" t="s">
        <v>58</v>
      </c>
      <c r="F373" t="s">
        <v>76</v>
      </c>
      <c r="G373" t="s">
        <v>57</v>
      </c>
      <c r="H373" t="s">
        <v>53</v>
      </c>
    </row>
    <row r="374" spans="1:8">
      <c r="A374" s="73">
        <v>2</v>
      </c>
      <c r="B374" s="63">
        <v>44664</v>
      </c>
      <c r="C374" s="63">
        <v>44664</v>
      </c>
      <c r="D374" s="63">
        <v>44680</v>
      </c>
      <c r="E374" s="43" t="s">
        <v>58</v>
      </c>
      <c r="F374" t="s">
        <v>76</v>
      </c>
      <c r="G374" t="s">
        <v>57</v>
      </c>
      <c r="H374" s="98" t="s">
        <v>47</v>
      </c>
    </row>
    <row r="375" spans="1:8">
      <c r="A375" s="73">
        <v>2</v>
      </c>
      <c r="B375" s="63">
        <v>44664</v>
      </c>
      <c r="C375" s="63">
        <v>44664</v>
      </c>
      <c r="D375" s="63">
        <v>44680</v>
      </c>
      <c r="E375" s="43" t="s">
        <v>58</v>
      </c>
      <c r="F375" t="s">
        <v>76</v>
      </c>
      <c r="G375" t="s">
        <v>57</v>
      </c>
      <c r="H375" s="98" t="s">
        <v>48</v>
      </c>
    </row>
    <row r="376" spans="1:8">
      <c r="A376" s="73">
        <v>2</v>
      </c>
      <c r="B376" s="63">
        <v>44664</v>
      </c>
      <c r="C376" s="63">
        <v>44664</v>
      </c>
      <c r="D376" s="63">
        <v>44680</v>
      </c>
      <c r="E376" s="43" t="s">
        <v>58</v>
      </c>
      <c r="F376" t="s">
        <v>76</v>
      </c>
      <c r="G376" t="s">
        <v>60</v>
      </c>
      <c r="H376" t="s">
        <v>51</v>
      </c>
    </row>
    <row r="377" spans="1:8">
      <c r="A377" s="73">
        <v>2</v>
      </c>
      <c r="B377" s="63">
        <v>44664</v>
      </c>
      <c r="C377" s="63">
        <v>44664</v>
      </c>
      <c r="D377" s="63">
        <v>44680</v>
      </c>
      <c r="E377" s="43" t="s">
        <v>58</v>
      </c>
      <c r="F377" t="s">
        <v>76</v>
      </c>
      <c r="G377" t="s">
        <v>60</v>
      </c>
      <c r="H377" t="s">
        <v>53</v>
      </c>
    </row>
    <row r="378" spans="1:8">
      <c r="A378" s="73">
        <v>2</v>
      </c>
      <c r="B378" s="63">
        <v>44664</v>
      </c>
      <c r="C378" s="63">
        <v>44664</v>
      </c>
      <c r="D378" s="63">
        <v>44680</v>
      </c>
      <c r="E378" s="43" t="s">
        <v>58</v>
      </c>
      <c r="F378" t="s">
        <v>76</v>
      </c>
      <c r="G378" t="s">
        <v>60</v>
      </c>
      <c r="H378" s="98" t="s">
        <v>47</v>
      </c>
    </row>
    <row r="379" spans="1:8">
      <c r="A379" s="73">
        <v>2</v>
      </c>
      <c r="B379" s="63">
        <v>44664</v>
      </c>
      <c r="C379" s="63">
        <v>44664</v>
      </c>
      <c r="D379" s="63">
        <v>44680</v>
      </c>
      <c r="E379" s="43" t="s">
        <v>58</v>
      </c>
      <c r="F379" t="s">
        <v>76</v>
      </c>
      <c r="G379" t="s">
        <v>60</v>
      </c>
      <c r="H379" s="98" t="s">
        <v>48</v>
      </c>
    </row>
    <row r="380" spans="1:8">
      <c r="A380" s="42">
        <v>1</v>
      </c>
      <c r="B380" s="63">
        <v>44664</v>
      </c>
      <c r="C380" s="63">
        <v>44664</v>
      </c>
      <c r="D380" s="63">
        <v>44680</v>
      </c>
      <c r="E380" s="99" t="s">
        <v>27</v>
      </c>
      <c r="F380" t="s">
        <v>96</v>
      </c>
      <c r="G380" t="s">
        <v>97</v>
      </c>
      <c r="H380" t="s">
        <v>51</v>
      </c>
    </row>
    <row r="381" spans="1:8">
      <c r="A381" s="42">
        <v>1</v>
      </c>
      <c r="B381" s="63">
        <v>44664</v>
      </c>
      <c r="C381" s="63">
        <v>44664</v>
      </c>
      <c r="D381" s="63">
        <v>44680</v>
      </c>
      <c r="E381" s="99" t="s">
        <v>27</v>
      </c>
      <c r="F381" t="s">
        <v>96</v>
      </c>
      <c r="G381" t="s">
        <v>97</v>
      </c>
      <c r="H381" t="s">
        <v>53</v>
      </c>
    </row>
    <row r="382" spans="1:8">
      <c r="A382" s="42">
        <v>1</v>
      </c>
      <c r="B382" s="63">
        <v>44664</v>
      </c>
      <c r="C382" s="63">
        <v>44664</v>
      </c>
      <c r="D382" s="63">
        <v>44680</v>
      </c>
      <c r="E382" s="99" t="s">
        <v>27</v>
      </c>
      <c r="F382" t="s">
        <v>96</v>
      </c>
      <c r="G382" t="s">
        <v>97</v>
      </c>
      <c r="H382" s="98" t="s">
        <v>47</v>
      </c>
    </row>
    <row r="383" spans="1:8">
      <c r="A383" s="42">
        <v>1</v>
      </c>
      <c r="B383" s="63">
        <v>44664</v>
      </c>
      <c r="C383" s="63">
        <v>44664</v>
      </c>
      <c r="D383" s="63">
        <v>44680</v>
      </c>
      <c r="E383" s="99" t="s">
        <v>27</v>
      </c>
      <c r="F383" t="s">
        <v>96</v>
      </c>
      <c r="G383" t="s">
        <v>97</v>
      </c>
      <c r="H383" s="98" t="s">
        <v>48</v>
      </c>
    </row>
    <row r="384" spans="1:8">
      <c r="A384" s="42">
        <v>1</v>
      </c>
      <c r="B384" s="63">
        <v>44664</v>
      </c>
      <c r="C384" s="63">
        <v>44664</v>
      </c>
      <c r="D384" s="63">
        <v>44680</v>
      </c>
      <c r="E384" s="99" t="s">
        <v>27</v>
      </c>
      <c r="F384" t="s">
        <v>45</v>
      </c>
      <c r="G384" t="s">
        <v>98</v>
      </c>
      <c r="H384" s="98" t="s">
        <v>47</v>
      </c>
    </row>
    <row r="385" spans="1:8">
      <c r="A385" s="42">
        <v>1</v>
      </c>
      <c r="B385" s="63">
        <v>44664</v>
      </c>
      <c r="C385" s="63">
        <v>44664</v>
      </c>
      <c r="D385" s="63">
        <v>44680</v>
      </c>
      <c r="E385" s="99" t="s">
        <v>27</v>
      </c>
      <c r="F385" t="s">
        <v>45</v>
      </c>
      <c r="G385" t="s">
        <v>98</v>
      </c>
      <c r="H385" s="98" t="s">
        <v>48</v>
      </c>
    </row>
    <row r="386" spans="1:8">
      <c r="A386" s="73">
        <v>2</v>
      </c>
      <c r="B386" s="63">
        <v>44588</v>
      </c>
      <c r="C386" s="63">
        <v>44588</v>
      </c>
      <c r="D386" s="63">
        <v>44617</v>
      </c>
      <c r="E386" s="43" t="s">
        <v>58</v>
      </c>
      <c r="F386" t="s">
        <v>99</v>
      </c>
      <c r="G386" t="s">
        <v>100</v>
      </c>
      <c r="H386" t="s">
        <v>51</v>
      </c>
    </row>
    <row r="387" spans="1:8">
      <c r="A387" s="73">
        <v>2</v>
      </c>
      <c r="B387" s="63">
        <v>44588</v>
      </c>
      <c r="C387" s="63">
        <v>44588</v>
      </c>
      <c r="D387" s="63">
        <v>44617</v>
      </c>
      <c r="E387" s="43" t="s">
        <v>58</v>
      </c>
      <c r="F387" t="s">
        <v>99</v>
      </c>
      <c r="G387" t="s">
        <v>100</v>
      </c>
      <c r="H387" t="s">
        <v>53</v>
      </c>
    </row>
    <row r="388" spans="1:8">
      <c r="A388" s="73">
        <v>2</v>
      </c>
      <c r="B388" s="63">
        <v>44588</v>
      </c>
      <c r="C388" s="63">
        <v>44588</v>
      </c>
      <c r="D388" s="63">
        <v>44617</v>
      </c>
      <c r="E388" s="43" t="s">
        <v>58</v>
      </c>
      <c r="F388" t="s">
        <v>101</v>
      </c>
      <c r="G388" t="s">
        <v>97</v>
      </c>
      <c r="H388" t="s">
        <v>51</v>
      </c>
    </row>
    <row r="389" spans="1:8">
      <c r="A389" s="73">
        <v>2</v>
      </c>
      <c r="B389" s="63">
        <v>44588</v>
      </c>
      <c r="C389" s="63">
        <v>44588</v>
      </c>
      <c r="D389" s="63">
        <v>44617</v>
      </c>
      <c r="E389" s="43" t="s">
        <v>58</v>
      </c>
      <c r="F389" t="s">
        <v>101</v>
      </c>
      <c r="G389" t="s">
        <v>97</v>
      </c>
      <c r="H389" t="s">
        <v>53</v>
      </c>
    </row>
    <row r="390" spans="1:8">
      <c r="A390" s="73">
        <v>2</v>
      </c>
      <c r="B390" s="63">
        <v>44588</v>
      </c>
      <c r="C390" s="63">
        <v>44588</v>
      </c>
      <c r="D390" s="63">
        <v>44617</v>
      </c>
      <c r="E390" s="43" t="s">
        <v>58</v>
      </c>
      <c r="F390" t="s">
        <v>101</v>
      </c>
      <c r="G390" t="s">
        <v>97</v>
      </c>
      <c r="H390" t="s">
        <v>47</v>
      </c>
    </row>
    <row r="391" spans="1:8">
      <c r="A391" s="73">
        <v>2</v>
      </c>
      <c r="B391" s="63">
        <v>44588</v>
      </c>
      <c r="C391" s="63">
        <v>44588</v>
      </c>
      <c r="D391" s="63">
        <v>44617</v>
      </c>
      <c r="E391" s="43" t="s">
        <v>58</v>
      </c>
      <c r="F391" t="s">
        <v>101</v>
      </c>
      <c r="G391" t="s">
        <v>97</v>
      </c>
      <c r="H391" t="s">
        <v>48</v>
      </c>
    </row>
    <row r="394" spans="1:8">
      <c r="B394" s="953" t="s">
        <v>153</v>
      </c>
      <c r="C394" s="953"/>
      <c r="D394" s="953"/>
      <c r="E394" s="953"/>
      <c r="F394" s="953"/>
      <c r="G394" s="953"/>
      <c r="H394" s="953"/>
    </row>
    <row r="395" spans="1:8" ht="36.75">
      <c r="B395" s="57" t="s">
        <v>154</v>
      </c>
      <c r="C395" s="57" t="s">
        <v>155</v>
      </c>
      <c r="D395" s="57" t="s">
        <v>40</v>
      </c>
      <c r="E395" s="52" t="s">
        <v>41</v>
      </c>
      <c r="F395" s="52" t="s">
        <v>42</v>
      </c>
      <c r="G395" s="52" t="s">
        <v>43</v>
      </c>
      <c r="H395" s="52" t="s">
        <v>44</v>
      </c>
    </row>
    <row r="396" spans="1:8">
      <c r="B396"/>
      <c r="C396" s="172"/>
      <c r="D396" s="172"/>
      <c r="E396" s="172"/>
      <c r="F396" s="170"/>
      <c r="G396" s="170"/>
      <c r="H396" s="170"/>
    </row>
    <row r="397" spans="1:8">
      <c r="A397" s="31">
        <v>2022</v>
      </c>
      <c r="B397"/>
      <c r="C397" s="172"/>
      <c r="D397" s="172"/>
      <c r="E397" s="172"/>
      <c r="F397" s="170"/>
      <c r="G397" s="170"/>
      <c r="H397" s="170"/>
    </row>
    <row r="398" spans="1:8">
      <c r="B398"/>
      <c r="C398" s="172"/>
      <c r="D398" s="172"/>
      <c r="E398" s="172"/>
      <c r="F398" s="170"/>
      <c r="G398" s="170"/>
      <c r="H398" s="98"/>
    </row>
    <row r="399" spans="1:8">
      <c r="B399"/>
      <c r="C399" s="172"/>
      <c r="D399" s="172"/>
      <c r="E399" s="172"/>
      <c r="F399" s="170"/>
      <c r="G399" s="170"/>
      <c r="H399" s="98"/>
    </row>
    <row r="400" spans="1:8">
      <c r="A400" s="73">
        <v>2</v>
      </c>
      <c r="B400" s="329">
        <v>44804</v>
      </c>
      <c r="C400" s="329">
        <v>44804</v>
      </c>
      <c r="D400" s="329">
        <v>44816</v>
      </c>
      <c r="E400" s="331" t="s">
        <v>58</v>
      </c>
      <c r="F400" t="s">
        <v>259</v>
      </c>
      <c r="G400" t="s">
        <v>95</v>
      </c>
      <c r="H400" s="98" t="s">
        <v>8</v>
      </c>
    </row>
    <row r="401" spans="1:8">
      <c r="A401" s="73">
        <v>2</v>
      </c>
      <c r="B401" s="329">
        <v>44804</v>
      </c>
      <c r="C401" s="329">
        <v>44804</v>
      </c>
      <c r="D401" s="329">
        <v>44816</v>
      </c>
      <c r="E401" s="331" t="s">
        <v>58</v>
      </c>
      <c r="F401" t="s">
        <v>260</v>
      </c>
      <c r="G401" t="s">
        <v>95</v>
      </c>
      <c r="H401" s="98" t="s">
        <v>8</v>
      </c>
    </row>
    <row r="402" spans="1:8">
      <c r="A402" s="73">
        <v>2</v>
      </c>
      <c r="B402" s="63">
        <v>44763</v>
      </c>
      <c r="C402" s="63">
        <v>44763</v>
      </c>
      <c r="D402" s="63">
        <v>44774</v>
      </c>
      <c r="E402" s="331" t="s">
        <v>58</v>
      </c>
      <c r="F402" s="32"/>
      <c r="G402" t="s">
        <v>296</v>
      </c>
      <c r="H402" s="98" t="s">
        <v>8</v>
      </c>
    </row>
    <row r="403" spans="1:8">
      <c r="A403" s="73">
        <v>2</v>
      </c>
      <c r="B403" s="63">
        <v>44775</v>
      </c>
      <c r="C403" s="63">
        <v>44775</v>
      </c>
      <c r="D403" s="63">
        <v>44788</v>
      </c>
      <c r="E403" s="331" t="s">
        <v>58</v>
      </c>
      <c r="F403" t="s">
        <v>297</v>
      </c>
      <c r="G403" t="s">
        <v>296</v>
      </c>
      <c r="H403" s="98" t="s">
        <v>8</v>
      </c>
    </row>
    <row r="404" spans="1:8">
      <c r="A404" s="73">
        <v>2</v>
      </c>
      <c r="B404" s="63">
        <v>44775</v>
      </c>
      <c r="C404" s="63">
        <v>44775</v>
      </c>
      <c r="D404" s="63">
        <v>44788</v>
      </c>
      <c r="E404" s="331" t="s">
        <v>58</v>
      </c>
      <c r="F404" t="s">
        <v>298</v>
      </c>
      <c r="G404" t="s">
        <v>296</v>
      </c>
      <c r="H404" s="98" t="s">
        <v>8</v>
      </c>
    </row>
    <row r="405" spans="1:8">
      <c r="A405" s="42">
        <v>1</v>
      </c>
      <c r="B405" s="329">
        <v>44796</v>
      </c>
      <c r="C405" s="329">
        <v>44796</v>
      </c>
      <c r="D405" s="329">
        <v>44799</v>
      </c>
      <c r="E405" s="180" t="s">
        <v>27</v>
      </c>
      <c r="F405" t="s">
        <v>286</v>
      </c>
      <c r="G405" t="s">
        <v>60</v>
      </c>
      <c r="H405" s="98" t="s">
        <v>8</v>
      </c>
    </row>
    <row r="406" spans="1:8">
      <c r="A406" s="42">
        <v>1</v>
      </c>
      <c r="B406" s="329">
        <v>44796</v>
      </c>
      <c r="C406" s="329">
        <v>44796</v>
      </c>
      <c r="D406" s="329">
        <v>44799</v>
      </c>
      <c r="E406" s="180" t="s">
        <v>27</v>
      </c>
      <c r="F406" t="s">
        <v>141</v>
      </c>
      <c r="G406" t="s">
        <v>60</v>
      </c>
      <c r="H406" s="98" t="s">
        <v>8</v>
      </c>
    </row>
    <row r="407" spans="1:8">
      <c r="A407" s="42">
        <v>1</v>
      </c>
      <c r="B407" s="329">
        <v>44796</v>
      </c>
      <c r="C407" s="329">
        <v>44796</v>
      </c>
      <c r="D407" s="329">
        <v>44799</v>
      </c>
      <c r="E407" s="180" t="s">
        <v>27</v>
      </c>
      <c r="F407" t="s">
        <v>299</v>
      </c>
      <c r="G407" t="s">
        <v>60</v>
      </c>
      <c r="H407" s="98" t="s">
        <v>8</v>
      </c>
    </row>
    <row r="408" spans="1:8">
      <c r="A408" s="42">
        <v>1</v>
      </c>
      <c r="B408" s="329">
        <v>44796</v>
      </c>
      <c r="C408" s="329">
        <v>44796</v>
      </c>
      <c r="D408" s="329">
        <v>44799</v>
      </c>
      <c r="E408" s="180" t="s">
        <v>27</v>
      </c>
      <c r="F408" t="s">
        <v>300</v>
      </c>
      <c r="G408" t="s">
        <v>60</v>
      </c>
      <c r="H408" s="98" t="s">
        <v>8</v>
      </c>
    </row>
    <row r="409" spans="1:8">
      <c r="A409" s="42">
        <v>1</v>
      </c>
      <c r="B409" s="329">
        <v>44796</v>
      </c>
      <c r="C409" s="329">
        <v>44796</v>
      </c>
      <c r="D409" s="329">
        <v>44799</v>
      </c>
      <c r="E409" s="180" t="s">
        <v>27</v>
      </c>
      <c r="F409" t="s">
        <v>286</v>
      </c>
      <c r="G409" t="s">
        <v>301</v>
      </c>
      <c r="H409" s="98" t="s">
        <v>8</v>
      </c>
    </row>
    <row r="410" spans="1:8">
      <c r="A410" s="42">
        <v>1</v>
      </c>
      <c r="B410" s="329">
        <v>44796</v>
      </c>
      <c r="C410" s="329">
        <v>44796</v>
      </c>
      <c r="D410" s="329">
        <v>44799</v>
      </c>
      <c r="E410" s="180" t="s">
        <v>27</v>
      </c>
      <c r="F410" t="s">
        <v>94</v>
      </c>
      <c r="G410" t="s">
        <v>301</v>
      </c>
      <c r="H410" s="98" t="s">
        <v>8</v>
      </c>
    </row>
    <row r="411" spans="1:8">
      <c r="A411" s="42">
        <v>1</v>
      </c>
      <c r="B411" s="329">
        <v>44796</v>
      </c>
      <c r="C411" s="329">
        <v>44796</v>
      </c>
      <c r="D411" s="329">
        <v>44799</v>
      </c>
      <c r="E411" s="180" t="s">
        <v>27</v>
      </c>
      <c r="F411" t="s">
        <v>302</v>
      </c>
      <c r="G411" t="s">
        <v>301</v>
      </c>
      <c r="H411" s="98" t="s">
        <v>8</v>
      </c>
    </row>
    <row r="412" spans="1:8">
      <c r="A412" s="73">
        <v>2</v>
      </c>
      <c r="B412" s="329">
        <v>44789</v>
      </c>
      <c r="C412" s="329">
        <v>44789</v>
      </c>
      <c r="D412" s="329">
        <v>44799</v>
      </c>
      <c r="E412" s="331" t="s">
        <v>58</v>
      </c>
      <c r="F412" t="s">
        <v>138</v>
      </c>
      <c r="G412" t="s">
        <v>301</v>
      </c>
      <c r="H412" s="98" t="s">
        <v>8</v>
      </c>
    </row>
    <row r="413" spans="1:8">
      <c r="A413" s="42">
        <v>1</v>
      </c>
      <c r="B413" s="329">
        <v>44796</v>
      </c>
      <c r="C413" s="329">
        <v>44796</v>
      </c>
      <c r="D413" s="329">
        <v>44799</v>
      </c>
      <c r="E413" s="180" t="s">
        <v>27</v>
      </c>
      <c r="F413" t="s">
        <v>303</v>
      </c>
      <c r="G413" t="s">
        <v>159</v>
      </c>
      <c r="H413" s="98" t="s">
        <v>8</v>
      </c>
    </row>
    <row r="414" spans="1:8">
      <c r="A414" s="42">
        <v>1</v>
      </c>
      <c r="B414" s="329">
        <v>44796</v>
      </c>
      <c r="C414" s="329">
        <v>44796</v>
      </c>
      <c r="D414" s="329">
        <v>44799</v>
      </c>
      <c r="E414" s="180" t="s">
        <v>27</v>
      </c>
      <c r="F414" t="s">
        <v>304</v>
      </c>
      <c r="G414" t="s">
        <v>305</v>
      </c>
      <c r="H414" s="98" t="s">
        <v>8</v>
      </c>
    </row>
    <row r="415" spans="1:8">
      <c r="A415" s="42">
        <v>1</v>
      </c>
      <c r="B415" s="329">
        <v>44804</v>
      </c>
      <c r="C415" s="329">
        <v>44804</v>
      </c>
      <c r="D415" s="329">
        <v>44816</v>
      </c>
      <c r="E415" s="180" t="s">
        <v>27</v>
      </c>
      <c r="F415" t="s">
        <v>295</v>
      </c>
      <c r="G415" t="s">
        <v>185</v>
      </c>
      <c r="H415" s="98" t="s">
        <v>8</v>
      </c>
    </row>
    <row r="416" spans="1:8">
      <c r="A416" s="42">
        <v>1</v>
      </c>
      <c r="B416" s="63">
        <v>44719</v>
      </c>
      <c r="C416" s="63">
        <v>44719</v>
      </c>
      <c r="D416" s="63">
        <v>44727</v>
      </c>
      <c r="E416" s="99" t="s">
        <v>27</v>
      </c>
      <c r="F416" t="s">
        <v>56</v>
      </c>
      <c r="G416" t="s">
        <v>57</v>
      </c>
      <c r="H416" s="98" t="s">
        <v>8</v>
      </c>
    </row>
    <row r="417" spans="1:8">
      <c r="A417" s="73">
        <v>2</v>
      </c>
      <c r="B417" s="63">
        <v>44719</v>
      </c>
      <c r="C417" s="63">
        <v>44719</v>
      </c>
      <c r="D417" s="63">
        <v>44727</v>
      </c>
      <c r="E417" s="43" t="s">
        <v>58</v>
      </c>
      <c r="F417" t="s">
        <v>59</v>
      </c>
      <c r="G417" t="s">
        <v>57</v>
      </c>
      <c r="H417" s="98" t="s">
        <v>8</v>
      </c>
    </row>
    <row r="418" spans="1:8">
      <c r="A418" s="73">
        <v>2</v>
      </c>
      <c r="B418" s="63">
        <v>44719</v>
      </c>
      <c r="C418" s="63">
        <v>44719</v>
      </c>
      <c r="D418" s="63">
        <v>44727</v>
      </c>
      <c r="E418" s="43" t="s">
        <v>58</v>
      </c>
      <c r="F418" t="s">
        <v>156</v>
      </c>
      <c r="G418" t="s">
        <v>60</v>
      </c>
      <c r="H418" s="98" t="s">
        <v>8</v>
      </c>
    </row>
    <row r="419" spans="1:8">
      <c r="A419" s="73">
        <v>2</v>
      </c>
      <c r="B419" s="63">
        <v>44719</v>
      </c>
      <c r="C419" s="63">
        <v>44719</v>
      </c>
      <c r="D419" s="63">
        <v>44727</v>
      </c>
      <c r="E419" s="43" t="s">
        <v>58</v>
      </c>
      <c r="F419" t="s">
        <v>157</v>
      </c>
      <c r="G419" t="s">
        <v>60</v>
      </c>
      <c r="H419" s="98" t="s">
        <v>8</v>
      </c>
    </row>
    <row r="420" spans="1:8">
      <c r="A420" s="177">
        <v>5</v>
      </c>
      <c r="B420" s="63">
        <v>44664</v>
      </c>
      <c r="C420" s="63">
        <v>44664</v>
      </c>
      <c r="D420" s="63">
        <v>44680</v>
      </c>
      <c r="E420" s="177" t="s">
        <v>92</v>
      </c>
      <c r="F420" s="98" t="s">
        <v>158</v>
      </c>
      <c r="G420" s="50" t="s">
        <v>159</v>
      </c>
      <c r="H420" s="98" t="s">
        <v>8</v>
      </c>
    </row>
    <row r="421" spans="1:8">
      <c r="A421" s="42">
        <v>1</v>
      </c>
      <c r="B421" s="63">
        <v>44664</v>
      </c>
      <c r="C421" s="63">
        <v>44664</v>
      </c>
      <c r="D421" s="63">
        <v>44680</v>
      </c>
      <c r="E421" s="99" t="s">
        <v>27</v>
      </c>
      <c r="F421" t="s">
        <v>160</v>
      </c>
      <c r="G421" s="50" t="s">
        <v>159</v>
      </c>
      <c r="H421" s="98" t="s">
        <v>8</v>
      </c>
    </row>
    <row r="422" spans="1:8">
      <c r="A422" s="43">
        <v>2</v>
      </c>
      <c r="B422" s="63">
        <v>44664</v>
      </c>
      <c r="C422" s="63">
        <v>44664</v>
      </c>
      <c r="D422" s="63">
        <v>44680</v>
      </c>
      <c r="E422" s="43" t="s">
        <v>58</v>
      </c>
      <c r="F422" t="s">
        <v>59</v>
      </c>
      <c r="G422" s="50" t="s">
        <v>159</v>
      </c>
      <c r="H422" s="98" t="s">
        <v>8</v>
      </c>
    </row>
    <row r="423" spans="1:8">
      <c r="A423" s="73">
        <v>2</v>
      </c>
      <c r="B423" s="63">
        <v>44664</v>
      </c>
      <c r="C423" s="63">
        <v>44664</v>
      </c>
      <c r="D423" s="63">
        <v>44680</v>
      </c>
      <c r="E423" s="43" t="s">
        <v>58</v>
      </c>
      <c r="F423" t="s">
        <v>161</v>
      </c>
      <c r="G423" s="50" t="s">
        <v>159</v>
      </c>
      <c r="H423" s="98" t="s">
        <v>8</v>
      </c>
    </row>
    <row r="424" spans="1:8">
      <c r="A424" s="44">
        <v>3</v>
      </c>
      <c r="B424" s="63">
        <v>44664</v>
      </c>
      <c r="C424" s="63">
        <v>44664</v>
      </c>
      <c r="D424" s="63">
        <v>44680</v>
      </c>
      <c r="E424" s="64" t="s">
        <v>29</v>
      </c>
      <c r="F424" t="s">
        <v>162</v>
      </c>
      <c r="G424" s="50" t="s">
        <v>159</v>
      </c>
      <c r="H424" s="98" t="s">
        <v>8</v>
      </c>
    </row>
    <row r="425" spans="1:8">
      <c r="A425" s="42">
        <v>1</v>
      </c>
      <c r="B425" s="63">
        <v>44664</v>
      </c>
      <c r="C425" s="63">
        <v>44664</v>
      </c>
      <c r="D425" s="63">
        <v>44680</v>
      </c>
      <c r="E425" s="99" t="s">
        <v>27</v>
      </c>
      <c r="F425" t="s">
        <v>157</v>
      </c>
      <c r="G425" s="50" t="s">
        <v>159</v>
      </c>
      <c r="H425" s="98" t="s">
        <v>8</v>
      </c>
    </row>
    <row r="426" spans="1:8">
      <c r="A426" s="42">
        <v>1</v>
      </c>
      <c r="B426" s="63">
        <v>44664</v>
      </c>
      <c r="C426" s="63">
        <v>44664</v>
      </c>
      <c r="D426" s="63">
        <v>44680</v>
      </c>
      <c r="E426" s="99" t="s">
        <v>27</v>
      </c>
      <c r="F426" t="s">
        <v>96</v>
      </c>
      <c r="G426" s="50" t="s">
        <v>163</v>
      </c>
      <c r="H426" s="98" t="s">
        <v>8</v>
      </c>
    </row>
    <row r="427" spans="1:8">
      <c r="A427" s="49">
        <v>8</v>
      </c>
      <c r="B427" s="63">
        <v>44664</v>
      </c>
      <c r="C427" s="63">
        <v>44664</v>
      </c>
      <c r="D427" s="63">
        <v>44680</v>
      </c>
      <c r="E427" s="49" t="s">
        <v>34</v>
      </c>
      <c r="F427" t="s">
        <v>164</v>
      </c>
      <c r="G427" s="50" t="s">
        <v>163</v>
      </c>
      <c r="H427" s="98" t="s">
        <v>8</v>
      </c>
    </row>
    <row r="428" spans="1:8">
      <c r="A428" s="49">
        <v>8</v>
      </c>
      <c r="B428" s="63">
        <v>44664</v>
      </c>
      <c r="C428" s="63">
        <v>44664</v>
      </c>
      <c r="D428" s="63">
        <v>44680</v>
      </c>
      <c r="E428" s="49" t="s">
        <v>34</v>
      </c>
      <c r="F428" t="s">
        <v>165</v>
      </c>
      <c r="G428" s="50" t="s">
        <v>163</v>
      </c>
      <c r="H428" s="98" t="s">
        <v>8</v>
      </c>
    </row>
    <row r="429" spans="1:8">
      <c r="A429" s="49">
        <v>8</v>
      </c>
      <c r="B429" s="63">
        <v>44664</v>
      </c>
      <c r="C429" s="63">
        <v>44664</v>
      </c>
      <c r="D429" s="63">
        <v>44680</v>
      </c>
      <c r="E429" s="49" t="s">
        <v>34</v>
      </c>
      <c r="F429" t="s">
        <v>166</v>
      </c>
      <c r="G429" s="50" t="s">
        <v>163</v>
      </c>
      <c r="H429" s="98" t="s">
        <v>8</v>
      </c>
    </row>
    <row r="430" spans="1:8">
      <c r="A430" s="44">
        <v>3</v>
      </c>
      <c r="B430" s="63">
        <v>44664</v>
      </c>
      <c r="C430" s="63">
        <v>44664</v>
      </c>
      <c r="D430" s="63">
        <v>44680</v>
      </c>
      <c r="E430" s="64" t="s">
        <v>29</v>
      </c>
      <c r="F430" t="s">
        <v>167</v>
      </c>
      <c r="G430" s="50" t="s">
        <v>163</v>
      </c>
      <c r="H430" s="98" t="s">
        <v>8</v>
      </c>
    </row>
    <row r="431" spans="1:8">
      <c r="A431" s="47">
        <v>6</v>
      </c>
      <c r="B431" s="63">
        <v>44664</v>
      </c>
      <c r="C431" s="63">
        <v>44664</v>
      </c>
      <c r="D431" s="63">
        <v>44680</v>
      </c>
      <c r="E431" s="47" t="s">
        <v>32</v>
      </c>
      <c r="F431" t="s">
        <v>76</v>
      </c>
      <c r="G431" t="s">
        <v>95</v>
      </c>
      <c r="H431" s="98" t="s">
        <v>8</v>
      </c>
    </row>
    <row r="432" spans="1:8">
      <c r="A432" s="44">
        <v>3</v>
      </c>
      <c r="B432" s="63">
        <v>44664</v>
      </c>
      <c r="C432" s="63">
        <v>44664</v>
      </c>
      <c r="D432" s="63">
        <v>44680</v>
      </c>
      <c r="E432" s="64" t="s">
        <v>29</v>
      </c>
      <c r="F432" t="s">
        <v>94</v>
      </c>
      <c r="G432" s="114" t="s">
        <v>95</v>
      </c>
      <c r="H432" s="98" t="s">
        <v>8</v>
      </c>
    </row>
    <row r="433" spans="1:8">
      <c r="A433" s="27"/>
      <c r="B433" s="63"/>
      <c r="C433" s="63"/>
      <c r="D433" s="63"/>
      <c r="G433" s="114"/>
      <c r="H433" s="98"/>
    </row>
    <row r="434" spans="1:8">
      <c r="A434" s="27"/>
      <c r="B434" s="63"/>
      <c r="C434" s="63"/>
      <c r="D434" s="63"/>
      <c r="G434" s="114"/>
      <c r="H434" s="98"/>
    </row>
    <row r="435" spans="1:8">
      <c r="B435" s="953" t="s">
        <v>10</v>
      </c>
      <c r="C435" s="953"/>
      <c r="D435" s="953"/>
      <c r="E435" s="953"/>
      <c r="F435" s="953"/>
      <c r="G435" s="953"/>
      <c r="H435" s="953"/>
    </row>
    <row r="436" spans="1:8" ht="36.75">
      <c r="B436" s="57" t="s">
        <v>154</v>
      </c>
      <c r="C436" s="57" t="s">
        <v>155</v>
      </c>
      <c r="D436" s="57" t="s">
        <v>40</v>
      </c>
      <c r="E436" s="52" t="s">
        <v>41</v>
      </c>
      <c r="F436" s="52" t="s">
        <v>42</v>
      </c>
      <c r="G436" s="52" t="s">
        <v>43</v>
      </c>
      <c r="H436" s="52" t="s">
        <v>44</v>
      </c>
    </row>
    <row r="437" spans="1:8">
      <c r="B437" s="172"/>
      <c r="C437" s="172"/>
      <c r="D437" s="172"/>
      <c r="E437" s="170"/>
      <c r="F437" s="170"/>
      <c r="G437" s="170"/>
      <c r="H437" s="170"/>
    </row>
    <row r="438" spans="1:8">
      <c r="A438" s="171">
        <v>2023</v>
      </c>
      <c r="B438" s="172"/>
      <c r="C438" s="172"/>
      <c r="D438" s="172"/>
      <c r="E438" s="170"/>
      <c r="F438" s="170"/>
      <c r="G438" s="170"/>
      <c r="H438" s="170"/>
    </row>
    <row r="439" spans="1:8">
      <c r="A439" s="171"/>
      <c r="B439" s="172"/>
      <c r="C439" s="172"/>
      <c r="D439" s="172"/>
      <c r="E439" s="170"/>
      <c r="F439" s="170"/>
      <c r="G439" s="170"/>
      <c r="H439" s="170"/>
    </row>
    <row r="440" spans="1:8">
      <c r="A440" s="171"/>
      <c r="B440" s="172"/>
      <c r="C440" s="172"/>
      <c r="D440" s="172"/>
      <c r="E440" s="170"/>
      <c r="F440" s="170"/>
      <c r="G440" s="170"/>
      <c r="H440" s="170"/>
    </row>
    <row r="441" spans="1:8">
      <c r="A441" s="42">
        <v>1</v>
      </c>
      <c r="B441" s="329">
        <v>44958</v>
      </c>
      <c r="C441" s="329">
        <v>44958</v>
      </c>
      <c r="D441" s="63">
        <v>44974</v>
      </c>
      <c r="E441" s="180" t="s">
        <v>27</v>
      </c>
      <c r="F441" s="32" t="s">
        <v>172</v>
      </c>
      <c r="G441" t="s">
        <v>181</v>
      </c>
      <c r="H441" s="451" t="s">
        <v>3861</v>
      </c>
    </row>
    <row r="442" spans="1:8">
      <c r="A442" s="171"/>
      <c r="B442" s="172"/>
      <c r="C442" s="172"/>
      <c r="D442" s="172"/>
      <c r="E442" s="170"/>
      <c r="F442" s="170"/>
      <c r="G442" s="170"/>
      <c r="H442" s="170"/>
    </row>
    <row r="443" spans="1:8">
      <c r="A443" s="171"/>
      <c r="B443" s="172"/>
      <c r="C443" s="172"/>
      <c r="D443" s="172"/>
      <c r="E443" s="170"/>
      <c r="F443" s="170"/>
      <c r="G443" s="170"/>
      <c r="H443" s="170"/>
    </row>
    <row r="444" spans="1:8">
      <c r="A444" s="31">
        <v>2022</v>
      </c>
      <c r="B444" s="172"/>
      <c r="C444" s="172"/>
      <c r="D444" s="172"/>
      <c r="E444" s="170"/>
      <c r="F444" s="170"/>
      <c r="G444" s="170"/>
      <c r="H444" s="170"/>
    </row>
    <row r="445" spans="1:8">
      <c r="A445" s="31"/>
      <c r="B445" s="172"/>
      <c r="C445" s="172"/>
      <c r="D445" s="172"/>
      <c r="E445" s="170"/>
      <c r="F445" s="170"/>
      <c r="G445" s="170"/>
      <c r="H445" s="170"/>
    </row>
    <row r="446" spans="1:8">
      <c r="A446" s="31"/>
      <c r="B446" s="172"/>
      <c r="C446" s="172"/>
      <c r="D446" s="172"/>
      <c r="E446" s="170"/>
      <c r="F446" s="170"/>
      <c r="G446" s="170"/>
      <c r="H446" s="170"/>
    </row>
    <row r="447" spans="1:8">
      <c r="A447" s="73">
        <v>1</v>
      </c>
      <c r="B447" s="63">
        <v>44664</v>
      </c>
      <c r="C447" s="63">
        <v>44664</v>
      </c>
      <c r="D447" s="63">
        <v>44680</v>
      </c>
      <c r="E447" s="43" t="s">
        <v>58</v>
      </c>
      <c r="F447" t="s">
        <v>168</v>
      </c>
      <c r="G447" t="s">
        <v>169</v>
      </c>
      <c r="H447" s="98" t="s">
        <v>170</v>
      </c>
    </row>
    <row r="448" spans="1:8">
      <c r="A448" s="73">
        <v>1</v>
      </c>
      <c r="B448" s="63">
        <v>44664</v>
      </c>
      <c r="C448" s="63">
        <v>44664</v>
      </c>
      <c r="D448" s="63">
        <v>44680</v>
      </c>
      <c r="E448" s="43" t="s">
        <v>58</v>
      </c>
      <c r="F448" t="s">
        <v>168</v>
      </c>
      <c r="G448" t="s">
        <v>169</v>
      </c>
      <c r="H448" s="98" t="s">
        <v>171</v>
      </c>
    </row>
    <row r="449" spans="1:8">
      <c r="A449" s="42">
        <v>1</v>
      </c>
      <c r="B449" s="63">
        <v>44719</v>
      </c>
      <c r="C449" s="63">
        <v>44719</v>
      </c>
      <c r="D449" s="63">
        <v>44727</v>
      </c>
      <c r="E449" s="99" t="s">
        <v>27</v>
      </c>
      <c r="F449" t="s">
        <v>172</v>
      </c>
      <c r="G449" t="s">
        <v>169</v>
      </c>
      <c r="H449" s="98" t="s">
        <v>170</v>
      </c>
    </row>
    <row r="450" spans="1:8">
      <c r="A450" s="42">
        <v>1</v>
      </c>
      <c r="B450" s="63">
        <v>44719</v>
      </c>
      <c r="C450" s="63">
        <v>44719</v>
      </c>
      <c r="D450" s="63">
        <v>44727</v>
      </c>
      <c r="E450" s="99" t="s">
        <v>27</v>
      </c>
      <c r="F450" t="s">
        <v>172</v>
      </c>
      <c r="G450" t="s">
        <v>169</v>
      </c>
      <c r="H450" s="98" t="s">
        <v>171</v>
      </c>
    </row>
    <row r="451" spans="1:8">
      <c r="A451" s="44">
        <v>3</v>
      </c>
      <c r="B451" s="63">
        <v>44637</v>
      </c>
      <c r="C451" s="63">
        <v>44637</v>
      </c>
      <c r="D451" s="63">
        <v>44680</v>
      </c>
      <c r="E451" s="64" t="s">
        <v>29</v>
      </c>
      <c r="F451" t="s">
        <v>173</v>
      </c>
      <c r="G451" t="s">
        <v>169</v>
      </c>
      <c r="H451" s="98" t="s">
        <v>170</v>
      </c>
    </row>
    <row r="452" spans="1:8">
      <c r="A452" s="44">
        <v>3</v>
      </c>
      <c r="B452" s="63">
        <v>44637</v>
      </c>
      <c r="C452" s="63">
        <v>44637</v>
      </c>
      <c r="D452" s="63">
        <v>44680</v>
      </c>
      <c r="E452" s="64" t="s">
        <v>29</v>
      </c>
      <c r="F452" t="s">
        <v>173</v>
      </c>
      <c r="G452" t="s">
        <v>169</v>
      </c>
      <c r="H452" s="98" t="s">
        <v>171</v>
      </c>
    </row>
    <row r="453" spans="1:8">
      <c r="A453" s="49">
        <v>8</v>
      </c>
      <c r="B453" s="63">
        <v>44607</v>
      </c>
      <c r="C453" s="63">
        <v>44607</v>
      </c>
      <c r="D453" s="63">
        <v>44617</v>
      </c>
      <c r="E453" s="49" t="s">
        <v>58</v>
      </c>
      <c r="F453" t="s">
        <v>174</v>
      </c>
      <c r="G453" t="s">
        <v>169</v>
      </c>
      <c r="H453" t="s">
        <v>170</v>
      </c>
    </row>
    <row r="454" spans="1:8">
      <c r="A454" s="49">
        <v>8</v>
      </c>
      <c r="B454" s="63">
        <v>44607</v>
      </c>
      <c r="C454" s="63">
        <v>44607</v>
      </c>
      <c r="D454" s="63">
        <v>44617</v>
      </c>
      <c r="E454" s="49" t="s">
        <v>58</v>
      </c>
      <c r="F454" t="s">
        <v>174</v>
      </c>
      <c r="G454" t="s">
        <v>169</v>
      </c>
      <c r="H454" t="s">
        <v>171</v>
      </c>
    </row>
    <row r="455" spans="1:8">
      <c r="A455" s="45">
        <v>4</v>
      </c>
      <c r="B455" s="63">
        <v>44607</v>
      </c>
      <c r="C455" s="63">
        <v>44607</v>
      </c>
      <c r="D455" s="63">
        <v>44617</v>
      </c>
      <c r="E455" s="45" t="s">
        <v>58</v>
      </c>
      <c r="F455" t="s">
        <v>175</v>
      </c>
      <c r="G455" t="s">
        <v>169</v>
      </c>
      <c r="H455" t="s">
        <v>170</v>
      </c>
    </row>
    <row r="456" spans="1:8">
      <c r="A456" s="45">
        <v>4</v>
      </c>
      <c r="B456" s="63">
        <v>44607</v>
      </c>
      <c r="C456" s="63">
        <v>44607</v>
      </c>
      <c r="D456" s="63">
        <v>44617</v>
      </c>
      <c r="E456" s="45" t="s">
        <v>58</v>
      </c>
      <c r="F456" t="s">
        <v>175</v>
      </c>
      <c r="G456" t="s">
        <v>169</v>
      </c>
      <c r="H456" t="s">
        <v>171</v>
      </c>
    </row>
    <row r="457" spans="1:8">
      <c r="A457" s="73">
        <v>2</v>
      </c>
      <c r="B457" s="63">
        <v>44607</v>
      </c>
      <c r="C457" s="63">
        <v>44607</v>
      </c>
      <c r="D457" s="63">
        <v>44617</v>
      </c>
      <c r="E457" s="43" t="s">
        <v>58</v>
      </c>
      <c r="F457" t="s">
        <v>176</v>
      </c>
      <c r="G457" t="s">
        <v>169</v>
      </c>
      <c r="H457" t="s">
        <v>170</v>
      </c>
    </row>
    <row r="458" spans="1:8">
      <c r="A458" s="73">
        <v>2</v>
      </c>
      <c r="B458" s="63">
        <v>44607</v>
      </c>
      <c r="C458" s="63">
        <v>44607</v>
      </c>
      <c r="D458" s="63">
        <v>44617</v>
      </c>
      <c r="E458" s="43" t="s">
        <v>58</v>
      </c>
      <c r="F458" t="s">
        <v>176</v>
      </c>
      <c r="G458" t="s">
        <v>169</v>
      </c>
      <c r="H458" t="s">
        <v>171</v>
      </c>
    </row>
    <row r="459" spans="1:8">
      <c r="A459" s="73">
        <v>2</v>
      </c>
      <c r="B459" s="63">
        <v>44607</v>
      </c>
      <c r="C459" s="63">
        <v>44607</v>
      </c>
      <c r="D459" s="63">
        <v>44617</v>
      </c>
      <c r="E459" s="43" t="s">
        <v>58</v>
      </c>
      <c r="F459" t="s">
        <v>177</v>
      </c>
      <c r="G459" t="s">
        <v>169</v>
      </c>
      <c r="H459" t="s">
        <v>170</v>
      </c>
    </row>
    <row r="460" spans="1:8">
      <c r="A460" s="73">
        <v>2</v>
      </c>
      <c r="B460" s="63">
        <v>44607</v>
      </c>
      <c r="C460" s="63">
        <v>44607</v>
      </c>
      <c r="D460" s="63">
        <v>44617</v>
      </c>
      <c r="E460" s="43" t="s">
        <v>58</v>
      </c>
      <c r="F460" t="s">
        <v>177</v>
      </c>
      <c r="G460" t="s">
        <v>169</v>
      </c>
      <c r="H460" t="s">
        <v>171</v>
      </c>
    </row>
    <row r="461" spans="1:8">
      <c r="A461" s="73">
        <v>2</v>
      </c>
      <c r="B461" s="63">
        <v>44607</v>
      </c>
      <c r="C461" s="63">
        <v>44607</v>
      </c>
      <c r="D461" s="63">
        <v>44617</v>
      </c>
      <c r="E461" s="43" t="s">
        <v>58</v>
      </c>
      <c r="F461" t="s">
        <v>178</v>
      </c>
      <c r="G461" t="s">
        <v>169</v>
      </c>
      <c r="H461" t="s">
        <v>170</v>
      </c>
    </row>
    <row r="462" spans="1:8">
      <c r="A462" s="73">
        <v>2</v>
      </c>
      <c r="B462" s="63">
        <v>44607</v>
      </c>
      <c r="C462" s="63">
        <v>44607</v>
      </c>
      <c r="D462" s="63">
        <v>44617</v>
      </c>
      <c r="E462" s="43" t="s">
        <v>58</v>
      </c>
      <c r="F462" t="s">
        <v>178</v>
      </c>
      <c r="G462" t="s">
        <v>169</v>
      </c>
      <c r="H462" t="s">
        <v>171</v>
      </c>
    </row>
    <row r="463" spans="1:8">
      <c r="A463" s="47">
        <v>6</v>
      </c>
      <c r="B463" s="63">
        <v>44607</v>
      </c>
      <c r="C463" s="63">
        <v>44607</v>
      </c>
      <c r="D463" s="63">
        <v>44617</v>
      </c>
      <c r="E463" s="47" t="s">
        <v>32</v>
      </c>
      <c r="G463" t="s">
        <v>179</v>
      </c>
      <c r="H463" t="s">
        <v>170</v>
      </c>
    </row>
    <row r="464" spans="1:8">
      <c r="A464" s="47">
        <v>6</v>
      </c>
      <c r="B464" s="63">
        <v>44607</v>
      </c>
      <c r="C464" s="63">
        <v>44607</v>
      </c>
      <c r="D464" s="63">
        <v>44617</v>
      </c>
      <c r="E464" s="47" t="s">
        <v>32</v>
      </c>
      <c r="G464" t="s">
        <v>179</v>
      </c>
      <c r="H464" t="s">
        <v>171</v>
      </c>
    </row>
    <row r="465" spans="1:10">
      <c r="A465" s="73">
        <v>2</v>
      </c>
      <c r="B465" s="63">
        <v>44567</v>
      </c>
      <c r="C465" s="63">
        <v>44567</v>
      </c>
      <c r="D465" s="63">
        <v>44574</v>
      </c>
      <c r="E465" s="43" t="s">
        <v>58</v>
      </c>
      <c r="F465" t="s">
        <v>168</v>
      </c>
      <c r="G465" t="s">
        <v>169</v>
      </c>
      <c r="H465" t="s">
        <v>170</v>
      </c>
    </row>
    <row r="466" spans="1:10">
      <c r="A466" s="73">
        <v>2</v>
      </c>
      <c r="B466" s="63">
        <v>44567</v>
      </c>
      <c r="C466" s="63">
        <v>44567</v>
      </c>
      <c r="D466" s="63">
        <v>44574</v>
      </c>
      <c r="E466" s="43" t="s">
        <v>58</v>
      </c>
      <c r="F466" t="s">
        <v>168</v>
      </c>
      <c r="G466" t="s">
        <v>169</v>
      </c>
      <c r="H466" t="s">
        <v>171</v>
      </c>
    </row>
    <row r="467" spans="1:10">
      <c r="A467" s="31"/>
      <c r="B467" s="172"/>
      <c r="C467" s="172"/>
      <c r="D467" s="172"/>
      <c r="E467" s="170"/>
      <c r="F467" s="170"/>
      <c r="G467" s="170"/>
      <c r="H467" s="170"/>
    </row>
    <row r="469" spans="1:10">
      <c r="B469" s="953" t="s">
        <v>183</v>
      </c>
      <c r="C469" s="953"/>
      <c r="D469" s="953"/>
      <c r="E469" s="953"/>
      <c r="F469" s="953"/>
      <c r="G469" s="953"/>
      <c r="H469" s="953"/>
    </row>
    <row r="470" spans="1:10" ht="36.75">
      <c r="B470" s="57" t="s">
        <v>154</v>
      </c>
      <c r="C470" s="57" t="s">
        <v>155</v>
      </c>
      <c r="D470" s="57" t="s">
        <v>40</v>
      </c>
      <c r="E470" s="52" t="s">
        <v>41</v>
      </c>
      <c r="F470" s="52" t="s">
        <v>42</v>
      </c>
      <c r="G470" s="52" t="s">
        <v>43</v>
      </c>
      <c r="H470" s="52" t="s">
        <v>44</v>
      </c>
    </row>
    <row r="471" spans="1:10">
      <c r="B471" s="184"/>
      <c r="C471" s="184"/>
      <c r="D471" s="184"/>
      <c r="E471" s="183"/>
      <c r="F471" s="183"/>
      <c r="G471" s="183"/>
      <c r="H471" s="183"/>
    </row>
    <row r="472" spans="1:10">
      <c r="B472" s="172"/>
      <c r="C472" s="172"/>
      <c r="D472" s="172"/>
      <c r="E472" s="170"/>
      <c r="F472" s="170"/>
      <c r="G472" s="170"/>
      <c r="H472" s="170"/>
    </row>
    <row r="473" spans="1:10">
      <c r="A473" s="31">
        <v>2023</v>
      </c>
      <c r="B473" s="172"/>
      <c r="C473" s="172"/>
      <c r="D473" s="172"/>
      <c r="E473" s="170"/>
      <c r="F473" s="170"/>
      <c r="G473" s="170"/>
      <c r="H473" s="170"/>
    </row>
    <row r="474" spans="1:10">
      <c r="A474" s="31"/>
      <c r="B474" s="172"/>
      <c r="C474" s="172"/>
      <c r="D474" s="172"/>
      <c r="E474" s="170"/>
      <c r="F474" s="170"/>
      <c r="G474" s="170"/>
      <c r="H474" s="170"/>
    </row>
    <row r="476" spans="1:10">
      <c r="A476" s="99">
        <v>1</v>
      </c>
      <c r="B476" s="100">
        <v>45125</v>
      </c>
      <c r="C476" s="100">
        <v>45125</v>
      </c>
      <c r="D476" s="100">
        <v>45149</v>
      </c>
      <c r="E476" s="341" t="s">
        <v>27</v>
      </c>
      <c r="F476" s="199" t="s">
        <v>5511</v>
      </c>
      <c r="G476" s="553" t="s">
        <v>65</v>
      </c>
      <c r="H476" s="54" t="s">
        <v>5483</v>
      </c>
      <c r="I476" s="748"/>
    </row>
    <row r="477" spans="1:10">
      <c r="A477" s="46">
        <v>5</v>
      </c>
      <c r="B477" s="100">
        <v>45125</v>
      </c>
      <c r="C477" s="100">
        <v>45125</v>
      </c>
      <c r="D477" s="100">
        <v>45149</v>
      </c>
      <c r="E477" s="550" t="s">
        <v>31</v>
      </c>
      <c r="F477" s="32" t="s">
        <v>5255</v>
      </c>
      <c r="G477" t="s">
        <v>5271</v>
      </c>
      <c r="H477" s="54" t="s">
        <v>5483</v>
      </c>
      <c r="I477" s="748" t="s">
        <v>3519</v>
      </c>
      <c r="J477" t="s">
        <v>5905</v>
      </c>
    </row>
    <row r="478" spans="1:10">
      <c r="A478" s="44">
        <v>3</v>
      </c>
      <c r="B478" s="100">
        <v>45125</v>
      </c>
      <c r="C478" s="100">
        <v>45125</v>
      </c>
      <c r="D478" s="100">
        <v>45149</v>
      </c>
      <c r="E478" s="549" t="s">
        <v>234</v>
      </c>
      <c r="F478" s="32" t="s">
        <v>5270</v>
      </c>
      <c r="G478" t="s">
        <v>198</v>
      </c>
      <c r="H478" s="54" t="s">
        <v>5483</v>
      </c>
      <c r="I478" s="748"/>
    </row>
    <row r="479" spans="1:10">
      <c r="A479" s="73">
        <v>2</v>
      </c>
      <c r="B479" s="100">
        <v>45125</v>
      </c>
      <c r="C479" s="100">
        <v>45125</v>
      </c>
      <c r="D479" s="100">
        <v>45149</v>
      </c>
      <c r="E479" s="331" t="s">
        <v>58</v>
      </c>
      <c r="F479" s="32" t="s">
        <v>968</v>
      </c>
      <c r="G479" t="s">
        <v>185</v>
      </c>
      <c r="H479" s="54" t="s">
        <v>5483</v>
      </c>
      <c r="I479" s="748"/>
    </row>
    <row r="480" spans="1:10">
      <c r="A480" s="73">
        <v>2</v>
      </c>
      <c r="B480" s="100">
        <v>45125</v>
      </c>
      <c r="C480" s="100">
        <v>45125</v>
      </c>
      <c r="D480" s="100">
        <v>45149</v>
      </c>
      <c r="E480" s="331" t="s">
        <v>58</v>
      </c>
      <c r="F480" s="32" t="s">
        <v>139</v>
      </c>
      <c r="G480" t="s">
        <v>185</v>
      </c>
      <c r="H480" s="54" t="s">
        <v>5483</v>
      </c>
      <c r="I480" s="748"/>
    </row>
    <row r="481" spans="1:9">
      <c r="A481" s="73">
        <v>2</v>
      </c>
      <c r="B481" s="100">
        <v>45125</v>
      </c>
      <c r="C481" s="100">
        <v>45125</v>
      </c>
      <c r="D481" s="100">
        <v>45149</v>
      </c>
      <c r="E481" s="331" t="s">
        <v>58</v>
      </c>
      <c r="F481" s="32" t="s">
        <v>1548</v>
      </c>
      <c r="G481" t="s">
        <v>3380</v>
      </c>
      <c r="H481" s="54" t="s">
        <v>5483</v>
      </c>
      <c r="I481" s="748"/>
    </row>
    <row r="482" spans="1:9">
      <c r="A482" s="73">
        <v>2</v>
      </c>
      <c r="B482" s="100">
        <v>45125</v>
      </c>
      <c r="C482" s="100">
        <v>45125</v>
      </c>
      <c r="D482" s="100">
        <v>45149</v>
      </c>
      <c r="E482" s="331" t="s">
        <v>58</v>
      </c>
      <c r="F482" s="32" t="s">
        <v>1551</v>
      </c>
      <c r="G482" t="s">
        <v>3380</v>
      </c>
      <c r="H482" s="54" t="s">
        <v>5483</v>
      </c>
      <c r="I482" s="748"/>
    </row>
    <row r="483" spans="1:9">
      <c r="A483" s="73">
        <v>2</v>
      </c>
      <c r="B483" s="100">
        <v>45125</v>
      </c>
      <c r="C483" s="100">
        <v>45125</v>
      </c>
      <c r="D483" s="100">
        <v>45149</v>
      </c>
      <c r="E483" s="331" t="s">
        <v>58</v>
      </c>
      <c r="F483" s="32" t="s">
        <v>5272</v>
      </c>
      <c r="G483" t="s">
        <v>3380</v>
      </c>
      <c r="H483" s="54" t="s">
        <v>5483</v>
      </c>
      <c r="I483" s="748"/>
    </row>
    <row r="484" spans="1:9">
      <c r="A484" s="73">
        <v>2</v>
      </c>
      <c r="B484" s="100">
        <v>45125</v>
      </c>
      <c r="C484" s="100">
        <v>45125</v>
      </c>
      <c r="D484" s="100">
        <v>45149</v>
      </c>
      <c r="E484" s="331" t="s">
        <v>58</v>
      </c>
      <c r="F484" s="32" t="s">
        <v>1558</v>
      </c>
      <c r="G484" t="s">
        <v>3381</v>
      </c>
      <c r="H484" s="54" t="s">
        <v>5483</v>
      </c>
      <c r="I484" s="748"/>
    </row>
    <row r="485" spans="1:9">
      <c r="A485" s="44">
        <v>3</v>
      </c>
      <c r="B485" s="100">
        <v>45125</v>
      </c>
      <c r="C485" s="100">
        <v>45125</v>
      </c>
      <c r="D485" s="100">
        <v>45149</v>
      </c>
      <c r="E485" s="549" t="s">
        <v>234</v>
      </c>
      <c r="F485" s="32" t="s">
        <v>5266</v>
      </c>
      <c r="G485" t="s">
        <v>3381</v>
      </c>
      <c r="H485" s="54" t="s">
        <v>5483</v>
      </c>
      <c r="I485" s="748"/>
    </row>
    <row r="486" spans="1:9">
      <c r="A486" s="46">
        <v>5</v>
      </c>
      <c r="B486" s="100">
        <v>45125</v>
      </c>
      <c r="C486" s="100">
        <v>45125</v>
      </c>
      <c r="D486" s="100">
        <v>45149</v>
      </c>
      <c r="E486" s="550" t="s">
        <v>31</v>
      </c>
      <c r="F486" s="32" t="s">
        <v>184</v>
      </c>
      <c r="G486" t="s">
        <v>3381</v>
      </c>
      <c r="H486" s="54" t="s">
        <v>5483</v>
      </c>
      <c r="I486" s="748"/>
    </row>
    <row r="487" spans="1:9">
      <c r="A487" s="44">
        <v>3</v>
      </c>
      <c r="B487" s="100">
        <v>45125</v>
      </c>
      <c r="C487" s="100">
        <v>45125</v>
      </c>
      <c r="D487" s="100">
        <v>45149</v>
      </c>
      <c r="E487" s="549" t="s">
        <v>234</v>
      </c>
      <c r="F487" s="32" t="s">
        <v>5262</v>
      </c>
      <c r="G487" t="s">
        <v>3381</v>
      </c>
      <c r="H487" s="54" t="s">
        <v>5483</v>
      </c>
      <c r="I487" s="748"/>
    </row>
    <row r="488" spans="1:9">
      <c r="A488" s="44">
        <v>3</v>
      </c>
      <c r="B488" s="100">
        <v>45125</v>
      </c>
      <c r="C488" s="100">
        <v>45125</v>
      </c>
      <c r="D488" s="100">
        <v>45149</v>
      </c>
      <c r="E488" s="549" t="s">
        <v>234</v>
      </c>
      <c r="F488" s="32" t="s">
        <v>5265</v>
      </c>
      <c r="G488" t="s">
        <v>3381</v>
      </c>
      <c r="H488" s="54" t="s">
        <v>5483</v>
      </c>
      <c r="I488" s="748"/>
    </row>
    <row r="489" spans="1:9">
      <c r="A489" s="99">
        <v>1</v>
      </c>
      <c r="B489" s="100">
        <v>45125</v>
      </c>
      <c r="C489" s="100">
        <v>45125</v>
      </c>
      <c r="D489" s="100">
        <v>45149</v>
      </c>
      <c r="E489" s="341" t="s">
        <v>27</v>
      </c>
      <c r="F489" s="32" t="s">
        <v>4801</v>
      </c>
      <c r="G489" t="s">
        <v>201</v>
      </c>
      <c r="H489" s="54" t="s">
        <v>5483</v>
      </c>
      <c r="I489" s="748"/>
    </row>
    <row r="490" spans="1:9">
      <c r="A490" s="73">
        <v>2</v>
      </c>
      <c r="B490" s="100">
        <v>45125</v>
      </c>
      <c r="C490" s="100">
        <v>45125</v>
      </c>
      <c r="D490" s="100">
        <v>45149</v>
      </c>
      <c r="E490" s="331" t="s">
        <v>58</v>
      </c>
      <c r="F490" s="32" t="s">
        <v>5273</v>
      </c>
      <c r="G490" t="s">
        <v>201</v>
      </c>
      <c r="H490" s="54" t="s">
        <v>5483</v>
      </c>
      <c r="I490" s="748"/>
    </row>
    <row r="491" spans="1:9">
      <c r="A491" s="44">
        <v>3</v>
      </c>
      <c r="B491" s="100">
        <v>45125</v>
      </c>
      <c r="C491" s="100">
        <v>45125</v>
      </c>
      <c r="D491" s="100">
        <v>45149</v>
      </c>
      <c r="E491" s="549" t="s">
        <v>234</v>
      </c>
      <c r="F491" s="32" t="s">
        <v>5274</v>
      </c>
      <c r="G491" t="s">
        <v>201</v>
      </c>
      <c r="H491" s="54" t="s">
        <v>5483</v>
      </c>
      <c r="I491" s="748"/>
    </row>
    <row r="492" spans="1:9">
      <c r="A492" s="46">
        <v>5</v>
      </c>
      <c r="B492" s="100">
        <v>45125</v>
      </c>
      <c r="C492" s="100">
        <v>45125</v>
      </c>
      <c r="D492" s="100">
        <v>45149</v>
      </c>
      <c r="E492" s="550" t="s">
        <v>31</v>
      </c>
      <c r="F492" s="32" t="s">
        <v>4130</v>
      </c>
      <c r="G492" t="s">
        <v>201</v>
      </c>
      <c r="H492" s="54" t="s">
        <v>5483</v>
      </c>
      <c r="I492" s="748"/>
    </row>
    <row r="493" spans="1:9">
      <c r="A493" s="46">
        <v>5</v>
      </c>
      <c r="B493" s="100">
        <v>45125</v>
      </c>
      <c r="C493" s="100">
        <v>45125</v>
      </c>
      <c r="D493" s="100">
        <v>45149</v>
      </c>
      <c r="E493" s="550" t="s">
        <v>31</v>
      </c>
      <c r="F493" s="32" t="s">
        <v>5266</v>
      </c>
      <c r="G493" t="s">
        <v>5275</v>
      </c>
      <c r="H493" s="54" t="s">
        <v>5483</v>
      </c>
      <c r="I493" s="748"/>
    </row>
    <row r="494" spans="1:9">
      <c r="A494" s="73">
        <v>2</v>
      </c>
      <c r="B494" s="100">
        <v>45125</v>
      </c>
      <c r="C494" s="100">
        <v>45125</v>
      </c>
      <c r="D494" s="100">
        <v>45149</v>
      </c>
      <c r="E494" s="331" t="s">
        <v>58</v>
      </c>
      <c r="F494" s="32" t="s">
        <v>208</v>
      </c>
      <c r="G494" s="27" t="s">
        <v>192</v>
      </c>
      <c r="H494" s="54" t="s">
        <v>5484</v>
      </c>
      <c r="I494" s="748"/>
    </row>
    <row r="495" spans="1:9">
      <c r="A495" s="73">
        <v>2</v>
      </c>
      <c r="B495" s="100">
        <v>45125</v>
      </c>
      <c r="C495" s="100">
        <v>45125</v>
      </c>
      <c r="D495" s="100">
        <v>45149</v>
      </c>
      <c r="E495" s="331" t="s">
        <v>58</v>
      </c>
      <c r="F495" s="32" t="s">
        <v>202</v>
      </c>
      <c r="G495" s="27" t="s">
        <v>192</v>
      </c>
      <c r="H495" s="54" t="s">
        <v>5484</v>
      </c>
      <c r="I495" s="748"/>
    </row>
    <row r="496" spans="1:9">
      <c r="A496" s="99">
        <v>1</v>
      </c>
      <c r="B496" s="100">
        <v>45125</v>
      </c>
      <c r="C496" s="100">
        <v>45125</v>
      </c>
      <c r="D496" s="100">
        <v>45149</v>
      </c>
      <c r="E496" s="341" t="s">
        <v>27</v>
      </c>
      <c r="F496" s="32" t="s">
        <v>388</v>
      </c>
      <c r="G496" s="27" t="s">
        <v>192</v>
      </c>
      <c r="H496" s="54" t="s">
        <v>5484</v>
      </c>
      <c r="I496" s="748"/>
    </row>
    <row r="497" spans="1:9">
      <c r="A497" s="73">
        <v>2</v>
      </c>
      <c r="B497" s="100">
        <v>45125</v>
      </c>
      <c r="C497" s="100">
        <v>45125</v>
      </c>
      <c r="D497" s="100">
        <v>45149</v>
      </c>
      <c r="E497" s="331" t="s">
        <v>58</v>
      </c>
      <c r="F497" s="32" t="s">
        <v>1619</v>
      </c>
      <c r="G497" s="27" t="s">
        <v>192</v>
      </c>
      <c r="H497" s="54" t="s">
        <v>5484</v>
      </c>
      <c r="I497" s="748"/>
    </row>
    <row r="498" spans="1:9">
      <c r="A498" s="73">
        <v>2</v>
      </c>
      <c r="B498" s="100">
        <v>45125</v>
      </c>
      <c r="C498" s="100">
        <v>45125</v>
      </c>
      <c r="D498" s="100">
        <v>45149</v>
      </c>
      <c r="E498" s="331" t="s">
        <v>58</v>
      </c>
      <c r="F498" s="32" t="s">
        <v>1623</v>
      </c>
      <c r="G498" s="27" t="s">
        <v>192</v>
      </c>
      <c r="H498" s="54" t="s">
        <v>5484</v>
      </c>
      <c r="I498" s="748"/>
    </row>
    <row r="499" spans="1:9">
      <c r="A499" s="73">
        <v>2</v>
      </c>
      <c r="B499" s="100">
        <v>45125</v>
      </c>
      <c r="C499" s="100">
        <v>45125</v>
      </c>
      <c r="D499" s="100">
        <v>45149</v>
      </c>
      <c r="E499" s="331" t="s">
        <v>58</v>
      </c>
      <c r="F499" s="32" t="s">
        <v>191</v>
      </c>
      <c r="G499" s="27" t="s">
        <v>192</v>
      </c>
      <c r="H499" s="54" t="s">
        <v>5484</v>
      </c>
      <c r="I499" s="748"/>
    </row>
    <row r="500" spans="1:9">
      <c r="A500" s="73">
        <v>2</v>
      </c>
      <c r="B500" s="100">
        <v>45125</v>
      </c>
      <c r="C500" s="100">
        <v>45125</v>
      </c>
      <c r="D500" s="100">
        <v>45149</v>
      </c>
      <c r="E500" s="331" t="s">
        <v>58</v>
      </c>
      <c r="F500" s="32" t="s">
        <v>3595</v>
      </c>
      <c r="G500" s="27" t="s">
        <v>192</v>
      </c>
      <c r="H500" s="54" t="s">
        <v>5484</v>
      </c>
      <c r="I500" s="748"/>
    </row>
    <row r="501" spans="1:9">
      <c r="A501" s="73">
        <v>2</v>
      </c>
      <c r="B501" s="100">
        <v>45125</v>
      </c>
      <c r="C501" s="100">
        <v>45125</v>
      </c>
      <c r="D501" s="100">
        <v>45149</v>
      </c>
      <c r="E501" s="331" t="s">
        <v>58</v>
      </c>
      <c r="F501" s="32" t="s">
        <v>3596</v>
      </c>
      <c r="G501" s="27" t="s">
        <v>192</v>
      </c>
      <c r="H501" s="54" t="s">
        <v>5484</v>
      </c>
      <c r="I501" s="748"/>
    </row>
    <row r="502" spans="1:9">
      <c r="A502" s="73">
        <v>2</v>
      </c>
      <c r="B502" s="100">
        <v>45125</v>
      </c>
      <c r="C502" s="100">
        <v>45125</v>
      </c>
      <c r="D502" s="100">
        <v>45149</v>
      </c>
      <c r="E502" s="331" t="s">
        <v>58</v>
      </c>
      <c r="F502" s="32" t="s">
        <v>968</v>
      </c>
      <c r="G502" s="27" t="s">
        <v>192</v>
      </c>
      <c r="H502" s="54" t="s">
        <v>5484</v>
      </c>
      <c r="I502" s="748"/>
    </row>
    <row r="503" spans="1:9">
      <c r="A503" s="73">
        <v>2</v>
      </c>
      <c r="B503" s="100">
        <v>45125</v>
      </c>
      <c r="C503" s="100">
        <v>45125</v>
      </c>
      <c r="D503" s="100">
        <v>45149</v>
      </c>
      <c r="E503" s="331" t="s">
        <v>58</v>
      </c>
      <c r="F503" s="32" t="s">
        <v>139</v>
      </c>
      <c r="G503" s="27" t="s">
        <v>192</v>
      </c>
      <c r="H503" s="54" t="s">
        <v>5484</v>
      </c>
      <c r="I503" s="748"/>
    </row>
    <row r="504" spans="1:9">
      <c r="A504" s="73">
        <v>2</v>
      </c>
      <c r="B504" s="100">
        <v>45125</v>
      </c>
      <c r="C504" s="100">
        <v>45125</v>
      </c>
      <c r="D504" s="100">
        <v>45149</v>
      </c>
      <c r="E504" s="331" t="s">
        <v>58</v>
      </c>
      <c r="F504" s="32" t="s">
        <v>5277</v>
      </c>
      <c r="G504" t="s">
        <v>5276</v>
      </c>
      <c r="H504" s="54" t="s">
        <v>5484</v>
      </c>
      <c r="I504" s="748"/>
    </row>
    <row r="505" spans="1:9">
      <c r="A505" s="73">
        <v>2</v>
      </c>
      <c r="B505" s="100">
        <v>45125</v>
      </c>
      <c r="C505" s="100">
        <v>45125</v>
      </c>
      <c r="D505" s="100">
        <v>45149</v>
      </c>
      <c r="E505" s="331" t="s">
        <v>58</v>
      </c>
      <c r="F505" s="32" t="s">
        <v>1671</v>
      </c>
      <c r="G505" t="s">
        <v>5276</v>
      </c>
      <c r="H505" s="54" t="s">
        <v>5484</v>
      </c>
      <c r="I505" s="748"/>
    </row>
    <row r="506" spans="1:9">
      <c r="A506" s="46">
        <v>5</v>
      </c>
      <c r="B506" s="100">
        <v>45125</v>
      </c>
      <c r="C506" s="100">
        <v>45125</v>
      </c>
      <c r="D506" s="100">
        <v>45149</v>
      </c>
      <c r="E506" s="550" t="s">
        <v>31</v>
      </c>
      <c r="F506" s="32" t="s">
        <v>5518</v>
      </c>
      <c r="G506" s="27" t="s">
        <v>4482</v>
      </c>
      <c r="H506" s="54" t="s">
        <v>5483</v>
      </c>
      <c r="I506" s="748"/>
    </row>
    <row r="507" spans="1:9">
      <c r="A507" s="45">
        <v>4</v>
      </c>
      <c r="B507" s="100">
        <v>45125</v>
      </c>
      <c r="C507" s="100">
        <v>45125</v>
      </c>
      <c r="D507" s="100">
        <v>45149</v>
      </c>
      <c r="E507" s="616" t="s">
        <v>30</v>
      </c>
      <c r="F507" s="32" t="s">
        <v>5521</v>
      </c>
      <c r="G507" s="27" t="s">
        <v>4482</v>
      </c>
      <c r="H507" s="54" t="s">
        <v>5483</v>
      </c>
      <c r="I507" s="748"/>
    </row>
    <row r="508" spans="1:9">
      <c r="A508" s="45">
        <v>4</v>
      </c>
      <c r="B508" s="100">
        <v>45125</v>
      </c>
      <c r="C508" s="100">
        <v>45125</v>
      </c>
      <c r="D508" s="100">
        <v>45149</v>
      </c>
      <c r="E508" s="616" t="s">
        <v>30</v>
      </c>
      <c r="F508" s="32" t="s">
        <v>5523</v>
      </c>
      <c r="G508" s="27" t="s">
        <v>4482</v>
      </c>
      <c r="H508" s="54" t="s">
        <v>5483</v>
      </c>
      <c r="I508" s="748"/>
    </row>
    <row r="509" spans="1:9">
      <c r="A509" s="99">
        <v>1</v>
      </c>
      <c r="B509" s="100">
        <v>45097</v>
      </c>
      <c r="C509" s="100">
        <v>45097</v>
      </c>
      <c r="D509" s="100">
        <v>45107</v>
      </c>
      <c r="E509" s="341" t="s">
        <v>27</v>
      </c>
      <c r="F509" s="32" t="s">
        <v>5220</v>
      </c>
      <c r="G509" t="s">
        <v>198</v>
      </c>
      <c r="H509" s="54" t="s">
        <v>5483</v>
      </c>
    </row>
    <row r="510" spans="1:9">
      <c r="A510" s="47">
        <v>6</v>
      </c>
      <c r="B510" s="329">
        <v>44958</v>
      </c>
      <c r="C510" s="329">
        <v>44958</v>
      </c>
      <c r="D510" s="63">
        <v>44974</v>
      </c>
      <c r="E510" s="332" t="s">
        <v>32</v>
      </c>
      <c r="F510" t="s">
        <v>76</v>
      </c>
      <c r="G510" s="55" t="s">
        <v>3475</v>
      </c>
      <c r="H510" s="54" t="s">
        <v>186</v>
      </c>
    </row>
    <row r="511" spans="1:9">
      <c r="A511" s="47">
        <v>6</v>
      </c>
      <c r="B511" s="329">
        <v>44958</v>
      </c>
      <c r="C511" s="329">
        <v>44958</v>
      </c>
      <c r="D511" s="63">
        <v>44974</v>
      </c>
      <c r="E511" s="332" t="s">
        <v>32</v>
      </c>
      <c r="F511" t="s">
        <v>76</v>
      </c>
      <c r="G511" s="32" t="s">
        <v>4482</v>
      </c>
      <c r="H511" s="54" t="s">
        <v>186</v>
      </c>
    </row>
    <row r="512" spans="1:9">
      <c r="A512" s="73">
        <v>2</v>
      </c>
      <c r="B512" s="329">
        <v>44958</v>
      </c>
      <c r="C512" s="329">
        <v>44958</v>
      </c>
      <c r="D512" s="63">
        <v>44974</v>
      </c>
      <c r="E512" s="331" t="s">
        <v>58</v>
      </c>
      <c r="F512" s="32" t="s">
        <v>3595</v>
      </c>
      <c r="G512" t="s">
        <v>192</v>
      </c>
      <c r="H512" s="54" t="s">
        <v>3597</v>
      </c>
    </row>
    <row r="513" spans="1:8">
      <c r="A513" s="73">
        <v>2</v>
      </c>
      <c r="B513" s="329">
        <v>44958</v>
      </c>
      <c r="C513" s="329">
        <v>44958</v>
      </c>
      <c r="D513" s="63">
        <v>44974</v>
      </c>
      <c r="E513" s="331" t="s">
        <v>58</v>
      </c>
      <c r="F513" s="32" t="s">
        <v>3595</v>
      </c>
      <c r="G513" t="s">
        <v>192</v>
      </c>
      <c r="H513" s="54" t="s">
        <v>3597</v>
      </c>
    </row>
    <row r="514" spans="1:8">
      <c r="A514" s="73">
        <v>2</v>
      </c>
      <c r="B514" s="329">
        <v>44958</v>
      </c>
      <c r="C514" s="329">
        <v>44958</v>
      </c>
      <c r="D514" s="63">
        <v>44974</v>
      </c>
      <c r="E514" s="331" t="s">
        <v>58</v>
      </c>
      <c r="F514" s="32" t="s">
        <v>3596</v>
      </c>
      <c r="G514" t="s">
        <v>192</v>
      </c>
      <c r="H514" s="54" t="s">
        <v>3597</v>
      </c>
    </row>
    <row r="515" spans="1:8">
      <c r="A515" s="73">
        <v>2</v>
      </c>
      <c r="B515" s="329">
        <v>44958</v>
      </c>
      <c r="C515" s="329">
        <v>44958</v>
      </c>
      <c r="D515" s="63">
        <v>44974</v>
      </c>
      <c r="E515" s="331" t="s">
        <v>58</v>
      </c>
      <c r="F515" s="32" t="s">
        <v>3596</v>
      </c>
      <c r="G515" t="s">
        <v>192</v>
      </c>
      <c r="H515" s="54" t="s">
        <v>3597</v>
      </c>
    </row>
    <row r="516" spans="1:8">
      <c r="A516" s="73">
        <v>2</v>
      </c>
      <c r="B516" s="329">
        <v>44958</v>
      </c>
      <c r="C516" s="329">
        <v>44958</v>
      </c>
      <c r="D516" s="63">
        <v>44974</v>
      </c>
      <c r="E516" s="331" t="s">
        <v>58</v>
      </c>
      <c r="F516" s="32" t="s">
        <v>1644</v>
      </c>
      <c r="G516" t="s">
        <v>192</v>
      </c>
      <c r="H516" s="54" t="s">
        <v>3597</v>
      </c>
    </row>
    <row r="517" spans="1:8">
      <c r="A517" s="73">
        <v>2</v>
      </c>
      <c r="B517" s="329">
        <v>44958</v>
      </c>
      <c r="C517" s="329">
        <v>44958</v>
      </c>
      <c r="D517" s="63">
        <v>44974</v>
      </c>
      <c r="E517" s="331" t="s">
        <v>58</v>
      </c>
      <c r="F517" s="32" t="s">
        <v>1644</v>
      </c>
      <c r="G517" t="s">
        <v>192</v>
      </c>
      <c r="H517" s="54" t="s">
        <v>3597</v>
      </c>
    </row>
    <row r="518" spans="1:8">
      <c r="A518" s="46">
        <v>5</v>
      </c>
      <c r="B518" s="329">
        <v>44958</v>
      </c>
      <c r="C518" s="329">
        <v>44958</v>
      </c>
      <c r="D518" s="63">
        <v>44974</v>
      </c>
      <c r="E518" s="334" t="s">
        <v>31</v>
      </c>
      <c r="F518" s="32" t="s">
        <v>3636</v>
      </c>
      <c r="G518" t="s">
        <v>4481</v>
      </c>
      <c r="H518" s="54" t="s">
        <v>186</v>
      </c>
    </row>
    <row r="519" spans="1:8">
      <c r="A519" s="42">
        <v>1</v>
      </c>
      <c r="B519" s="329">
        <v>44958</v>
      </c>
      <c r="C519" s="329">
        <v>44958</v>
      </c>
      <c r="D519" s="63">
        <v>44974</v>
      </c>
      <c r="E519" s="180" t="s">
        <v>27</v>
      </c>
      <c r="F519" s="32" t="s">
        <v>3515</v>
      </c>
      <c r="G519" t="s">
        <v>4481</v>
      </c>
      <c r="H519" s="54" t="s">
        <v>186</v>
      </c>
    </row>
    <row r="520" spans="1:8">
      <c r="A520" s="44">
        <v>3</v>
      </c>
      <c r="B520" s="329">
        <v>44958</v>
      </c>
      <c r="C520" s="329">
        <v>44958</v>
      </c>
      <c r="D520" s="63">
        <v>44974</v>
      </c>
      <c r="E520" s="44" t="s">
        <v>234</v>
      </c>
      <c r="F520" s="32" t="s">
        <v>3638</v>
      </c>
      <c r="G520" t="s">
        <v>4481</v>
      </c>
      <c r="H520" s="54" t="s">
        <v>186</v>
      </c>
    </row>
    <row r="521" spans="1:8">
      <c r="A521" s="44">
        <v>3</v>
      </c>
      <c r="B521" s="329">
        <v>44958</v>
      </c>
      <c r="C521" s="329">
        <v>44958</v>
      </c>
      <c r="D521" s="63">
        <v>44974</v>
      </c>
      <c r="E521" s="44" t="s">
        <v>234</v>
      </c>
      <c r="F521" s="55" t="s">
        <v>3641</v>
      </c>
      <c r="G521" t="s">
        <v>4481</v>
      </c>
      <c r="H521" s="54" t="s">
        <v>186</v>
      </c>
    </row>
    <row r="522" spans="1:8">
      <c r="A522" s="73">
        <v>2</v>
      </c>
      <c r="B522" s="329">
        <v>44958</v>
      </c>
      <c r="C522" s="329">
        <v>44958</v>
      </c>
      <c r="D522" s="63">
        <v>44974</v>
      </c>
      <c r="E522" s="331" t="s">
        <v>58</v>
      </c>
      <c r="F522" s="32" t="s">
        <v>3658</v>
      </c>
      <c r="G522" t="s">
        <v>4481</v>
      </c>
      <c r="H522" s="54" t="s">
        <v>186</v>
      </c>
    </row>
    <row r="523" spans="1:8">
      <c r="A523" s="73">
        <v>2</v>
      </c>
      <c r="B523" s="329">
        <v>44958</v>
      </c>
      <c r="C523" s="329">
        <v>44958</v>
      </c>
      <c r="D523" s="63">
        <v>44974</v>
      </c>
      <c r="E523" s="331" t="s">
        <v>58</v>
      </c>
      <c r="F523" s="32" t="s">
        <v>3546</v>
      </c>
      <c r="G523" t="s">
        <v>4481</v>
      </c>
      <c r="H523" s="54" t="s">
        <v>186</v>
      </c>
    </row>
    <row r="524" spans="1:8">
      <c r="A524" s="42">
        <v>1</v>
      </c>
      <c r="B524" s="329">
        <v>44958</v>
      </c>
      <c r="C524" s="329">
        <v>44958</v>
      </c>
      <c r="D524" s="63">
        <v>44974</v>
      </c>
      <c r="E524" s="180" t="s">
        <v>27</v>
      </c>
      <c r="F524" s="32" t="s">
        <v>3550</v>
      </c>
      <c r="G524" t="s">
        <v>4481</v>
      </c>
      <c r="H524" s="54" t="s">
        <v>186</v>
      </c>
    </row>
    <row r="525" spans="1:8">
      <c r="A525" s="44">
        <v>3</v>
      </c>
      <c r="B525" s="329">
        <v>44958</v>
      </c>
      <c r="C525" s="329">
        <v>44958</v>
      </c>
      <c r="D525" s="63">
        <v>44974</v>
      </c>
      <c r="E525" s="44" t="s">
        <v>234</v>
      </c>
      <c r="F525" s="32" t="s">
        <v>3655</v>
      </c>
      <c r="G525" t="s">
        <v>4481</v>
      </c>
      <c r="H525" s="54" t="s">
        <v>186</v>
      </c>
    </row>
    <row r="526" spans="1:8">
      <c r="H526" s="54" t="s">
        <v>3580</v>
      </c>
    </row>
    <row r="527" spans="1:8">
      <c r="H527" s="54"/>
    </row>
    <row r="528" spans="1:8">
      <c r="B528" s="953" t="s">
        <v>4794</v>
      </c>
      <c r="C528" s="953"/>
      <c r="D528" s="953"/>
      <c r="E528" s="953"/>
      <c r="F528" s="953"/>
      <c r="G528" s="953"/>
      <c r="H528" s="953"/>
    </row>
    <row r="529" spans="1:9" ht="36.75">
      <c r="B529" s="57" t="s">
        <v>154</v>
      </c>
      <c r="C529" s="57" t="s">
        <v>155</v>
      </c>
      <c r="D529" s="57" t="s">
        <v>40</v>
      </c>
      <c r="E529" s="52" t="s">
        <v>41</v>
      </c>
      <c r="F529" s="52" t="s">
        <v>42</v>
      </c>
      <c r="G529" s="52" t="s">
        <v>43</v>
      </c>
      <c r="H529" s="52" t="s">
        <v>44</v>
      </c>
    </row>
    <row r="530" spans="1:9">
      <c r="B530" s="184"/>
      <c r="C530" s="184"/>
      <c r="D530" s="184"/>
      <c r="E530" s="183"/>
      <c r="F530" s="183"/>
      <c r="G530" s="183"/>
      <c r="H530" s="183"/>
    </row>
    <row r="531" spans="1:9">
      <c r="A531" s="31"/>
      <c r="B531" s="172"/>
      <c r="C531" s="172"/>
      <c r="D531" s="172"/>
      <c r="E531" s="170"/>
      <c r="F531" s="170"/>
      <c r="G531" s="170"/>
      <c r="H531" s="170"/>
    </row>
    <row r="532" spans="1:9">
      <c r="A532" s="31">
        <v>2023</v>
      </c>
      <c r="B532" s="172"/>
      <c r="C532" s="172"/>
      <c r="D532" s="172"/>
      <c r="E532" s="170"/>
      <c r="F532" s="170"/>
      <c r="G532" s="170"/>
      <c r="H532" s="170"/>
    </row>
    <row r="533" spans="1:9">
      <c r="A533" s="31"/>
      <c r="B533" s="172"/>
      <c r="C533" s="172"/>
      <c r="D533" s="172"/>
      <c r="E533" s="170"/>
      <c r="F533" s="170"/>
      <c r="G533" s="170"/>
      <c r="H533" s="170"/>
    </row>
    <row r="535" spans="1:9">
      <c r="A535" s="487">
        <v>7</v>
      </c>
      <c r="B535" s="100">
        <v>45155</v>
      </c>
      <c r="C535" s="100">
        <v>45155</v>
      </c>
      <c r="D535" s="100">
        <v>45159</v>
      </c>
      <c r="E535" s="487" t="s">
        <v>33</v>
      </c>
      <c r="F535" t="s">
        <v>76</v>
      </c>
      <c r="G535" t="s">
        <v>76</v>
      </c>
      <c r="H535" s="54" t="s">
        <v>5727</v>
      </c>
      <c r="I535" s="748"/>
    </row>
    <row r="536" spans="1:9">
      <c r="A536" s="73">
        <v>2</v>
      </c>
      <c r="B536" s="100">
        <v>45155</v>
      </c>
      <c r="C536" s="100">
        <v>45155</v>
      </c>
      <c r="D536" s="100">
        <v>45163</v>
      </c>
      <c r="E536" s="331" t="s">
        <v>58</v>
      </c>
      <c r="F536" s="615"/>
      <c r="G536" s="615" t="s">
        <v>5239</v>
      </c>
      <c r="H536" s="199" t="s">
        <v>5485</v>
      </c>
      <c r="I536" s="748"/>
    </row>
    <row r="537" spans="1:9">
      <c r="A537" s="73">
        <v>2</v>
      </c>
      <c r="B537" s="100">
        <v>45155</v>
      </c>
      <c r="C537" s="100">
        <v>45155</v>
      </c>
      <c r="D537" s="100">
        <v>45163</v>
      </c>
      <c r="E537" s="331" t="s">
        <v>58</v>
      </c>
      <c r="F537" s="615"/>
      <c r="G537" s="615" t="s">
        <v>5239</v>
      </c>
      <c r="H537" s="199" t="s">
        <v>5486</v>
      </c>
      <c r="I537" s="748"/>
    </row>
    <row r="538" spans="1:9">
      <c r="A538" s="73">
        <v>2</v>
      </c>
      <c r="B538" s="100">
        <v>45155</v>
      </c>
      <c r="C538" s="100">
        <v>45155</v>
      </c>
      <c r="D538" s="100">
        <v>45163</v>
      </c>
      <c r="E538" s="331" t="s">
        <v>58</v>
      </c>
      <c r="F538" s="615"/>
      <c r="G538" s="54" t="s">
        <v>60</v>
      </c>
      <c r="H538" s="199" t="s">
        <v>5485</v>
      </c>
      <c r="I538" s="748"/>
    </row>
    <row r="539" spans="1:9">
      <c r="A539" s="73">
        <v>2</v>
      </c>
      <c r="B539" s="100">
        <v>45155</v>
      </c>
      <c r="C539" s="100">
        <v>45155</v>
      </c>
      <c r="D539" s="100">
        <v>45163</v>
      </c>
      <c r="E539" s="331" t="s">
        <v>58</v>
      </c>
      <c r="F539" s="615"/>
      <c r="G539" s="54" t="s">
        <v>60</v>
      </c>
      <c r="H539" s="199" t="s">
        <v>5486</v>
      </c>
      <c r="I539" s="748"/>
    </row>
    <row r="540" spans="1:9">
      <c r="A540" s="487">
        <v>7</v>
      </c>
      <c r="B540" s="100">
        <v>45125</v>
      </c>
      <c r="C540" s="100">
        <v>45125</v>
      </c>
      <c r="D540" s="100">
        <v>45163</v>
      </c>
      <c r="E540" s="487" t="s">
        <v>33</v>
      </c>
      <c r="F540" t="s">
        <v>76</v>
      </c>
      <c r="G540" t="s">
        <v>76</v>
      </c>
      <c r="H540" s="498" t="s">
        <v>5491</v>
      </c>
      <c r="I540" s="748"/>
    </row>
    <row r="541" spans="1:9">
      <c r="A541" s="49">
        <v>8</v>
      </c>
      <c r="B541" s="100">
        <v>45125</v>
      </c>
      <c r="C541" s="100">
        <v>45125</v>
      </c>
      <c r="D541" s="100">
        <v>45163</v>
      </c>
      <c r="E541" s="542" t="s">
        <v>4792</v>
      </c>
      <c r="F541" s="32" t="s">
        <v>254</v>
      </c>
      <c r="G541" t="s">
        <v>5113</v>
      </c>
      <c r="H541" s="498" t="s">
        <v>5491</v>
      </c>
      <c r="I541" s="748"/>
    </row>
    <row r="542" spans="1:9">
      <c r="A542" s="49">
        <v>8</v>
      </c>
      <c r="B542" s="100">
        <v>45125</v>
      </c>
      <c r="C542" s="100">
        <v>45125</v>
      </c>
      <c r="D542" s="100">
        <v>45163</v>
      </c>
      <c r="E542" s="542" t="s">
        <v>4792</v>
      </c>
      <c r="F542" s="32" t="s">
        <v>5299</v>
      </c>
      <c r="G542" t="s">
        <v>5113</v>
      </c>
      <c r="H542" s="498" t="s">
        <v>5491</v>
      </c>
      <c r="I542" s="748"/>
    </row>
    <row r="543" spans="1:9">
      <c r="A543" s="73">
        <v>2</v>
      </c>
      <c r="B543" s="100">
        <v>45125</v>
      </c>
      <c r="C543" s="100">
        <v>45125</v>
      </c>
      <c r="D543" s="100">
        <v>45163</v>
      </c>
      <c r="E543" s="331" t="s">
        <v>58</v>
      </c>
      <c r="F543" s="32" t="s">
        <v>4850</v>
      </c>
      <c r="G543" t="s">
        <v>5113</v>
      </c>
      <c r="H543" s="498" t="s">
        <v>5491</v>
      </c>
      <c r="I543" s="748"/>
    </row>
    <row r="544" spans="1:9">
      <c r="A544" s="73">
        <v>2</v>
      </c>
      <c r="B544" s="100">
        <v>45125</v>
      </c>
      <c r="C544" s="100">
        <v>45125</v>
      </c>
      <c r="D544" s="100">
        <v>45163</v>
      </c>
      <c r="E544" s="331" t="s">
        <v>58</v>
      </c>
      <c r="F544" s="32" t="s">
        <v>4855</v>
      </c>
      <c r="G544" t="s">
        <v>5113</v>
      </c>
      <c r="H544" s="498" t="s">
        <v>5491</v>
      </c>
      <c r="I544" s="748"/>
    </row>
    <row r="545" spans="1:9">
      <c r="A545" s="46">
        <v>5</v>
      </c>
      <c r="B545" s="100">
        <v>45125</v>
      </c>
      <c r="C545" s="100">
        <v>45125</v>
      </c>
      <c r="D545" s="100">
        <v>45163</v>
      </c>
      <c r="E545" s="550" t="s">
        <v>31</v>
      </c>
      <c r="F545" s="32" t="s">
        <v>5292</v>
      </c>
      <c r="G545" t="s">
        <v>5113</v>
      </c>
      <c r="H545" s="498" t="s">
        <v>5491</v>
      </c>
      <c r="I545" s="748"/>
    </row>
    <row r="546" spans="1:9">
      <c r="A546" s="73">
        <v>2</v>
      </c>
      <c r="B546" s="100">
        <v>45125</v>
      </c>
      <c r="C546" s="100">
        <v>45125</v>
      </c>
      <c r="D546" s="100">
        <v>45163</v>
      </c>
      <c r="E546" s="331" t="s">
        <v>58</v>
      </c>
      <c r="F546" s="32" t="s">
        <v>4899</v>
      </c>
      <c r="G546" t="s">
        <v>5115</v>
      </c>
      <c r="H546" s="498" t="s">
        <v>5491</v>
      </c>
      <c r="I546" s="748"/>
    </row>
    <row r="547" spans="1:9">
      <c r="A547" s="73">
        <v>2</v>
      </c>
      <c r="B547" s="100">
        <v>45125</v>
      </c>
      <c r="C547" s="100">
        <v>45125</v>
      </c>
      <c r="D547" s="100">
        <v>45163</v>
      </c>
      <c r="E547" s="331" t="s">
        <v>58</v>
      </c>
      <c r="F547" s="32" t="s">
        <v>4900</v>
      </c>
      <c r="G547" t="s">
        <v>5115</v>
      </c>
      <c r="H547" s="498" t="s">
        <v>5491</v>
      </c>
      <c r="I547" s="748"/>
    </row>
    <row r="548" spans="1:9">
      <c r="A548" s="49">
        <v>8</v>
      </c>
      <c r="B548" s="100">
        <v>45125</v>
      </c>
      <c r="C548" s="100">
        <v>45125</v>
      </c>
      <c r="D548" s="100">
        <v>45163</v>
      </c>
      <c r="E548" s="542" t="s">
        <v>4792</v>
      </c>
      <c r="F548" s="32" t="s">
        <v>4939</v>
      </c>
      <c r="G548" t="s">
        <v>5130</v>
      </c>
      <c r="H548" s="498" t="s">
        <v>5580</v>
      </c>
      <c r="I548" s="748"/>
    </row>
    <row r="549" spans="1:9">
      <c r="A549" s="73">
        <v>2</v>
      </c>
      <c r="B549" s="100">
        <v>45125</v>
      </c>
      <c r="C549" s="100">
        <v>45125</v>
      </c>
      <c r="D549" s="100">
        <v>45163</v>
      </c>
      <c r="E549" s="331" t="s">
        <v>58</v>
      </c>
      <c r="F549" s="32" t="s">
        <v>4941</v>
      </c>
      <c r="G549" t="s">
        <v>5130</v>
      </c>
      <c r="H549" s="498" t="s">
        <v>5580</v>
      </c>
      <c r="I549" s="748"/>
    </row>
    <row r="550" spans="1:9">
      <c r="A550" s="49">
        <v>8</v>
      </c>
      <c r="B550" s="100">
        <v>45125</v>
      </c>
      <c r="C550" s="100">
        <v>45125</v>
      </c>
      <c r="D550" s="100">
        <v>45163</v>
      </c>
      <c r="E550" s="542" t="s">
        <v>4792</v>
      </c>
      <c r="F550" s="32" t="s">
        <v>3546</v>
      </c>
      <c r="G550" t="s">
        <v>5130</v>
      </c>
      <c r="H550" s="498" t="s">
        <v>5580</v>
      </c>
      <c r="I550" s="748"/>
    </row>
    <row r="551" spans="1:9">
      <c r="A551" s="73">
        <v>2</v>
      </c>
      <c r="B551" s="100">
        <v>45125</v>
      </c>
      <c r="C551" s="100">
        <v>45125</v>
      </c>
      <c r="D551" s="100">
        <v>45163</v>
      </c>
      <c r="E551" s="331" t="s">
        <v>58</v>
      </c>
      <c r="F551" s="32" t="s">
        <v>4946</v>
      </c>
      <c r="G551" t="s">
        <v>5131</v>
      </c>
      <c r="H551" s="498" t="s">
        <v>5580</v>
      </c>
      <c r="I551" s="748"/>
    </row>
    <row r="552" spans="1:9">
      <c r="A552" s="73">
        <v>2</v>
      </c>
      <c r="B552" s="100">
        <v>45125</v>
      </c>
      <c r="C552" s="100">
        <v>45125</v>
      </c>
      <c r="D552" s="100">
        <v>45163</v>
      </c>
      <c r="E552" s="331" t="s">
        <v>58</v>
      </c>
      <c r="F552" s="32" t="s">
        <v>4946</v>
      </c>
      <c r="G552" t="s">
        <v>5591</v>
      </c>
      <c r="H552" s="498" t="s">
        <v>5580</v>
      </c>
      <c r="I552" s="748"/>
    </row>
    <row r="553" spans="1:9">
      <c r="A553" s="73">
        <v>2</v>
      </c>
      <c r="B553" s="100">
        <v>45125</v>
      </c>
      <c r="C553" s="100">
        <v>45125</v>
      </c>
      <c r="D553" s="100">
        <v>45163</v>
      </c>
      <c r="E553" s="331" t="s">
        <v>58</v>
      </c>
      <c r="F553" s="32" t="s">
        <v>4939</v>
      </c>
      <c r="G553" t="s">
        <v>5591</v>
      </c>
      <c r="H553" s="498" t="s">
        <v>5580</v>
      </c>
      <c r="I553" s="748"/>
    </row>
    <row r="554" spans="1:9">
      <c r="A554" s="45">
        <v>4</v>
      </c>
      <c r="B554" s="100">
        <v>45125</v>
      </c>
      <c r="C554" s="100">
        <v>45125</v>
      </c>
      <c r="D554" s="100">
        <v>45163</v>
      </c>
      <c r="E554" s="45" t="s">
        <v>30</v>
      </c>
      <c r="F554" s="32" t="s">
        <v>5589</v>
      </c>
      <c r="G554" t="s">
        <v>5591</v>
      </c>
      <c r="H554" s="498" t="s">
        <v>5580</v>
      </c>
      <c r="I554" s="748"/>
    </row>
    <row r="555" spans="1:9">
      <c r="A555" s="49">
        <v>8</v>
      </c>
      <c r="B555" s="100">
        <v>45125</v>
      </c>
      <c r="C555" s="100">
        <v>45125</v>
      </c>
      <c r="D555" s="100">
        <v>45163</v>
      </c>
      <c r="E555" s="542" t="s">
        <v>4792</v>
      </c>
      <c r="F555" t="s">
        <v>76</v>
      </c>
      <c r="G555" s="32" t="s">
        <v>5133</v>
      </c>
      <c r="H555" s="498" t="s">
        <v>5580</v>
      </c>
      <c r="I555" s="748"/>
    </row>
    <row r="556" spans="1:9">
      <c r="A556" s="73">
        <v>2</v>
      </c>
      <c r="B556" s="100">
        <v>45125</v>
      </c>
      <c r="C556" s="100">
        <v>45125</v>
      </c>
      <c r="D556" s="100">
        <v>45163</v>
      </c>
      <c r="E556" s="331" t="s">
        <v>58</v>
      </c>
      <c r="F556" t="s">
        <v>76</v>
      </c>
      <c r="G556" s="32" t="s">
        <v>3475</v>
      </c>
      <c r="H556" s="498" t="s">
        <v>5580</v>
      </c>
      <c r="I556" s="748"/>
    </row>
    <row r="557" spans="1:9">
      <c r="A557" s="47">
        <v>6</v>
      </c>
      <c r="B557" s="100">
        <v>45125</v>
      </c>
      <c r="C557" s="100">
        <v>45125</v>
      </c>
      <c r="D557" s="100">
        <v>45163</v>
      </c>
      <c r="E557" s="47" t="s">
        <v>32</v>
      </c>
      <c r="F557" s="656" t="s">
        <v>76</v>
      </c>
      <c r="G557" s="32" t="s">
        <v>5595</v>
      </c>
      <c r="H557" s="498" t="s">
        <v>5580</v>
      </c>
      <c r="I557" s="748"/>
    </row>
    <row r="558" spans="1:9">
      <c r="A558" s="46">
        <v>5</v>
      </c>
      <c r="B558" s="100">
        <v>45125</v>
      </c>
      <c r="C558" s="100">
        <v>45125</v>
      </c>
      <c r="D558" s="100">
        <v>45163</v>
      </c>
      <c r="E558" s="550" t="s">
        <v>31</v>
      </c>
      <c r="F558" s="32" t="s">
        <v>303</v>
      </c>
      <c r="G558" t="s">
        <v>5136</v>
      </c>
      <c r="H558" s="498" t="s">
        <v>5492</v>
      </c>
      <c r="I558" s="748"/>
    </row>
    <row r="559" spans="1:9">
      <c r="A559" s="73">
        <v>2</v>
      </c>
      <c r="B559" s="100">
        <v>45125</v>
      </c>
      <c r="C559" s="100">
        <v>45125</v>
      </c>
      <c r="D559" s="100">
        <v>45163</v>
      </c>
      <c r="E559" s="331" t="s">
        <v>58</v>
      </c>
      <c r="F559" s="32" t="s">
        <v>4936</v>
      </c>
      <c r="G559" t="s">
        <v>5136</v>
      </c>
      <c r="H559" s="498" t="s">
        <v>5492</v>
      </c>
      <c r="I559" s="748"/>
    </row>
    <row r="560" spans="1:9">
      <c r="A560" s="73">
        <v>2</v>
      </c>
      <c r="B560" s="100">
        <v>45125</v>
      </c>
      <c r="C560" s="100">
        <v>45125</v>
      </c>
      <c r="D560" s="100">
        <v>45163</v>
      </c>
      <c r="E560" s="331" t="s">
        <v>58</v>
      </c>
      <c r="F560" s="32" t="s">
        <v>5013</v>
      </c>
      <c r="G560" t="s">
        <v>5136</v>
      </c>
      <c r="H560" s="498" t="s">
        <v>5492</v>
      </c>
      <c r="I560" s="748"/>
    </row>
    <row r="561" spans="1:9">
      <c r="A561" s="487">
        <v>7</v>
      </c>
      <c r="B561" s="100">
        <v>45125</v>
      </c>
      <c r="C561" s="100">
        <v>45125</v>
      </c>
      <c r="D561" s="100">
        <v>45163</v>
      </c>
      <c r="E561" s="487" t="s">
        <v>33</v>
      </c>
      <c r="F561" t="s">
        <v>76</v>
      </c>
      <c r="G561" t="s">
        <v>76</v>
      </c>
      <c r="H561" s="498" t="s">
        <v>5493</v>
      </c>
      <c r="I561" s="748"/>
    </row>
    <row r="562" spans="1:9">
      <c r="A562" s="46">
        <v>5</v>
      </c>
      <c r="B562" s="100">
        <v>45125</v>
      </c>
      <c r="C562" s="100">
        <v>45125</v>
      </c>
      <c r="D562" s="100">
        <v>45163</v>
      </c>
      <c r="E562" s="550" t="s">
        <v>31</v>
      </c>
      <c r="F562" s="32" t="s">
        <v>303</v>
      </c>
      <c r="G562" t="s">
        <v>5608</v>
      </c>
      <c r="H562" s="498" t="s">
        <v>5493</v>
      </c>
      <c r="I562" s="748"/>
    </row>
    <row r="563" spans="1:9">
      <c r="A563" s="46">
        <v>5</v>
      </c>
      <c r="B563" s="100">
        <v>45125</v>
      </c>
      <c r="C563" s="100">
        <v>45125</v>
      </c>
      <c r="D563" s="100">
        <v>45163</v>
      </c>
      <c r="E563" s="550" t="s">
        <v>31</v>
      </c>
      <c r="F563" s="32" t="s">
        <v>4333</v>
      </c>
      <c r="G563" t="s">
        <v>5608</v>
      </c>
      <c r="H563" s="498" t="s">
        <v>5493</v>
      </c>
      <c r="I563" s="748"/>
    </row>
    <row r="564" spans="1:9">
      <c r="A564" s="73">
        <v>2</v>
      </c>
      <c r="B564" s="100">
        <v>45125</v>
      </c>
      <c r="C564" s="100">
        <v>45125</v>
      </c>
      <c r="D564" s="100">
        <v>45163</v>
      </c>
      <c r="E564" s="331" t="s">
        <v>58</v>
      </c>
      <c r="F564" s="32" t="s">
        <v>4936</v>
      </c>
      <c r="G564" t="s">
        <v>5608</v>
      </c>
      <c r="H564" s="498" t="s">
        <v>5493</v>
      </c>
      <c r="I564" s="748"/>
    </row>
    <row r="565" spans="1:9">
      <c r="A565" s="49">
        <v>8</v>
      </c>
      <c r="B565" s="100">
        <v>45125</v>
      </c>
      <c r="C565" s="100">
        <v>45125</v>
      </c>
      <c r="D565" s="100">
        <v>45163</v>
      </c>
      <c r="E565" s="542" t="s">
        <v>4792</v>
      </c>
      <c r="F565" s="32" t="s">
        <v>5052</v>
      </c>
      <c r="G565" t="s">
        <v>4414</v>
      </c>
      <c r="H565" s="498" t="s">
        <v>5493</v>
      </c>
      <c r="I565" s="748"/>
    </row>
    <row r="566" spans="1:9">
      <c r="A566" s="46">
        <v>5</v>
      </c>
      <c r="B566" s="100">
        <v>45125</v>
      </c>
      <c r="C566" s="100">
        <v>45125</v>
      </c>
      <c r="D566" s="100">
        <v>45163</v>
      </c>
      <c r="E566" s="550" t="s">
        <v>31</v>
      </c>
      <c r="F566" s="32" t="s">
        <v>4373</v>
      </c>
      <c r="G566" t="s">
        <v>4414</v>
      </c>
      <c r="H566" s="498" t="s">
        <v>5493</v>
      </c>
      <c r="I566" s="748"/>
    </row>
    <row r="567" spans="1:9">
      <c r="A567" s="73">
        <v>2</v>
      </c>
      <c r="B567" s="100">
        <v>45125</v>
      </c>
      <c r="C567" s="100">
        <v>45125</v>
      </c>
      <c r="D567" s="100">
        <v>45163</v>
      </c>
      <c r="E567" s="331" t="s">
        <v>58</v>
      </c>
      <c r="F567" s="32" t="s">
        <v>5054</v>
      </c>
      <c r="G567" t="s">
        <v>4414</v>
      </c>
      <c r="H567" s="498" t="s">
        <v>5493</v>
      </c>
      <c r="I567" s="748"/>
    </row>
    <row r="568" spans="1:9">
      <c r="A568" s="487">
        <v>7</v>
      </c>
      <c r="B568" s="100">
        <v>45125</v>
      </c>
      <c r="C568" s="100">
        <v>45125</v>
      </c>
      <c r="D568" s="100">
        <v>45163</v>
      </c>
      <c r="E568" s="487" t="s">
        <v>33</v>
      </c>
      <c r="F568" t="s">
        <v>76</v>
      </c>
      <c r="G568" t="s">
        <v>76</v>
      </c>
      <c r="H568" s="498" t="s">
        <v>5494</v>
      </c>
      <c r="I568" s="748"/>
    </row>
    <row r="569" spans="1:9">
      <c r="A569" s="49">
        <v>8</v>
      </c>
      <c r="B569" s="100">
        <v>45125</v>
      </c>
      <c r="C569" s="100">
        <v>45125</v>
      </c>
      <c r="D569" s="100">
        <v>45163</v>
      </c>
      <c r="E569" s="542" t="s">
        <v>4792</v>
      </c>
      <c r="F569" s="32" t="s">
        <v>4333</v>
      </c>
      <c r="G569" t="s">
        <v>5141</v>
      </c>
      <c r="H569" s="498" t="s">
        <v>5494</v>
      </c>
      <c r="I569" s="748"/>
    </row>
    <row r="570" spans="1:9">
      <c r="A570" s="45">
        <v>4</v>
      </c>
      <c r="B570" s="100">
        <v>45155</v>
      </c>
      <c r="C570" s="100">
        <v>45155</v>
      </c>
      <c r="D570" s="100">
        <v>45163</v>
      </c>
      <c r="E570" s="616" t="s">
        <v>30</v>
      </c>
      <c r="F570" s="32" t="s">
        <v>5579</v>
      </c>
      <c r="G570" t="s">
        <v>5625</v>
      </c>
      <c r="H570" s="54" t="s">
        <v>5496</v>
      </c>
    </row>
    <row r="571" spans="1:9">
      <c r="A571" s="46">
        <v>5</v>
      </c>
      <c r="B571" s="100">
        <v>45155</v>
      </c>
      <c r="C571" s="100">
        <v>45155</v>
      </c>
      <c r="D571" s="100">
        <v>45163</v>
      </c>
      <c r="E571" s="550" t="s">
        <v>31</v>
      </c>
      <c r="F571" s="32" t="s">
        <v>1889</v>
      </c>
      <c r="H571" s="54" t="s">
        <v>5496</v>
      </c>
      <c r="I571" s="748"/>
    </row>
    <row r="572" spans="1:9">
      <c r="A572" s="46">
        <v>5</v>
      </c>
      <c r="B572" s="100">
        <v>45155</v>
      </c>
      <c r="C572" s="100">
        <v>45155</v>
      </c>
      <c r="D572" s="100">
        <v>45163</v>
      </c>
      <c r="E572" s="550" t="s">
        <v>31</v>
      </c>
      <c r="F572" s="32" t="s">
        <v>5624</v>
      </c>
      <c r="H572" s="54" t="s">
        <v>5496</v>
      </c>
      <c r="I572" s="748"/>
    </row>
    <row r="573" spans="1:9">
      <c r="A573" s="45">
        <v>4</v>
      </c>
      <c r="B573" s="100">
        <v>45155</v>
      </c>
      <c r="C573" s="100">
        <v>45155</v>
      </c>
      <c r="D573" s="100">
        <v>45163</v>
      </c>
      <c r="E573" s="616" t="s">
        <v>30</v>
      </c>
      <c r="F573" s="32" t="s">
        <v>1218</v>
      </c>
      <c r="H573" s="54" t="s">
        <v>5496</v>
      </c>
      <c r="I573" s="748"/>
    </row>
    <row r="574" spans="1:9">
      <c r="A574" s="487">
        <v>7</v>
      </c>
      <c r="B574" s="100">
        <v>45155</v>
      </c>
      <c r="C574" s="100">
        <v>45155</v>
      </c>
      <c r="D574" s="100">
        <v>45163</v>
      </c>
      <c r="E574" s="487" t="s">
        <v>33</v>
      </c>
      <c r="F574" t="s">
        <v>76</v>
      </c>
      <c r="G574" t="s">
        <v>76</v>
      </c>
      <c r="H574" s="54" t="s">
        <v>5497</v>
      </c>
      <c r="I574" s="748"/>
    </row>
    <row r="575" spans="1:9">
      <c r="A575" s="73">
        <v>2</v>
      </c>
      <c r="B575" s="100">
        <v>45155</v>
      </c>
      <c r="C575" s="100">
        <v>45155</v>
      </c>
      <c r="D575" s="100">
        <v>45163</v>
      </c>
      <c r="E575" s="331" t="s">
        <v>58</v>
      </c>
      <c r="F575" t="s">
        <v>76</v>
      </c>
      <c r="G575" s="32" t="s">
        <v>60</v>
      </c>
      <c r="H575" s="199" t="s">
        <v>5486</v>
      </c>
      <c r="I575" s="748"/>
    </row>
    <row r="576" spans="1:9">
      <c r="A576" s="73">
        <v>2</v>
      </c>
      <c r="B576" s="100">
        <v>45155</v>
      </c>
      <c r="C576" s="100">
        <v>45155</v>
      </c>
      <c r="D576" s="100">
        <v>45163</v>
      </c>
      <c r="E576" s="331" t="s">
        <v>58</v>
      </c>
      <c r="F576" t="s">
        <v>76</v>
      </c>
      <c r="G576" s="32" t="s">
        <v>60</v>
      </c>
      <c r="H576" s="199" t="s">
        <v>5485</v>
      </c>
      <c r="I576" s="748"/>
    </row>
    <row r="577" spans="1:9">
      <c r="A577" s="73">
        <v>2</v>
      </c>
      <c r="B577" s="100">
        <v>45155</v>
      </c>
      <c r="C577" s="100">
        <v>45155</v>
      </c>
      <c r="D577" s="100">
        <v>45163</v>
      </c>
      <c r="E577" s="331" t="s">
        <v>58</v>
      </c>
      <c r="F577" s="54" t="s">
        <v>72</v>
      </c>
      <c r="G577" s="32" t="s">
        <v>47</v>
      </c>
      <c r="H577" s="199" t="s">
        <v>5486</v>
      </c>
      <c r="I577" s="748"/>
    </row>
    <row r="578" spans="1:9">
      <c r="A578" s="73">
        <v>2</v>
      </c>
      <c r="B578" s="100">
        <v>45104</v>
      </c>
      <c r="C578" s="100">
        <v>45104</v>
      </c>
      <c r="D578" s="100">
        <v>45114</v>
      </c>
      <c r="E578" s="331" t="s">
        <v>58</v>
      </c>
      <c r="F578" s="54" t="s">
        <v>5238</v>
      </c>
      <c r="G578" s="553" t="s">
        <v>67</v>
      </c>
      <c r="H578" s="199" t="s">
        <v>5485</v>
      </c>
    </row>
    <row r="579" spans="1:9">
      <c r="A579" s="73">
        <v>2</v>
      </c>
      <c r="B579" s="100">
        <v>45104</v>
      </c>
      <c r="C579" s="100">
        <v>45104</v>
      </c>
      <c r="D579" s="100">
        <v>45114</v>
      </c>
      <c r="E579" s="331" t="s">
        <v>58</v>
      </c>
      <c r="F579" s="54" t="s">
        <v>5238</v>
      </c>
      <c r="G579" s="553" t="s">
        <v>67</v>
      </c>
      <c r="H579" s="199" t="s">
        <v>5486</v>
      </c>
    </row>
    <row r="580" spans="1:9">
      <c r="A580" s="73">
        <v>2</v>
      </c>
      <c r="B580" s="100">
        <v>45104</v>
      </c>
      <c r="C580" s="100">
        <v>45104</v>
      </c>
      <c r="D580" s="100">
        <v>45114</v>
      </c>
      <c r="E580" s="331" t="s">
        <v>58</v>
      </c>
      <c r="F580" s="54" t="s">
        <v>113</v>
      </c>
      <c r="G580" s="553" t="s">
        <v>67</v>
      </c>
      <c r="H580" s="199" t="s">
        <v>5485</v>
      </c>
    </row>
    <row r="581" spans="1:9">
      <c r="A581" s="73">
        <v>2</v>
      </c>
      <c r="B581" s="100">
        <v>45104</v>
      </c>
      <c r="C581" s="100">
        <v>45104</v>
      </c>
      <c r="D581" s="100">
        <v>45114</v>
      </c>
      <c r="E581" s="331" t="s">
        <v>58</v>
      </c>
      <c r="F581" s="54" t="s">
        <v>113</v>
      </c>
      <c r="G581" s="553" t="s">
        <v>67</v>
      </c>
      <c r="H581" s="199" t="s">
        <v>5486</v>
      </c>
    </row>
    <row r="582" spans="1:9">
      <c r="A582" s="73">
        <v>2</v>
      </c>
      <c r="B582" s="100">
        <v>45104</v>
      </c>
      <c r="C582" s="100">
        <v>45104</v>
      </c>
      <c r="D582" s="100">
        <v>45114</v>
      </c>
      <c r="E582" s="331" t="s">
        <v>58</v>
      </c>
      <c r="F582" s="54" t="s">
        <v>5571</v>
      </c>
      <c r="G582" s="553" t="s">
        <v>67</v>
      </c>
      <c r="H582" s="199" t="s">
        <v>5485</v>
      </c>
    </row>
    <row r="583" spans="1:9">
      <c r="A583" s="73">
        <v>2</v>
      </c>
      <c r="B583" s="100">
        <v>45104</v>
      </c>
      <c r="C583" s="100">
        <v>45104</v>
      </c>
      <c r="D583" s="100">
        <v>45114</v>
      </c>
      <c r="E583" s="331" t="s">
        <v>58</v>
      </c>
      <c r="F583" s="54" t="s">
        <v>5571</v>
      </c>
      <c r="G583" s="553" t="s">
        <v>67</v>
      </c>
      <c r="H583" s="199" t="s">
        <v>5486</v>
      </c>
    </row>
    <row r="584" spans="1:9">
      <c r="A584" s="73">
        <v>2</v>
      </c>
      <c r="B584" s="100">
        <v>45104</v>
      </c>
      <c r="C584" s="100">
        <v>45104</v>
      </c>
      <c r="D584" s="100">
        <v>45114</v>
      </c>
      <c r="E584" s="331" t="s">
        <v>58</v>
      </c>
      <c r="F584" s="54" t="s">
        <v>452</v>
      </c>
      <c r="G584" s="553" t="s">
        <v>67</v>
      </c>
      <c r="H584" s="199" t="s">
        <v>5485</v>
      </c>
    </row>
    <row r="585" spans="1:9">
      <c r="A585" s="73">
        <v>2</v>
      </c>
      <c r="B585" s="100">
        <v>45104</v>
      </c>
      <c r="C585" s="100">
        <v>45104</v>
      </c>
      <c r="D585" s="100">
        <v>45114</v>
      </c>
      <c r="E585" s="331" t="s">
        <v>58</v>
      </c>
      <c r="F585" s="54" t="s">
        <v>452</v>
      </c>
      <c r="G585" s="553" t="s">
        <v>67</v>
      </c>
      <c r="H585" s="199" t="s">
        <v>5486</v>
      </c>
    </row>
    <row r="586" spans="1:9">
      <c r="A586" s="73">
        <v>2</v>
      </c>
      <c r="B586" s="100">
        <v>45104</v>
      </c>
      <c r="C586" s="100">
        <v>45104</v>
      </c>
      <c r="D586" s="100">
        <v>45114</v>
      </c>
      <c r="E586" s="331" t="s">
        <v>58</v>
      </c>
      <c r="F586" s="32" t="s">
        <v>1619</v>
      </c>
      <c r="G586" t="s">
        <v>253</v>
      </c>
      <c r="H586" s="199" t="s">
        <v>5485</v>
      </c>
    </row>
    <row r="587" spans="1:9">
      <c r="A587" s="73">
        <v>2</v>
      </c>
      <c r="B587" s="100">
        <v>45104</v>
      </c>
      <c r="C587" s="100">
        <v>45104</v>
      </c>
      <c r="D587" s="100">
        <v>45114</v>
      </c>
      <c r="E587" s="331" t="s">
        <v>58</v>
      </c>
      <c r="F587" s="32" t="s">
        <v>1619</v>
      </c>
      <c r="G587" t="s">
        <v>253</v>
      </c>
      <c r="H587" s="199" t="s">
        <v>5486</v>
      </c>
    </row>
    <row r="588" spans="1:9">
      <c r="A588" s="73">
        <v>2</v>
      </c>
      <c r="B588" s="100">
        <v>45104</v>
      </c>
      <c r="C588" s="100">
        <v>45104</v>
      </c>
      <c r="D588" s="100">
        <v>45114</v>
      </c>
      <c r="E588" s="331" t="s">
        <v>58</v>
      </c>
      <c r="F588" s="54" t="s">
        <v>252</v>
      </c>
      <c r="G588" t="s">
        <v>253</v>
      </c>
      <c r="H588" s="199" t="s">
        <v>5485</v>
      </c>
    </row>
    <row r="589" spans="1:9">
      <c r="A589" s="73">
        <v>2</v>
      </c>
      <c r="B589" s="100">
        <v>45104</v>
      </c>
      <c r="C589" s="100">
        <v>45104</v>
      </c>
      <c r="D589" s="100">
        <v>45114</v>
      </c>
      <c r="E589" s="331" t="s">
        <v>58</v>
      </c>
      <c r="F589" s="54" t="s">
        <v>252</v>
      </c>
      <c r="G589" t="s">
        <v>253</v>
      </c>
      <c r="H589" s="199" t="s">
        <v>5486</v>
      </c>
    </row>
    <row r="590" spans="1:9">
      <c r="A590" s="99">
        <v>1</v>
      </c>
      <c r="B590" s="100">
        <v>45104</v>
      </c>
      <c r="C590" s="100">
        <v>45104</v>
      </c>
      <c r="D590" s="100">
        <v>45114</v>
      </c>
      <c r="E590" s="341" t="s">
        <v>27</v>
      </c>
      <c r="F590" s="54" t="s">
        <v>3923</v>
      </c>
      <c r="G590" t="s">
        <v>253</v>
      </c>
      <c r="H590" s="199" t="s">
        <v>5485</v>
      </c>
    </row>
    <row r="591" spans="1:9">
      <c r="A591" s="99">
        <v>1</v>
      </c>
      <c r="B591" s="100">
        <v>45104</v>
      </c>
      <c r="C591" s="100">
        <v>45104</v>
      </c>
      <c r="D591" s="100">
        <v>45114</v>
      </c>
      <c r="E591" s="341" t="s">
        <v>27</v>
      </c>
      <c r="F591" s="54" t="s">
        <v>3923</v>
      </c>
      <c r="G591" t="s">
        <v>253</v>
      </c>
      <c r="H591" s="199" t="s">
        <v>5486</v>
      </c>
    </row>
    <row r="592" spans="1:9">
      <c r="A592" s="73">
        <v>2</v>
      </c>
      <c r="B592" s="100">
        <v>45104</v>
      </c>
      <c r="C592" s="100">
        <v>45104</v>
      </c>
      <c r="D592" s="100">
        <v>45114</v>
      </c>
      <c r="E592" s="331" t="s">
        <v>58</v>
      </c>
      <c r="F592" s="55" t="s">
        <v>3927</v>
      </c>
      <c r="G592" t="s">
        <v>253</v>
      </c>
      <c r="H592" s="199" t="s">
        <v>5485</v>
      </c>
    </row>
    <row r="593" spans="1:8">
      <c r="A593" s="73">
        <v>2</v>
      </c>
      <c r="B593" s="100">
        <v>45104</v>
      </c>
      <c r="C593" s="100">
        <v>45104</v>
      </c>
      <c r="D593" s="100">
        <v>45114</v>
      </c>
      <c r="E593" s="331" t="s">
        <v>58</v>
      </c>
      <c r="F593" s="54" t="s">
        <v>3927</v>
      </c>
      <c r="G593" t="s">
        <v>253</v>
      </c>
      <c r="H593" s="199" t="s">
        <v>5486</v>
      </c>
    </row>
    <row r="594" spans="1:8">
      <c r="A594" s="73">
        <v>2</v>
      </c>
      <c r="B594" s="100">
        <v>45104</v>
      </c>
      <c r="C594" s="100">
        <v>45104</v>
      </c>
      <c r="D594" s="100">
        <v>45114</v>
      </c>
      <c r="E594" s="331" t="s">
        <v>58</v>
      </c>
      <c r="F594" s="54" t="s">
        <v>614</v>
      </c>
      <c r="G594" t="s">
        <v>253</v>
      </c>
      <c r="H594" s="199" t="s">
        <v>5485</v>
      </c>
    </row>
    <row r="595" spans="1:8">
      <c r="A595" s="73">
        <v>2</v>
      </c>
      <c r="B595" s="100">
        <v>45104</v>
      </c>
      <c r="C595" s="100">
        <v>45104</v>
      </c>
      <c r="D595" s="100">
        <v>45114</v>
      </c>
      <c r="E595" s="331" t="s">
        <v>58</v>
      </c>
      <c r="F595" s="54" t="s">
        <v>614</v>
      </c>
      <c r="G595" t="s">
        <v>253</v>
      </c>
      <c r="H595" s="199" t="s">
        <v>5486</v>
      </c>
    </row>
    <row r="596" spans="1:8">
      <c r="A596" s="73">
        <v>2</v>
      </c>
      <c r="B596" s="100">
        <v>45104</v>
      </c>
      <c r="C596" s="100">
        <v>45104</v>
      </c>
      <c r="D596" s="100">
        <v>45114</v>
      </c>
      <c r="E596" s="331" t="s">
        <v>58</v>
      </c>
      <c r="F596" s="54" t="s">
        <v>3931</v>
      </c>
      <c r="G596" t="s">
        <v>253</v>
      </c>
      <c r="H596" s="199" t="s">
        <v>5485</v>
      </c>
    </row>
    <row r="597" spans="1:8">
      <c r="A597" s="73">
        <v>2</v>
      </c>
      <c r="B597" s="100">
        <v>45104</v>
      </c>
      <c r="C597" s="100">
        <v>45104</v>
      </c>
      <c r="D597" s="100">
        <v>45114</v>
      </c>
      <c r="E597" s="331" t="s">
        <v>58</v>
      </c>
      <c r="F597" s="54" t="s">
        <v>3931</v>
      </c>
      <c r="G597" t="s">
        <v>253</v>
      </c>
      <c r="H597" s="199" t="s">
        <v>5486</v>
      </c>
    </row>
    <row r="598" spans="1:8">
      <c r="A598" s="540">
        <v>9</v>
      </c>
      <c r="B598" s="100">
        <v>45104</v>
      </c>
      <c r="C598" s="100">
        <v>45104</v>
      </c>
      <c r="D598" s="100">
        <v>45114</v>
      </c>
      <c r="E598" s="542" t="s">
        <v>4792</v>
      </c>
      <c r="F598" t="s">
        <v>76</v>
      </c>
      <c r="G598" s="199" t="s">
        <v>5195</v>
      </c>
      <c r="H598" s="199" t="s">
        <v>5485</v>
      </c>
    </row>
    <row r="599" spans="1:8">
      <c r="A599" s="540">
        <v>9</v>
      </c>
      <c r="B599" s="100">
        <v>45104</v>
      </c>
      <c r="C599" s="100">
        <v>45104</v>
      </c>
      <c r="D599" s="100">
        <v>45114</v>
      </c>
      <c r="E599" s="542" t="s">
        <v>4792</v>
      </c>
      <c r="F599" t="s">
        <v>76</v>
      </c>
      <c r="G599" s="199" t="s">
        <v>5195</v>
      </c>
      <c r="H599" s="199" t="s">
        <v>5486</v>
      </c>
    </row>
    <row r="600" spans="1:8">
      <c r="A600" s="99">
        <v>1</v>
      </c>
      <c r="B600" s="100">
        <v>45104</v>
      </c>
      <c r="C600" s="100">
        <v>45104</v>
      </c>
      <c r="D600" s="100">
        <v>45114</v>
      </c>
      <c r="E600" s="341" t="s">
        <v>27</v>
      </c>
      <c r="F600" s="674" t="s">
        <v>54</v>
      </c>
      <c r="G600" s="553" t="s">
        <v>4808</v>
      </c>
      <c r="H600" s="199" t="s">
        <v>5485</v>
      </c>
    </row>
    <row r="601" spans="1:8">
      <c r="A601" s="99">
        <v>1</v>
      </c>
      <c r="B601" s="100">
        <v>45104</v>
      </c>
      <c r="C601" s="100">
        <v>45104</v>
      </c>
      <c r="D601" s="100">
        <v>45114</v>
      </c>
      <c r="E601" s="341" t="s">
        <v>27</v>
      </c>
      <c r="F601" s="674" t="s">
        <v>54</v>
      </c>
      <c r="G601" s="553" t="s">
        <v>4808</v>
      </c>
      <c r="H601" s="199" t="s">
        <v>5486</v>
      </c>
    </row>
    <row r="602" spans="1:8">
      <c r="A602" s="99">
        <v>1</v>
      </c>
      <c r="B602" s="100">
        <v>45104</v>
      </c>
      <c r="C602" s="100">
        <v>45104</v>
      </c>
      <c r="D602" s="100">
        <v>45114</v>
      </c>
      <c r="E602" s="341" t="s">
        <v>27</v>
      </c>
      <c r="F602" s="32" t="s">
        <v>3923</v>
      </c>
      <c r="G602" s="553" t="s">
        <v>4808</v>
      </c>
      <c r="H602" s="199" t="s">
        <v>5485</v>
      </c>
    </row>
    <row r="603" spans="1:8">
      <c r="A603" s="99">
        <v>1</v>
      </c>
      <c r="B603" s="100">
        <v>45104</v>
      </c>
      <c r="C603" s="100">
        <v>45104</v>
      </c>
      <c r="D603" s="100">
        <v>45114</v>
      </c>
      <c r="E603" s="341" t="s">
        <v>27</v>
      </c>
      <c r="F603" s="32" t="s">
        <v>3923</v>
      </c>
      <c r="G603" s="553" t="s">
        <v>4808</v>
      </c>
      <c r="H603" s="199" t="s">
        <v>5486</v>
      </c>
    </row>
    <row r="604" spans="1:8">
      <c r="A604" s="73">
        <v>2</v>
      </c>
      <c r="B604" s="100">
        <v>45104</v>
      </c>
      <c r="C604" s="100">
        <v>45104</v>
      </c>
      <c r="D604" s="100">
        <v>45114</v>
      </c>
      <c r="E604" s="331" t="s">
        <v>58</v>
      </c>
      <c r="F604" s="32" t="s">
        <v>1619</v>
      </c>
      <c r="G604" s="553" t="s">
        <v>4808</v>
      </c>
      <c r="H604" s="199" t="s">
        <v>5485</v>
      </c>
    </row>
    <row r="605" spans="1:8">
      <c r="A605" s="73">
        <v>2</v>
      </c>
      <c r="B605" s="100">
        <v>45104</v>
      </c>
      <c r="C605" s="100">
        <v>45104</v>
      </c>
      <c r="D605" s="100">
        <v>45114</v>
      </c>
      <c r="E605" s="331" t="s">
        <v>58</v>
      </c>
      <c r="F605" s="32" t="s">
        <v>1619</v>
      </c>
      <c r="G605" s="553" t="s">
        <v>4808</v>
      </c>
      <c r="H605" s="199" t="s">
        <v>5486</v>
      </c>
    </row>
    <row r="606" spans="1:8">
      <c r="A606" s="73">
        <v>2</v>
      </c>
      <c r="B606" s="100">
        <v>45104</v>
      </c>
      <c r="C606" s="100">
        <v>45104</v>
      </c>
      <c r="D606" s="100">
        <v>45114</v>
      </c>
      <c r="E606" s="331" t="s">
        <v>58</v>
      </c>
      <c r="F606" s="32" t="s">
        <v>718</v>
      </c>
      <c r="G606" s="553" t="s">
        <v>4808</v>
      </c>
      <c r="H606" s="199" t="s">
        <v>5485</v>
      </c>
    </row>
    <row r="607" spans="1:8">
      <c r="A607" s="73">
        <v>2</v>
      </c>
      <c r="B607" s="100">
        <v>45104</v>
      </c>
      <c r="C607" s="100">
        <v>45104</v>
      </c>
      <c r="D607" s="100">
        <v>45114</v>
      </c>
      <c r="E607" s="331" t="s">
        <v>58</v>
      </c>
      <c r="F607" s="32" t="s">
        <v>718</v>
      </c>
      <c r="G607" s="553" t="s">
        <v>4808</v>
      </c>
      <c r="H607" s="199" t="s">
        <v>5486</v>
      </c>
    </row>
    <row r="608" spans="1:8">
      <c r="A608" s="73">
        <v>2</v>
      </c>
      <c r="B608" s="100">
        <v>45104</v>
      </c>
      <c r="C608" s="100">
        <v>45104</v>
      </c>
      <c r="D608" s="100">
        <v>45114</v>
      </c>
      <c r="E608" s="331" t="s">
        <v>58</v>
      </c>
      <c r="F608" s="54" t="s">
        <v>4803</v>
      </c>
      <c r="G608" s="553" t="s">
        <v>4808</v>
      </c>
      <c r="H608" s="199" t="s">
        <v>5485</v>
      </c>
    </row>
    <row r="609" spans="1:8">
      <c r="A609" s="73">
        <v>2</v>
      </c>
      <c r="B609" s="100">
        <v>45104</v>
      </c>
      <c r="C609" s="100">
        <v>45104</v>
      </c>
      <c r="D609" s="100">
        <v>45114</v>
      </c>
      <c r="E609" s="331" t="s">
        <v>58</v>
      </c>
      <c r="F609" s="54" t="s">
        <v>4803</v>
      </c>
      <c r="G609" s="553" t="s">
        <v>4808</v>
      </c>
      <c r="H609" s="199" t="s">
        <v>5486</v>
      </c>
    </row>
    <row r="610" spans="1:8">
      <c r="A610" s="540">
        <v>9</v>
      </c>
      <c r="B610" s="100">
        <v>45104</v>
      </c>
      <c r="C610" s="100">
        <v>45104</v>
      </c>
      <c r="D610" s="100">
        <v>45114</v>
      </c>
      <c r="E610" s="542" t="s">
        <v>31</v>
      </c>
      <c r="F610" s="54" t="s">
        <v>725</v>
      </c>
      <c r="G610" s="553" t="s">
        <v>4808</v>
      </c>
      <c r="H610" s="199" t="s">
        <v>5485</v>
      </c>
    </row>
    <row r="611" spans="1:8">
      <c r="A611" s="540">
        <v>9</v>
      </c>
      <c r="B611" s="100">
        <v>45104</v>
      </c>
      <c r="C611" s="100">
        <v>45104</v>
      </c>
      <c r="D611" s="100">
        <v>45114</v>
      </c>
      <c r="E611" s="542" t="s">
        <v>31</v>
      </c>
      <c r="F611" s="54" t="s">
        <v>725</v>
      </c>
      <c r="G611" s="553" t="s">
        <v>4808</v>
      </c>
      <c r="H611" s="199" t="s">
        <v>5486</v>
      </c>
    </row>
    <row r="612" spans="1:8">
      <c r="A612" s="540">
        <v>9</v>
      </c>
      <c r="B612" s="100">
        <v>45104</v>
      </c>
      <c r="C612" s="100">
        <v>45104</v>
      </c>
      <c r="D612" s="100">
        <v>45114</v>
      </c>
      <c r="E612" s="542" t="s">
        <v>31</v>
      </c>
      <c r="F612" s="54" t="s">
        <v>139</v>
      </c>
      <c r="G612" s="553" t="s">
        <v>4808</v>
      </c>
      <c r="H612" s="199" t="s">
        <v>5485</v>
      </c>
    </row>
    <row r="613" spans="1:8">
      <c r="A613" s="540">
        <v>9</v>
      </c>
      <c r="B613" s="100">
        <v>45104</v>
      </c>
      <c r="C613" s="100">
        <v>45104</v>
      </c>
      <c r="D613" s="100">
        <v>45114</v>
      </c>
      <c r="E613" s="542" t="s">
        <v>31</v>
      </c>
      <c r="F613" s="54" t="s">
        <v>139</v>
      </c>
      <c r="G613" s="553" t="s">
        <v>4808</v>
      </c>
      <c r="H613" s="199" t="s">
        <v>5486</v>
      </c>
    </row>
    <row r="614" spans="1:8">
      <c r="A614" s="44">
        <v>3</v>
      </c>
      <c r="B614" s="100">
        <v>45104</v>
      </c>
      <c r="C614" s="100">
        <v>45104</v>
      </c>
      <c r="D614" s="100">
        <v>45114</v>
      </c>
      <c r="E614" s="549" t="s">
        <v>234</v>
      </c>
      <c r="F614" s="54" t="s">
        <v>157</v>
      </c>
      <c r="G614" s="553" t="s">
        <v>3602</v>
      </c>
      <c r="H614" s="199" t="s">
        <v>5485</v>
      </c>
    </row>
    <row r="615" spans="1:8">
      <c r="A615" s="44">
        <v>3</v>
      </c>
      <c r="B615" s="100">
        <v>45104</v>
      </c>
      <c r="C615" s="100">
        <v>45104</v>
      </c>
      <c r="D615" s="100">
        <v>45114</v>
      </c>
      <c r="E615" s="549" t="s">
        <v>234</v>
      </c>
      <c r="F615" s="54" t="s">
        <v>157</v>
      </c>
      <c r="G615" s="553" t="s">
        <v>3602</v>
      </c>
      <c r="H615" s="199" t="s">
        <v>5486</v>
      </c>
    </row>
    <row r="616" spans="1:8">
      <c r="A616" s="45">
        <v>4</v>
      </c>
      <c r="B616" s="100">
        <v>45104</v>
      </c>
      <c r="C616" s="100">
        <v>45104</v>
      </c>
      <c r="D616" s="100">
        <v>45114</v>
      </c>
      <c r="E616" s="616" t="s">
        <v>30</v>
      </c>
      <c r="F616" s="54" t="s">
        <v>968</v>
      </c>
      <c r="G616" s="553" t="s">
        <v>3602</v>
      </c>
      <c r="H616" s="199" t="s">
        <v>5485</v>
      </c>
    </row>
    <row r="617" spans="1:8">
      <c r="A617" s="45">
        <v>4</v>
      </c>
      <c r="B617" s="100">
        <v>45104</v>
      </c>
      <c r="C617" s="100">
        <v>45104</v>
      </c>
      <c r="D617" s="100">
        <v>45114</v>
      </c>
      <c r="E617" s="616" t="s">
        <v>30</v>
      </c>
      <c r="F617" s="54" t="s">
        <v>968</v>
      </c>
      <c r="G617" s="553" t="s">
        <v>3602</v>
      </c>
      <c r="H617" s="199" t="s">
        <v>5486</v>
      </c>
    </row>
    <row r="618" spans="1:8">
      <c r="A618" s="73">
        <v>2</v>
      </c>
      <c r="B618" s="100">
        <v>45104</v>
      </c>
      <c r="C618" s="100">
        <v>45104</v>
      </c>
      <c r="D618" s="100">
        <v>45114</v>
      </c>
      <c r="E618" s="331" t="s">
        <v>58</v>
      </c>
      <c r="F618" s="54" t="s">
        <v>4806</v>
      </c>
      <c r="G618" s="553" t="s">
        <v>3602</v>
      </c>
      <c r="H618" s="199" t="s">
        <v>5485</v>
      </c>
    </row>
    <row r="619" spans="1:8">
      <c r="A619" s="73">
        <v>2</v>
      </c>
      <c r="B619" s="100">
        <v>45104</v>
      </c>
      <c r="C619" s="100">
        <v>45104</v>
      </c>
      <c r="D619" s="100">
        <v>45114</v>
      </c>
      <c r="E619" s="331" t="s">
        <v>58</v>
      </c>
      <c r="F619" s="54" t="s">
        <v>4806</v>
      </c>
      <c r="G619" s="553" t="s">
        <v>3602</v>
      </c>
      <c r="H619" s="199" t="s">
        <v>5486</v>
      </c>
    </row>
    <row r="620" spans="1:8">
      <c r="A620" s="73">
        <v>2</v>
      </c>
      <c r="B620" s="100">
        <v>45104</v>
      </c>
      <c r="C620" s="100">
        <v>45104</v>
      </c>
      <c r="D620" s="100">
        <v>45114</v>
      </c>
      <c r="E620" s="331" t="s">
        <v>58</v>
      </c>
      <c r="F620" s="54" t="s">
        <v>763</v>
      </c>
      <c r="G620" t="s">
        <v>60</v>
      </c>
      <c r="H620" s="199" t="s">
        <v>5485</v>
      </c>
    </row>
    <row r="621" spans="1:8">
      <c r="A621" s="73">
        <v>2</v>
      </c>
      <c r="B621" s="100">
        <v>45104</v>
      </c>
      <c r="C621" s="100">
        <v>45104</v>
      </c>
      <c r="D621" s="100">
        <v>45114</v>
      </c>
      <c r="E621" s="331" t="s">
        <v>58</v>
      </c>
      <c r="F621" s="54" t="s">
        <v>763</v>
      </c>
      <c r="G621" t="s">
        <v>60</v>
      </c>
      <c r="H621" s="199" t="s">
        <v>5486</v>
      </c>
    </row>
    <row r="622" spans="1:8">
      <c r="A622" s="73">
        <v>2</v>
      </c>
      <c r="B622" s="100">
        <v>45104</v>
      </c>
      <c r="C622" s="100">
        <v>45104</v>
      </c>
      <c r="D622" s="100">
        <v>45114</v>
      </c>
      <c r="E622" s="331" t="s">
        <v>58</v>
      </c>
      <c r="F622" s="54" t="s">
        <v>114</v>
      </c>
      <c r="G622" t="s">
        <v>60</v>
      </c>
      <c r="H622" s="199" t="s">
        <v>5485</v>
      </c>
    </row>
    <row r="623" spans="1:8">
      <c r="A623" s="73">
        <v>2</v>
      </c>
      <c r="B623" s="100">
        <v>45104</v>
      </c>
      <c r="C623" s="100">
        <v>45104</v>
      </c>
      <c r="D623" s="100">
        <v>45114</v>
      </c>
      <c r="E623" s="331" t="s">
        <v>58</v>
      </c>
      <c r="F623" s="54" t="s">
        <v>114</v>
      </c>
      <c r="G623" t="s">
        <v>60</v>
      </c>
      <c r="H623" s="199" t="s">
        <v>5486</v>
      </c>
    </row>
    <row r="624" spans="1:8">
      <c r="A624" s="73">
        <v>2</v>
      </c>
      <c r="B624" s="100">
        <v>45104</v>
      </c>
      <c r="C624" s="100">
        <v>45104</v>
      </c>
      <c r="D624" s="100">
        <v>45114</v>
      </c>
      <c r="E624" s="331" t="s">
        <v>58</v>
      </c>
      <c r="F624" s="54" t="s">
        <v>3960</v>
      </c>
      <c r="G624" t="s">
        <v>60</v>
      </c>
      <c r="H624" s="199" t="s">
        <v>5485</v>
      </c>
    </row>
    <row r="625" spans="1:8">
      <c r="A625" s="73">
        <v>2</v>
      </c>
      <c r="B625" s="100">
        <v>45104</v>
      </c>
      <c r="C625" s="100">
        <v>45104</v>
      </c>
      <c r="D625" s="100">
        <v>45114</v>
      </c>
      <c r="E625" s="331" t="s">
        <v>58</v>
      </c>
      <c r="F625" s="54" t="s">
        <v>3960</v>
      </c>
      <c r="G625" t="s">
        <v>60</v>
      </c>
      <c r="H625" s="199" t="s">
        <v>5486</v>
      </c>
    </row>
    <row r="626" spans="1:8">
      <c r="A626" s="73">
        <v>2</v>
      </c>
      <c r="B626" s="100">
        <v>45104</v>
      </c>
      <c r="C626" s="100">
        <v>45104</v>
      </c>
      <c r="D626" s="100">
        <v>45114</v>
      </c>
      <c r="E626" s="331" t="s">
        <v>58</v>
      </c>
      <c r="F626" s="199" t="s">
        <v>254</v>
      </c>
      <c r="G626" t="s">
        <v>60</v>
      </c>
      <c r="H626" s="199" t="s">
        <v>5485</v>
      </c>
    </row>
    <row r="627" spans="1:8">
      <c r="A627" s="73">
        <v>2</v>
      </c>
      <c r="B627" s="100">
        <v>45104</v>
      </c>
      <c r="C627" s="100">
        <v>45104</v>
      </c>
      <c r="D627" s="100">
        <v>45114</v>
      </c>
      <c r="E627" s="331" t="s">
        <v>58</v>
      </c>
      <c r="F627" s="55" t="s">
        <v>254</v>
      </c>
      <c r="G627" t="s">
        <v>60</v>
      </c>
      <c r="H627" s="199" t="s">
        <v>5486</v>
      </c>
    </row>
    <row r="628" spans="1:8">
      <c r="A628" s="73">
        <v>2</v>
      </c>
      <c r="B628" s="100">
        <v>45104</v>
      </c>
      <c r="C628" s="100">
        <v>45104</v>
      </c>
      <c r="D628" s="100">
        <v>45114</v>
      </c>
      <c r="E628" s="331" t="s">
        <v>58</v>
      </c>
      <c r="F628" s="55" t="s">
        <v>255</v>
      </c>
      <c r="G628" t="s">
        <v>60</v>
      </c>
      <c r="H628" s="199" t="s">
        <v>5485</v>
      </c>
    </row>
    <row r="629" spans="1:8">
      <c r="A629" s="73">
        <v>2</v>
      </c>
      <c r="B629" s="100">
        <v>45104</v>
      </c>
      <c r="C629" s="100">
        <v>45104</v>
      </c>
      <c r="D629" s="100">
        <v>45114</v>
      </c>
      <c r="E629" s="331" t="s">
        <v>58</v>
      </c>
      <c r="F629" s="55" t="s">
        <v>255</v>
      </c>
      <c r="G629" t="s">
        <v>60</v>
      </c>
      <c r="H629" s="199" t="s">
        <v>5486</v>
      </c>
    </row>
    <row r="630" spans="1:8">
      <c r="A630" s="46">
        <v>5</v>
      </c>
      <c r="B630" s="100">
        <v>45104</v>
      </c>
      <c r="C630" s="100">
        <v>45104</v>
      </c>
      <c r="D630" s="100">
        <v>45114</v>
      </c>
      <c r="E630" s="550" t="s">
        <v>31</v>
      </c>
      <c r="F630" s="32" t="s">
        <v>4810</v>
      </c>
      <c r="G630" s="553" t="s">
        <v>4398</v>
      </c>
      <c r="H630" s="199" t="s">
        <v>5485</v>
      </c>
    </row>
    <row r="631" spans="1:8">
      <c r="A631" s="46">
        <v>5</v>
      </c>
      <c r="B631" s="100">
        <v>45104</v>
      </c>
      <c r="C631" s="100">
        <v>45104</v>
      </c>
      <c r="D631" s="100">
        <v>45114</v>
      </c>
      <c r="E631" s="550" t="s">
        <v>31</v>
      </c>
      <c r="F631" s="32" t="s">
        <v>4810</v>
      </c>
      <c r="G631" s="553" t="s">
        <v>4398</v>
      </c>
      <c r="H631" s="199" t="s">
        <v>5486</v>
      </c>
    </row>
    <row r="632" spans="1:8">
      <c r="A632" s="73">
        <v>2</v>
      </c>
      <c r="B632" s="100">
        <v>45104</v>
      </c>
      <c r="C632" s="100">
        <v>45104</v>
      </c>
      <c r="D632" s="100">
        <v>45114</v>
      </c>
      <c r="E632" s="331" t="s">
        <v>58</v>
      </c>
      <c r="F632" s="32" t="s">
        <v>5627</v>
      </c>
      <c r="G632" s="553" t="s">
        <v>4398</v>
      </c>
      <c r="H632" s="199" t="s">
        <v>5485</v>
      </c>
    </row>
    <row r="633" spans="1:8">
      <c r="A633" s="73">
        <v>2</v>
      </c>
      <c r="B633" s="100">
        <v>45104</v>
      </c>
      <c r="C633" s="100">
        <v>45104</v>
      </c>
      <c r="D633" s="100">
        <v>45114</v>
      </c>
      <c r="E633" s="331" t="s">
        <v>58</v>
      </c>
      <c r="F633" s="32" t="s">
        <v>5627</v>
      </c>
      <c r="G633" s="553" t="s">
        <v>4398</v>
      </c>
      <c r="H633" s="199" t="s">
        <v>5486</v>
      </c>
    </row>
    <row r="634" spans="1:8">
      <c r="A634" s="73">
        <v>2</v>
      </c>
      <c r="B634" s="100">
        <v>45104</v>
      </c>
      <c r="C634" s="100">
        <v>45104</v>
      </c>
      <c r="D634" s="100">
        <v>45114</v>
      </c>
      <c r="E634" s="331" t="s">
        <v>58</v>
      </c>
      <c r="F634" s="32" t="s">
        <v>142</v>
      </c>
      <c r="G634" s="553" t="s">
        <v>4398</v>
      </c>
      <c r="H634" s="199" t="s">
        <v>5485</v>
      </c>
    </row>
    <row r="635" spans="1:8">
      <c r="A635" s="73">
        <v>2</v>
      </c>
      <c r="B635" s="100">
        <v>45104</v>
      </c>
      <c r="C635" s="100">
        <v>45104</v>
      </c>
      <c r="D635" s="100">
        <v>45114</v>
      </c>
      <c r="E635" s="331" t="s">
        <v>58</v>
      </c>
      <c r="F635" s="32" t="s">
        <v>142</v>
      </c>
      <c r="G635" s="553" t="s">
        <v>4398</v>
      </c>
      <c r="H635" s="199" t="s">
        <v>5486</v>
      </c>
    </row>
    <row r="636" spans="1:8">
      <c r="A636" s="73">
        <v>2</v>
      </c>
      <c r="B636" s="100">
        <v>45104</v>
      </c>
      <c r="C636" s="100">
        <v>45104</v>
      </c>
      <c r="D636" s="100">
        <v>45114</v>
      </c>
      <c r="E636" s="331" t="s">
        <v>58</v>
      </c>
      <c r="F636" s="32" t="s">
        <v>538</v>
      </c>
      <c r="G636" s="553" t="s">
        <v>4399</v>
      </c>
      <c r="H636" s="199" t="s">
        <v>5485</v>
      </c>
    </row>
    <row r="637" spans="1:8">
      <c r="A637" s="73">
        <v>2</v>
      </c>
      <c r="B637" s="100">
        <v>45104</v>
      </c>
      <c r="C637" s="100">
        <v>45104</v>
      </c>
      <c r="D637" s="100">
        <v>45114</v>
      </c>
      <c r="E637" s="331" t="s">
        <v>58</v>
      </c>
      <c r="F637" s="32" t="s">
        <v>538</v>
      </c>
      <c r="G637" s="553" t="s">
        <v>4399</v>
      </c>
      <c r="H637" s="199" t="s">
        <v>5486</v>
      </c>
    </row>
    <row r="638" spans="1:8">
      <c r="A638" s="73">
        <v>2</v>
      </c>
      <c r="B638" s="100">
        <v>45104</v>
      </c>
      <c r="C638" s="100">
        <v>45104</v>
      </c>
      <c r="D638" s="100">
        <v>45114</v>
      </c>
      <c r="E638" s="331" t="s">
        <v>58</v>
      </c>
      <c r="F638" s="32" t="s">
        <v>1049</v>
      </c>
      <c r="G638" s="553" t="s">
        <v>5573</v>
      </c>
      <c r="H638" s="199" t="s">
        <v>5485</v>
      </c>
    </row>
    <row r="639" spans="1:8">
      <c r="A639" s="73">
        <v>2</v>
      </c>
      <c r="B639" s="100">
        <v>45104</v>
      </c>
      <c r="C639" s="100">
        <v>45104</v>
      </c>
      <c r="D639" s="100">
        <v>45114</v>
      </c>
      <c r="E639" s="331" t="s">
        <v>58</v>
      </c>
      <c r="F639" s="32" t="s">
        <v>1049</v>
      </c>
      <c r="G639" s="553" t="s">
        <v>5573</v>
      </c>
      <c r="H639" s="199" t="s">
        <v>5486</v>
      </c>
    </row>
    <row r="640" spans="1:8">
      <c r="A640" s="99">
        <v>1</v>
      </c>
      <c r="B640" s="100">
        <v>45104</v>
      </c>
      <c r="C640" s="100">
        <v>45104</v>
      </c>
      <c r="D640" s="100">
        <v>45114</v>
      </c>
      <c r="E640" s="341" t="s">
        <v>27</v>
      </c>
      <c r="F640" s="54" t="s">
        <v>105</v>
      </c>
      <c r="G640" s="553" t="s">
        <v>285</v>
      </c>
      <c r="H640" s="199" t="s">
        <v>5485</v>
      </c>
    </row>
    <row r="641" spans="1:8">
      <c r="A641" s="99">
        <v>1</v>
      </c>
      <c r="B641" s="100">
        <v>45104</v>
      </c>
      <c r="C641" s="100">
        <v>45104</v>
      </c>
      <c r="D641" s="100">
        <v>45114</v>
      </c>
      <c r="E641" s="341" t="s">
        <v>27</v>
      </c>
      <c r="F641" s="54" t="s">
        <v>105</v>
      </c>
      <c r="G641" s="553" t="s">
        <v>285</v>
      </c>
      <c r="H641" s="199" t="s">
        <v>5486</v>
      </c>
    </row>
    <row r="642" spans="1:8">
      <c r="A642" s="44">
        <v>3</v>
      </c>
      <c r="B642" s="100">
        <v>45104</v>
      </c>
      <c r="C642" s="100">
        <v>45104</v>
      </c>
      <c r="D642" s="100">
        <v>45114</v>
      </c>
      <c r="E642" s="549" t="s">
        <v>234</v>
      </c>
      <c r="F642" s="54" t="s">
        <v>4817</v>
      </c>
      <c r="G642" s="553" t="s">
        <v>285</v>
      </c>
      <c r="H642" s="199" t="s">
        <v>5485</v>
      </c>
    </row>
    <row r="643" spans="1:8">
      <c r="A643" s="44">
        <v>3</v>
      </c>
      <c r="B643" s="100">
        <v>45104</v>
      </c>
      <c r="C643" s="100">
        <v>45104</v>
      </c>
      <c r="D643" s="100">
        <v>45114</v>
      </c>
      <c r="E643" s="549" t="s">
        <v>234</v>
      </c>
      <c r="F643" s="54" t="s">
        <v>4817</v>
      </c>
      <c r="G643" s="553" t="s">
        <v>285</v>
      </c>
      <c r="H643" s="199" t="s">
        <v>5486</v>
      </c>
    </row>
    <row r="644" spans="1:8">
      <c r="A644" s="73">
        <v>2</v>
      </c>
      <c r="B644" s="100">
        <v>45104</v>
      </c>
      <c r="C644" s="100">
        <v>45104</v>
      </c>
      <c r="D644" s="100">
        <v>45114</v>
      </c>
      <c r="E644" s="331" t="s">
        <v>58</v>
      </c>
      <c r="F644" s="54" t="s">
        <v>4818</v>
      </c>
      <c r="G644" s="553" t="s">
        <v>285</v>
      </c>
      <c r="H644" s="199" t="s">
        <v>5485</v>
      </c>
    </row>
    <row r="645" spans="1:8">
      <c r="A645" s="73">
        <v>2</v>
      </c>
      <c r="B645" s="100">
        <v>45104</v>
      </c>
      <c r="C645" s="100">
        <v>45104</v>
      </c>
      <c r="D645" s="100">
        <v>45114</v>
      </c>
      <c r="E645" s="331" t="s">
        <v>58</v>
      </c>
      <c r="F645" s="54" t="s">
        <v>4818</v>
      </c>
      <c r="G645" s="553" t="s">
        <v>285</v>
      </c>
      <c r="H645" s="199" t="s">
        <v>5486</v>
      </c>
    </row>
    <row r="646" spans="1:8">
      <c r="A646" s="44">
        <v>3</v>
      </c>
      <c r="B646" s="100">
        <v>45104</v>
      </c>
      <c r="C646" s="100">
        <v>45104</v>
      </c>
      <c r="D646" s="100">
        <v>45114</v>
      </c>
      <c r="E646" s="549" t="s">
        <v>234</v>
      </c>
      <c r="F646" s="54" t="s">
        <v>4819</v>
      </c>
      <c r="G646" s="553" t="s">
        <v>285</v>
      </c>
      <c r="H646" s="199" t="s">
        <v>5485</v>
      </c>
    </row>
    <row r="647" spans="1:8">
      <c r="A647" s="44">
        <v>3</v>
      </c>
      <c r="B647" s="100">
        <v>45104</v>
      </c>
      <c r="C647" s="100">
        <v>45104</v>
      </c>
      <c r="D647" s="100">
        <v>45114</v>
      </c>
      <c r="E647" s="549" t="s">
        <v>234</v>
      </c>
      <c r="F647" s="54" t="s">
        <v>4819</v>
      </c>
      <c r="G647" s="553" t="s">
        <v>285</v>
      </c>
      <c r="H647" s="199" t="s">
        <v>5486</v>
      </c>
    </row>
    <row r="648" spans="1:8">
      <c r="A648" s="73">
        <v>2</v>
      </c>
      <c r="B648" s="100">
        <v>45104</v>
      </c>
      <c r="C648" s="100">
        <v>45104</v>
      </c>
      <c r="D648" s="100">
        <v>45114</v>
      </c>
      <c r="E648" s="331" t="s">
        <v>58</v>
      </c>
      <c r="F648" s="54" t="s">
        <v>4308</v>
      </c>
      <c r="G648" s="553" t="s">
        <v>5628</v>
      </c>
      <c r="H648" s="199" t="s">
        <v>5485</v>
      </c>
    </row>
    <row r="649" spans="1:8">
      <c r="A649" s="73">
        <v>2</v>
      </c>
      <c r="B649" s="100">
        <v>45104</v>
      </c>
      <c r="C649" s="100">
        <v>45104</v>
      </c>
      <c r="D649" s="100">
        <v>45114</v>
      </c>
      <c r="E649" s="331" t="s">
        <v>58</v>
      </c>
      <c r="F649" s="54" t="s">
        <v>4308</v>
      </c>
      <c r="G649" s="553" t="s">
        <v>5628</v>
      </c>
      <c r="H649" s="199" t="s">
        <v>5486</v>
      </c>
    </row>
    <row r="650" spans="1:8">
      <c r="A650" s="73">
        <v>2</v>
      </c>
      <c r="B650" s="100">
        <v>45104</v>
      </c>
      <c r="C650" s="100">
        <v>45104</v>
      </c>
      <c r="D650" s="100">
        <v>45114</v>
      </c>
      <c r="E650" s="331" t="s">
        <v>58</v>
      </c>
      <c r="F650" s="54" t="s">
        <v>4112</v>
      </c>
      <c r="G650" s="553" t="s">
        <v>5628</v>
      </c>
      <c r="H650" s="199" t="s">
        <v>5485</v>
      </c>
    </row>
    <row r="651" spans="1:8">
      <c r="A651" s="73">
        <v>2</v>
      </c>
      <c r="B651" s="100">
        <v>45104</v>
      </c>
      <c r="C651" s="100">
        <v>45104</v>
      </c>
      <c r="D651" s="100">
        <v>45114</v>
      </c>
      <c r="E651" s="331" t="s">
        <v>58</v>
      </c>
      <c r="F651" s="54" t="s">
        <v>4112</v>
      </c>
      <c r="G651" s="553" t="s">
        <v>5628</v>
      </c>
      <c r="H651" s="199" t="s">
        <v>5486</v>
      </c>
    </row>
    <row r="652" spans="1:8">
      <c r="A652" s="46">
        <v>5</v>
      </c>
      <c r="B652" s="100">
        <v>45104</v>
      </c>
      <c r="C652" s="100">
        <v>45104</v>
      </c>
      <c r="D652" s="100">
        <v>45114</v>
      </c>
      <c r="E652" s="550" t="s">
        <v>31</v>
      </c>
      <c r="F652" s="54" t="s">
        <v>4023</v>
      </c>
      <c r="G652" s="553" t="s">
        <v>5628</v>
      </c>
      <c r="H652" s="199" t="s">
        <v>5485</v>
      </c>
    </row>
    <row r="653" spans="1:8">
      <c r="A653" s="46">
        <v>5</v>
      </c>
      <c r="B653" s="100">
        <v>45104</v>
      </c>
      <c r="C653" s="100">
        <v>45104</v>
      </c>
      <c r="D653" s="100">
        <v>45114</v>
      </c>
      <c r="E653" s="550" t="s">
        <v>31</v>
      </c>
      <c r="F653" s="54" t="s">
        <v>4023</v>
      </c>
      <c r="G653" s="553" t="s">
        <v>5628</v>
      </c>
      <c r="H653" s="199" t="s">
        <v>5486</v>
      </c>
    </row>
    <row r="654" spans="1:8">
      <c r="A654" s="46">
        <v>5</v>
      </c>
      <c r="B654" s="100">
        <v>45104</v>
      </c>
      <c r="C654" s="100">
        <v>45104</v>
      </c>
      <c r="D654" s="100">
        <v>45114</v>
      </c>
      <c r="E654" s="550" t="s">
        <v>31</v>
      </c>
      <c r="F654" s="54" t="s">
        <v>5548</v>
      </c>
      <c r="G654" s="553" t="s">
        <v>5628</v>
      </c>
      <c r="H654" s="199" t="s">
        <v>5485</v>
      </c>
    </row>
    <row r="655" spans="1:8">
      <c r="A655" s="46">
        <v>5</v>
      </c>
      <c r="B655" s="100">
        <v>45104</v>
      </c>
      <c r="C655" s="100">
        <v>45104</v>
      </c>
      <c r="D655" s="100">
        <v>45114</v>
      </c>
      <c r="E655" s="550" t="s">
        <v>31</v>
      </c>
      <c r="F655" s="54" t="s">
        <v>5548</v>
      </c>
      <c r="G655" s="553" t="s">
        <v>5628</v>
      </c>
      <c r="H655" s="199" t="s">
        <v>5486</v>
      </c>
    </row>
    <row r="656" spans="1:8">
      <c r="A656" s="99">
        <v>1</v>
      </c>
      <c r="B656" s="100">
        <v>45104</v>
      </c>
      <c r="C656" s="100">
        <v>45104</v>
      </c>
      <c r="D656" s="100">
        <v>45114</v>
      </c>
      <c r="E656" s="341" t="s">
        <v>27</v>
      </c>
      <c r="F656" s="54" t="s">
        <v>4028</v>
      </c>
      <c r="G656" s="553" t="s">
        <v>5628</v>
      </c>
      <c r="H656" s="199" t="s">
        <v>5485</v>
      </c>
    </row>
    <row r="657" spans="1:8">
      <c r="A657" s="99">
        <v>1</v>
      </c>
      <c r="B657" s="100">
        <v>45104</v>
      </c>
      <c r="C657" s="100">
        <v>45104</v>
      </c>
      <c r="D657" s="100">
        <v>45114</v>
      </c>
      <c r="E657" s="341" t="s">
        <v>27</v>
      </c>
      <c r="F657" s="54" t="s">
        <v>4028</v>
      </c>
      <c r="G657" s="553" t="s">
        <v>5628</v>
      </c>
      <c r="H657" s="199" t="s">
        <v>5486</v>
      </c>
    </row>
    <row r="658" spans="1:8">
      <c r="A658" s="44">
        <v>3</v>
      </c>
      <c r="B658" s="100">
        <v>45104</v>
      </c>
      <c r="C658" s="100">
        <v>45104</v>
      </c>
      <c r="D658" s="100">
        <v>45114</v>
      </c>
      <c r="E658" s="549" t="s">
        <v>234</v>
      </c>
      <c r="F658" s="54" t="s">
        <v>5550</v>
      </c>
      <c r="G658" s="553" t="s">
        <v>5628</v>
      </c>
      <c r="H658" s="199" t="s">
        <v>5485</v>
      </c>
    </row>
    <row r="659" spans="1:8">
      <c r="A659" s="44">
        <v>3</v>
      </c>
      <c r="B659" s="100">
        <v>45104</v>
      </c>
      <c r="C659" s="100">
        <v>45104</v>
      </c>
      <c r="D659" s="100">
        <v>45114</v>
      </c>
      <c r="E659" s="549" t="s">
        <v>234</v>
      </c>
      <c r="F659" s="54" t="s">
        <v>5550</v>
      </c>
      <c r="G659" s="553" t="s">
        <v>5628</v>
      </c>
      <c r="H659" s="199" t="s">
        <v>5486</v>
      </c>
    </row>
    <row r="660" spans="1:8">
      <c r="A660" s="73">
        <v>2</v>
      </c>
      <c r="B660" s="100">
        <v>45104</v>
      </c>
      <c r="C660" s="100">
        <v>45104</v>
      </c>
      <c r="D660" s="100">
        <v>45114</v>
      </c>
      <c r="E660" s="331" t="s">
        <v>58</v>
      </c>
      <c r="F660" t="s">
        <v>76</v>
      </c>
      <c r="G660" s="54" t="s">
        <v>5572</v>
      </c>
      <c r="H660" s="199" t="s">
        <v>5485</v>
      </c>
    </row>
    <row r="661" spans="1:8">
      <c r="A661" s="73">
        <v>2</v>
      </c>
      <c r="B661" s="100">
        <v>45104</v>
      </c>
      <c r="C661" s="100">
        <v>45104</v>
      </c>
      <c r="D661" s="100">
        <v>45114</v>
      </c>
      <c r="E661" s="331" t="s">
        <v>58</v>
      </c>
      <c r="F661" t="s">
        <v>76</v>
      </c>
      <c r="G661" s="54" t="s">
        <v>5572</v>
      </c>
      <c r="H661" s="199" t="s">
        <v>5486</v>
      </c>
    </row>
    <row r="662" spans="1:8">
      <c r="A662" s="46">
        <v>5</v>
      </c>
      <c r="B662" s="100">
        <v>45104</v>
      </c>
      <c r="C662" s="100">
        <v>45104</v>
      </c>
      <c r="D662" s="100">
        <v>45114</v>
      </c>
      <c r="E662" s="550" t="s">
        <v>31</v>
      </c>
      <c r="F662" s="54" t="s">
        <v>157</v>
      </c>
      <c r="G662" t="s">
        <v>5572</v>
      </c>
      <c r="H662" s="199" t="s">
        <v>5485</v>
      </c>
    </row>
    <row r="663" spans="1:8">
      <c r="A663" s="46">
        <v>5</v>
      </c>
      <c r="B663" s="100">
        <v>45104</v>
      </c>
      <c r="C663" s="100">
        <v>45104</v>
      </c>
      <c r="D663" s="100">
        <v>45114</v>
      </c>
      <c r="E663" s="550" t="s">
        <v>31</v>
      </c>
      <c r="F663" s="54" t="s">
        <v>157</v>
      </c>
      <c r="G663" t="s">
        <v>5572</v>
      </c>
      <c r="H663" s="199" t="s">
        <v>5486</v>
      </c>
    </row>
    <row r="664" spans="1:8">
      <c r="A664" s="46">
        <v>5</v>
      </c>
      <c r="B664" s="100">
        <v>45104</v>
      </c>
      <c r="C664" s="100">
        <v>45104</v>
      </c>
      <c r="D664" s="100">
        <v>45114</v>
      </c>
      <c r="E664" s="550" t="s">
        <v>31</v>
      </c>
      <c r="F664" s="54" t="s">
        <v>4099</v>
      </c>
      <c r="G664" t="s">
        <v>5572</v>
      </c>
      <c r="H664" s="199" t="s">
        <v>5485</v>
      </c>
    </row>
    <row r="665" spans="1:8">
      <c r="A665" s="46">
        <v>5</v>
      </c>
      <c r="B665" s="100">
        <v>45104</v>
      </c>
      <c r="C665" s="100">
        <v>45104</v>
      </c>
      <c r="D665" s="100">
        <v>45114</v>
      </c>
      <c r="E665" s="550" t="s">
        <v>31</v>
      </c>
      <c r="F665" s="54" t="s">
        <v>4099</v>
      </c>
      <c r="G665" t="s">
        <v>5572</v>
      </c>
      <c r="H665" s="199" t="s">
        <v>5486</v>
      </c>
    </row>
    <row r="666" spans="1:8">
      <c r="A666" s="46">
        <v>5</v>
      </c>
      <c r="B666" s="100">
        <v>45104</v>
      </c>
      <c r="C666" s="100">
        <v>45104</v>
      </c>
      <c r="D666" s="100">
        <v>45114</v>
      </c>
      <c r="E666" s="550" t="s">
        <v>31</v>
      </c>
      <c r="F666" s="54" t="s">
        <v>4101</v>
      </c>
      <c r="G666" t="s">
        <v>5572</v>
      </c>
      <c r="H666" s="199" t="s">
        <v>5485</v>
      </c>
    </row>
    <row r="667" spans="1:8">
      <c r="A667" s="46">
        <v>5</v>
      </c>
      <c r="B667" s="100">
        <v>45104</v>
      </c>
      <c r="C667" s="100">
        <v>45104</v>
      </c>
      <c r="D667" s="100">
        <v>45114</v>
      </c>
      <c r="E667" s="550" t="s">
        <v>31</v>
      </c>
      <c r="F667" s="54" t="s">
        <v>4101</v>
      </c>
      <c r="G667" t="s">
        <v>5572</v>
      </c>
      <c r="H667" s="199" t="s">
        <v>5486</v>
      </c>
    </row>
    <row r="668" spans="1:8">
      <c r="A668" s="46">
        <v>5</v>
      </c>
      <c r="B668" s="100">
        <v>45104</v>
      </c>
      <c r="C668" s="100">
        <v>45104</v>
      </c>
      <c r="D668" s="100">
        <v>45114</v>
      </c>
      <c r="E668" s="550" t="s">
        <v>31</v>
      </c>
      <c r="F668" s="54" t="s">
        <v>4105</v>
      </c>
      <c r="G668" t="s">
        <v>5572</v>
      </c>
      <c r="H668" s="199" t="s">
        <v>5485</v>
      </c>
    </row>
    <row r="669" spans="1:8">
      <c r="A669" s="46">
        <v>5</v>
      </c>
      <c r="B669" s="100">
        <v>45104</v>
      </c>
      <c r="C669" s="100">
        <v>45104</v>
      </c>
      <c r="D669" s="100">
        <v>45114</v>
      </c>
      <c r="E669" s="550" t="s">
        <v>31</v>
      </c>
      <c r="F669" s="54" t="s">
        <v>4105</v>
      </c>
      <c r="G669" t="s">
        <v>5572</v>
      </c>
      <c r="H669" s="199" t="s">
        <v>5486</v>
      </c>
    </row>
    <row r="670" spans="1:8">
      <c r="A670" s="46">
        <v>5</v>
      </c>
      <c r="B670" s="100">
        <v>45104</v>
      </c>
      <c r="C670" s="100">
        <v>45104</v>
      </c>
      <c r="D670" s="100">
        <v>45114</v>
      </c>
      <c r="E670" s="550" t="s">
        <v>31</v>
      </c>
      <c r="F670" s="54" t="s">
        <v>5279</v>
      </c>
      <c r="G670" t="s">
        <v>5572</v>
      </c>
      <c r="H670" s="199" t="s">
        <v>5485</v>
      </c>
    </row>
    <row r="671" spans="1:8">
      <c r="A671" s="46">
        <v>5</v>
      </c>
      <c r="B671" s="100">
        <v>45104</v>
      </c>
      <c r="C671" s="100">
        <v>45104</v>
      </c>
      <c r="D671" s="100">
        <v>45114</v>
      </c>
      <c r="E671" s="550" t="s">
        <v>31</v>
      </c>
      <c r="F671" s="54" t="s">
        <v>5279</v>
      </c>
      <c r="G671" t="s">
        <v>5572</v>
      </c>
      <c r="H671" s="199" t="s">
        <v>5486</v>
      </c>
    </row>
    <row r="672" spans="1:8">
      <c r="A672" s="44">
        <v>3</v>
      </c>
      <c r="B672" s="100">
        <v>45104</v>
      </c>
      <c r="C672" s="100">
        <v>45104</v>
      </c>
      <c r="D672" s="100">
        <v>45114</v>
      </c>
      <c r="E672" s="549" t="s">
        <v>234</v>
      </c>
      <c r="F672" s="32" t="s">
        <v>5543</v>
      </c>
      <c r="G672" t="s">
        <v>5572</v>
      </c>
      <c r="H672" s="199" t="s">
        <v>5485</v>
      </c>
    </row>
    <row r="673" spans="1:8">
      <c r="A673" s="44">
        <v>3</v>
      </c>
      <c r="B673" s="100">
        <v>45104</v>
      </c>
      <c r="C673" s="100">
        <v>45104</v>
      </c>
      <c r="D673" s="100">
        <v>45114</v>
      </c>
      <c r="E673" s="549" t="s">
        <v>234</v>
      </c>
      <c r="F673" s="32" t="s">
        <v>5543</v>
      </c>
      <c r="G673" t="s">
        <v>5572</v>
      </c>
      <c r="H673" s="199" t="s">
        <v>5486</v>
      </c>
    </row>
    <row r="674" spans="1:8">
      <c r="A674" s="44">
        <v>3</v>
      </c>
      <c r="B674" s="100">
        <v>45104</v>
      </c>
      <c r="C674" s="100">
        <v>45104</v>
      </c>
      <c r="D674" s="100">
        <v>45114</v>
      </c>
      <c r="E674" s="549" t="s">
        <v>234</v>
      </c>
      <c r="F674" s="32" t="s">
        <v>4112</v>
      </c>
      <c r="G674" t="s">
        <v>5572</v>
      </c>
      <c r="H674" s="199" t="s">
        <v>5485</v>
      </c>
    </row>
    <row r="675" spans="1:8">
      <c r="A675" s="44">
        <v>3</v>
      </c>
      <c r="B675" s="100">
        <v>45104</v>
      </c>
      <c r="C675" s="100">
        <v>45104</v>
      </c>
      <c r="D675" s="100">
        <v>45114</v>
      </c>
      <c r="E675" s="549" t="s">
        <v>234</v>
      </c>
      <c r="F675" s="32" t="s">
        <v>4112</v>
      </c>
      <c r="G675" t="s">
        <v>5572</v>
      </c>
      <c r="H675" s="199" t="s">
        <v>5486</v>
      </c>
    </row>
    <row r="676" spans="1:8">
      <c r="A676" s="99">
        <v>1</v>
      </c>
      <c r="B676" s="100">
        <v>45104</v>
      </c>
      <c r="C676" s="100">
        <v>45104</v>
      </c>
      <c r="D676" s="100">
        <v>45114</v>
      </c>
      <c r="E676" s="341" t="s">
        <v>27</v>
      </c>
      <c r="F676" s="32" t="s">
        <v>4015</v>
      </c>
      <c r="G676" t="s">
        <v>5572</v>
      </c>
      <c r="H676" s="199" t="s">
        <v>5485</v>
      </c>
    </row>
    <row r="677" spans="1:8">
      <c r="A677" s="99">
        <v>1</v>
      </c>
      <c r="B677" s="100">
        <v>45104</v>
      </c>
      <c r="C677" s="100">
        <v>45104</v>
      </c>
      <c r="D677" s="100">
        <v>45114</v>
      </c>
      <c r="E677" s="341" t="s">
        <v>27</v>
      </c>
      <c r="F677" s="32" t="s">
        <v>4015</v>
      </c>
      <c r="G677" t="s">
        <v>5572</v>
      </c>
      <c r="H677" s="199" t="s">
        <v>5486</v>
      </c>
    </row>
    <row r="678" spans="1:8">
      <c r="A678" s="99">
        <v>1</v>
      </c>
      <c r="B678" s="100">
        <v>45104</v>
      </c>
      <c r="C678" s="100">
        <v>45104</v>
      </c>
      <c r="D678" s="100">
        <v>45114</v>
      </c>
      <c r="E678" s="341" t="s">
        <v>27</v>
      </c>
      <c r="F678" s="32" t="s">
        <v>4028</v>
      </c>
      <c r="G678" t="s">
        <v>5572</v>
      </c>
      <c r="H678" s="199" t="s">
        <v>5485</v>
      </c>
    </row>
    <row r="679" spans="1:8">
      <c r="A679" s="99">
        <v>1</v>
      </c>
      <c r="B679" s="100">
        <v>45104</v>
      </c>
      <c r="C679" s="100">
        <v>45104</v>
      </c>
      <c r="D679" s="100">
        <v>45114</v>
      </c>
      <c r="E679" s="341" t="s">
        <v>27</v>
      </c>
      <c r="F679" s="32" t="s">
        <v>4028</v>
      </c>
      <c r="G679" t="s">
        <v>5572</v>
      </c>
      <c r="H679" s="199" t="s">
        <v>5486</v>
      </c>
    </row>
    <row r="680" spans="1:8">
      <c r="A680" s="73">
        <v>2</v>
      </c>
      <c r="B680" s="100">
        <v>45104</v>
      </c>
      <c r="C680" s="100">
        <v>45104</v>
      </c>
      <c r="D680" s="100">
        <v>45114</v>
      </c>
      <c r="E680" s="331" t="s">
        <v>58</v>
      </c>
      <c r="F680" s="32" t="s">
        <v>5548</v>
      </c>
      <c r="G680" t="s">
        <v>5572</v>
      </c>
      <c r="H680" s="199" t="s">
        <v>5485</v>
      </c>
    </row>
    <row r="681" spans="1:8">
      <c r="A681" s="73">
        <v>2</v>
      </c>
      <c r="B681" s="100">
        <v>45104</v>
      </c>
      <c r="C681" s="100">
        <v>45104</v>
      </c>
      <c r="D681" s="100">
        <v>45114</v>
      </c>
      <c r="E681" s="331" t="s">
        <v>58</v>
      </c>
      <c r="F681" s="32" t="s">
        <v>5548</v>
      </c>
      <c r="G681" t="s">
        <v>5572</v>
      </c>
      <c r="H681" s="199" t="s">
        <v>5486</v>
      </c>
    </row>
    <row r="682" spans="1:8">
      <c r="A682" s="47">
        <v>6</v>
      </c>
      <c r="B682" s="100">
        <v>45104</v>
      </c>
      <c r="C682" s="100">
        <v>45104</v>
      </c>
      <c r="D682" s="100">
        <v>45114</v>
      </c>
      <c r="E682" s="332" t="s">
        <v>32</v>
      </c>
      <c r="F682" t="s">
        <v>76</v>
      </c>
      <c r="G682" s="32" t="s">
        <v>5654</v>
      </c>
      <c r="H682" s="199" t="s">
        <v>5485</v>
      </c>
    </row>
    <row r="683" spans="1:8">
      <c r="A683" s="47">
        <v>6</v>
      </c>
      <c r="B683" s="100">
        <v>45104</v>
      </c>
      <c r="C683" s="100">
        <v>45104</v>
      </c>
      <c r="D683" s="100">
        <v>45114</v>
      </c>
      <c r="E683" s="332" t="s">
        <v>32</v>
      </c>
      <c r="F683" t="s">
        <v>76</v>
      </c>
      <c r="G683" s="32" t="s">
        <v>5654</v>
      </c>
      <c r="H683" s="199" t="s">
        <v>5486</v>
      </c>
    </row>
    <row r="684" spans="1:8">
      <c r="A684" s="99">
        <v>1</v>
      </c>
      <c r="B684" s="100">
        <v>45104</v>
      </c>
      <c r="C684" s="100">
        <v>45104</v>
      </c>
      <c r="D684" s="100">
        <v>45114</v>
      </c>
      <c r="E684" s="341" t="s">
        <v>27</v>
      </c>
      <c r="F684" s="674" t="s">
        <v>4028</v>
      </c>
      <c r="G684" t="s">
        <v>5654</v>
      </c>
      <c r="H684" s="199" t="s">
        <v>5485</v>
      </c>
    </row>
    <row r="685" spans="1:8">
      <c r="A685" s="99">
        <v>1</v>
      </c>
      <c r="B685" s="100">
        <v>45104</v>
      </c>
      <c r="C685" s="100">
        <v>45104</v>
      </c>
      <c r="D685" s="100">
        <v>45114</v>
      </c>
      <c r="E685" s="341" t="s">
        <v>27</v>
      </c>
      <c r="F685" s="674" t="s">
        <v>4028</v>
      </c>
      <c r="G685" t="s">
        <v>5654</v>
      </c>
      <c r="H685" s="199" t="s">
        <v>5486</v>
      </c>
    </row>
    <row r="686" spans="1:8">
      <c r="A686" s="99">
        <v>1</v>
      </c>
      <c r="B686" s="100">
        <v>45113</v>
      </c>
      <c r="C686" s="100">
        <v>45113</v>
      </c>
      <c r="D686" s="100">
        <v>45114</v>
      </c>
      <c r="E686" s="341" t="s">
        <v>27</v>
      </c>
      <c r="F686" s="674" t="s">
        <v>5696</v>
      </c>
      <c r="G686" s="114" t="s">
        <v>47</v>
      </c>
      <c r="H686" s="199" t="s">
        <v>5486</v>
      </c>
    </row>
    <row r="687" spans="1:8">
      <c r="A687" s="487">
        <v>7</v>
      </c>
      <c r="B687" s="100">
        <v>45113</v>
      </c>
      <c r="C687" s="100">
        <v>45113</v>
      </c>
      <c r="D687" s="100">
        <v>45114</v>
      </c>
      <c r="E687" s="487" t="s">
        <v>33</v>
      </c>
      <c r="F687" t="s">
        <v>76</v>
      </c>
      <c r="G687" t="s">
        <v>76</v>
      </c>
      <c r="H687" s="199" t="s">
        <v>5487</v>
      </c>
    </row>
    <row r="688" spans="1:8">
      <c r="A688" s="46">
        <v>5</v>
      </c>
      <c r="B688" s="100">
        <v>45113</v>
      </c>
      <c r="C688" s="100">
        <v>45113</v>
      </c>
      <c r="D688" s="100">
        <v>45114</v>
      </c>
      <c r="E688" s="550" t="s">
        <v>31</v>
      </c>
      <c r="F688" s="32" t="s">
        <v>5512</v>
      </c>
      <c r="G688" s="553" t="s">
        <v>181</v>
      </c>
      <c r="H688" s="199" t="s">
        <v>5487</v>
      </c>
    </row>
    <row r="689" spans="1:8">
      <c r="A689" s="49">
        <v>8</v>
      </c>
      <c r="B689" s="100">
        <v>45113</v>
      </c>
      <c r="C689" s="100">
        <v>45113</v>
      </c>
      <c r="D689" s="100">
        <v>45114</v>
      </c>
      <c r="E689" s="542" t="s">
        <v>4792</v>
      </c>
      <c r="F689" s="32" t="s">
        <v>5241</v>
      </c>
      <c r="G689" s="553" t="s">
        <v>181</v>
      </c>
      <c r="H689" s="199" t="s">
        <v>5487</v>
      </c>
    </row>
    <row r="690" spans="1:8">
      <c r="A690" s="46">
        <v>5</v>
      </c>
      <c r="B690" s="100">
        <v>45113</v>
      </c>
      <c r="C690" s="100">
        <v>45113</v>
      </c>
      <c r="D690" s="100">
        <v>45114</v>
      </c>
      <c r="E690" s="331" t="s">
        <v>58</v>
      </c>
      <c r="F690" s="654" t="s">
        <v>1369</v>
      </c>
      <c r="G690" s="553" t="s">
        <v>181</v>
      </c>
      <c r="H690" s="199" t="s">
        <v>5487</v>
      </c>
    </row>
    <row r="691" spans="1:8">
      <c r="A691" s="46">
        <v>5</v>
      </c>
      <c r="B691" s="100">
        <v>45113</v>
      </c>
      <c r="C691" s="100">
        <v>45113</v>
      </c>
      <c r="D691" s="100">
        <v>45114</v>
      </c>
      <c r="E691" s="331" t="s">
        <v>58</v>
      </c>
      <c r="F691" s="654" t="s">
        <v>175</v>
      </c>
      <c r="G691" s="553" t="s">
        <v>181</v>
      </c>
      <c r="H691" s="199" t="s">
        <v>5487</v>
      </c>
    </row>
    <row r="692" spans="1:8">
      <c r="A692" s="46">
        <v>5</v>
      </c>
      <c r="B692" s="100">
        <v>45113</v>
      </c>
      <c r="C692" s="100">
        <v>45113</v>
      </c>
      <c r="D692" s="100">
        <v>45114</v>
      </c>
      <c r="E692" s="331" t="s">
        <v>58</v>
      </c>
      <c r="F692" s="655" t="s">
        <v>177</v>
      </c>
      <c r="G692" s="553" t="s">
        <v>181</v>
      </c>
      <c r="H692" s="199" t="s">
        <v>5487</v>
      </c>
    </row>
    <row r="693" spans="1:8">
      <c r="A693" s="46">
        <v>5</v>
      </c>
      <c r="B693" s="100">
        <v>45113</v>
      </c>
      <c r="C693" s="100">
        <v>45113</v>
      </c>
      <c r="D693" s="100">
        <v>45114</v>
      </c>
      <c r="E693" s="331" t="s">
        <v>58</v>
      </c>
      <c r="F693" s="655" t="s">
        <v>178</v>
      </c>
      <c r="G693" s="553" t="s">
        <v>181</v>
      </c>
      <c r="H693" s="199" t="s">
        <v>5487</v>
      </c>
    </row>
    <row r="694" spans="1:8">
      <c r="A694" s="46">
        <v>5</v>
      </c>
      <c r="B694" s="100">
        <v>45113</v>
      </c>
      <c r="C694" s="100">
        <v>45113</v>
      </c>
      <c r="D694" s="100">
        <v>45114</v>
      </c>
      <c r="E694" s="331" t="s">
        <v>58</v>
      </c>
      <c r="F694" s="654" t="s">
        <v>4289</v>
      </c>
      <c r="G694" s="553" t="s">
        <v>181</v>
      </c>
      <c r="H694" s="199" t="s">
        <v>5487</v>
      </c>
    </row>
    <row r="695" spans="1:8">
      <c r="A695" s="44">
        <v>3</v>
      </c>
      <c r="B695" s="100">
        <v>45113</v>
      </c>
      <c r="C695" s="100">
        <v>45113</v>
      </c>
      <c r="D695" s="100">
        <v>45114</v>
      </c>
      <c r="E695" s="549" t="s">
        <v>234</v>
      </c>
      <c r="F695" s="654" t="s">
        <v>5556</v>
      </c>
      <c r="G695" s="553" t="s">
        <v>181</v>
      </c>
      <c r="H695" s="199" t="s">
        <v>5487</v>
      </c>
    </row>
    <row r="696" spans="1:8">
      <c r="A696" s="73">
        <v>2</v>
      </c>
      <c r="B696" s="100">
        <v>45113</v>
      </c>
      <c r="C696" s="100">
        <v>45113</v>
      </c>
      <c r="D696" s="100">
        <v>45114</v>
      </c>
      <c r="E696" s="331" t="s">
        <v>58</v>
      </c>
      <c r="F696" s="654" t="s">
        <v>4293</v>
      </c>
      <c r="G696" s="553" t="s">
        <v>181</v>
      </c>
      <c r="H696" s="199" t="s">
        <v>5487</v>
      </c>
    </row>
    <row r="697" spans="1:8">
      <c r="A697" s="46">
        <v>5</v>
      </c>
      <c r="B697" s="100">
        <v>45113</v>
      </c>
      <c r="C697" s="100">
        <v>45113</v>
      </c>
      <c r="D697" s="100">
        <v>45114</v>
      </c>
      <c r="E697" s="550" t="s">
        <v>31</v>
      </c>
      <c r="F697" s="654" t="s">
        <v>5562</v>
      </c>
      <c r="G697" s="553" t="s">
        <v>181</v>
      </c>
      <c r="H697" s="199" t="s">
        <v>5487</v>
      </c>
    </row>
    <row r="698" spans="1:8">
      <c r="A698" s="73">
        <v>2</v>
      </c>
      <c r="B698" s="100">
        <v>45113</v>
      </c>
      <c r="C698" s="100">
        <v>45113</v>
      </c>
      <c r="D698" s="100">
        <v>45114</v>
      </c>
      <c r="E698" s="331" t="s">
        <v>58</v>
      </c>
      <c r="F698" s="654" t="s">
        <v>208</v>
      </c>
      <c r="G698" s="553" t="s">
        <v>181</v>
      </c>
      <c r="H698" s="199" t="s">
        <v>5487</v>
      </c>
    </row>
    <row r="699" spans="1:8">
      <c r="A699" s="46">
        <v>5</v>
      </c>
      <c r="B699" s="100">
        <v>45113</v>
      </c>
      <c r="C699" s="100">
        <v>45113</v>
      </c>
      <c r="D699" s="100">
        <v>45114</v>
      </c>
      <c r="E699" s="550" t="s">
        <v>31</v>
      </c>
      <c r="F699" s="654" t="s">
        <v>5563</v>
      </c>
      <c r="G699" s="553" t="s">
        <v>181</v>
      </c>
      <c r="H699" s="199" t="s">
        <v>5487</v>
      </c>
    </row>
    <row r="700" spans="1:8">
      <c r="A700" s="73">
        <v>2</v>
      </c>
      <c r="B700" s="100">
        <v>45113</v>
      </c>
      <c r="C700" s="100">
        <v>45113</v>
      </c>
      <c r="D700" s="100">
        <v>45114</v>
      </c>
      <c r="E700" s="331" t="s">
        <v>58</v>
      </c>
      <c r="F700" t="s">
        <v>76</v>
      </c>
      <c r="G700" s="54" t="s">
        <v>5574</v>
      </c>
      <c r="H700" s="199" t="s">
        <v>5487</v>
      </c>
    </row>
    <row r="701" spans="1:8">
      <c r="A701" s="73">
        <v>2</v>
      </c>
      <c r="B701" s="100">
        <v>45113</v>
      </c>
      <c r="C701" s="100">
        <v>45113</v>
      </c>
      <c r="D701" s="100">
        <v>45114</v>
      </c>
      <c r="E701" s="331" t="s">
        <v>58</v>
      </c>
      <c r="F701" s="654" t="s">
        <v>57</v>
      </c>
      <c r="G701" t="s">
        <v>5574</v>
      </c>
      <c r="H701" s="199" t="s">
        <v>5487</v>
      </c>
    </row>
    <row r="702" spans="1:8">
      <c r="A702" s="73">
        <v>2</v>
      </c>
      <c r="B702" s="100">
        <v>45113</v>
      </c>
      <c r="C702" s="100">
        <v>45113</v>
      </c>
      <c r="D702" s="100">
        <v>45114</v>
      </c>
      <c r="E702" s="331" t="s">
        <v>58</v>
      </c>
      <c r="F702" s="654" t="s">
        <v>1422</v>
      </c>
      <c r="G702" t="s">
        <v>5574</v>
      </c>
      <c r="H702" s="199" t="s">
        <v>5487</v>
      </c>
    </row>
    <row r="703" spans="1:8">
      <c r="A703" s="73">
        <v>2</v>
      </c>
      <c r="B703" s="100">
        <v>45113</v>
      </c>
      <c r="C703" s="100">
        <v>45113</v>
      </c>
      <c r="D703" s="100">
        <v>45114</v>
      </c>
      <c r="E703" s="331" t="s">
        <v>58</v>
      </c>
      <c r="F703" s="654" t="s">
        <v>63</v>
      </c>
      <c r="G703" t="s">
        <v>5574</v>
      </c>
      <c r="H703" s="199" t="s">
        <v>5487</v>
      </c>
    </row>
    <row r="704" spans="1:8">
      <c r="A704" s="73">
        <v>2</v>
      </c>
      <c r="B704" s="100">
        <v>45113</v>
      </c>
      <c r="C704" s="100">
        <v>45113</v>
      </c>
      <c r="D704" s="100">
        <v>45114</v>
      </c>
      <c r="E704" s="331" t="s">
        <v>58</v>
      </c>
      <c r="F704" s="654" t="s">
        <v>1428</v>
      </c>
      <c r="G704" t="s">
        <v>5574</v>
      </c>
      <c r="H704" s="199" t="s">
        <v>5487</v>
      </c>
    </row>
    <row r="705" spans="1:8">
      <c r="A705" s="73">
        <v>2</v>
      </c>
      <c r="B705" s="100">
        <v>45113</v>
      </c>
      <c r="C705" s="100">
        <v>45113</v>
      </c>
      <c r="D705" s="100">
        <v>45114</v>
      </c>
      <c r="E705" s="331" t="s">
        <v>58</v>
      </c>
      <c r="F705" s="654" t="s">
        <v>1432</v>
      </c>
      <c r="G705" t="s">
        <v>5574</v>
      </c>
      <c r="H705" s="199" t="s">
        <v>5487</v>
      </c>
    </row>
    <row r="706" spans="1:8">
      <c r="A706" s="46">
        <v>5</v>
      </c>
      <c r="B706" s="100">
        <v>45113</v>
      </c>
      <c r="C706" s="100">
        <v>45113</v>
      </c>
      <c r="D706" s="100">
        <v>45114</v>
      </c>
      <c r="E706" s="550" t="s">
        <v>31</v>
      </c>
      <c r="F706" s="654" t="s">
        <v>4226</v>
      </c>
      <c r="G706" t="s">
        <v>3581</v>
      </c>
      <c r="H706" s="199" t="s">
        <v>5487</v>
      </c>
    </row>
    <row r="707" spans="1:8">
      <c r="A707" s="73">
        <v>2</v>
      </c>
      <c r="B707" s="100">
        <v>45113</v>
      </c>
      <c r="C707" s="100">
        <v>45113</v>
      </c>
      <c r="D707" s="100">
        <v>45114</v>
      </c>
      <c r="E707" s="331" t="s">
        <v>58</v>
      </c>
      <c r="F707" s="654" t="s">
        <v>3636</v>
      </c>
      <c r="G707" t="s">
        <v>3581</v>
      </c>
      <c r="H707" s="199" t="s">
        <v>5487</v>
      </c>
    </row>
    <row r="708" spans="1:8">
      <c r="A708" s="73">
        <v>2</v>
      </c>
      <c r="B708" s="100">
        <v>45113</v>
      </c>
      <c r="C708" s="100">
        <v>45113</v>
      </c>
      <c r="D708" s="100">
        <v>45114</v>
      </c>
      <c r="E708" s="331" t="s">
        <v>58</v>
      </c>
      <c r="F708" s="654" t="s">
        <v>3500</v>
      </c>
      <c r="G708" t="s">
        <v>3581</v>
      </c>
      <c r="H708" s="199" t="s">
        <v>5487</v>
      </c>
    </row>
    <row r="709" spans="1:8">
      <c r="A709" s="47">
        <v>6</v>
      </c>
      <c r="B709" s="100">
        <v>45113</v>
      </c>
      <c r="C709" s="100">
        <v>45113</v>
      </c>
      <c r="D709" s="100">
        <v>45114</v>
      </c>
      <c r="E709" s="332" t="s">
        <v>32</v>
      </c>
      <c r="F709" t="s">
        <v>76</v>
      </c>
      <c r="G709" s="674" t="s">
        <v>5658</v>
      </c>
      <c r="H709" s="199" t="s">
        <v>5487</v>
      </c>
    </row>
    <row r="710" spans="1:8">
      <c r="A710" s="73">
        <v>2</v>
      </c>
      <c r="B710" s="100">
        <v>45104</v>
      </c>
      <c r="C710" s="100">
        <v>45104</v>
      </c>
      <c r="D710" s="100">
        <v>45114</v>
      </c>
      <c r="E710" s="331" t="s">
        <v>58</v>
      </c>
      <c r="F710" s="54" t="s">
        <v>4251</v>
      </c>
      <c r="G710" s="553" t="s">
        <v>3662</v>
      </c>
      <c r="H710" s="199" t="s">
        <v>5488</v>
      </c>
    </row>
    <row r="711" spans="1:8">
      <c r="A711" s="73">
        <v>2</v>
      </c>
      <c r="B711" s="100">
        <v>45104</v>
      </c>
      <c r="C711" s="100">
        <v>45104</v>
      </c>
      <c r="D711" s="100">
        <v>45114</v>
      </c>
      <c r="E711" s="331" t="s">
        <v>58</v>
      </c>
      <c r="F711" s="54" t="s">
        <v>4245</v>
      </c>
      <c r="G711" s="553" t="s">
        <v>3662</v>
      </c>
      <c r="H711" s="199" t="s">
        <v>5488</v>
      </c>
    </row>
    <row r="712" spans="1:8">
      <c r="A712" s="73">
        <v>2</v>
      </c>
      <c r="B712" s="100">
        <v>45104</v>
      </c>
      <c r="C712" s="100">
        <v>45104</v>
      </c>
      <c r="D712" s="100">
        <v>45114</v>
      </c>
      <c r="E712" s="331" t="s">
        <v>58</v>
      </c>
      <c r="F712" t="s">
        <v>76</v>
      </c>
      <c r="G712" s="54" t="s">
        <v>3662</v>
      </c>
      <c r="H712" s="199" t="s">
        <v>5488</v>
      </c>
    </row>
    <row r="713" spans="1:8">
      <c r="A713" s="73">
        <v>2</v>
      </c>
      <c r="B713" s="100">
        <v>45104</v>
      </c>
      <c r="C713" s="100">
        <v>45104</v>
      </c>
      <c r="D713" s="100">
        <v>45114</v>
      </c>
      <c r="E713" s="331" t="s">
        <v>58</v>
      </c>
      <c r="F713" s="54" t="s">
        <v>4251</v>
      </c>
      <c r="G713" s="553" t="s">
        <v>3662</v>
      </c>
      <c r="H713" s="199" t="s">
        <v>5488</v>
      </c>
    </row>
    <row r="714" spans="1:8">
      <c r="A714" s="73">
        <v>2</v>
      </c>
      <c r="B714" s="100">
        <v>45104</v>
      </c>
      <c r="C714" s="100">
        <v>45104</v>
      </c>
      <c r="D714" s="100">
        <v>45114</v>
      </c>
      <c r="E714" s="331" t="s">
        <v>58</v>
      </c>
      <c r="F714" s="654" t="s">
        <v>5575</v>
      </c>
      <c r="G714" s="553" t="s">
        <v>5576</v>
      </c>
      <c r="H714" s="199" t="s">
        <v>5488</v>
      </c>
    </row>
    <row r="715" spans="1:8">
      <c r="A715" s="44">
        <v>3</v>
      </c>
      <c r="B715" s="100">
        <v>45104</v>
      </c>
      <c r="C715" s="100">
        <v>45104</v>
      </c>
      <c r="D715" s="100">
        <v>45114</v>
      </c>
      <c r="E715" s="549" t="s">
        <v>234</v>
      </c>
      <c r="F715" s="654" t="s">
        <v>5286</v>
      </c>
      <c r="G715" s="553" t="s">
        <v>5576</v>
      </c>
      <c r="H715" s="199" t="s">
        <v>5488</v>
      </c>
    </row>
    <row r="716" spans="1:8">
      <c r="A716" s="44">
        <v>3</v>
      </c>
      <c r="B716" s="100">
        <v>45104</v>
      </c>
      <c r="C716" s="100">
        <v>45104</v>
      </c>
      <c r="D716" s="100">
        <v>45114</v>
      </c>
      <c r="E716" s="549" t="s">
        <v>234</v>
      </c>
      <c r="F716" s="654" t="s">
        <v>5288</v>
      </c>
      <c r="G716" s="553" t="s">
        <v>5576</v>
      </c>
      <c r="H716" s="199" t="s">
        <v>5488</v>
      </c>
    </row>
    <row r="717" spans="1:8">
      <c r="A717" s="73">
        <v>2</v>
      </c>
      <c r="B717" s="100">
        <v>45104</v>
      </c>
      <c r="C717" s="100">
        <v>45104</v>
      </c>
      <c r="D717" s="100">
        <v>45114</v>
      </c>
      <c r="E717" s="331" t="s">
        <v>58</v>
      </c>
      <c r="F717" s="654" t="s">
        <v>4258</v>
      </c>
      <c r="G717" s="553" t="s">
        <v>5576</v>
      </c>
      <c r="H717" s="199" t="s">
        <v>5488</v>
      </c>
    </row>
    <row r="718" spans="1:8">
      <c r="A718" s="73">
        <v>2</v>
      </c>
      <c r="B718" s="100">
        <v>45104</v>
      </c>
      <c r="C718" s="100">
        <v>45104</v>
      </c>
      <c r="D718" s="100">
        <v>45114</v>
      </c>
      <c r="E718" s="331" t="s">
        <v>58</v>
      </c>
      <c r="F718" t="s">
        <v>76</v>
      </c>
      <c r="G718" s="54" t="s">
        <v>5577</v>
      </c>
      <c r="H718" s="199" t="s">
        <v>5488</v>
      </c>
    </row>
    <row r="719" spans="1:8">
      <c r="A719" s="73">
        <v>2</v>
      </c>
      <c r="B719" s="100">
        <v>45104</v>
      </c>
      <c r="C719" s="100">
        <v>45104</v>
      </c>
      <c r="D719" s="100">
        <v>45114</v>
      </c>
      <c r="E719" s="331" t="s">
        <v>58</v>
      </c>
      <c r="F719" s="54" t="s">
        <v>4251</v>
      </c>
      <c r="G719" s="553" t="s">
        <v>4825</v>
      </c>
      <c r="H719" s="199" t="s">
        <v>5488</v>
      </c>
    </row>
    <row r="720" spans="1:8">
      <c r="A720" s="47">
        <v>6</v>
      </c>
      <c r="B720" s="100">
        <v>45104</v>
      </c>
      <c r="C720" s="100">
        <v>45104</v>
      </c>
      <c r="D720" s="100">
        <v>45114</v>
      </c>
      <c r="E720" s="332" t="s">
        <v>32</v>
      </c>
      <c r="F720" t="s">
        <v>76</v>
      </c>
      <c r="G720" s="32" t="s">
        <v>5254</v>
      </c>
      <c r="H720" s="199" t="s">
        <v>5488</v>
      </c>
    </row>
    <row r="721" spans="1:8">
      <c r="A721" s="46">
        <v>5</v>
      </c>
      <c r="B721" s="100">
        <v>45113</v>
      </c>
      <c r="C721" s="100">
        <v>45113</v>
      </c>
      <c r="D721" s="100">
        <v>45114</v>
      </c>
      <c r="E721" s="550" t="s">
        <v>31</v>
      </c>
      <c r="F721" s="32" t="s">
        <v>5512</v>
      </c>
      <c r="G721" t="s">
        <v>4407</v>
      </c>
      <c r="H721" s="54" t="s">
        <v>5489</v>
      </c>
    </row>
    <row r="722" spans="1:8">
      <c r="A722" s="73">
        <v>2</v>
      </c>
      <c r="B722" s="100">
        <v>45113</v>
      </c>
      <c r="C722" s="100">
        <v>45113</v>
      </c>
      <c r="D722" s="100">
        <v>45114</v>
      </c>
      <c r="E722" s="331" t="s">
        <v>58</v>
      </c>
      <c r="F722" s="55" t="s">
        <v>4287</v>
      </c>
      <c r="G722" t="s">
        <v>4406</v>
      </c>
      <c r="H722" s="54" t="s">
        <v>5489</v>
      </c>
    </row>
    <row r="723" spans="1:8">
      <c r="A723" s="99">
        <v>1</v>
      </c>
      <c r="B723" s="100">
        <v>45113</v>
      </c>
      <c r="C723" s="100">
        <v>45113</v>
      </c>
      <c r="D723" s="100">
        <v>45114</v>
      </c>
      <c r="E723" s="341" t="s">
        <v>27</v>
      </c>
      <c r="F723" s="32" t="s">
        <v>4291</v>
      </c>
      <c r="G723" t="s">
        <v>4406</v>
      </c>
      <c r="H723" s="54" t="s">
        <v>5489</v>
      </c>
    </row>
    <row r="724" spans="1:8">
      <c r="A724" s="73">
        <v>2</v>
      </c>
      <c r="B724" s="100">
        <v>45113</v>
      </c>
      <c r="C724" s="100">
        <v>45113</v>
      </c>
      <c r="D724" s="100">
        <v>45114</v>
      </c>
      <c r="E724" s="331" t="s">
        <v>58</v>
      </c>
      <c r="F724" s="32" t="s">
        <v>4293</v>
      </c>
      <c r="G724" t="s">
        <v>4406</v>
      </c>
      <c r="H724" s="54" t="s">
        <v>5489</v>
      </c>
    </row>
    <row r="725" spans="1:8">
      <c r="A725" s="49">
        <v>8</v>
      </c>
      <c r="B725" s="100">
        <v>45113</v>
      </c>
      <c r="C725" s="100">
        <v>45113</v>
      </c>
      <c r="D725" s="100">
        <v>45114</v>
      </c>
      <c r="E725" s="331" t="s">
        <v>58</v>
      </c>
      <c r="F725" s="55" t="s">
        <v>5241</v>
      </c>
      <c r="G725" t="s">
        <v>4406</v>
      </c>
      <c r="H725" s="54" t="s">
        <v>5489</v>
      </c>
    </row>
    <row r="726" spans="1:8">
      <c r="A726" s="73">
        <v>2</v>
      </c>
      <c r="B726" s="100">
        <v>45113</v>
      </c>
      <c r="C726" s="100">
        <v>45113</v>
      </c>
      <c r="D726" s="100">
        <v>45114</v>
      </c>
      <c r="E726" s="331" t="s">
        <v>58</v>
      </c>
      <c r="F726" s="55" t="s">
        <v>4316</v>
      </c>
      <c r="G726" t="s">
        <v>5243</v>
      </c>
      <c r="H726" s="54" t="s">
        <v>5489</v>
      </c>
    </row>
    <row r="727" spans="1:8">
      <c r="A727" s="47">
        <v>6</v>
      </c>
      <c r="B727" s="100">
        <v>45113</v>
      </c>
      <c r="C727" s="100">
        <v>45113</v>
      </c>
      <c r="D727" s="100">
        <v>45114</v>
      </c>
      <c r="E727" s="332" t="s">
        <v>32</v>
      </c>
      <c r="F727" t="s">
        <v>76</v>
      </c>
      <c r="G727" s="674" t="s">
        <v>5658</v>
      </c>
      <c r="H727" s="54" t="s">
        <v>5489</v>
      </c>
    </row>
    <row r="728" spans="1:8">
      <c r="A728" s="487">
        <v>7</v>
      </c>
      <c r="B728" s="100">
        <v>45104</v>
      </c>
      <c r="C728" s="100">
        <v>45104</v>
      </c>
      <c r="D728" s="100">
        <v>45114</v>
      </c>
      <c r="E728" s="487" t="s">
        <v>33</v>
      </c>
      <c r="F728" t="s">
        <v>76</v>
      </c>
      <c r="G728" t="s">
        <v>76</v>
      </c>
      <c r="H728" s="54" t="s">
        <v>5490</v>
      </c>
    </row>
    <row r="729" spans="1:8">
      <c r="A729" s="46">
        <v>5</v>
      </c>
      <c r="B729" s="100">
        <v>45104</v>
      </c>
      <c r="C729" s="100">
        <v>45104</v>
      </c>
      <c r="D729" s="100">
        <v>45114</v>
      </c>
      <c r="E729" s="550" t="s">
        <v>31</v>
      </c>
      <c r="F729" s="32" t="s">
        <v>5512</v>
      </c>
      <c r="G729" t="s">
        <v>5141</v>
      </c>
      <c r="H729" s="54" t="s">
        <v>5490</v>
      </c>
    </row>
    <row r="730" spans="1:8">
      <c r="A730" s="49">
        <v>8</v>
      </c>
      <c r="B730" s="100">
        <v>45104</v>
      </c>
      <c r="C730" s="100">
        <v>45104</v>
      </c>
      <c r="D730" s="100">
        <v>45114</v>
      </c>
      <c r="E730" s="542" t="s">
        <v>4792</v>
      </c>
      <c r="F730" s="32" t="s">
        <v>5246</v>
      </c>
      <c r="G730" t="s">
        <v>4411</v>
      </c>
      <c r="H730" s="54" t="s">
        <v>5490</v>
      </c>
    </row>
    <row r="731" spans="1:8">
      <c r="A731" s="49">
        <v>8</v>
      </c>
      <c r="B731" s="100">
        <v>45104</v>
      </c>
      <c r="C731" s="100">
        <v>45104</v>
      </c>
      <c r="D731" s="100">
        <v>45114</v>
      </c>
      <c r="E731" s="542" t="s">
        <v>4792</v>
      </c>
      <c r="F731" s="32" t="s">
        <v>5429</v>
      </c>
      <c r="G731" t="s">
        <v>4411</v>
      </c>
      <c r="H731" s="54" t="s">
        <v>5490</v>
      </c>
    </row>
    <row r="732" spans="1:8">
      <c r="A732" s="73">
        <v>2</v>
      </c>
      <c r="B732" s="100">
        <v>45104</v>
      </c>
      <c r="C732" s="100">
        <v>45104</v>
      </c>
      <c r="D732" s="100">
        <v>45114</v>
      </c>
      <c r="E732" s="331" t="s">
        <v>58</v>
      </c>
      <c r="F732" t="s">
        <v>76</v>
      </c>
      <c r="G732" s="32" t="s">
        <v>4412</v>
      </c>
      <c r="H732" s="54" t="s">
        <v>5490</v>
      </c>
    </row>
    <row r="733" spans="1:8">
      <c r="A733" s="73">
        <v>2</v>
      </c>
      <c r="B733" s="100">
        <v>45104</v>
      </c>
      <c r="C733" s="100">
        <v>45104</v>
      </c>
      <c r="D733" s="100">
        <v>45114</v>
      </c>
      <c r="E733" s="331" t="s">
        <v>58</v>
      </c>
      <c r="F733" s="32" t="s">
        <v>5247</v>
      </c>
      <c r="G733" t="s">
        <v>4412</v>
      </c>
      <c r="H733" s="54" t="s">
        <v>5490</v>
      </c>
    </row>
    <row r="734" spans="1:8">
      <c r="A734" s="73">
        <v>2</v>
      </c>
      <c r="B734" s="100">
        <v>45104</v>
      </c>
      <c r="C734" s="100">
        <v>45104</v>
      </c>
      <c r="D734" s="100">
        <v>45114</v>
      </c>
      <c r="E734" s="331" t="s">
        <v>58</v>
      </c>
      <c r="F734" s="32" t="s">
        <v>4358</v>
      </c>
      <c r="G734" t="s">
        <v>4412</v>
      </c>
      <c r="H734" s="54" t="s">
        <v>5490</v>
      </c>
    </row>
    <row r="735" spans="1:8">
      <c r="A735" s="73">
        <v>2</v>
      </c>
      <c r="B735" s="100">
        <v>45104</v>
      </c>
      <c r="C735" s="100">
        <v>45104</v>
      </c>
      <c r="D735" s="100">
        <v>45114</v>
      </c>
      <c r="E735" s="331" t="s">
        <v>58</v>
      </c>
      <c r="F735" s="32" t="s">
        <v>5530</v>
      </c>
      <c r="G735" t="s">
        <v>4412</v>
      </c>
      <c r="H735" s="54" t="s">
        <v>5490</v>
      </c>
    </row>
    <row r="736" spans="1:8">
      <c r="A736" s="73">
        <v>2</v>
      </c>
      <c r="B736" s="100">
        <v>45104</v>
      </c>
      <c r="C736" s="100">
        <v>45104</v>
      </c>
      <c r="D736" s="100">
        <v>45114</v>
      </c>
      <c r="E736" s="331" t="s">
        <v>58</v>
      </c>
      <c r="F736" s="32" t="s">
        <v>5531</v>
      </c>
      <c r="G736" t="s">
        <v>4412</v>
      </c>
      <c r="H736" s="54" t="s">
        <v>5490</v>
      </c>
    </row>
    <row r="737" spans="1:8">
      <c r="A737" s="73">
        <v>2</v>
      </c>
      <c r="B737" s="100">
        <v>45104</v>
      </c>
      <c r="C737" s="100">
        <v>45104</v>
      </c>
      <c r="D737" s="100">
        <v>45114</v>
      </c>
      <c r="E737" s="331" t="s">
        <v>58</v>
      </c>
      <c r="F737" s="32" t="s">
        <v>195</v>
      </c>
      <c r="G737" t="s">
        <v>4412</v>
      </c>
      <c r="H737" s="54" t="s">
        <v>5490</v>
      </c>
    </row>
    <row r="738" spans="1:8">
      <c r="A738" s="73">
        <v>2</v>
      </c>
      <c r="B738" s="100">
        <v>45104</v>
      </c>
      <c r="C738" s="100">
        <v>45104</v>
      </c>
      <c r="D738" s="100">
        <v>45114</v>
      </c>
      <c r="E738" s="331" t="s">
        <v>58</v>
      </c>
      <c r="F738" t="s">
        <v>76</v>
      </c>
      <c r="G738" s="32" t="s">
        <v>4826</v>
      </c>
      <c r="H738" s="54" t="s">
        <v>5490</v>
      </c>
    </row>
    <row r="739" spans="1:8">
      <c r="A739" s="73">
        <v>2</v>
      </c>
      <c r="B739" s="100">
        <v>45104</v>
      </c>
      <c r="C739" s="100">
        <v>45104</v>
      </c>
      <c r="D739" s="100">
        <v>45114</v>
      </c>
      <c r="E739" s="331" t="s">
        <v>58</v>
      </c>
      <c r="F739" s="32" t="s">
        <v>4251</v>
      </c>
      <c r="G739" t="s">
        <v>4826</v>
      </c>
      <c r="H739" s="54" t="s">
        <v>5490</v>
      </c>
    </row>
    <row r="740" spans="1:8">
      <c r="A740" s="73">
        <v>2</v>
      </c>
      <c r="B740" s="100">
        <v>45104</v>
      </c>
      <c r="C740" s="100">
        <v>45104</v>
      </c>
      <c r="D740" s="100">
        <v>45114</v>
      </c>
      <c r="E740" s="331" t="s">
        <v>58</v>
      </c>
      <c r="F740" t="s">
        <v>76</v>
      </c>
      <c r="G740" s="32" t="s">
        <v>4827</v>
      </c>
      <c r="H740" s="54" t="s">
        <v>5490</v>
      </c>
    </row>
    <row r="741" spans="1:8">
      <c r="A741" s="73">
        <v>2</v>
      </c>
      <c r="B741" s="100">
        <v>45104</v>
      </c>
      <c r="C741" s="100">
        <v>45104</v>
      </c>
      <c r="D741" s="100">
        <v>45114</v>
      </c>
      <c r="E741" s="331" t="s">
        <v>58</v>
      </c>
      <c r="F741" s="32" t="s">
        <v>4251</v>
      </c>
      <c r="G741" t="s">
        <v>4827</v>
      </c>
      <c r="H741" s="54" t="s">
        <v>5490</v>
      </c>
    </row>
    <row r="742" spans="1:8">
      <c r="A742" s="73">
        <v>2</v>
      </c>
      <c r="B742" s="100">
        <v>45104</v>
      </c>
      <c r="C742" s="100">
        <v>45104</v>
      </c>
      <c r="D742" s="100">
        <v>45114</v>
      </c>
      <c r="E742" s="331" t="s">
        <v>58</v>
      </c>
      <c r="F742" t="s">
        <v>76</v>
      </c>
      <c r="G742" s="32" t="s">
        <v>4414</v>
      </c>
      <c r="H742" s="54" t="s">
        <v>5490</v>
      </c>
    </row>
    <row r="743" spans="1:8">
      <c r="A743" s="99">
        <v>1</v>
      </c>
      <c r="B743" s="100">
        <v>45104</v>
      </c>
      <c r="C743" s="100">
        <v>45104</v>
      </c>
      <c r="D743" s="100">
        <v>45114</v>
      </c>
      <c r="E743" s="341" t="s">
        <v>27</v>
      </c>
      <c r="F743" s="32" t="s">
        <v>195</v>
      </c>
      <c r="G743" t="s">
        <v>4414</v>
      </c>
      <c r="H743" s="54" t="s">
        <v>5490</v>
      </c>
    </row>
    <row r="744" spans="1:8">
      <c r="A744" s="49">
        <v>8</v>
      </c>
      <c r="B744" s="100">
        <v>45104</v>
      </c>
      <c r="C744" s="100">
        <v>45104</v>
      </c>
      <c r="D744" s="100">
        <v>45114</v>
      </c>
      <c r="E744" s="542" t="s">
        <v>4792</v>
      </c>
      <c r="F744" s="32" t="s">
        <v>4387</v>
      </c>
      <c r="G744" t="s">
        <v>4414</v>
      </c>
      <c r="H744" s="54" t="s">
        <v>5490</v>
      </c>
    </row>
    <row r="745" spans="1:8">
      <c r="A745" s="46">
        <v>5</v>
      </c>
      <c r="B745" s="100">
        <v>45104</v>
      </c>
      <c r="C745" s="100">
        <v>45104</v>
      </c>
      <c r="D745" s="100">
        <v>45114</v>
      </c>
      <c r="E745" s="550" t="s">
        <v>31</v>
      </c>
      <c r="F745" s="32" t="s">
        <v>4828</v>
      </c>
      <c r="G745" t="s">
        <v>4414</v>
      </c>
      <c r="H745" s="54" t="s">
        <v>5490</v>
      </c>
    </row>
    <row r="746" spans="1:8">
      <c r="A746" s="46">
        <v>5</v>
      </c>
      <c r="B746" s="100">
        <v>45104</v>
      </c>
      <c r="C746" s="100">
        <v>45104</v>
      </c>
      <c r="D746" s="100">
        <v>45114</v>
      </c>
      <c r="E746" s="550" t="s">
        <v>31</v>
      </c>
      <c r="F746" s="32" t="s">
        <v>4829</v>
      </c>
      <c r="G746" t="s">
        <v>4414</v>
      </c>
      <c r="H746" s="54" t="s">
        <v>5490</v>
      </c>
    </row>
    <row r="747" spans="1:8">
      <c r="A747" s="46">
        <v>5</v>
      </c>
      <c r="B747" s="100">
        <v>45104</v>
      </c>
      <c r="C747" s="100">
        <v>45104</v>
      </c>
      <c r="D747" s="100">
        <v>45114</v>
      </c>
      <c r="E747" s="550" t="s">
        <v>31</v>
      </c>
      <c r="F747" s="32" t="s">
        <v>4830</v>
      </c>
      <c r="G747" t="s">
        <v>4414</v>
      </c>
      <c r="H747" s="54" t="s">
        <v>5490</v>
      </c>
    </row>
    <row r="748" spans="1:8">
      <c r="A748" s="46">
        <v>5</v>
      </c>
      <c r="B748" s="100">
        <v>45104</v>
      </c>
      <c r="C748" s="100">
        <v>45104</v>
      </c>
      <c r="D748" s="100">
        <v>45114</v>
      </c>
      <c r="E748" s="550" t="s">
        <v>31</v>
      </c>
      <c r="F748" s="32" t="s">
        <v>4831</v>
      </c>
      <c r="G748" t="s">
        <v>4414</v>
      </c>
      <c r="H748" s="54" t="s">
        <v>5490</v>
      </c>
    </row>
    <row r="749" spans="1:8">
      <c r="A749" s="73">
        <v>2</v>
      </c>
      <c r="B749" s="100">
        <v>45104</v>
      </c>
      <c r="C749" s="100">
        <v>45104</v>
      </c>
      <c r="D749" s="100">
        <v>45114</v>
      </c>
      <c r="E749" s="331" t="s">
        <v>58</v>
      </c>
      <c r="F749" s="32" t="s">
        <v>5529</v>
      </c>
      <c r="G749" t="s">
        <v>4414</v>
      </c>
      <c r="H749" s="54" t="s">
        <v>5490</v>
      </c>
    </row>
    <row r="750" spans="1:8">
      <c r="A750" s="73">
        <v>2</v>
      </c>
      <c r="B750" s="100">
        <v>45104</v>
      </c>
      <c r="C750" s="100">
        <v>45104</v>
      </c>
      <c r="D750" s="100">
        <v>45114</v>
      </c>
      <c r="E750" s="331" t="s">
        <v>58</v>
      </c>
      <c r="F750" t="s">
        <v>76</v>
      </c>
      <c r="G750" s="32" t="s">
        <v>4827</v>
      </c>
      <c r="H750" s="54" t="s">
        <v>5490</v>
      </c>
    </row>
    <row r="751" spans="1:8">
      <c r="A751" s="73">
        <v>2</v>
      </c>
      <c r="B751" s="100">
        <v>45104</v>
      </c>
      <c r="C751" s="100">
        <v>45104</v>
      </c>
      <c r="D751" s="100">
        <v>45114</v>
      </c>
      <c r="E751" s="331" t="s">
        <v>58</v>
      </c>
      <c r="F751" s="32" t="s">
        <v>4251</v>
      </c>
      <c r="G751" t="s">
        <v>4827</v>
      </c>
      <c r="H751" s="54" t="s">
        <v>5490</v>
      </c>
    </row>
    <row r="752" spans="1:8">
      <c r="A752" s="99">
        <v>1</v>
      </c>
      <c r="B752" s="100">
        <v>45142</v>
      </c>
      <c r="C752" s="100">
        <v>45089</v>
      </c>
      <c r="D752" s="100">
        <v>45142</v>
      </c>
      <c r="E752" s="341" t="s">
        <v>27</v>
      </c>
      <c r="F752" s="32" t="s">
        <v>4333</v>
      </c>
      <c r="G752" t="s">
        <v>5141</v>
      </c>
      <c r="H752" s="54" t="s">
        <v>5490</v>
      </c>
    </row>
    <row r="753" spans="1:8">
      <c r="A753" s="487">
        <v>7</v>
      </c>
      <c r="B753" s="329">
        <v>44958</v>
      </c>
      <c r="C753" s="329">
        <v>44958</v>
      </c>
      <c r="D753" s="63">
        <v>44974</v>
      </c>
      <c r="E753" s="487" t="s">
        <v>33</v>
      </c>
      <c r="F753" t="s">
        <v>76</v>
      </c>
      <c r="G753" t="s">
        <v>76</v>
      </c>
      <c r="H753" s="170"/>
    </row>
    <row r="754" spans="1:8">
      <c r="A754" s="31"/>
      <c r="B754" s="172"/>
      <c r="C754" s="172"/>
      <c r="D754" s="172"/>
      <c r="E754" s="170"/>
      <c r="F754" s="170"/>
      <c r="G754" s="170"/>
      <c r="H754" s="170"/>
    </row>
    <row r="755" spans="1:8">
      <c r="A755" s="31">
        <v>2022</v>
      </c>
      <c r="B755" s="172"/>
      <c r="C755" s="172"/>
      <c r="D755" s="172"/>
      <c r="E755" s="170"/>
      <c r="F755" s="170"/>
      <c r="G755" s="170"/>
      <c r="H755" s="170"/>
    </row>
    <row r="756" spans="1:8">
      <c r="A756" s="31"/>
      <c r="B756" s="172"/>
      <c r="C756" s="172"/>
      <c r="D756" s="172"/>
      <c r="E756" s="170"/>
      <c r="F756" s="170"/>
      <c r="G756" s="170"/>
      <c r="H756" s="170"/>
    </row>
    <row r="757" spans="1:8">
      <c r="A757" s="31"/>
      <c r="B757" s="172"/>
      <c r="C757" s="172"/>
      <c r="D757" s="172"/>
      <c r="E757" s="170"/>
      <c r="F757" s="170"/>
      <c r="G757" s="170"/>
      <c r="H757" s="170"/>
    </row>
    <row r="758" spans="1:8">
      <c r="A758" s="42">
        <v>1</v>
      </c>
      <c r="B758" s="63">
        <v>44921</v>
      </c>
      <c r="C758" s="63">
        <v>44921</v>
      </c>
      <c r="D758" s="63">
        <v>44923</v>
      </c>
      <c r="E758" s="180" t="s">
        <v>27</v>
      </c>
      <c r="F758" s="32" t="s">
        <v>209</v>
      </c>
      <c r="G758" t="s">
        <v>198</v>
      </c>
      <c r="H758" s="54" t="s">
        <v>186</v>
      </c>
    </row>
    <row r="759" spans="1:8">
      <c r="A759" s="42">
        <v>1</v>
      </c>
      <c r="B759" s="329">
        <v>44804</v>
      </c>
      <c r="C759" s="329">
        <v>44804</v>
      </c>
      <c r="D759" s="329">
        <v>44816</v>
      </c>
      <c r="E759" s="180" t="s">
        <v>27</v>
      </c>
      <c r="F759" t="s">
        <v>157</v>
      </c>
      <c r="G759" t="s">
        <v>185</v>
      </c>
      <c r="H759" t="s">
        <v>186</v>
      </c>
    </row>
    <row r="760" spans="1:8">
      <c r="A760" s="42">
        <v>1</v>
      </c>
      <c r="B760" s="329">
        <v>44804</v>
      </c>
      <c r="C760" s="329">
        <v>44804</v>
      </c>
      <c r="D760" s="329">
        <v>44816</v>
      </c>
      <c r="E760" s="180" t="s">
        <v>27</v>
      </c>
      <c r="F760" t="s">
        <v>157</v>
      </c>
      <c r="G760" t="s">
        <v>185</v>
      </c>
      <c r="H760" t="s">
        <v>187</v>
      </c>
    </row>
    <row r="761" spans="1:8">
      <c r="A761" s="42">
        <v>1</v>
      </c>
      <c r="B761" s="329">
        <v>44804</v>
      </c>
      <c r="C761" s="329">
        <v>44804</v>
      </c>
      <c r="D761" s="329">
        <v>44816</v>
      </c>
      <c r="E761" s="180" t="s">
        <v>27</v>
      </c>
      <c r="F761" t="s">
        <v>157</v>
      </c>
      <c r="G761" s="50" t="s">
        <v>192</v>
      </c>
      <c r="H761" t="s">
        <v>193</v>
      </c>
    </row>
    <row r="762" spans="1:8">
      <c r="A762" s="42">
        <v>1</v>
      </c>
      <c r="B762" s="329">
        <v>44804</v>
      </c>
      <c r="C762" s="329">
        <v>44804</v>
      </c>
      <c r="D762" s="329">
        <v>44816</v>
      </c>
      <c r="E762" s="180" t="s">
        <v>27</v>
      </c>
      <c r="F762" t="s">
        <v>157</v>
      </c>
      <c r="G762" s="50" t="s">
        <v>192</v>
      </c>
      <c r="H762" t="s">
        <v>194</v>
      </c>
    </row>
    <row r="763" spans="1:8">
      <c r="A763" s="42">
        <v>1</v>
      </c>
      <c r="B763" s="329">
        <v>44804</v>
      </c>
      <c r="C763" s="329">
        <v>44804</v>
      </c>
      <c r="D763" s="329">
        <v>44816</v>
      </c>
      <c r="E763" s="180" t="s">
        <v>27</v>
      </c>
      <c r="F763" t="s">
        <v>172</v>
      </c>
      <c r="G763" s="50" t="s">
        <v>192</v>
      </c>
      <c r="H763" t="s">
        <v>193</v>
      </c>
    </row>
    <row r="764" spans="1:8">
      <c r="A764" s="42">
        <v>1</v>
      </c>
      <c r="B764" s="329">
        <v>44804</v>
      </c>
      <c r="C764" s="329">
        <v>44804</v>
      </c>
      <c r="D764" s="329">
        <v>44816</v>
      </c>
      <c r="E764" s="180" t="s">
        <v>27</v>
      </c>
      <c r="F764" t="s">
        <v>172</v>
      </c>
      <c r="G764" s="50" t="s">
        <v>192</v>
      </c>
      <c r="H764" t="s">
        <v>194</v>
      </c>
    </row>
    <row r="765" spans="1:8">
      <c r="A765" s="73">
        <v>2</v>
      </c>
      <c r="B765" s="329">
        <v>44804</v>
      </c>
      <c r="C765" s="329">
        <v>44804</v>
      </c>
      <c r="D765" s="329">
        <v>44816</v>
      </c>
      <c r="E765" s="331" t="s">
        <v>58</v>
      </c>
      <c r="F765" t="s">
        <v>157</v>
      </c>
      <c r="G765" s="50" t="s">
        <v>192</v>
      </c>
      <c r="H765" t="s">
        <v>193</v>
      </c>
    </row>
    <row r="766" spans="1:8">
      <c r="A766" s="73">
        <v>2</v>
      </c>
      <c r="B766" s="329">
        <v>44804</v>
      </c>
      <c r="C766" s="329">
        <v>44804</v>
      </c>
      <c r="D766" s="329">
        <v>44816</v>
      </c>
      <c r="E766" s="331" t="s">
        <v>58</v>
      </c>
      <c r="F766" t="s">
        <v>157</v>
      </c>
      <c r="G766" s="50" t="s">
        <v>192</v>
      </c>
      <c r="H766" t="s">
        <v>194</v>
      </c>
    </row>
    <row r="767" spans="1:8">
      <c r="A767" s="42">
        <v>1</v>
      </c>
      <c r="B767" s="329">
        <v>44796</v>
      </c>
      <c r="C767" s="329">
        <v>44796</v>
      </c>
      <c r="D767" s="329">
        <v>44799</v>
      </c>
      <c r="E767" s="180" t="s">
        <v>27</v>
      </c>
      <c r="F767" t="s">
        <v>306</v>
      </c>
      <c r="G767" s="50" t="s">
        <v>192</v>
      </c>
      <c r="H767" t="s">
        <v>186</v>
      </c>
    </row>
    <row r="768" spans="1:8">
      <c r="A768" s="42">
        <v>1</v>
      </c>
      <c r="B768" s="329">
        <v>44796</v>
      </c>
      <c r="C768" s="329">
        <v>44796</v>
      </c>
      <c r="D768" s="329">
        <v>44799</v>
      </c>
      <c r="E768" s="180" t="s">
        <v>27</v>
      </c>
      <c r="F768" t="s">
        <v>306</v>
      </c>
      <c r="G768" s="50" t="s">
        <v>192</v>
      </c>
      <c r="H768" t="s">
        <v>187</v>
      </c>
    </row>
    <row r="769" spans="1:8">
      <c r="A769" s="42">
        <v>1</v>
      </c>
      <c r="B769" s="329">
        <v>44796</v>
      </c>
      <c r="C769" s="329">
        <v>44796</v>
      </c>
      <c r="D769" s="329">
        <v>44799</v>
      </c>
      <c r="E769" s="180" t="s">
        <v>27</v>
      </c>
      <c r="F769" t="s">
        <v>209</v>
      </c>
      <c r="G769" s="50" t="s">
        <v>198</v>
      </c>
      <c r="H769" t="s">
        <v>186</v>
      </c>
    </row>
    <row r="770" spans="1:8">
      <c r="A770" s="42">
        <v>1</v>
      </c>
      <c r="B770" s="329">
        <v>44796</v>
      </c>
      <c r="C770" s="329">
        <v>44796</v>
      </c>
      <c r="D770" s="329">
        <v>44799</v>
      </c>
      <c r="E770" s="180" t="s">
        <v>27</v>
      </c>
      <c r="F770" t="s">
        <v>209</v>
      </c>
      <c r="G770" s="50" t="s">
        <v>198</v>
      </c>
      <c r="H770" t="s">
        <v>187</v>
      </c>
    </row>
    <row r="771" spans="1:8">
      <c r="A771" s="42">
        <v>1</v>
      </c>
      <c r="B771" s="329">
        <v>44796</v>
      </c>
      <c r="C771" s="329">
        <v>44796</v>
      </c>
      <c r="D771" s="329">
        <v>44799</v>
      </c>
      <c r="E771" s="180" t="s">
        <v>27</v>
      </c>
      <c r="F771" t="s">
        <v>307</v>
      </c>
      <c r="G771" s="50" t="s">
        <v>308</v>
      </c>
      <c r="H771" t="s">
        <v>186</v>
      </c>
    </row>
    <row r="772" spans="1:8">
      <c r="A772" s="42">
        <v>1</v>
      </c>
      <c r="B772" s="329">
        <v>44796</v>
      </c>
      <c r="C772" s="329">
        <v>44796</v>
      </c>
      <c r="D772" s="329">
        <v>44799</v>
      </c>
      <c r="E772" s="180" t="s">
        <v>27</v>
      </c>
      <c r="F772" t="s">
        <v>307</v>
      </c>
      <c r="G772" s="50" t="s">
        <v>308</v>
      </c>
      <c r="H772" t="s">
        <v>187</v>
      </c>
    </row>
    <row r="773" spans="1:8">
      <c r="A773" s="42">
        <v>1</v>
      </c>
      <c r="B773" s="329">
        <v>44796</v>
      </c>
      <c r="C773" s="329">
        <v>44796</v>
      </c>
      <c r="D773" s="329">
        <v>44799</v>
      </c>
      <c r="E773" s="180" t="s">
        <v>27</v>
      </c>
      <c r="F773" t="s">
        <v>309</v>
      </c>
      <c r="G773" s="50" t="s">
        <v>196</v>
      </c>
      <c r="H773" t="s">
        <v>186</v>
      </c>
    </row>
    <row r="774" spans="1:8">
      <c r="A774" s="42">
        <v>1</v>
      </c>
      <c r="B774" s="329">
        <v>44796</v>
      </c>
      <c r="C774" s="329">
        <v>44796</v>
      </c>
      <c r="D774" s="329">
        <v>44799</v>
      </c>
      <c r="E774" s="180" t="s">
        <v>27</v>
      </c>
      <c r="F774" t="s">
        <v>309</v>
      </c>
      <c r="G774" s="50" t="s">
        <v>196</v>
      </c>
      <c r="H774" t="s">
        <v>187</v>
      </c>
    </row>
    <row r="775" spans="1:8">
      <c r="A775" s="42">
        <v>1</v>
      </c>
      <c r="B775" s="329">
        <v>44796</v>
      </c>
      <c r="C775" s="329">
        <v>44796</v>
      </c>
      <c r="D775" s="329">
        <v>44799</v>
      </c>
      <c r="E775" s="180" t="s">
        <v>27</v>
      </c>
      <c r="F775" t="s">
        <v>310</v>
      </c>
      <c r="G775" s="50" t="s">
        <v>196</v>
      </c>
      <c r="H775" t="s">
        <v>186</v>
      </c>
    </row>
    <row r="776" spans="1:8">
      <c r="A776" s="42">
        <v>1</v>
      </c>
      <c r="B776" s="329">
        <v>44796</v>
      </c>
      <c r="C776" s="329">
        <v>44796</v>
      </c>
      <c r="D776" s="329">
        <v>44799</v>
      </c>
      <c r="E776" s="180" t="s">
        <v>27</v>
      </c>
      <c r="F776" t="s">
        <v>310</v>
      </c>
      <c r="G776" s="50" t="s">
        <v>196</v>
      </c>
      <c r="H776" t="s">
        <v>187</v>
      </c>
    </row>
    <row r="777" spans="1:8">
      <c r="A777" s="73">
        <v>2</v>
      </c>
      <c r="B777" s="63">
        <v>44790</v>
      </c>
      <c r="C777" s="63">
        <v>44790</v>
      </c>
      <c r="D777" s="63">
        <v>44809</v>
      </c>
      <c r="E777" s="43" t="s">
        <v>58</v>
      </c>
      <c r="F777" t="s">
        <v>184</v>
      </c>
      <c r="G777" s="50" t="s">
        <v>185</v>
      </c>
      <c r="H777" t="s">
        <v>186</v>
      </c>
    </row>
    <row r="778" spans="1:8">
      <c r="A778" s="73">
        <v>2</v>
      </c>
      <c r="B778" s="63">
        <v>44790</v>
      </c>
      <c r="C778" s="63">
        <v>44790</v>
      </c>
      <c r="D778" s="63">
        <v>44809</v>
      </c>
      <c r="E778" s="43" t="s">
        <v>58</v>
      </c>
      <c r="F778" t="s">
        <v>184</v>
      </c>
      <c r="G778" s="50" t="s">
        <v>185</v>
      </c>
      <c r="H778" t="s">
        <v>187</v>
      </c>
    </row>
    <row r="779" spans="1:8">
      <c r="A779" s="44">
        <v>3</v>
      </c>
      <c r="B779" s="63">
        <v>44761</v>
      </c>
      <c r="C779" s="63">
        <v>44761</v>
      </c>
      <c r="D779" s="63">
        <v>44774</v>
      </c>
      <c r="E779" s="64" t="s">
        <v>29</v>
      </c>
      <c r="F779" t="s">
        <v>188</v>
      </c>
      <c r="G779" s="50" t="s">
        <v>185</v>
      </c>
      <c r="H779" t="s">
        <v>186</v>
      </c>
    </row>
    <row r="780" spans="1:8">
      <c r="A780" s="44">
        <v>3</v>
      </c>
      <c r="B780" s="63">
        <v>44761</v>
      </c>
      <c r="C780" s="63">
        <v>44761</v>
      </c>
      <c r="D780" s="63">
        <v>44774</v>
      </c>
      <c r="E780" s="64" t="s">
        <v>29</v>
      </c>
      <c r="F780" t="s">
        <v>188</v>
      </c>
      <c r="G780" s="50" t="s">
        <v>185</v>
      </c>
      <c r="H780" t="s">
        <v>187</v>
      </c>
    </row>
    <row r="781" spans="1:8">
      <c r="A781" s="44">
        <v>3</v>
      </c>
      <c r="B781" s="63">
        <v>44761</v>
      </c>
      <c r="C781" s="63">
        <v>44761</v>
      </c>
      <c r="D781" s="63">
        <v>44774</v>
      </c>
      <c r="E781" s="64" t="s">
        <v>29</v>
      </c>
      <c r="F781" t="s">
        <v>189</v>
      </c>
      <c r="G781" s="50" t="s">
        <v>185</v>
      </c>
      <c r="H781" t="s">
        <v>186</v>
      </c>
    </row>
    <row r="782" spans="1:8">
      <c r="A782" s="44">
        <v>3</v>
      </c>
      <c r="B782" s="63">
        <v>44761</v>
      </c>
      <c r="C782" s="63">
        <v>44761</v>
      </c>
      <c r="D782" s="63">
        <v>44774</v>
      </c>
      <c r="E782" s="64" t="s">
        <v>29</v>
      </c>
      <c r="F782" t="s">
        <v>189</v>
      </c>
      <c r="G782" s="50" t="s">
        <v>185</v>
      </c>
      <c r="H782" t="s">
        <v>187</v>
      </c>
    </row>
    <row r="783" spans="1:8">
      <c r="A783" s="44">
        <v>3</v>
      </c>
      <c r="B783" s="63">
        <v>44761</v>
      </c>
      <c r="C783" s="63">
        <v>44761</v>
      </c>
      <c r="D783" s="63">
        <v>44774</v>
      </c>
      <c r="E783" s="64" t="s">
        <v>29</v>
      </c>
      <c r="F783" t="s">
        <v>190</v>
      </c>
      <c r="G783" s="50" t="s">
        <v>185</v>
      </c>
      <c r="H783" t="s">
        <v>186</v>
      </c>
    </row>
    <row r="784" spans="1:8">
      <c r="A784" s="44">
        <v>3</v>
      </c>
      <c r="B784" s="63">
        <v>44761</v>
      </c>
      <c r="C784" s="63">
        <v>44761</v>
      </c>
      <c r="D784" s="63">
        <v>44774</v>
      </c>
      <c r="E784" s="64" t="s">
        <v>29</v>
      </c>
      <c r="F784" t="s">
        <v>190</v>
      </c>
      <c r="G784" s="50" t="s">
        <v>185</v>
      </c>
      <c r="H784" t="s">
        <v>187</v>
      </c>
    </row>
    <row r="785" spans="1:8">
      <c r="A785" s="42">
        <v>1</v>
      </c>
      <c r="B785" s="63">
        <v>44761</v>
      </c>
      <c r="C785" s="63">
        <v>44761</v>
      </c>
      <c r="D785" s="63">
        <v>44774</v>
      </c>
      <c r="E785" s="99" t="s">
        <v>27</v>
      </c>
      <c r="F785" t="s">
        <v>64</v>
      </c>
      <c r="G785" s="50" t="s">
        <v>65</v>
      </c>
      <c r="H785" t="s">
        <v>186</v>
      </c>
    </row>
    <row r="786" spans="1:8">
      <c r="A786" s="42">
        <v>1</v>
      </c>
      <c r="B786" s="63">
        <v>44761</v>
      </c>
      <c r="C786" s="63">
        <v>44761</v>
      </c>
      <c r="D786" s="63">
        <v>44774</v>
      </c>
      <c r="E786" s="99" t="s">
        <v>27</v>
      </c>
      <c r="F786" t="s">
        <v>64</v>
      </c>
      <c r="G786" s="50" t="s">
        <v>65</v>
      </c>
      <c r="H786" t="s">
        <v>187</v>
      </c>
    </row>
    <row r="787" spans="1:8">
      <c r="A787" s="73">
        <v>2</v>
      </c>
      <c r="B787" s="63">
        <v>44761</v>
      </c>
      <c r="C787" s="63">
        <v>44761</v>
      </c>
      <c r="D787" s="63">
        <v>44774</v>
      </c>
      <c r="E787" s="43" t="s">
        <v>58</v>
      </c>
      <c r="F787" t="s">
        <v>191</v>
      </c>
      <c r="G787" s="50" t="s">
        <v>192</v>
      </c>
      <c r="H787" t="s">
        <v>193</v>
      </c>
    </row>
    <row r="788" spans="1:8">
      <c r="A788" s="73">
        <v>2</v>
      </c>
      <c r="B788" s="63">
        <v>44761</v>
      </c>
      <c r="C788" s="63">
        <v>44761</v>
      </c>
      <c r="D788" s="63">
        <v>44774</v>
      </c>
      <c r="E788" s="43" t="s">
        <v>58</v>
      </c>
      <c r="F788" t="s">
        <v>191</v>
      </c>
      <c r="G788" s="50" t="s">
        <v>192</v>
      </c>
      <c r="H788" t="s">
        <v>194</v>
      </c>
    </row>
    <row r="789" spans="1:8">
      <c r="A789" s="73">
        <v>2</v>
      </c>
      <c r="B789" s="63">
        <v>44761</v>
      </c>
      <c r="C789" s="63">
        <v>44761</v>
      </c>
      <c r="D789" s="63">
        <v>44774</v>
      </c>
      <c r="E789" s="43" t="s">
        <v>58</v>
      </c>
      <c r="F789" t="s">
        <v>195</v>
      </c>
      <c r="G789" s="50" t="s">
        <v>192</v>
      </c>
      <c r="H789" t="s">
        <v>193</v>
      </c>
    </row>
    <row r="790" spans="1:8">
      <c r="A790" s="73">
        <v>2</v>
      </c>
      <c r="B790" s="63">
        <v>44761</v>
      </c>
      <c r="C790" s="63">
        <v>44761</v>
      </c>
      <c r="D790" s="63">
        <v>44774</v>
      </c>
      <c r="E790" s="43" t="s">
        <v>58</v>
      </c>
      <c r="F790" t="s">
        <v>195</v>
      </c>
      <c r="G790" s="50" t="s">
        <v>192</v>
      </c>
      <c r="H790" t="s">
        <v>194</v>
      </c>
    </row>
    <row r="791" spans="1:8">
      <c r="A791" s="42">
        <v>1</v>
      </c>
      <c r="B791" s="63">
        <v>44664</v>
      </c>
      <c r="C791" s="63">
        <v>44664</v>
      </c>
      <c r="D791" s="63">
        <v>44680</v>
      </c>
      <c r="E791" s="99" t="s">
        <v>27</v>
      </c>
      <c r="F791" t="s">
        <v>157</v>
      </c>
      <c r="G791" s="50" t="s">
        <v>192</v>
      </c>
      <c r="H791" t="s">
        <v>193</v>
      </c>
    </row>
    <row r="792" spans="1:8">
      <c r="A792" s="42">
        <v>1</v>
      </c>
      <c r="B792" s="63">
        <v>44664</v>
      </c>
      <c r="C792" s="63">
        <v>44664</v>
      </c>
      <c r="D792" s="63">
        <v>44680</v>
      </c>
      <c r="E792" s="99" t="s">
        <v>27</v>
      </c>
      <c r="F792" t="s">
        <v>157</v>
      </c>
      <c r="G792" s="50" t="s">
        <v>192</v>
      </c>
      <c r="H792" t="s">
        <v>194</v>
      </c>
    </row>
    <row r="793" spans="1:8">
      <c r="A793" s="47">
        <v>6</v>
      </c>
      <c r="B793" s="63">
        <v>44636</v>
      </c>
      <c r="C793" s="63">
        <v>44636</v>
      </c>
      <c r="D793" s="63">
        <v>44680</v>
      </c>
      <c r="E793" s="47" t="s">
        <v>32</v>
      </c>
      <c r="F793" t="s">
        <v>76</v>
      </c>
      <c r="G793" t="s">
        <v>196</v>
      </c>
      <c r="H793" t="s">
        <v>186</v>
      </c>
    </row>
    <row r="794" spans="1:8">
      <c r="A794" s="47">
        <v>6</v>
      </c>
      <c r="B794" s="63">
        <v>44636</v>
      </c>
      <c r="C794" s="63">
        <v>44636</v>
      </c>
      <c r="D794" s="63">
        <v>44680</v>
      </c>
      <c r="E794" s="47" t="s">
        <v>32</v>
      </c>
      <c r="F794" t="s">
        <v>76</v>
      </c>
      <c r="G794" t="s">
        <v>196</v>
      </c>
      <c r="H794" t="s">
        <v>187</v>
      </c>
    </row>
    <row r="795" spans="1:8">
      <c r="A795" s="73">
        <v>2</v>
      </c>
      <c r="B795" s="63">
        <v>44540</v>
      </c>
      <c r="C795" s="63">
        <v>44540</v>
      </c>
      <c r="D795" s="63">
        <v>44617</v>
      </c>
      <c r="E795" s="43" t="s">
        <v>58</v>
      </c>
      <c r="F795" t="s">
        <v>197</v>
      </c>
      <c r="G795" s="114" t="s">
        <v>198</v>
      </c>
      <c r="H795" t="s">
        <v>186</v>
      </c>
    </row>
    <row r="796" spans="1:8">
      <c r="A796" s="73">
        <v>2</v>
      </c>
      <c r="B796" s="63">
        <v>44540</v>
      </c>
      <c r="C796" s="63">
        <v>44540</v>
      </c>
      <c r="D796" s="63">
        <v>44617</v>
      </c>
      <c r="E796" s="43" t="s">
        <v>58</v>
      </c>
      <c r="F796" t="s">
        <v>197</v>
      </c>
      <c r="G796" s="114" t="s">
        <v>198</v>
      </c>
      <c r="H796" t="s">
        <v>187</v>
      </c>
    </row>
    <row r="797" spans="1:8">
      <c r="A797" s="73">
        <v>2</v>
      </c>
      <c r="B797" s="63">
        <v>44540</v>
      </c>
      <c r="C797" s="63">
        <v>44540</v>
      </c>
      <c r="D797" s="63">
        <v>44617</v>
      </c>
      <c r="E797" s="43" t="s">
        <v>58</v>
      </c>
      <c r="F797" t="s">
        <v>199</v>
      </c>
      <c r="G797" s="50" t="s">
        <v>192</v>
      </c>
      <c r="H797" t="s">
        <v>193</v>
      </c>
    </row>
    <row r="798" spans="1:8">
      <c r="A798" s="73">
        <v>2</v>
      </c>
      <c r="B798" s="63">
        <v>44540</v>
      </c>
      <c r="C798" s="63">
        <v>44540</v>
      </c>
      <c r="D798" s="63">
        <v>44617</v>
      </c>
      <c r="E798" s="43" t="s">
        <v>58</v>
      </c>
      <c r="F798" t="s">
        <v>199</v>
      </c>
      <c r="G798" s="50" t="s">
        <v>192</v>
      </c>
      <c r="H798" t="s">
        <v>194</v>
      </c>
    </row>
    <row r="799" spans="1:8">
      <c r="A799" s="31"/>
      <c r="B799" s="172"/>
      <c r="C799" s="172"/>
      <c r="D799" s="172"/>
      <c r="E799" s="170"/>
      <c r="F799" s="170"/>
      <c r="G799" s="170"/>
      <c r="H799" s="170"/>
    </row>
    <row r="800" spans="1:8">
      <c r="A800" s="27"/>
      <c r="B800" s="70"/>
      <c r="C800" s="60"/>
      <c r="D800" s="70"/>
      <c r="E800" s="55"/>
      <c r="F800" s="51"/>
      <c r="G800" s="56"/>
    </row>
    <row r="801" spans="1:8">
      <c r="B801" s="953" t="s">
        <v>13</v>
      </c>
      <c r="C801" s="953"/>
      <c r="D801" s="953"/>
      <c r="E801" s="953"/>
      <c r="F801" s="953"/>
      <c r="G801" s="953"/>
      <c r="H801" s="953"/>
    </row>
    <row r="802" spans="1:8" ht="36.75">
      <c r="B802" s="69" t="s">
        <v>38</v>
      </c>
      <c r="C802" s="69" t="s">
        <v>39</v>
      </c>
      <c r="D802" s="69" t="s">
        <v>40</v>
      </c>
      <c r="E802" s="52" t="s">
        <v>41</v>
      </c>
      <c r="F802" s="52" t="s">
        <v>42</v>
      </c>
      <c r="G802" s="52" t="s">
        <v>43</v>
      </c>
      <c r="H802" s="52" t="s">
        <v>44</v>
      </c>
    </row>
    <row r="803" spans="1:8">
      <c r="B803" s="169"/>
      <c r="C803" s="169"/>
      <c r="D803" s="169"/>
      <c r="E803" s="170"/>
      <c r="F803" s="170"/>
      <c r="G803" s="170"/>
      <c r="H803" s="170"/>
    </row>
    <row r="804" spans="1:8">
      <c r="A804" s="31">
        <v>2022</v>
      </c>
      <c r="B804" s="169"/>
      <c r="C804" s="169"/>
      <c r="D804" s="169"/>
      <c r="E804" s="170"/>
      <c r="F804" s="170"/>
      <c r="G804" s="170"/>
      <c r="H804" s="170"/>
    </row>
    <row r="805" spans="1:8">
      <c r="B805" s="169"/>
      <c r="C805" s="169"/>
      <c r="D805" s="169"/>
      <c r="E805" s="170"/>
      <c r="F805" s="170"/>
      <c r="G805" s="170"/>
      <c r="H805" s="170"/>
    </row>
    <row r="806" spans="1:8">
      <c r="B806" s="169"/>
      <c r="C806" s="169"/>
      <c r="D806" s="169"/>
      <c r="E806" s="170"/>
      <c r="F806" s="170"/>
      <c r="G806" s="170"/>
      <c r="H806" s="170"/>
    </row>
    <row r="807" spans="1:8">
      <c r="A807" s="73">
        <v>2</v>
      </c>
      <c r="B807" s="63">
        <v>44761</v>
      </c>
      <c r="C807" s="63">
        <v>44761</v>
      </c>
      <c r="D807" s="63">
        <v>44774</v>
      </c>
      <c r="E807" s="43" t="s">
        <v>58</v>
      </c>
      <c r="F807" t="s">
        <v>213</v>
      </c>
      <c r="G807" t="s">
        <v>214</v>
      </c>
      <c r="H807" s="55" t="s">
        <v>215</v>
      </c>
    </row>
    <row r="808" spans="1:8">
      <c r="A808" s="73">
        <v>2</v>
      </c>
      <c r="B808" s="63">
        <v>44761</v>
      </c>
      <c r="C808" s="63">
        <v>44761</v>
      </c>
      <c r="D808" s="63">
        <v>44774</v>
      </c>
      <c r="E808" s="43" t="s">
        <v>58</v>
      </c>
      <c r="F808" t="s">
        <v>213</v>
      </c>
      <c r="G808" t="s">
        <v>214</v>
      </c>
      <c r="H808" s="55" t="s">
        <v>216</v>
      </c>
    </row>
    <row r="809" spans="1:8">
      <c r="A809" s="73">
        <v>2</v>
      </c>
      <c r="B809" s="63">
        <v>44607</v>
      </c>
      <c r="C809" s="63">
        <v>44607</v>
      </c>
      <c r="D809" s="63">
        <v>44617</v>
      </c>
      <c r="E809" s="43" t="s">
        <v>58</v>
      </c>
      <c r="F809" t="s">
        <v>217</v>
      </c>
      <c r="G809" t="s">
        <v>218</v>
      </c>
      <c r="H809" t="s">
        <v>215</v>
      </c>
    </row>
    <row r="810" spans="1:8">
      <c r="A810" s="73">
        <v>2</v>
      </c>
      <c r="B810" s="63">
        <v>44607</v>
      </c>
      <c r="C810" s="63">
        <v>44607</v>
      </c>
      <c r="D810" s="63">
        <v>44617</v>
      </c>
      <c r="E810" s="43" t="s">
        <v>58</v>
      </c>
      <c r="F810" t="s">
        <v>217</v>
      </c>
      <c r="G810" t="s">
        <v>218</v>
      </c>
      <c r="H810" t="s">
        <v>216</v>
      </c>
    </row>
    <row r="811" spans="1:8">
      <c r="A811" s="73">
        <v>2</v>
      </c>
      <c r="B811" s="63">
        <v>44607</v>
      </c>
      <c r="C811" s="63">
        <v>44607</v>
      </c>
      <c r="D811" s="63">
        <v>44617</v>
      </c>
      <c r="E811" s="43" t="s">
        <v>58</v>
      </c>
      <c r="F811" t="s">
        <v>219</v>
      </c>
      <c r="G811" t="s">
        <v>220</v>
      </c>
      <c r="H811" t="s">
        <v>215</v>
      </c>
    </row>
    <row r="812" spans="1:8">
      <c r="A812" s="73">
        <v>2</v>
      </c>
      <c r="B812" s="63">
        <v>44607</v>
      </c>
      <c r="C812" s="63">
        <v>44607</v>
      </c>
      <c r="D812" s="63">
        <v>44617</v>
      </c>
      <c r="E812" s="43" t="s">
        <v>58</v>
      </c>
      <c r="F812" t="s">
        <v>219</v>
      </c>
      <c r="G812" t="s">
        <v>220</v>
      </c>
      <c r="H812" t="s">
        <v>216</v>
      </c>
    </row>
    <row r="813" spans="1:8">
      <c r="A813" s="73">
        <v>2</v>
      </c>
      <c r="B813" s="63">
        <v>44607</v>
      </c>
      <c r="C813" s="63">
        <v>44607</v>
      </c>
      <c r="D813" s="63">
        <v>44617</v>
      </c>
      <c r="E813" s="43" t="s">
        <v>58</v>
      </c>
      <c r="F813" t="s">
        <v>219</v>
      </c>
      <c r="G813" t="s">
        <v>221</v>
      </c>
      <c r="H813" t="s">
        <v>215</v>
      </c>
    </row>
    <row r="814" spans="1:8">
      <c r="A814" s="73">
        <v>2</v>
      </c>
      <c r="B814" s="63">
        <v>44607</v>
      </c>
      <c r="C814" s="63">
        <v>44607</v>
      </c>
      <c r="D814" s="63">
        <v>44617</v>
      </c>
      <c r="E814" s="43" t="s">
        <v>58</v>
      </c>
      <c r="F814" t="s">
        <v>219</v>
      </c>
      <c r="G814" t="s">
        <v>221</v>
      </c>
      <c r="H814" t="s">
        <v>216</v>
      </c>
    </row>
    <row r="815" spans="1:8">
      <c r="B815" s="169"/>
      <c r="C815" s="169"/>
      <c r="D815" s="169"/>
      <c r="E815" s="170"/>
      <c r="F815" s="170"/>
      <c r="G815" s="170"/>
      <c r="H815" s="170"/>
    </row>
    <row r="816" spans="1:8">
      <c r="A816" s="27"/>
      <c r="B816" s="60"/>
      <c r="C816" s="60"/>
      <c r="D816" s="60"/>
      <c r="E816" s="27"/>
    </row>
    <row r="817" spans="1:8">
      <c r="B817" s="953" t="s">
        <v>311</v>
      </c>
      <c r="C817" s="953"/>
      <c r="D817" s="953"/>
      <c r="E817" s="953"/>
      <c r="F817" s="953"/>
      <c r="G817" s="953"/>
      <c r="H817" s="953"/>
    </row>
    <row r="818" spans="1:8" ht="36.75">
      <c r="B818" s="57" t="s">
        <v>154</v>
      </c>
      <c r="C818" s="69" t="s">
        <v>38</v>
      </c>
      <c r="D818" s="69" t="s">
        <v>39</v>
      </c>
      <c r="E818" s="69" t="s">
        <v>40</v>
      </c>
      <c r="F818" s="52" t="s">
        <v>41</v>
      </c>
      <c r="G818" s="52" t="s">
        <v>42</v>
      </c>
      <c r="H818" s="52" t="s">
        <v>43</v>
      </c>
    </row>
    <row r="819" spans="1:8">
      <c r="B819" s="169"/>
      <c r="C819" s="169"/>
      <c r="D819" s="169"/>
      <c r="E819" s="170"/>
      <c r="F819" s="170"/>
      <c r="G819" s="170"/>
      <c r="H819" s="170"/>
    </row>
    <row r="820" spans="1:8">
      <c r="B820" s="169"/>
      <c r="C820" s="169"/>
      <c r="D820" s="169"/>
      <c r="E820" s="170"/>
      <c r="F820" s="170"/>
      <c r="G820" s="170"/>
      <c r="H820" s="170"/>
    </row>
    <row r="821" spans="1:8">
      <c r="A821" s="31">
        <v>2022</v>
      </c>
      <c r="B821" s="169"/>
      <c r="C821" s="169"/>
      <c r="D821" s="169"/>
      <c r="E821" s="170"/>
      <c r="F821" s="170"/>
      <c r="G821" s="170"/>
      <c r="H821" s="170"/>
    </row>
    <row r="824" spans="1:8">
      <c r="A824" s="49">
        <v>8</v>
      </c>
      <c r="B824" s="329">
        <v>44796</v>
      </c>
      <c r="C824" s="329">
        <v>44796</v>
      </c>
      <c r="D824" s="329">
        <v>44799</v>
      </c>
      <c r="E824" s="49" t="s">
        <v>246</v>
      </c>
      <c r="H824" t="s">
        <v>311</v>
      </c>
    </row>
    <row r="827" spans="1:8">
      <c r="B827" s="953" t="s">
        <v>228</v>
      </c>
      <c r="C827" s="953"/>
      <c r="D827" s="953"/>
      <c r="E827" s="953"/>
      <c r="F827" s="953"/>
      <c r="G827" s="953"/>
      <c r="H827" s="953"/>
    </row>
    <row r="828" spans="1:8" ht="36.75">
      <c r="B828" s="57" t="s">
        <v>154</v>
      </c>
      <c r="C828" s="57" t="s">
        <v>155</v>
      </c>
      <c r="D828" s="57" t="s">
        <v>40</v>
      </c>
      <c r="E828" s="52" t="s">
        <v>41</v>
      </c>
      <c r="F828" s="52" t="s">
        <v>42</v>
      </c>
      <c r="G828" s="52" t="s">
        <v>43</v>
      </c>
      <c r="H828" s="52" t="s">
        <v>44</v>
      </c>
    </row>
    <row r="829" spans="1:8">
      <c r="B829" s="172"/>
      <c r="C829" s="172"/>
      <c r="D829" s="172"/>
      <c r="E829" s="170"/>
      <c r="F829" s="170"/>
      <c r="G829" s="170"/>
      <c r="H829" s="170"/>
    </row>
    <row r="830" spans="1:8">
      <c r="B830" s="172"/>
      <c r="C830" s="172"/>
      <c r="D830" s="172"/>
      <c r="E830" s="170"/>
      <c r="F830" s="170"/>
      <c r="G830" s="170"/>
      <c r="H830" s="170"/>
    </row>
    <row r="831" spans="1:8">
      <c r="A831" s="31">
        <v>2022</v>
      </c>
      <c r="B831" s="172"/>
      <c r="C831" s="172"/>
      <c r="D831" s="172"/>
      <c r="E831" s="170"/>
      <c r="F831" s="170"/>
      <c r="G831" s="170"/>
      <c r="H831" s="170"/>
    </row>
    <row r="832" spans="1:8">
      <c r="B832" s="172"/>
      <c r="C832" s="172"/>
      <c r="D832" s="172"/>
      <c r="E832" s="170"/>
      <c r="F832" s="170"/>
      <c r="G832" s="170"/>
      <c r="H832" s="170"/>
    </row>
    <row r="833" spans="1:9">
      <c r="A833" s="73">
        <v>2</v>
      </c>
      <c r="B833" s="63">
        <v>44607</v>
      </c>
      <c r="C833" s="63">
        <v>44607</v>
      </c>
      <c r="D833" s="63">
        <v>44617</v>
      </c>
      <c r="E833" s="43" t="s">
        <v>58</v>
      </c>
      <c r="F833" t="s">
        <v>219</v>
      </c>
      <c r="G833" t="s">
        <v>229</v>
      </c>
      <c r="H833" t="s">
        <v>228</v>
      </c>
    </row>
    <row r="834" spans="1:9">
      <c r="A834" s="73">
        <v>2</v>
      </c>
      <c r="B834" s="63">
        <v>44607</v>
      </c>
      <c r="C834" s="63">
        <v>44607</v>
      </c>
      <c r="D834" s="63">
        <v>44617</v>
      </c>
      <c r="E834" s="43" t="s">
        <v>58</v>
      </c>
      <c r="F834" t="s">
        <v>219</v>
      </c>
      <c r="G834" t="s">
        <v>229</v>
      </c>
      <c r="H834" t="s">
        <v>228</v>
      </c>
    </row>
    <row r="837" spans="1:9">
      <c r="B837" s="953" t="s">
        <v>245</v>
      </c>
      <c r="C837" s="953"/>
      <c r="D837" s="953"/>
      <c r="E837" s="953"/>
      <c r="F837" s="953"/>
      <c r="G837" s="953"/>
      <c r="H837" s="953"/>
    </row>
    <row r="838" spans="1:9" ht="36.75">
      <c r="B838" s="69" t="s">
        <v>154</v>
      </c>
      <c r="C838" s="69" t="s">
        <v>155</v>
      </c>
      <c r="D838" s="69" t="s">
        <v>40</v>
      </c>
      <c r="E838" s="52" t="s">
        <v>41</v>
      </c>
      <c r="F838" s="52" t="s">
        <v>42</v>
      </c>
      <c r="G838" s="52" t="s">
        <v>43</v>
      </c>
      <c r="H838" s="52" t="s">
        <v>44</v>
      </c>
    </row>
    <row r="839" spans="1:9">
      <c r="B839" s="169"/>
      <c r="C839" s="169"/>
      <c r="D839" s="169"/>
      <c r="E839" s="170"/>
      <c r="F839" s="170"/>
      <c r="G839" s="170"/>
      <c r="H839" s="170"/>
    </row>
    <row r="840" spans="1:9">
      <c r="A840" s="31">
        <v>2022</v>
      </c>
      <c r="B840" s="169"/>
      <c r="C840" s="169"/>
      <c r="D840" s="169"/>
      <c r="E840" s="170"/>
      <c r="F840" s="170"/>
      <c r="G840" s="170"/>
      <c r="H840" s="170"/>
    </row>
    <row r="841" spans="1:9">
      <c r="B841" s="169"/>
      <c r="C841" s="169"/>
      <c r="D841" s="169"/>
      <c r="E841" s="170"/>
      <c r="F841" s="170"/>
      <c r="G841" s="170"/>
      <c r="H841" s="170"/>
    </row>
    <row r="842" spans="1:9">
      <c r="A842" s="48">
        <v>7</v>
      </c>
      <c r="B842" s="63">
        <v>44596</v>
      </c>
      <c r="C842" s="63">
        <v>44596</v>
      </c>
      <c r="D842" s="63">
        <v>44610</v>
      </c>
      <c r="E842" s="48" t="s">
        <v>33</v>
      </c>
      <c r="H842" t="s">
        <v>245</v>
      </c>
    </row>
    <row r="845" spans="1:9">
      <c r="B845" s="953" t="s">
        <v>5683</v>
      </c>
      <c r="C845" s="953"/>
      <c r="D845" s="953"/>
      <c r="E845" s="953"/>
      <c r="F845" s="953"/>
      <c r="G845" s="953"/>
      <c r="H845" s="953"/>
    </row>
    <row r="846" spans="1:9" ht="36.75">
      <c r="B846" s="57" t="s">
        <v>154</v>
      </c>
      <c r="C846" s="57" t="s">
        <v>155</v>
      </c>
      <c r="D846" s="57" t="s">
        <v>40</v>
      </c>
      <c r="E846" s="52" t="s">
        <v>41</v>
      </c>
      <c r="F846" s="52" t="s">
        <v>42</v>
      </c>
      <c r="G846" s="52" t="s">
        <v>43</v>
      </c>
      <c r="H846" s="52" t="s">
        <v>44</v>
      </c>
    </row>
    <row r="847" spans="1:9">
      <c r="A847" s="73">
        <v>2</v>
      </c>
      <c r="B847" s="100">
        <v>45125</v>
      </c>
      <c r="C847" s="100">
        <v>45125</v>
      </c>
      <c r="D847" s="100">
        <v>45142</v>
      </c>
      <c r="E847" s="331" t="s">
        <v>58</v>
      </c>
      <c r="F847" t="s">
        <v>76</v>
      </c>
      <c r="G847" t="s">
        <v>76</v>
      </c>
      <c r="H847" s="54" t="s">
        <v>5683</v>
      </c>
      <c r="I847" s="748"/>
    </row>
  </sheetData>
  <sheetProtection algorithmName="SHA-512" hashValue="xzTcbHy20c+KgeOXQwVpmr3RxosaLZuFm8P45QOlPah0CFuDl2CEU8r0BLiRnsP74hCWkotYRVSG/FrXgh+ojg==" saltValue="prz7Sk7LePhzZU0z2Cwuvg==" spinCount="100000" sheet="1" objects="1" scenarios="1"/>
  <dataConsolidate link="1"/>
  <mergeCells count="10">
    <mergeCell ref="B845:H845"/>
    <mergeCell ref="B20:H20"/>
    <mergeCell ref="B394:H394"/>
    <mergeCell ref="B435:H435"/>
    <mergeCell ref="B469:H469"/>
    <mergeCell ref="B837:H837"/>
    <mergeCell ref="B827:H827"/>
    <mergeCell ref="B817:H817"/>
    <mergeCell ref="B801:H801"/>
    <mergeCell ref="B528:H528"/>
  </mergeCells>
  <hyperlinks>
    <hyperlink ref="H807" location="'Reg Contrato de Resseguro'!A1" display="Registro do Contrato de Resseguro" xr:uid="{F1EC1536-E7E2-4BEA-A0FE-A02F65D0CED6}"/>
    <hyperlink ref="H808" location="'Alteração Aditamento Resseguro'!A1" display="Alteração do Contrato de Resseguro" xr:uid="{C8B5794C-7A1B-4F06-AED1-D910EBF38832}"/>
    <hyperlink ref="H824" location="Averbação!A1" display="Averbação" xr:uid="{CA30CB48-5D7D-497D-BCFF-76CE1E2ACE40}"/>
    <hyperlink ref="B1" location="'Menu - InsurConnect'!A1" display="Menu" xr:uid="{9E35273C-A57B-4707-82FE-E1C1ED0A93D0}"/>
    <hyperlink ref="D1" location="'Release Notes'!A1" display="Release Notes" xr:uid="{90209BF9-1E6C-4BBE-BA81-C9CB1B72897E}"/>
    <hyperlink ref="F88" location="NumDocAssoc_Doc" display="Número do Documento Associado" xr:uid="{0C4E9259-3C4C-4DD1-BD7C-074C583189FE}"/>
    <hyperlink ref="F89" location="NumDocAssoc_End" display="Número do Documento Associado" xr:uid="{645C85F9-B275-4AE7-A8E7-40A02544234B}"/>
    <hyperlink ref="H88" location="'Registro de Documento (REGAP)'!A1" display="Registro de Documento" xr:uid="{D1805522-500F-4057-B5D0-36B2DCC56B92}"/>
    <hyperlink ref="H89" location="'Endosso (REGEN)'!A1" display="Endosso" xr:uid="{D72686B3-48F7-4113-88B9-E6154132CDE2}"/>
    <hyperlink ref="F84" location="NumCert_Doc" display="Número do Certificado" xr:uid="{13719EA6-4BD2-4AFF-84A8-AD105E70B581}"/>
    <hyperlink ref="F85" location="NumCert_End" display="Número do Certificado" xr:uid="{19EF9CD3-3DD8-4D13-905E-E37591EB0E1D}"/>
    <hyperlink ref="H84" location="'Registro de Documento (REGAP)'!A1" display="Registro de Documento" xr:uid="{380ADD09-D669-444A-BCEF-3CD21F229001}"/>
    <hyperlink ref="H85" location="'Endosso (REGEN)'!A1" display="Endosso" xr:uid="{DED23DA7-FF10-4C7C-8ACD-9AEDC555F345}"/>
    <hyperlink ref="H86" location="'Registro de Documento (REGAP)'!A1" display="Registro de Documento" xr:uid="{368E4EB9-34F7-4DB9-891A-BA4159D6ECCE}"/>
    <hyperlink ref="H87" location="'Endosso (REGEN)'!A1" display="Endosso" xr:uid="{D11731E0-BFC0-43F9-A088-8FD7E3F27C26}"/>
    <hyperlink ref="F86" location="NumAplVinc_Doc" display="Número da Apólice Vinculada" xr:uid="{DDDEB7EA-3F8E-4471-B9A6-1DA7D4DE46C3}"/>
    <hyperlink ref="F87" location="NumAplVinc_End" display="Número da Apólice Vinculada" xr:uid="{FD453981-BBE4-4C5C-8746-91FEFD68F5D2}"/>
    <hyperlink ref="G91" location="BLCredIntExp_Doc" display="Crédito Interno à Exportação" xr:uid="{849020CC-6421-4A9C-A8B5-9BA3D384E762}"/>
    <hyperlink ref="H91" location="'Registro de Documento (REGAP)'!A1" display="Registro de Documento" xr:uid="{1C9DCA73-F7FD-4779-9596-29E534C3D834}"/>
    <hyperlink ref="G92" location="BLCredIntExp_End" display="Crédito Interno à Exportação" xr:uid="{2BB5B3C2-5A7C-44DD-ABC2-C7434C4C38FE}"/>
    <hyperlink ref="H92" location="'Endosso (REGEN)'!A1" display="Endosso" xr:uid="{35E9008D-F202-4105-9C8F-5B0230ECDD2C}"/>
    <hyperlink ref="H82" location="'Registro de Documento (REGAP)'!A1" display="Registro de Documento" xr:uid="{0ACF9CA4-B7D1-4BEC-BE35-41E93EDC41C8}"/>
    <hyperlink ref="H83" location="'Endosso (REGEN)'!A1" display="Endosso" xr:uid="{F3D6AEAB-0429-4578-BF3D-29D2BAAED5EE}"/>
    <hyperlink ref="F82" location="DtNascimento_Doc" display="Data de Nascimento da pessoa segurada" xr:uid="{B4838E28-13CD-4CB8-B915-408D7F715110}"/>
    <hyperlink ref="F83" location="DtNascimento_End" display="Data de Nascimento da pessoa segurada" xr:uid="{080FD08A-F07A-49D4-90AB-4AE62B8E8B27}"/>
    <hyperlink ref="H80" location="'Registro de Documento (REGAP)'!A1" display="Registro de Documento" xr:uid="{E966D9AF-7B4A-4E4D-8A5D-63ACB0AAC5CA}"/>
    <hyperlink ref="H81" location="'Endosso (REGEN)'!A1" display="Endosso" xr:uid="{DB7A1306-2C24-462A-A1FD-4EEE6BB01140}"/>
    <hyperlink ref="F80" location="CPF_Doc1" display="CPF/CNPJ" xr:uid="{5079287B-6C08-4BF3-83EC-477ADEBF1865}"/>
    <hyperlink ref="F81" location="CPF_End1" display="CPF/CNPJ" xr:uid="{21ACEE99-0D2C-4365-98E0-5F7963940A30}"/>
    <hyperlink ref="H78" location="'Registro de Documento (REGAP)'!A1" display="Registro de Documento" xr:uid="{88087544-C512-49A0-ACA4-AE0225C59A6B}"/>
    <hyperlink ref="H79" location="'Endosso (REGEN)'!A1" display="Endosso" xr:uid="{EE4835B7-BDCB-47E8-AAC0-D1D6B65F23AD}"/>
    <hyperlink ref="F78" location="Cpf_Doc2" display="CPF/CPNJ" xr:uid="{1FA944D4-2AF4-4345-8EB2-D7D0FC4FB2F4}"/>
    <hyperlink ref="F79" location="Cpf_End2" display="CPF/CPNJ" xr:uid="{719ED9EE-E2C6-4CC6-8C36-06800D5B10A9}"/>
    <hyperlink ref="G73" location="BLAverbacao_End" display="Endosso Averbação Transporte " xr:uid="{07B1CAD5-80A4-4FCF-A65B-ECC37E735DC6}"/>
    <hyperlink ref="F74" location="MoedaEnd" display="Moeda" xr:uid="{1C097D89-FAFC-4FF7-81FC-06E599D9059C}"/>
    <hyperlink ref="F76" location="TpViagem_REGEND" display="Tipo de Viagem" xr:uid="{27A84948-86C9-46B8-9C68-9410936B5E65}"/>
    <hyperlink ref="F77" location="GpRamo_End" display="Grupo e Ramo" xr:uid="{5FF81E7F-E471-4691-86CD-81906A83BCE1}"/>
    <hyperlink ref="H73" location="'Endosso (REGEN)'!A1" display="Endosso" xr:uid="{3B8F73E4-B60D-4FB1-BCB6-E4F0C31E9FA1}"/>
    <hyperlink ref="H74" location="'Endosso (REGEN)'!A1" display="Endosso" xr:uid="{766988EE-8CF2-49BD-BB10-4E4DBCA6B7EC}"/>
    <hyperlink ref="H76" location="'Endosso (REGEN)'!A1" display="Endosso" xr:uid="{0DC438A5-0A2D-4039-9EC7-5BFA6AA438A1}"/>
    <hyperlink ref="H77" location="'Endosso (REGEN)'!A1" display="Endosso" xr:uid="{A7B6B340-0273-428C-B1AF-E6CF96827CE3}"/>
    <hyperlink ref="H72" location="'Endosso (REGEN)'!A1" display="Endosso" xr:uid="{C0F91227-20AB-47AA-8ED5-D6918F98877C}"/>
    <hyperlink ref="F72" location="TpEnd_End" display="Tipo de Endosso" xr:uid="{4AC0A574-67CB-48A0-AB0F-DF7B2281BFEA}"/>
    <hyperlink ref="F68" location="IndAtuaContrato_Doc" display="Índice de atualização do contrato" xr:uid="{D05D9BF7-0365-4965-B85D-EDF564BF9C69}"/>
    <hyperlink ref="F69" location="IndAtuaContrato_End" display="Índice de atualização do contrato" xr:uid="{5FE9C543-BA98-4925-93C0-C9EAA160C929}"/>
    <hyperlink ref="F70" location="DescIndAtua_Doc" display="Descrição do índice de atualização do contrato" xr:uid="{632F1F68-72F9-49A3-ADED-02D86F769435}"/>
    <hyperlink ref="F71" location="DescIndAtua_End" display="Descrição do índice de atualização do contrato" xr:uid="{C8856F49-825C-4DEC-B3B6-A4954635D1B9}"/>
    <hyperlink ref="H68" location="'Registro de Documento (REGAP)'!A1" display="Registro de Documento" xr:uid="{98EE9E32-FE60-4EBA-940F-FAE622F44332}"/>
    <hyperlink ref="H69" location="'Endosso (REGEN)'!A1" display="Endosso" xr:uid="{CE8BFE14-D36B-4556-AC58-DF9837103575}"/>
    <hyperlink ref="H70" location="'Registro de Documento (REGAP)'!A1" display="Registro de Documento" xr:uid="{ABC5D914-6A4F-40F0-A5A5-C32F30A9A409}"/>
    <hyperlink ref="H71" location="'Endosso (REGEN)'!A1" display="Endosso" xr:uid="{EE09A4B8-171C-4D25-8E7B-9C76304C657E}"/>
    <hyperlink ref="F66" location="Proposta_Doc" display="Proposta" xr:uid="{91D17A73-0AC0-4F26-88D5-2B534CAEA4F5}"/>
    <hyperlink ref="F67" location="Proposta_End" display="Proposta" xr:uid="{3123E64A-0FCA-4789-A9A8-398E80A661EF}"/>
    <hyperlink ref="H66" location="'Registro de Documento (REGAP)'!A1" display="Registro de Documento" xr:uid="{21DD1B97-2E5B-4834-A4DC-F7446DB8E7F3}"/>
    <hyperlink ref="H67" location="'Endosso (REGEN)'!A1" display="Endosso" xr:uid="{C3273F21-FFA4-42D3-94D4-70A0F3EED46A}"/>
    <hyperlink ref="F64" location="GrauParen_Doc" display="Grau de Parentesco" xr:uid="{D7E3D333-4B28-46CA-AA4E-4036589CDAE2}"/>
    <hyperlink ref="F65" location="GrauParen_End" display="Grau de Parentesco" xr:uid="{2B80E14F-3D9E-4330-B2F2-DCA1B8BC1504}"/>
    <hyperlink ref="H64" location="'Registro de Documento (REGAP)'!A1" display="Registro de Documento" xr:uid="{AFD50A10-B63B-418C-B92C-1EA90BC4DD58}"/>
    <hyperlink ref="H65" location="'Endosso (REGEN)'!A1" display="Endosso" xr:uid="{4A0C4B0C-69CD-4393-8369-411D84E22AAD}"/>
    <hyperlink ref="H62" location="'Registro de Documento (REGAP)'!A1" display="Registro de Documento" xr:uid="{67AE6830-0E61-4330-8FF9-55A7339AA307}"/>
    <hyperlink ref="H63" location="'Endosso (REGEN)'!A1" display="Endosso" xr:uid="{939B51C0-F652-485B-BDE8-C6CC442BAA0B}"/>
    <hyperlink ref="G62" location="BlocoQDoc_Doc" display="Informações Exclusivas dos Ramos Habitacional Prestamista Ramo de Pessoas - Versão 3 e 4" xr:uid="{3333C62C-FB80-41E2-97CF-457428B6B16F}"/>
    <hyperlink ref="G63" location="BlocoQDoc_End" display=" Informações Exclusivas dos Ramos Habitacional Prestamista Ramo de Pessoas - Versão 3 e 4" xr:uid="{4894EE33-6FD0-459A-866B-7A00C0602149}"/>
    <hyperlink ref="H61" location="'Endosso (REGEN)'!A1" display="Endosso" xr:uid="{3D397523-A1AE-4427-B299-27DD6C2013E3}"/>
    <hyperlink ref="H60" location="'Registro de Documento (REGAP)'!A1" display="Registro de Documento" xr:uid="{9CDF6895-9395-41BD-B262-250DCE35D18C}"/>
    <hyperlink ref="G61" location="BlPessoas_End" display=" Informações Exclusivas dos Ramos Habitacional Prestamista Ramo de Pessoas - Versão 5" xr:uid="{EDDA5A27-DB26-45C9-91DC-D8288543DE51}"/>
    <hyperlink ref="G60" location="BlPessoas_Doc" display=" Informações Exclusivas dos Ramos Habitacional Prestamista Ramo de Pessoas - Versão 5" xr:uid="{1E77740D-0298-475F-B700-F3093D574023}"/>
    <hyperlink ref="G58" location="BLIdentPessoaCob_Doc" display="Identificação de pessoa por cobertura" xr:uid="{B9D567A4-76E3-4B1C-950C-2C4356559A33}"/>
    <hyperlink ref="G59" location="BLIdentPessoaCob_End" display="Identificação de pessoa por cobertura" xr:uid="{820E4247-52DD-447A-AE7B-0E6047D66510}"/>
    <hyperlink ref="H58" location="'Registro de Documento (REGAP)'!A1" display="Registro de Documento" xr:uid="{0261D515-ACA5-43E8-B94B-61475F4F03BD}"/>
    <hyperlink ref="H59" location="'Endosso (REGEN)'!A1" display="Endosso" xr:uid="{754EAE0A-AD07-410A-A770-17082201B3E2}"/>
    <hyperlink ref="F758" location="JustNegativa_Sin" display="Justificativa da Negativa" xr:uid="{6137482F-744E-46AB-A781-3CE3DEC30D1A}"/>
    <hyperlink ref="H758" location="'Registro de Sinistro (REGSS)'!A1" display="Registro de Sinistro" xr:uid="{52E01A55-B9F5-40F3-9DD4-96DB559E86AF}"/>
    <hyperlink ref="F1" location="Hierarquia!A1" display="VER HIERARQUIA" xr:uid="{1E62FA79-08BA-4603-BF64-7A26A82516E4}"/>
    <hyperlink ref="F43" location="TpContratacao_Doc" display="Tipo de Contratação" xr:uid="{BEFE6A6D-C5D0-4721-B954-BEBA31F83A41}"/>
    <hyperlink ref="H43" location="'Registro de Documento (REGAP)'!A1" display="Registro de Documento" xr:uid="{35732036-2C8C-4B5E-9323-59FE277CD8F2}"/>
    <hyperlink ref="H44" location="'Endosso (REGEN)'!A1" display="Endosso" xr:uid="{06CDD668-E755-48DB-99A7-40D6D595A335}"/>
    <hyperlink ref="F45" location="DescCodCob_Doc" display="Descrição da Cobertura" xr:uid="{D141AB6E-51E3-49F6-AF53-B88C40BF7D8C}"/>
    <hyperlink ref="H45" location="'Registro de Documento (REGAP)'!A1" display="Registro de Documento" xr:uid="{6DECD761-6C7F-406F-843E-FFCC966E82D2}"/>
    <hyperlink ref="H48" location="'Endosso (REGEN)'!A1" display="Endosso" xr:uid="{07CD70C8-832B-4468-8F74-0E4B0BE16806}"/>
    <hyperlink ref="F48" location="TipoObjetoSeg_End" display="Tipo de Objeto Segurado" xr:uid="{804367DB-2228-47BC-911E-4E2D438C6527}"/>
    <hyperlink ref="H49" location="'Registro de Documento (REGAP)'!A1" display="Registro de Documento" xr:uid="{77D1510D-7CB2-432F-91FA-0FAFEA813F7C}"/>
    <hyperlink ref="H50" location="'Endosso (REGEN)'!A1" display="Endosso" xr:uid="{483B4B34-0DEA-403C-A5C6-42DC9B33DD83}"/>
    <hyperlink ref="F49" location="DescObjeto_Doc" display="Descrição do objeto " xr:uid="{19669065-FD1F-4618-B4BA-C3C6F93A0DD2}"/>
    <hyperlink ref="F50" location="DescObjeto_End" display="Descrição do objeto " xr:uid="{A32011E6-0854-4A0A-A260-CB53AB947F7F}"/>
    <hyperlink ref="F51" location="CodSUSEPApl_Doc" display="Código SUSEP da Apólice" xr:uid="{6EF89A6A-85CE-48D1-8790-1D8C6ABAB96D}"/>
    <hyperlink ref="F52" location="CodSUSEPApl_End" display="Código SUSEP da Apólice" xr:uid="{2551CC71-4EA4-4356-8DBC-11FFBD9C34E4}"/>
    <hyperlink ref="H51" location="'Registro de Documento (REGAP)'!A1" display="Registro de Documento" xr:uid="{FDB79ECC-2F1C-4658-BE97-0F05C4847382}"/>
    <hyperlink ref="H52" location="'Endosso (REGEN)'!A1" display="Endosso" xr:uid="{17D2BBC0-D580-4C25-A4CD-7C93FA081035}"/>
    <hyperlink ref="F53" location="TpIntermediacao_Doc" display="Tipo de Intermediador" xr:uid="{F1A647C4-19F7-48A4-898D-AE2274F707EB}"/>
    <hyperlink ref="F54" location="TpIntermediacao_End" display="Tipo de Intermediador" xr:uid="{911108FC-1926-45EA-B450-D3E8175AAEA1}"/>
    <hyperlink ref="H53" location="'Registro de Documento (REGAP)'!A1" display="Registro de Documento" xr:uid="{0450ADDE-75D3-4F79-9756-273C1FDB73EF}"/>
    <hyperlink ref="H54" location="'Endosso (REGEN)'!A1" display="Endosso" xr:uid="{B9352D87-AC10-48A5-98DE-C2C39CE03CFE}"/>
    <hyperlink ref="H441" location="'Mov. Prêmio de Seguro (REGPA) '!A1" display="Movimento de Prêmio de Seguro" xr:uid="{0BB564E6-5A36-4762-95E3-0D08724141D5}"/>
    <hyperlink ref="F441" location="Tp_Mov_REGPA" display="Tipo de Movimento" xr:uid="{9C215AC1-85B2-4004-8BC0-4E0601056100}"/>
    <hyperlink ref="G510" location="BlBenFinal_Sin" display="Beneficiário Final" xr:uid="{3C0FE50C-6DA8-4DE8-9AAA-736C2983F095}"/>
    <hyperlink ref="H510" location="'Registro de Sinistro (REGSS)'!A1" display="Registro de Sinistro" xr:uid="{EEE14C4D-9C2B-477F-9026-18C371CB9DC6}"/>
    <hyperlink ref="G511" location="'Release Notes'!A1" display="Informações de Renda Concedida" xr:uid="{ECDBA57E-89BA-476B-8426-EE52568B78D9}"/>
    <hyperlink ref="H511" location="'Registro de Sinistro (REGSS)'!A1" display="Registro de Sinistro" xr:uid="{8635F6D8-FECA-4DF0-BEC5-0EF1FB7CCF56}"/>
    <hyperlink ref="H512" location="'Mov. do Sinistro (REGSM)'!A1" display="Movimentaçoes do Sinistro" xr:uid="{AAA5B477-DABE-4792-BFAA-D920BD3F8129}"/>
    <hyperlink ref="H513" location="'Mov. do Sinistro (REGSM)'!A1" display="Movimentaçoes do Sinistro" xr:uid="{195995F2-7547-4B29-BBDA-B30BDB97FF27}"/>
    <hyperlink ref="F512" location="CodSusepLloyds_MovSin" display="Código Susep Lloyd´s" xr:uid="{3E4858AB-D91E-404B-9868-7AA2C94B4253}"/>
    <hyperlink ref="F513" location="CodSusepLloyds_MovSinAltr" display="Código Susep Lloyd´s" xr:uid="{6C8A6390-039F-484C-8F6A-FF5645C5038E}"/>
    <hyperlink ref="H514" location="'Mov. do Sinistro (REGSM)'!A1" display="Movimentaçoes do Sinistro" xr:uid="{0DA7F791-316C-45FB-A3F9-9D56BECCC4E9}"/>
    <hyperlink ref="H515" location="'Mov. do Sinistro (REGSM)'!A1" display="Movimentaçoes do Sinistro" xr:uid="{5E41544A-3640-4BB4-8349-CC1B9CE511C1}"/>
    <hyperlink ref="H516" location="'Mov. do Sinistro (REGSM)'!A1" display="Movimentaçoes do Sinistro" xr:uid="{B7A5376B-5708-448B-9D68-F36AD64A440D}"/>
    <hyperlink ref="H517" location="'Mov. do Sinistro (REGSM)'!A1" display="Movimentaçoes do Sinistro" xr:uid="{DA7CC02C-C7A7-4483-AB8F-F4E1DEFAF6FE}"/>
    <hyperlink ref="F514" location="NumAditamento_MovSin" display="Número do Aditamento" xr:uid="{6C14786D-361D-43E1-8D84-152DB6147813}"/>
    <hyperlink ref="F515" location="NumAditamento_MovSinAltr" display="Número do Aditamento" xr:uid="{9C5B365F-3744-4275-B969-EE11B79479F8}"/>
    <hyperlink ref="F516" location="FxContrato_MovSin" display="Faixa do Contrato" xr:uid="{4BF7BBC4-CBDD-4DE2-99DD-241867E51590}"/>
    <hyperlink ref="F517" location="FxContrato_MovSin_Altr" display="Faixa do Contrato" xr:uid="{4745620B-9CA4-41CF-AD7C-2C118B92E11A}"/>
    <hyperlink ref="F518" location="NumBeneficio_Sin" display="Número do Benefício" xr:uid="{CBE98356-2CD5-42B7-84ED-16F188FEBBAA}"/>
    <hyperlink ref="F519" location="TpRenda_Sin" display="Tipo de Renda" xr:uid="{5098C73E-2511-45D8-8B62-3A6AD8BDFA00}"/>
    <hyperlink ref="F520" location="DtFimDiferimento_Sin" display="Data fim do período de diferimento" xr:uid="{A67ADC05-2C81-4B6C-AD44-974400DBEDD9}"/>
    <hyperlink ref="F521" location="TpTabBiometrica_Sin" display="Tipo da Tábua Biométrica" xr:uid="{12F9A001-798F-4C1E-AB0F-E4712FD05651}"/>
    <hyperlink ref="F522" location="TbBiometrica_Sin" display="Tábua Biométrica" xr:uid="{BB804D16-D10B-4923-A1A7-636E8F89F486}"/>
    <hyperlink ref="F523" location="TxJuros_Sin" display="Taxa de Juros" xr:uid="{6E50F2AB-2B44-4217-8086-CFD612CE7BD7}"/>
    <hyperlink ref="F524" location="IndAtuaMonetaria_Sin" display="Índice de Atualização Monetária" xr:uid="{2F0A5556-70C5-492F-8F1E-DE8841067215}"/>
    <hyperlink ref="F525" location="PMBAC_Sin" display="Valor do PMBaC (aviso)" xr:uid="{180FC517-7B96-4641-BE1B-1F6FA15390AD}"/>
    <hyperlink ref="H518" location="'Registro de Sinistro (REGSS)'!A1" display="Registro de Sinistro" xr:uid="{7F726A36-156A-486A-BF61-83B738C44E92}"/>
    <hyperlink ref="H519" location="'Registro de Sinistro (REGSS)'!A1" display="Registro de Sinistro" xr:uid="{C7D2A152-5355-4DC9-AA64-F5D87CE95FE4}"/>
    <hyperlink ref="H520" location="'Registro de Sinistro (REGSS)'!A1" display="Registro de Sinistro" xr:uid="{10C00863-3B00-4BA3-A144-90D1E36EE64D}"/>
    <hyperlink ref="H521" location="'Registro de Sinistro (REGSS)'!A1" display="Registro de Sinistro" xr:uid="{8B8CAB48-0830-4F57-9901-2CC8DEAD5148}"/>
    <hyperlink ref="H522" location="'Registro de Sinistro (REGSS)'!A1" display="Registro de Sinistro" xr:uid="{F93A4D17-9038-427A-83D2-06FDB30A9B67}"/>
    <hyperlink ref="H523" location="'Registro de Sinistro (REGSS)'!A1" display="Registro de Sinistro" xr:uid="{699A48B2-E0E6-4184-AA35-3C9A4C8F73C4}"/>
    <hyperlink ref="H524" location="'Registro de Sinistro (REGSS)'!A1" display="Registro de Sinistro" xr:uid="{DA798326-1E40-4D7C-BB3D-4B8B6B71089B}"/>
    <hyperlink ref="H525" location="'Registro de Sinistro (REGSS)'!A1" display="Registro de Sinistro" xr:uid="{6D85E4DA-845C-4A39-A6A6-FB70A74F0BE3}"/>
    <hyperlink ref="H526" location="'Movimento de Provisão (REGPB)'!A1" display="Movimento de Provisão" xr:uid="{A553A657-C82D-4B35-945B-C66DE1C91B1D}"/>
    <hyperlink ref="H32" location="'Endosso (REGEN)'!A1" display="Endosso (REGEN)" xr:uid="{B6E162FE-0D65-4B04-B315-B37B440BCE71}"/>
    <hyperlink ref="H31" location="'Registro de Documento (REGAP)'!A1" display="Registro de Documento (REGAP)" xr:uid="{1169E477-0E85-4DD5-B0E6-6953E63641E4}"/>
    <hyperlink ref="H30" location="'Endosso (REGEN)'!A1" display="Endosso (REGEN)" xr:uid="{E932E61A-C936-40F6-BBDD-FB829B83EB9A}"/>
    <hyperlink ref="H29" location="'Registro de Documento (REGAP)'!A1" display="Registro de Documento (REGAP)" xr:uid="{1770692E-4219-4286-9CCE-0C2E63397629}"/>
    <hyperlink ref="H28" location="'Endosso (REGEN)'!A1" display="Endosso (REGEN)" xr:uid="{02348ADE-9165-435D-AAFA-9C66948C922E}"/>
    <hyperlink ref="H27" location="'Registro de Documento (REGAP)'!A1" display="Registro de Documento (REGAP)" xr:uid="{C1DF94C1-4B17-4304-B652-17ABC91EBF1B}"/>
    <hyperlink ref="H26" location="'Endosso (REGEN)'!A1" display="Endosso (REGEN)" xr:uid="{7930D6C9-6137-4486-B6FE-54FA4CC485CF}"/>
    <hyperlink ref="H25" location="'Registro de Documento (REGAP)'!A1" display="Registro de Documento (REGAP)" xr:uid="{66F98613-AB5F-40B0-BD66-6EEB161715E4}"/>
    <hyperlink ref="F32" location="RazaoRural_End" display="Nome / Razão Social" xr:uid="{6075DA80-0207-4E08-A95D-EA6FA80E6C9D}"/>
    <hyperlink ref="F31" location="RazaoRural_Doc" display="Nome / Razão Social" xr:uid="{6F1A3943-BFA4-411B-BDA4-32784D59DE79}"/>
    <hyperlink ref="F30" location="RazaoMaritimo_End" display="Nome / Razão Social" xr:uid="{0A7846EB-621B-40D9-AAD2-8D7D7FD0C825}"/>
    <hyperlink ref="F29" location="RazaoMaritimo_Doc" display="Nome / Razão Social" xr:uid="{C6A48E5A-980E-465F-AF51-4379631CD9D0}"/>
    <hyperlink ref="F28" location="RazaoPessoas_End" display="Nome / Razão Social" xr:uid="{332091AA-0DAD-43EB-BE4C-4409B83A3B0A}"/>
    <hyperlink ref="F27" location="RazaoPessoas_Doc" display="Nome / Razão Social" xr:uid="{00B8C8E1-0D50-4F58-930B-B5BF60E4C723}"/>
    <hyperlink ref="F26" location="RazaoGeral_End" display="Nome / Razão Social" xr:uid="{DB48A5E4-1ED4-49A3-8E86-145235ADAB6A}"/>
    <hyperlink ref="F25" location="RazaoGeral_Doc" display="Nome / Razão Social" xr:uid="{A35104E2-9F10-4B11-8968-C0865662E4C9}"/>
    <hyperlink ref="F33" location="RazaoSucExter_Doc" display="Nome / Razão Social" xr:uid="{25D845E1-E15F-45DA-B10C-9A9C6BD1BF37}"/>
    <hyperlink ref="F34" location="RazaoSucExter_End" display="Nome / Razão Social" xr:uid="{C8C6A860-1E21-455F-8449-EC3A16CDC3E8}"/>
    <hyperlink ref="F35" location="TpDocIntermediacao_Doc" display="Tipo de Documento" xr:uid="{4FE4D3AA-8201-4E0F-B34F-7660398267CC}"/>
    <hyperlink ref="F36" location="TpDocIntermediacao_End" display="Tipo de Documento" xr:uid="{F07BC45E-C0D0-4162-B03C-FCA13A7C1C3D}"/>
    <hyperlink ref="F37" location="TpPessoa_Doc" display="Tipo de Documento" xr:uid="{91709898-C6B5-4A7F-BD22-142A33C270EF}"/>
    <hyperlink ref="F38" location="TpPessoa_End" display="Tipo de Documento" xr:uid="{C5113C95-ADCE-4083-AF81-1BCF42BB7939}"/>
    <hyperlink ref="F39" location="TpDocMaritimo_Doc" display="Tipo de Documento" xr:uid="{CA0015ED-8801-48D5-A824-9979C529CAD8}"/>
    <hyperlink ref="F40" location="TpDocMaritimo_End" display="Tipo de Documento" xr:uid="{4B872724-21EC-4182-A11B-B63BF1C26626}"/>
    <hyperlink ref="F41" location="AbViagem_Doc1" display="Tipo de Documento do Vistoriador" xr:uid="{09216D2A-CFD1-4DAB-9272-159D9A28DA2B}"/>
    <hyperlink ref="F42" location="TpVistoriador_End" display="Tipo de Documento do Vistoriador" xr:uid="{DFF7EFA7-2A63-4066-929C-4F5F327086B3}"/>
    <hyperlink ref="H33" location="'Registro de Documento (REGAP)'!A1" display="Registro de Documento (REGAP)" xr:uid="{5BB69334-6058-40CA-A7C2-C4F57B9AE105}"/>
    <hyperlink ref="H34" location="'Endosso (REGEN)'!A1" display="Endosso (REGEN)" xr:uid="{320707FD-27C2-47D1-8F95-9DDBF2BB148B}"/>
    <hyperlink ref="H35" location="'Registro de Documento (REGAP)'!A1" display="Registro de Documento (REGAP)" xr:uid="{932CBB1B-F4E3-435B-B370-6DAEEC9EA04E}"/>
    <hyperlink ref="H36" location="'Endosso (REGEN)'!A1" display="Endosso (REGEN)" xr:uid="{9339FD55-F946-4028-AFB1-8B37C465BF87}"/>
    <hyperlink ref="H37" location="'Registro de Documento (REGAP)'!A1" display="Registro de Documento (REGAP)" xr:uid="{6A2AEEA6-2D04-4AC8-B2EB-F0099D3CEBCA}"/>
    <hyperlink ref="H38" location="'Endosso (REGEN)'!A1" display="Endosso (REGEN)" xr:uid="{236360BE-B725-4DB5-9120-35B21DD5BA9E}"/>
    <hyperlink ref="H39" location="'Registro de Documento (REGAP)'!A1" display="Registro de Documento (REGAP)" xr:uid="{66CF2071-4BF4-4347-9A35-332C927F234E}"/>
    <hyperlink ref="H40" location="'Endosso (REGEN)'!A1" display="Endosso (REGEN)" xr:uid="{C9222087-C4B9-4261-8755-24DF10D4CD78}"/>
    <hyperlink ref="H41" location="'Registro de Documento (REGAP)'!A1" display="Registro de Documento (REGAP)" xr:uid="{E2B335BB-F887-4302-A3AA-30D249BFB1EF}"/>
    <hyperlink ref="H42" location="'Endosso (REGEN)'!A1" display="Endosso (REGEN)" xr:uid="{18A3E899-462F-4405-B7CB-77EDE5FA512F}"/>
    <hyperlink ref="F509" location="StatusSinistro_REGSS" display="Status do Sinistro" xr:uid="{042F22BA-52E2-4B3D-B1DE-DF291117B108}"/>
    <hyperlink ref="H509" location="'Registro de Sinistro (REGSS)'!A1" display="Registro de Sinistro (REGSS)" xr:uid="{1C8CD414-ACD9-4EA2-85B5-B16A059AE9C7}"/>
    <hyperlink ref="H578" location="'Registro de Documento (REGDC)'!A1" display="Registro de Documento (REGDC)" xr:uid="{390FF347-5A28-4BC9-B0E6-5C1286848E14}"/>
    <hyperlink ref="H579" location="'Endosso (REGED)'!A1" display="Registro de Endosso (REGED)" xr:uid="{ACE4A9C0-7DE3-48C0-9E36-2B89293C88BF}"/>
    <hyperlink ref="F578" location="VlrTotalPrBrutoCosseguro_REGDC" display="Valor total do Prêmio Bruto de Cosseguro" xr:uid="{D7BAD6EA-7D39-4302-99C8-FB3F675703C9}"/>
    <hyperlink ref="F579" location="VlrTotalPrBrutoCosseguro_REGED" display="Valor total do Prêmio Bruto de Cosseguro" xr:uid="{4FB0E838-E127-44B5-A95E-371AF2F1A8BA}"/>
    <hyperlink ref="F580" location="LMG_REGDC" display="Limite Máximo de Garantia" xr:uid="{E553C350-4D27-412F-BE8C-CD00B613E3FE}"/>
    <hyperlink ref="F581" location="LMG_REGED" display="Limite Máximo de Garantia" xr:uid="{19499BC2-56B5-4E4B-AAC7-FDC4CC1F7668}"/>
    <hyperlink ref="F582" location="LMGReais_REGDC" display="Limite Máximo de Garantia em reais" xr:uid="{E9123A14-05F1-4BAB-A5E9-5ADE406204AF}"/>
    <hyperlink ref="F583" location="LMGReais_REGED" display="Limite Máximo de Garantia em reais" xr:uid="{92D42EC4-52B1-4CEF-9CA4-FF63296C1390}"/>
    <hyperlink ref="H580" location="'Registro de Documento (REGDC)'!A1" display="Registro de Documento (REGDC)" xr:uid="{55ED8917-CB80-4131-81A4-6CFE81DF8A6F}"/>
    <hyperlink ref="H582" location="'Registro de Documento (REGDC)'!A1" display="Registro de Documento (REGDC)" xr:uid="{979B015C-76D6-49FD-AB79-86D987C69B11}"/>
    <hyperlink ref="H581" location="'Endosso (REGED)'!A1" display="Registro de Endosso (REGED)" xr:uid="{B52A1898-89F2-4EE9-834A-DF933B84309E}"/>
    <hyperlink ref="H583" location="'Endosso (REGED)'!A1" display="Registro de Endosso (REGED)" xr:uid="{81EE6EFB-A94A-4A88-99CF-D576CAC49B1E}"/>
    <hyperlink ref="F584" location="CodSusepLider_REGDC" display="Código Susep da Líder" xr:uid="{264758CB-65B8-4749-A9B2-6D9B263C52B8}"/>
    <hyperlink ref="F585" location="CodSusepLider_REGED" display="Código Susep da Líder" xr:uid="{827E8DAD-FD78-4A12-A471-16278E821A82}"/>
    <hyperlink ref="H584" location="'Registro de Documento (REGDC)'!A1" display="Registro de Documento (REGDC)" xr:uid="{0EF68E69-E98B-4370-B8DD-49638A60F11B}"/>
    <hyperlink ref="H585" location="'Endosso (REGED)'!A1" display="Registro de Endosso (REGED)" xr:uid="{E8723D3F-37C3-4A54-AE76-0FF17B43516F}"/>
    <hyperlink ref="F586" location="RazaoGeral_Doc" display="Nome ou Razão Social" xr:uid="{CBC86100-AEE4-431E-BC62-0A42E298B449}"/>
    <hyperlink ref="F587" location="RazaoGeral_End" display="Nome ou Razão Social" xr:uid="{A47EDAAA-7BA9-4E3A-BAEC-BBC23C9E579D}"/>
    <hyperlink ref="H586" location="'Registro de Documento (REGDC)'!A1" display="Registro de Documento (REGDC)" xr:uid="{F901C115-7781-41B6-B8DF-8F5BE0540340}"/>
    <hyperlink ref="H587" location="'Endosso (REGED)'!A1" display="Registro de Endosso (REGED)" xr:uid="{218F1C9C-60F3-4D4E-8204-009EA60BB6F1}"/>
    <hyperlink ref="F588" location="Cod_REGED" display="Código" xr:uid="{C6133F66-F542-4922-AF30-B35CEF3391E4}"/>
    <hyperlink ref="F589" location="Cod_REGDC" display="Código" xr:uid="{40644C36-C460-4357-86C4-409AB093C886}"/>
    <hyperlink ref="H588" location="'Registro de Documento (REGDC)'!A1" display="Registro de Documento (REGDC)" xr:uid="{ACB0B434-AAF7-4474-AB6A-FA9943876361}"/>
    <hyperlink ref="H589" location="'Endosso (REGED)'!A1" display="Registro de Endosso (REGED)" xr:uid="{50AF76DC-030B-4629-8129-8A4100A9B9A5}"/>
    <hyperlink ref="F590" location="TpDocIntermediacao_Doc" display="Tipo Documento" xr:uid="{15D0B50F-645F-459F-92C6-05334555F6C0}"/>
    <hyperlink ref="F591" location="TpDocIntermediacao_End" display="Tipo Documento" xr:uid="{711999F2-EE9D-4F7C-9CF7-DFBF80C778E7}"/>
    <hyperlink ref="H590" location="'Registro de Documento (REGDC)'!A1" display="Registro de Documento (REGDC)" xr:uid="{47901886-A21A-4989-9C61-947E27E32DA4}"/>
    <hyperlink ref="H591" location="'Endosso (REGED)'!A1" display="Registro de Endosso (REGED)" xr:uid="{2F268BA1-F721-4581-9D3D-D029D53ECE47}"/>
    <hyperlink ref="F592" location="Doc_REGDC" display="Documento" xr:uid="{1BE841A5-667D-47B3-B568-CBD5A15FDCF7}"/>
    <hyperlink ref="F593" location="Doc_REGED" display="Documento" xr:uid="{A7D96BEA-337E-4E2D-91FA-6DA175759F6D}"/>
    <hyperlink ref="H592" location="'Registro de Documento (REGDC)'!A1" display="Registro de Documento (REGDC)" xr:uid="{520328AD-6C37-4B12-A7AE-8F2F9C807684}"/>
    <hyperlink ref="H593" location="'Endosso (REGED)'!A1" display="Registro de Endosso (REGED)" xr:uid="{1A94402E-0F87-471D-BFDB-E1777697BFA0}"/>
    <hyperlink ref="F594" location="VlrComissao_REGDC" display="Valor da Comissão" xr:uid="{058F1243-0C61-42B9-8507-E61381744807}"/>
    <hyperlink ref="F595" location="VlrComissao_REGED" display="Valor da Comissão" xr:uid="{35E18FD2-A541-444B-81EB-28B2A3793193}"/>
    <hyperlink ref="H594" location="'Registro de Documento (REGDC)'!A1" display="Registro de Documento (REGDC)" xr:uid="{23A92FB0-FE1A-4996-81E1-F35B0161D47C}"/>
    <hyperlink ref="H595" location="'Endosso (REGED)'!A1" display="Registro de Endosso (REGED)" xr:uid="{EBC4E7AE-B6C9-492C-B9B1-15650191D460}"/>
    <hyperlink ref="F596" location="VlrComissaoReais_REGDC" display="Valor da Comissão em Reais" xr:uid="{C1317610-CC3C-4646-A30A-91BA381AA673}"/>
    <hyperlink ref="F597" location="VlrComissaoReais_REGED" display="Valor da Comissão em Reais" xr:uid="{133BF77D-2C94-44C4-8712-8834F1A8024B}"/>
    <hyperlink ref="H596" location="'Registro de Documento (REGDC)'!A1" display="Registro de Documento (REGDC)" xr:uid="{67D5344D-3265-49BB-B15B-B107E6EF3D5F}"/>
    <hyperlink ref="H597" location="'Endosso (REGED)'!A1" display="Registro de Endosso (REGED)" xr:uid="{97033B21-C445-4E16-A60C-81DCBB8BCD05}"/>
    <hyperlink ref="G598" location="BlContratoColetivo_DC" display="Dados do Contrato Coletivo" xr:uid="{E5B10692-E328-4492-90C8-10124AD409AF}"/>
    <hyperlink ref="G599" location="BlContratoColetivo_ED" display="Dados do Contrato Coletivo" xr:uid="{C6FAFE58-BE9E-4C72-B75F-6BB98DC3AC48}"/>
    <hyperlink ref="H598" location="'Registro de Documento (REGDC)'!A1" display="Registro de Documento (REGDC)" xr:uid="{352519C4-1045-40B2-A93C-29BAD53B6C61}"/>
    <hyperlink ref="H599" location="'Endosso (REGED)'!A1" display="Registro de Endosso (REGED)" xr:uid="{DA9BC740-84E2-4E8B-B723-74D5BEAFBE77}"/>
    <hyperlink ref="H600" location="'Registro de Documento (REGDC)'!A1" display="Registro de Documento (REGDC)" xr:uid="{5BA37AD9-A43D-4D85-BAC5-99C951214171}"/>
    <hyperlink ref="H601" location="'Endosso (REGED)'!A1" display="Registro de Endosso (REGED)" xr:uid="{30BFE600-D95A-49AD-B274-183134C37119}"/>
    <hyperlink ref="F600" location="PapeçPessoa_REGDC" display="Função da Pessoa (Papel)" xr:uid="{3B2892D7-603F-460B-ABED-57F736EBB707}"/>
    <hyperlink ref="F601" location="PapeçPessoa_REGED" display="Função da Pessoa (Papel)" xr:uid="{B8F77CCF-132B-42A6-A81F-0C02316A7699}"/>
    <hyperlink ref="H602" location="'Registro de Documento (REGDC)'!A1" display="Registro de Documento (REGDC)" xr:uid="{0200A8DA-0BE5-4D2C-8C80-EDCD98C68234}"/>
    <hyperlink ref="H603" location="'Endosso (REGED)'!A1" display="Registro de Endosso (REGED)" xr:uid="{BFDFE646-A6F9-4988-AF19-C4DDBAAD4B4D}"/>
    <hyperlink ref="F602" location="TpPessoa_Doc" display="Tipo Documento" xr:uid="{369BFE43-854B-4333-8EE9-F203201FCF4F}"/>
    <hyperlink ref="F603" location="TpInermediacao_End" display="Tipo Documento" xr:uid="{4CC45DF4-F8A7-4535-AD0A-5E1A50A87D08}"/>
    <hyperlink ref="F604" location="RamoPessoa_doc" display="Nome ou Razão Social" xr:uid="{57DCAFF5-09CA-4ADB-ABBB-542C8A75D728}"/>
    <hyperlink ref="F605" location="RazaoPessoas_End" display="Nome ou Razão Social" xr:uid="{EDE242AC-96C6-42DB-8C3A-4BD53EA66845}"/>
    <hyperlink ref="H604" location="'Registro de Documento (REGDC)'!A1" display="Registro de Documento (REGDC)" xr:uid="{13210117-315B-45D0-B9B3-A1F0500D2DDA}"/>
    <hyperlink ref="H605" location="'Endosso (REGED)'!A1" display="Registro de Endosso (REGED)" xr:uid="{6E51ECC8-08A1-4A2D-8B21-8F1EC6ECA4DE}"/>
    <hyperlink ref="H606" location="'Registro de Documento (REGDC)'!A1" display="Registro de Documento (REGDC)" xr:uid="{90F9A52F-E196-4506-B234-35C6201D077B}"/>
    <hyperlink ref="H607" location="'Endosso (REGED)'!A1" display="Registro de Endosso (REGED)" xr:uid="{36FCABFB-68C1-4A4C-9224-2ADBA4202258}"/>
    <hyperlink ref="F606" location="DtNascimento_Doc" display="Data de Nascimento da pessoa segurada" xr:uid="{5AEE8B4B-01FA-471D-98D5-E6BD515EB624}"/>
    <hyperlink ref="F607" location="DtNascimento_End" display="Data de Nascimento da pessoa segurada" xr:uid="{0EA7CFD3-236E-4AE0-A9D3-980AA25F3928}"/>
    <hyperlink ref="F608" location="SexoPessoa_End1" display="Sexo" xr:uid="{724FF1CF-4C97-44C3-A697-C06BDFF6EF3A}"/>
    <hyperlink ref="F609" location="SexoPessoa_Doc" display="Sexo" xr:uid="{F01D68A5-DF20-4F9F-97F0-1DB939799543}"/>
    <hyperlink ref="H608" location="'Registro de Documento (REGDC)'!A1" display="Registro de Documento (REGDC)" xr:uid="{F4476033-7EC3-48E7-A51B-4A99EF7EC5F5}"/>
    <hyperlink ref="H609" location="'Endosso (REGED)'!A1" display="Registro de Endosso (REGED)" xr:uid="{9CD224A4-4C94-4896-BBDE-C78E0C736712}"/>
    <hyperlink ref="H613" location="'Endosso (REGED)'!A1" display="Registro de Endosso (REGED)" xr:uid="{976BCDCA-1FC8-47A5-9939-27F63A9CF228}"/>
    <hyperlink ref="H612" location="'Registro de Documento (REGDC)'!A1" display="Registro de Documento (REGDC)" xr:uid="{14021FDD-BFC8-4C6E-9130-057620D69FC0}"/>
    <hyperlink ref="H611" location="'Endosso (REGED)'!A1" display="Registro de Endosso (REGED)" xr:uid="{9AD3A919-EE99-4DB3-AE6A-68BD5E413BA5}"/>
    <hyperlink ref="H610" location="'Registro de Documento (REGDC)'!A1" display="Registro de Documento (REGDC)" xr:uid="{578F9EA1-584E-4CCF-8572-D46AFA8C9A7E}"/>
    <hyperlink ref="F613" location="CobPessoa_End" display="Código da Cobertura da Seguradora" xr:uid="{1616AFA1-BD85-49C8-B8F6-19193E45D667}"/>
    <hyperlink ref="F612" location="CobPessoa_Doc" display="Código da Cobertura da Seguradora" xr:uid="{8B0574BF-EAD1-4183-8631-BBEC6409C040}"/>
    <hyperlink ref="F611" location="RamoPessoa_End" display="Ramo" xr:uid="{9A88A2D5-B37F-4AE8-93AB-18CEDB76D40F}"/>
    <hyperlink ref="F610" location="RamoPessoa_doc" display="Ramo" xr:uid="{2FC5A62F-388C-446E-A26C-62D9915DA540}"/>
    <hyperlink ref="F614" location="CodCob_REGDC" display="Código da Cobertura" xr:uid="{79002439-E606-4992-A08E-787743370475}"/>
    <hyperlink ref="F615" location="CodCob_REGED" display="Código da Cobertura" xr:uid="{81E02D2F-9570-4B54-BC57-10FC11653743}"/>
    <hyperlink ref="F616" location="DescCob_REGDC" display="Descrição da Cobertura" xr:uid="{1D87E96A-F52C-406F-8F24-676B3709A480}"/>
    <hyperlink ref="F617" location="DescCob_REGED" display="Descrição da Cobertura" xr:uid="{64C85DB4-09D9-496C-8725-49E2FED8BDFE}"/>
    <hyperlink ref="H614" location="'Registro de Documento (REGDC)'!A1" display="Registro de Documento (REGDC)" xr:uid="{143B22BD-A6A8-4A21-8487-9A64F4DDF0BF}"/>
    <hyperlink ref="H615" location="'Endosso (REGED)'!A1" display="Registro de Endosso (REGED)" xr:uid="{D10F0BFB-A6E6-47B9-8E41-5BEF8EBBE883}"/>
    <hyperlink ref="H616" location="'Registro de Documento (REGDC)'!A1" display="Registro de Documento (REGDC)" xr:uid="{5F2C4F82-0941-4C28-8873-B1A6B45C2105}"/>
    <hyperlink ref="H617" location="'Endosso (REGED)'!A1" display="Registro de Endosso (REGED)" xr:uid="{C7192B43-A5E4-4586-819B-01301071B74C}"/>
    <hyperlink ref="F618" location="PercBeneficiario_Doc" display="Percentual de Participação do beneficiário" xr:uid="{28050381-E9E5-4E06-8F1B-1286C4AD91A4}"/>
    <hyperlink ref="F619" location="PercBeneficiario_End" display="Percentual de Participação do beneficiário" xr:uid="{828519A7-CF91-4C9F-A391-93B08FC60BB7}"/>
    <hyperlink ref="H618" location="'Registro de Documento (REGDC)'!A1" display="Registro de Documento (REGDC)" xr:uid="{803B3774-8AAB-46B0-AF5F-0F2072A338A5}"/>
    <hyperlink ref="H619" location="'Endosso (REGED)'!A1" display="Registro de Endosso (REGED)" xr:uid="{B375E129-2D85-4089-B6B2-B96E22B8B765}"/>
    <hyperlink ref="F620" location="DtObgGarantida_REGDC" display="Data Início Contrato Principal / Obrigação Garantida" xr:uid="{5537F488-815E-493E-AB18-EB87FF173EDD}"/>
    <hyperlink ref="F621" location="DtObgGarantida_REGED" display="Data Início Contrato Principal / Obrigação Garantida" xr:uid="{917B5145-DC51-4820-8A56-E347F5E99798}"/>
    <hyperlink ref="H620" location="'Registro de Documento (REGDC)'!A1" display="Registro de Documento (REGDC)" xr:uid="{E16577B7-3EC9-416A-A1B4-2D65C8972DFA}"/>
    <hyperlink ref="H621" location="'Endosso (REGED)'!A1" display="Registro de Endosso (REGED)" xr:uid="{EF630A7D-05B2-4629-98A0-B0FBD9795B94}"/>
    <hyperlink ref="F622" location="VlrObjSeg_REGDC" display="Valor do Objeto Segurado" xr:uid="{DA03F3F4-FED3-4BF1-B0BE-FE28B4C90DB4}"/>
    <hyperlink ref="F623" location="VlrObjSeg_REGED" display="Valor do Objeto Segurado" xr:uid="{00E6E012-1553-4B2C-8D03-60BF9FF9AD97}"/>
    <hyperlink ref="H622" location="'Registro de Documento (REGDC)'!A1" display="Registro de Documento (REGDC)" xr:uid="{852E3768-ED8A-43F5-BE58-9C5FA94E1E3A}"/>
    <hyperlink ref="H624" location="'Registro de Documento (REGDC)'!A1" display="Registro de Documento (REGDC)" xr:uid="{B92D1D37-A063-4570-8C27-6D05D5BE0234}"/>
    <hyperlink ref="H623" location="'Endosso (REGED)'!A1" display="Registro de Endosso (REGED)" xr:uid="{F924EF26-C346-4367-A1A1-49FCCB4F92FE}"/>
    <hyperlink ref="H625" location="'Endosso (REGED)'!A1" display="Registro de Endosso (REGED)" xr:uid="{DF22C836-EB69-466A-B44C-D2196EF6DD43}"/>
    <hyperlink ref="F624" location="VlrObjSegReais_REGDC" display="Valor do Objeto Segurado em reais" xr:uid="{08DD3D48-1963-4234-BE7E-B3E29880654C}"/>
    <hyperlink ref="F625" location="VlrObjSegReais_REGED" display="Valor do Objeto Segurado em reais" xr:uid="{3050BDD2-A562-41AC-B6F7-D778027FC605}"/>
    <hyperlink ref="F626" location="DtInicioVigCob_REGDC" display="Data de Início de Vigência" xr:uid="{EEB6024D-BD96-4BB1-82B1-D5D76E7E02E6}"/>
    <hyperlink ref="F627" location="DrFimVigCob_REGDC" display="Data de Início de Vigência" xr:uid="{DF695127-76A7-46CB-B347-ABE7175FF47E}"/>
    <hyperlink ref="F628" location="DtInicioVigCob_REGED" display="Data Término de Vigência" xr:uid="{495F8B37-30ED-447B-83D0-2B3C7B6E7CF2}"/>
    <hyperlink ref="F629" location="DtFimVigCob_REGED" display="Data Término de Vigência" xr:uid="{3B147EE3-134E-41B3-8E3A-C293E16BB71D}"/>
    <hyperlink ref="H626" location="'Registro de Documento (REGDC)'!A1" display="Registro de Documento (REGDC)" xr:uid="{D058B8D5-B4EC-424F-8813-FE390D959123}"/>
    <hyperlink ref="H627" location="'Endosso (REGED)'!A1" display="Registro de Endosso (REGED)" xr:uid="{3A5EB4DF-232C-4A95-8E19-F70AB655CD0A}"/>
    <hyperlink ref="H628" location="'Registro de Documento (REGDC)'!A1" display="Registro de Documento (REGDC)" xr:uid="{9D80E608-C224-42FC-99B3-6F162C6D5E56}"/>
    <hyperlink ref="H629" location="'Endosso (REGED)'!A1" display="Registro de Endosso (REGED)" xr:uid="{0EE97C65-7392-469B-B907-427237FCA864}"/>
    <hyperlink ref="F630" location="PeriodicidadePremio_Doc" display="Periodicidade do Prêmio" xr:uid="{8FD1DE44-87E3-43DD-986E-A090F742E3FB}"/>
    <hyperlink ref="F631" location="PeriodicidadePremio_End" display="Periodicidade do Prêmio" xr:uid="{6359001A-4F1C-4D4A-A145-789155797FF3}"/>
    <hyperlink ref="H630" location="'Registro de Documento (REGDC)'!A1" display="Registro de Documento (REGDC)" xr:uid="{18DA3CB3-0FAC-446A-AF1E-A6E28D203DDB}"/>
    <hyperlink ref="H631" location="'Endosso (REGED)'!A1" display="Registro de Endosso (REGED)" xr:uid="{131CB75D-4FA2-499A-AFFF-C1DAB2404EC0}"/>
    <hyperlink ref="F632" location="PeriodJuros_REGDC" display=" Periodicidade de Juros" xr:uid="{C2C6AB26-968B-4C0A-80D0-1F44509C8BCA}"/>
    <hyperlink ref="F633" location="PeriodJuros_REGED" display=" Periodicidade de Juros" xr:uid="{8CF54FDA-EBE9-4191-8336-7693682C6BD5}"/>
    <hyperlink ref="H632" location="'Registro de Documento (REGDC)'!A1" display="Registro de Documento (REGDC)" xr:uid="{8C12F153-5925-441B-ACAB-3F8A1C0DB130}"/>
    <hyperlink ref="H633" location="'Endosso (REGED)'!A1" display="Registro de Endosso (REGED)" xr:uid="{C353092B-D477-4DB9-B5F3-ABA9C99205CC}"/>
    <hyperlink ref="H634" location="'Registro de Documento (REGDC)'!A1" display="Registro de Documento (REGDC)" xr:uid="{D5EEAEC3-162D-4E54-932A-F6B296F7AAEF}"/>
    <hyperlink ref="H635" location="'Endosso (REGED)'!A1" display="Registro de Endosso (REGED)" xr:uid="{139FDB81-D811-4496-8A8F-9E643BF18680}"/>
    <hyperlink ref="F634" location="PzCarencia_REGDC" display="Prazo da Carência" xr:uid="{9E66AB2E-D394-45B7-AFE6-33E10F2F216A}"/>
    <hyperlink ref="F635" location="PzCarencia_REGED" display="Prazo da Carência" xr:uid="{A00D2A7D-715F-41DF-8FA1-E9116E285EE7}"/>
    <hyperlink ref="H636" location="'Registro de Documento (REGDC)'!A1" display="Registro de Documento (REGDC)" xr:uid="{496C82A1-D57F-4356-BA22-C50410A3A3A2}"/>
    <hyperlink ref="H637" location="'Endosso (REGED)'!A1" display="Registro de Endosso (REGED)" xr:uid="{21D9507D-1069-4F9D-9D46-862284FA6F34}"/>
    <hyperlink ref="F636" location="ClaDepSeg_REGDC" display="Cláusula de Inclusão de Dependentes Segurados" xr:uid="{98D7E5A7-4900-43FA-A1BC-A56A638FD602}"/>
    <hyperlink ref="F637" location="ClaDepSeg_REGED" display="Cláusula de Inclusão de Dependentes Segurados" xr:uid="{8BA920FD-4724-4976-BA35-F5244844A771}"/>
    <hyperlink ref="F638" location="PzFranquia_REGDC" display="Prazo da Franquia" xr:uid="{E0345559-0EE6-403E-8D3F-571B15960EA8}"/>
    <hyperlink ref="F639" location="PzFranquia_REGED" display="Prazo da Franquia" xr:uid="{2F270529-A619-4429-9D11-5175374F0B86}"/>
    <hyperlink ref="H638" location="'Registro de Documento (REGDC)'!A1" display="Registro de Documento (REGDC)" xr:uid="{BF0F5D9C-B033-4BB8-B3F6-D20AB798755A}"/>
    <hyperlink ref="H639" location="'Endosso (REGED)'!A1" display="Registro de Endosso (REGED)" xr:uid="{F33D17F0-4E24-4379-9431-3E4CE458571B}"/>
    <hyperlink ref="F640" location="UnMedAreaSeg_Doc" display="Unidade de Medida da área Segurada" xr:uid="{D1A97A8F-7C50-44E7-BF0B-D36D18A9993E}"/>
    <hyperlink ref="F641" location="UnMedAreaSeg_End" display="Unidade de Medida da área Segurada" xr:uid="{A076E81F-73CC-4BC2-8CC0-E8996DC20E14}"/>
    <hyperlink ref="H640" location="'Registro de Documento (REGDC)'!A1" display="Registro de Documento (REGDC)" xr:uid="{1F8181F5-A06A-4D1C-BFEA-A711E9BE2196}"/>
    <hyperlink ref="H641" location="'Endosso (REGED)'!A1" display="Registro de Endosso (REGED)" xr:uid="{954B1A1C-5A2D-4151-8CE5-DB3AFB5C0B0C}"/>
    <hyperlink ref="F644" location="LocalVistoria_Doc" display="Local da Vistoria" xr:uid="{9AB8785C-8984-43D3-B834-C801B7419A11}"/>
    <hyperlink ref="F645" location="LocalVistoria_End" display="Local da Vistoria" xr:uid="{D56D9711-F46E-48B9-B284-405E38C3BB5B}"/>
    <hyperlink ref="H644" location="'Registro de Documento (REGDC)'!A1" display="Registro de Documento (REGDC)" xr:uid="{BFA0993F-65A8-480F-9888-826D3AF0ED50}"/>
    <hyperlink ref="H645" location="'Endosso (REGED)'!A1" display="Registro de Endosso (REGED)" xr:uid="{497D512F-4096-4027-ACCC-B30E0C3E8BEE}"/>
    <hyperlink ref="F646" location="PercDespAdm_Doc" display="Percentual de despesas administrativas " xr:uid="{740B4323-2D08-45A7-AA98-FAB32804423F}"/>
    <hyperlink ref="F647" location="PercDespAdm_End" display="Percentual de despesas administrativas " xr:uid="{A2629EF4-CC92-4C8E-8928-C361A508F5F2}"/>
    <hyperlink ref="H646" location="'Registro de Documento (REGDC)'!A1" display="Registro de Documento (REGDC)" xr:uid="{58ABA7DC-FF9F-4C60-9F5F-1E52DD2345B2}"/>
    <hyperlink ref="H647" location="'Endosso (REGED)'!A1" display="Registro de Endosso (REGED)" xr:uid="{AE02788A-B2A0-4BB3-B441-556A4B443FA2}"/>
    <hyperlink ref="F648" location="Vlbenefício_Doc" display="Valor do Benefício" xr:uid="{1A87CF16-10D5-4E0A-BC83-C644FBFEAAF9}"/>
    <hyperlink ref="F649" location="Vlbenefício_End" display="Valor do Benefício" xr:uid="{E4875177-67A8-4AD0-9E14-AA2D681889F4}"/>
    <hyperlink ref="F650" location="VlBenReais_End" display="Valor do Benefício em Reais" xr:uid="{B9DEC50F-5BCD-48EF-8582-9B87FD9CDBA8}"/>
    <hyperlink ref="F651" location="VlBenReais_Doc" display="Valor do Benefício em Reais" xr:uid="{4A130FF1-D3B8-403E-9ABB-19875E1FA302}"/>
    <hyperlink ref="H648" location="'Registro de Documento (REGDC)'!A1" display="Registro de Documento (REGDC)" xr:uid="{9FB32A7C-178B-4122-833B-1250578366C0}"/>
    <hyperlink ref="H649" location="'Endosso (REGED)'!A1" display="Registro de Endosso (REGED)" xr:uid="{97423696-0EE2-41C7-B538-76DF962B260D}"/>
    <hyperlink ref="H650" location="'Registro de Documento (REGDC)'!A1" display="Registro de Documento (REGDC)" xr:uid="{65FFE34B-BAFC-4495-B5A0-A7CA4DDDA735}"/>
    <hyperlink ref="H651" location="'Endosso (REGED)'!A1" display="Registro de Endosso (REGED)" xr:uid="{6C32634C-A1BE-4E3B-BC53-1EDD298111A7}"/>
    <hyperlink ref="H652" location="'Registro de Documento (REGDC)'!A1" display="Registro de Documento (REGDC)" xr:uid="{E2F3B831-F254-4F08-983B-7CEBC3E7B39E}"/>
    <hyperlink ref="H653" location="'Endosso (REGED)'!A1" display="Registro de Endosso (REGED)" xr:uid="{AE9747D2-7E38-4CCD-9964-A353A19E63A4}"/>
    <hyperlink ref="F652" location="ModEstrut_REGDC" display="Modalidade de estruturação" xr:uid="{D0B7CA95-3CBA-408C-A0E5-42DE45C14826}"/>
    <hyperlink ref="F653" location="ModEstrut_REGED" display="Modalidade de estruturação" xr:uid="{AF0159ED-4C3A-4C52-9034-BF24B379EA8B}"/>
    <hyperlink ref="H654" location="'Registro de Documento (REGDC)'!A1" display="Registro de Documento (REGDC)" xr:uid="{58CCDE6C-C9B5-417D-8418-3A708E119140}"/>
    <hyperlink ref="H655" location="'Endosso (REGED)'!A1" display="Registro de Endosso (REGED)" xr:uid="{C2C9882C-AD6B-461B-B099-1988FEA603AE}"/>
    <hyperlink ref="F654" location="PgtAnuidade_REGDC" display="Forma de Pagamento das Anuidades" xr:uid="{6556915D-4DD6-4B28-A182-C71D027CD52B}"/>
    <hyperlink ref="F655" location="PgtAnuidade_REGED" display="Forma de Pagamento das Anuidades" xr:uid="{089ECC8E-BF25-4517-A826-974606208082}"/>
    <hyperlink ref="H656" location="'Registro de Documento (REGDC)'!A1" display="Registro de Documento (REGDC)" xr:uid="{2266920C-75DA-4009-8B94-4B0F50D3EB34}"/>
    <hyperlink ref="H657" location="'Endosso (REGED)'!A1" display="Registro de Endosso (REGED)" xr:uid="{B0D0B7ED-1450-4296-9EE9-C2C2B9B29BA1}"/>
    <hyperlink ref="F656" location="TpTabua1_REGDC" display="Tipo de Tábua" xr:uid="{E9FF0292-858E-4CFA-9836-DFDC74CB7C13}"/>
    <hyperlink ref="F657" location="TpTabua1_REGED" display="Tipo de Tábua" xr:uid="{68727CFC-1BEB-49F5-AAB4-CFB2BF5BD110}"/>
    <hyperlink ref="H658" location="'Registro de Documento (REGDC)'!A1" display="Registro de Documento (REGDC)" xr:uid="{F522C404-E124-49E8-A1F1-17F76A1E8625}"/>
    <hyperlink ref="H659" location="'Endosso (REGED)'!A1" display="Registro de Endosso (REGED)" xr:uid="{6AAEF406-7A7E-413E-9974-D30672323BD3}"/>
    <hyperlink ref="F658" location="TxJurosGarantida_REGDC" display="Taxa de Juros Garantida" xr:uid="{5ED7F7AF-C353-4D2E-8B76-D31A95D726CC}"/>
    <hyperlink ref="F659" location="TxJurosGarantida_REGED" display="Taxa de Juros Garantida" xr:uid="{216A9D35-1B95-4C59-8049-2CF5E561A94E}"/>
    <hyperlink ref="H660" location="'Registro de Documento (REGDC)'!A1" display="Registro de Documento (REGDC)" xr:uid="{61C867C5-5D94-485D-8AB6-5684E1061CBF}"/>
    <hyperlink ref="H661" location="'Endosso (REGED)'!A1" display="Registro de Endosso (REGED)" xr:uid="{8110ED2B-3255-4DC5-98DD-FED526638B50}"/>
    <hyperlink ref="G660" location="BlCobSobrevivencia_REGDC" display="Cobertura Sobrevivência" xr:uid="{EB11A95F-E4EC-4249-95ED-9FA2CED93832}"/>
    <hyperlink ref="G661" location="BlCobSobrevivencia_REGED" display="Cobertura Sobrevivência" xr:uid="{B7D80E56-17DE-47BE-ACE1-61060B50954E}"/>
    <hyperlink ref="F662" location="CodCobertura_REGDC" display="Código da Cobertura" xr:uid="{A05C2B30-705B-48A2-8B3E-4A46A135EC9F}"/>
    <hyperlink ref="F663" location="CodCobertura_REGED" display="Código da Cobertura" xr:uid="{39A7E215-9B7A-42F0-87AC-7215CAAA1B59}"/>
    <hyperlink ref="F664" location="NomeCob_REGDC" display="Nome da Cobertura" xr:uid="{DEFAB5E3-5451-425F-BFFE-DD2A255290A0}"/>
    <hyperlink ref="F665" location="NomeCob_REGED" display="Nome da Cobertura" xr:uid="{BA8E3462-1CBF-4FEB-B387-6810616BC4F6}"/>
    <hyperlink ref="F666" location="NumProcSusep_REGDC" display="Número do Processo Susep " xr:uid="{1F5540F2-598B-4F27-9BF3-A37817978735}"/>
    <hyperlink ref="F667" location="NumProcSusep_REGED" display="Número do Processo Susep " xr:uid="{52460505-A315-4390-A05C-D4C0237F6271}"/>
    <hyperlink ref="F668" location="IniVigCob_REGDC" display="Data de Início de Vigência da Cobertura" xr:uid="{1F570603-C735-4294-ADFF-E4B23D2511DC}"/>
    <hyperlink ref="F669" location="IniVigCob_REGED" display="Data de Início de Vigência da Cobertura" xr:uid="{BD9DA7B6-0154-4485-A5B1-6FC5E56EAA6B}"/>
    <hyperlink ref="F670" location="FimVigCob_REGDC" display="Data Fim de Vigência da Cobertura" xr:uid="{A0C47EF4-D5B3-4D9A-B8E2-986502FB10DC}"/>
    <hyperlink ref="F671" location="FimVigCob_REGED" display="Data Fim de Vigência da Cobertura" xr:uid="{5C6D3B78-72E6-4637-B469-2DEB669BBBA2}"/>
    <hyperlink ref="F672" location="VlrBeneficio_REGED" display="Valor do Benefício " xr:uid="{40EA63DF-9507-4F29-8F70-183E36EADC5D}"/>
    <hyperlink ref="F673" location="VlrBeneficio_REGDC" display="Valor do Benefício " xr:uid="{7B790864-BFD0-4554-B6FE-61C501A9FE2C}"/>
    <hyperlink ref="F674" location="VlrBeneficioReais_REGDC" display="Valor do Benefício em Reais" xr:uid="{6E69592C-030B-486A-9488-BF60EAB93CAB}"/>
    <hyperlink ref="F675" location="VlrBeneficioReais_REGED" display="Valor do Benefício em Reais" xr:uid="{8E44FA46-3959-431A-8EFC-12EE17145596}"/>
    <hyperlink ref="F676" location="TpPlano_REGDC" display="Tipo de Plano" xr:uid="{142FF525-F348-42B8-BA96-ABFAFDEE57B5}"/>
    <hyperlink ref="F677" location="TpPlano_REGED" display="Tipo de Plano" xr:uid="{DD76B2BD-A0F6-45C6-9B3C-9401D1AC18CC}"/>
    <hyperlink ref="H662" location="'Registro de Documento (REGDC)'!A1" display="Registro de Documento (REGDC)" xr:uid="{254CFC55-8BB2-487A-9E05-2FFF69D59C75}"/>
    <hyperlink ref="H664" location="'Registro de Documento (REGDC)'!A1" display="Registro de Documento (REGDC)" xr:uid="{3905A1C2-AF7B-45DC-927A-E7BE1BBD58F2}"/>
    <hyperlink ref="H666" location="'Registro de Documento (REGDC)'!A1" display="Registro de Documento (REGDC)" xr:uid="{B36E0FB6-48C6-4E28-9957-9FA359D825B0}"/>
    <hyperlink ref="H668" location="'Registro de Documento (REGDC)'!A1" display="Registro de Documento (REGDC)" xr:uid="{A1E3E4CB-C203-47A3-A6FC-BA9E9D7D0EB9}"/>
    <hyperlink ref="H670" location="'Registro de Documento (REGDC)'!A1" display="Registro de Documento (REGDC)" xr:uid="{66CE3C6B-F259-4901-89D3-93A15C94F18B}"/>
    <hyperlink ref="H672" location="'Registro de Documento (REGDC)'!A1" display="Registro de Documento (REGDC)" xr:uid="{F172F5ED-0EB5-4395-BD4A-413D1AED0125}"/>
    <hyperlink ref="H674" location="'Registro de Documento (REGDC)'!A1" display="Registro de Documento (REGDC)" xr:uid="{DA64BD4E-ABB6-44E9-AE5D-709232DE2277}"/>
    <hyperlink ref="H676" location="'Registro de Documento (REGDC)'!A1" display="Registro de Documento (REGDC)" xr:uid="{4535E3CA-2ACE-4193-8700-3E3CF55B1152}"/>
    <hyperlink ref="H663" location="'Endosso (REGED)'!A1" display="Registro de Endosso (REGED)" xr:uid="{E684CB81-1F40-4B69-B526-CCF96256DBC1}"/>
    <hyperlink ref="H665" location="'Endosso (REGED)'!A1" display="Registro de Endosso (REGED)" xr:uid="{20603948-851F-4C1B-98D6-98CAE63466BA}"/>
    <hyperlink ref="H667" location="'Endosso (REGED)'!A1" display="Registro de Endosso (REGED)" xr:uid="{9D393E51-5D67-4946-8DE8-EA850C7BEF3E}"/>
    <hyperlink ref="H669" location="'Endosso (REGED)'!A1" display="Registro de Endosso (REGED)" xr:uid="{24BDF9E5-05E1-4484-99C7-134F267E3CC9}"/>
    <hyperlink ref="H671" location="'Endosso (REGED)'!A1" display="Registro de Endosso (REGED)" xr:uid="{5600F4A1-EF45-4A91-A110-DFD7D7D13B6E}"/>
    <hyperlink ref="H673" location="'Endosso (REGED)'!A1" display="Registro de Endosso (REGED)" xr:uid="{8DB5416D-7969-484F-87C6-B0040C92B4D2}"/>
    <hyperlink ref="H675" location="'Endosso (REGED)'!A1" display="Registro de Endosso (REGED)" xr:uid="{0A6FE0A8-0336-444D-9618-251E1B2FCA4A}"/>
    <hyperlink ref="H677" location="'Endosso (REGED)'!A1" display="Registro de Endosso (REGED)" xr:uid="{C63461A9-B0FD-4109-8614-FE8DFEF08A3B}"/>
    <hyperlink ref="H678" location="'Registro de Documento (REGDC)'!A1" display="Registro de Documento (REGDC)" xr:uid="{ED12E8C1-FEC5-4AC2-91A4-95E30A08920E}"/>
    <hyperlink ref="H679" location="'Endosso (REGED)'!A1" display="Registro de Endosso (REGED)" xr:uid="{D922B06F-BEA2-4F14-B462-30981FEF650A}"/>
    <hyperlink ref="F678" location="TpTabua3_REGDC" display="Tipo de Tábua" xr:uid="{F9B2D9EC-AAB3-41DF-A813-2895F646143A}"/>
    <hyperlink ref="F679" location="TpTabua3_REGED" display="Tipo de Tábua" xr:uid="{E52B354A-08AB-4949-9107-88DDD7EFCDCF}"/>
    <hyperlink ref="F680" location="Anuidade_REGDC" display="Forma de Pagamento das Anuidades" xr:uid="{CB17369B-E861-412A-A1BE-8F27653B29A9}"/>
    <hyperlink ref="F681" location="Anuidade_REGED" display="Forma de Pagamento das Anuidades" xr:uid="{75779D1A-9E5F-420E-A737-E1097BE852B3}"/>
    <hyperlink ref="H680" location="'Registro de Documento (REGDC)'!A1" display="Registro de Documento (REGDC)" xr:uid="{ECDDCE8C-7DD6-4236-9D26-5A5F399E2DFE}"/>
    <hyperlink ref="H681" location="'Endosso (REGED)'!A1" display="Registro de Endosso (REGED)" xr:uid="{6C10F185-D482-4011-9963-A8BAB11BA742}"/>
    <hyperlink ref="H682" location="'Registro de Documento (REGDC)'!A1" display="Registro de Documento (REGDC)" xr:uid="{09F1120E-9AC2-4528-8F63-B2AF39754BB2}"/>
    <hyperlink ref="H683" location="'Endosso (REGED)'!A1" display="Registro de Endosso (REGED)" xr:uid="{69C691B4-3FFA-4472-A28A-EB8C41E4E80C}"/>
    <hyperlink ref="G682" location="BlComRCCCAP_REGDC" display="Complementar RCC e Capitalização Cardinalidade" xr:uid="{FE5AEC9D-FC41-487F-8F54-A1BAFA967B1D}"/>
    <hyperlink ref="G683" location="BlCompRCCCAP_REGED" display="Complementar RCC e Capitalização Cardinalidade" xr:uid="{7BFEB40D-8F7C-4E15-B3A7-C2C055C9DDC8}"/>
    <hyperlink ref="H684" location="'Registro de Documento (REGDC)'!A1" display="Registro de Documento (REGDC)" xr:uid="{B7C903A7-FF89-469B-9BC4-BD2D47C6FE33}"/>
    <hyperlink ref="H685" location="'Endosso (REGED)'!A1" display="Registro de Endosso (REGED)" xr:uid="{97D9EB72-24A2-480E-B718-DC0CE0DE5831}"/>
    <hyperlink ref="F684" location="TpTabua2_REGDC" display="Tipo de Tábua" xr:uid="{6B47407B-4B9E-4389-9A9B-47DE087D1528}"/>
    <hyperlink ref="F685" location="TpTabua2_REGED" display="Tipo de Tábua" xr:uid="{03A3B8F6-FA99-486A-80E7-64147BCA72FF}"/>
    <hyperlink ref="H686" location="'Endosso (REGED)'!A1" display="Registro de Endosso (REGED)" xr:uid="{EC4B3522-3FCA-460D-B9AE-AE4812BD7AE5}"/>
    <hyperlink ref="F686" location="TpEndossos_REGED" display="Tipo de Endossos" xr:uid="{00C3AE48-3EBF-4339-9E80-1DF22A02186B}"/>
    <hyperlink ref="H687" location="'Mov. Prêmio de Seguro (REGPM) '!A1" display="Movimento de Prêmio de Seguro (REGPM)" xr:uid="{6B8D4F83-8665-479F-9672-7C84A4400029}"/>
    <hyperlink ref="F688" location="ContaSeg_REGPM" display="Seguradora (Conta)" xr:uid="{E2DCB589-5F68-47E7-A894-4FBCED22BA65}"/>
    <hyperlink ref="H688" location="'Mov. Prêmio de Seguro (REGPM) '!A1" display="Movimento de Prêmio de Seguro (REGPM)" xr:uid="{935478A1-A614-48D0-A86F-1A7836124A56}"/>
    <hyperlink ref="F689" location="PgEstipulante_REGPM" display="Pagador Estipulante" xr:uid="{DB1D5F2E-AA3E-423C-8D5C-185A7BC10D08}"/>
    <hyperlink ref="H689" location="'Mov. Prêmio de Seguro (REGPM) '!A1" display="Movimento de Prêmio de Seguro (REGPM)" xr:uid="{1F3FA151-4D62-47B1-8C12-0096F515729D}"/>
    <hyperlink ref="F690" location="Data_REGPM" display="Data " xr:uid="{94E62D37-A1F8-4C92-ABA7-CF6FE9461855}"/>
    <hyperlink ref="F691" location="Moeda_REGPM" display="Moeda" xr:uid="{D747FEF0-6979-4883-AA27-3BAE31215F3F}"/>
    <hyperlink ref="H690:H691" location="'Mov. Prêmio de Seguro (REGPM) '!A1" display="Movimento de Prêmio de Seguro (REGPM)" xr:uid="{BC049232-C929-4F8F-9D9E-AF5AD8276648}"/>
    <hyperlink ref="F692" location="Valor_REGPM" display="Valor" xr:uid="{045184F9-EAF3-4F59-A0EC-8AE1F865D381}"/>
    <hyperlink ref="F693" location="ValorReais_REGPM" display="Valor em Reais" xr:uid="{ED34A270-8F14-41DC-B2AD-EF88A028124F}"/>
    <hyperlink ref="F694" location="Doc_RecebPagador_REGPM" display="Documento do Pagador / Recebedor" xr:uid="{1B373288-8C94-4F89-9260-CE2DBDBAB034}"/>
    <hyperlink ref="F695" location="TpDocPagaReceb_REGPM" display="Tipo de Documento do Pagador / Recebedor" xr:uid="{FFD77795-5176-4C27-865B-6AA1C11A77D5}"/>
    <hyperlink ref="F696" location="NomeRazaoSocial_REGPM" display="Nome ou Razão Social do Pagador / Recebedor" xr:uid="{88424377-2F7D-4711-B69A-52E8C8137E5E}"/>
    <hyperlink ref="F697" location="PagadorEstipulante_REGPM" display="Pagador estipulante" xr:uid="{326E3FFE-E46A-42E7-8244-C76644ED620E}"/>
    <hyperlink ref="F698" location="CodSusepContraparte_REGPM" display="Código Susep da Contraparte" xr:uid="{3BA80725-5261-470E-9C99-E6BF5D4A26D8}"/>
    <hyperlink ref="F699" location="PerPremio_REGPM" display="Período do prêmio" xr:uid="{5B6699D1-C559-4304-A54E-8CFB91A3A52D}"/>
    <hyperlink ref="H692:H699" location="'Mov. Prêmio de Seguro (REGPM) '!A1" display="Movimento de Prêmio de Seguro (REGPM)" xr:uid="{9585210B-3FB6-45FA-8C26-29E20BDA591F}"/>
    <hyperlink ref="G700" location="BlPremioRamoCob_REGPM" display="Prêmio por Ramo ou Cobertura " xr:uid="{C8813A2D-3627-42A6-A603-82301C0A1504}"/>
    <hyperlink ref="H700" location="'Mov. Prêmio de Seguro (REGPM) '!A1" display="Movimento de Prêmio de Seguro (REGPM)" xr:uid="{02038749-F8B2-432A-A186-2F372ADABB98}"/>
    <hyperlink ref="H701:H705" location="'Mov. Prêmio de Seguro (REGPM) '!A1" display="Movimento de Prêmio de Seguro (REGPM)" xr:uid="{8CBF1006-78B5-4E4F-A225-0693BB3F98E4}"/>
    <hyperlink ref="F701" location="ObjSegurado_REGPM" display="Objeto Segurado" xr:uid="{872CCF7D-319C-400A-911B-AB42C2E6FBC7}"/>
    <hyperlink ref="F702" location="CodCObSeguradora_REGPM" display="Código Interno da Cobertura da Seguradora" xr:uid="{916AF9EB-D692-444E-9012-0852C0C47C6F}"/>
    <hyperlink ref="F703" location="DtEmissao_REGPM" display="Data de Emissão do Prêmio" xr:uid="{6F02A040-64ED-4574-AEA5-E4E079B032AD}"/>
    <hyperlink ref="F704" location="DtIniVig_REGPM" display="Data de Início de Vigência de Prêmio da Cobertura" xr:uid="{9DA1C922-31E0-4190-B913-0FCC6B21406B}"/>
    <hyperlink ref="F705" location="DtFimVig_REGPM" display="Data de Fim de Vigência de Prêmio da Cobertura" xr:uid="{C9F5C356-5181-431B-BA4C-D56F889CA299}"/>
    <hyperlink ref="F706" location="TpProvisao_REGPB" display="Tipo de Provisão" xr:uid="{679E0820-8195-4D02-8A0B-2B7D0CC28632}"/>
    <hyperlink ref="F707" location="NumBeneficio_REGPB" display="Número do Benefício" xr:uid="{24F76581-8B99-4432-801A-4515617E4543}"/>
    <hyperlink ref="F708" location="DocIdtBeneficiario_REGPB" display="Documento de Identificação do Beneficiário" xr:uid="{1CCCBBDC-6125-4131-896C-DD82E6914123}"/>
    <hyperlink ref="H706:H708" location="'Mov. Prêmio de Seguro (REGPM) '!A1" display="Movimento de Prêmio de Seguro (REGPM)" xr:uid="{E718CE76-EEB0-4541-A5D3-F4BF9041E0D6}"/>
    <hyperlink ref="G709" location="BlVlrEstSeg_REGPM" display="Valor do Movimento Relativo ao Estipulante e ao Segurado" xr:uid="{659FFF4C-7DD9-42D3-BE92-502645B694C6}"/>
    <hyperlink ref="H709" location="'Mov. Prêmio de Seguro (REGPM) '!A1" display="Movimento de Prêmio de Seguro (REGPM)" xr:uid="{ABABC6E0-F4BF-424F-8BCC-FB06E78D331F}"/>
    <hyperlink ref="F710" location="RazaoSocialFIE2" display="Razão social do FIE" xr:uid="{8890F4B6-6824-44A0-9595-7A99C21C2815}"/>
    <hyperlink ref="H710" location="'Movimento de Provisão (REGPB)'!A1" display="Movimento de Provisão (REGPB)" xr:uid="{5728DE04-7F3D-4888-82BB-CB906DCB5415}"/>
    <hyperlink ref="F711" location="VlrProvisaoExcedentesFinPEF_REGPB" display="Valor da provisão de excedentes financeiros PEF" xr:uid="{B771C516-F624-4B2E-B1FA-BBC5605CCA3D}"/>
    <hyperlink ref="H711" location="'Movimento de Provisão (REGPB)'!A1" display="Movimento de Provisão (REGPB)" xr:uid="{C264A130-FCE1-4F0F-A39F-F7583DA37E9B}"/>
    <hyperlink ref="G712" location="BlFIEPMBC_REGPB" display="Informações do FIE PMBC" xr:uid="{57161269-AF61-490C-84DB-735A6FAA1DD3}"/>
    <hyperlink ref="H712" location="'Movimento de Provisão (REGPB)'!A1" display="Movimento de Provisão (REGPB)" xr:uid="{15C8A1A1-13BD-4963-9918-A5AB559D24AC}"/>
    <hyperlink ref="F713" location="RazaoSocialFIE2" display="Razão social do FIE" xr:uid="{008BB373-9680-4BF3-8D23-EA094655281E}"/>
    <hyperlink ref="H713" location="'Movimento de Provisão (REGPB)'!A1" display="Movimento de Provisão (REGPB)" xr:uid="{8EC8D7C6-BDEB-4937-8CB2-5676BC450EE6}"/>
    <hyperlink ref="F714" location="VlrTotalPMBaC_REGPB" display="Valor Total PMBaC (fim do mês)" xr:uid="{3C60B5AF-FC10-43A0-A9FA-E052FFB0FDED}"/>
    <hyperlink ref="H714" location="'Movimento de Provisão (REGPB)'!A1" display="Movimento de Provisão (REGPB)" xr:uid="{7396F492-FAE2-4843-828B-BB6D677A748F}"/>
    <hyperlink ref="F715" location="VlrPMBaCParticipante_REGPB" display="Valor PMBac Participante (fim do mês)" xr:uid="{1F5BD3C3-9CB5-465A-A7A2-4F642D2754B2}"/>
    <hyperlink ref="F716" location="VlrPMBaCEstipulante_REGPB" display="Valor PMBaC Estipulante (fim do mês)" xr:uid="{C1944C77-7441-4554-8CDA-6E4AC2C27C63}"/>
    <hyperlink ref="F717" location="VlrProvisaoexcedentefin_REGPB" display="Valor da provisão de excedentes financeiros " xr:uid="{B13ECFFF-6250-4C30-A1DC-ABABBB7A1602}"/>
    <hyperlink ref="H715:H717" location="'Movimento de Provisão (REGPB)'!A1" display="Movimento de Provisão (REGPB)" xr:uid="{106E6F51-7140-44DC-9F25-EDFA03046B1C}"/>
    <hyperlink ref="F719" location="RazaoSocialFIE" display="Razão social do FIE" xr:uid="{01069A49-A538-4E70-9687-10690D6D3AA3}"/>
    <hyperlink ref="H719" location="'Movimento de Provisão (REGPB)'!A1" display="Movimento de Provisão (REGPB)" xr:uid="{8247E669-426B-4497-A818-E280EB91F90A}"/>
    <hyperlink ref="G718" location="BLFiePMBaC_REGPB" display=" Informações do FIE PMBaC" xr:uid="{70F551F4-D3B2-4FB7-AEEB-DD199324BFB7}"/>
    <hyperlink ref="H718" location="'Movimento de Provisão (REGPB)'!A1" display="Movimento de Provisão (REGPB)" xr:uid="{932D3DC7-F750-4A5C-ABC8-DF485586173E}"/>
    <hyperlink ref="G720" location="BLPVR_REGPB" display="PVR" xr:uid="{017E3D60-E414-49FA-B520-6D3856EC1CCC}"/>
    <hyperlink ref="H720" location="'Movimento de Provisão (REGPB)'!A1" display="Movimento de Provisão (REGPB)" xr:uid="{F4D7CDD9-0CDF-411C-A253-B24C98B17E68}"/>
    <hyperlink ref="F721" location="ContaSeg_REGMC" display="Seguradora (Conta)" xr:uid="{8ACD1D90-5B75-4945-AEF5-D7B7C00B9C5E}"/>
    <hyperlink ref="H721" location="'Mov de Contribuição (REGMC)'!A1" display="Movimentação de Contribuição (REGMC)" xr:uid="{6BB07A0B-42FF-416A-AF20-5B23573ECA75}"/>
    <hyperlink ref="F722" location="OrigMovimento_REGMC" display="Origem do Movimento" xr:uid="{B0A4B8C6-D4AC-4943-A3ED-62F59392E89B}"/>
    <hyperlink ref="H722" location="'Mov de Contribuição (REGMC)'!A1" display="Movimentação de Contribuição (REGMC)" xr:uid="{A973003C-4B5C-45B4-BDDD-405FD7A660AC}"/>
    <hyperlink ref="F723" location="TpDocRecebedor" display="Tipo do Documento do Pagador / Recebedor" xr:uid="{A8BBB00A-188B-4321-9116-AAB5C3B2667B}"/>
    <hyperlink ref="H723" location="'Mov de Contribuição (REGMC)'!A1" display="Movimentação de Contribuição (REGMC)" xr:uid="{E4FB5C6C-0787-48D8-AEF9-59EBF6D92A0F}"/>
    <hyperlink ref="F724" location="RazaoSocialRecebedor" display="Nome ou Razão Social do Pagador / Recebedor" xr:uid="{BCBBCF57-7BBA-4E56-A9B8-AEA2250B2A0B}"/>
    <hyperlink ref="H724" location="'Mov de Contribuição (REGMC)'!A1" display="Movimentação de Contribuição (REGMC)" xr:uid="{74AEFC4E-A62D-40C1-B459-EE64D271FF0E}"/>
    <hyperlink ref="F725" location="PagadorEstipulante_REGMC" display="Pagador Estipulante" xr:uid="{32ED2C43-8879-4180-A3DF-8BF31CBF6991}"/>
    <hyperlink ref="H725" location="'Mov de Contribuição (REGMC)'!A1" display="Movimentação de Contribuição (REGMC)" xr:uid="{5775370D-F8F7-403B-BC78-2E23F071C172}"/>
    <hyperlink ref="F726" location="VlrCarregamentoCobertura_REGMC" display="Valor de Carregamento da Cobertura" xr:uid="{C91DF981-082C-4D58-8D78-4C9364F772B6}"/>
    <hyperlink ref="H726" location="'Mov de Contribuição (REGMC)'!A1" display="Movimentação de Contribuição (REGMC)" xr:uid="{0F815A24-6D1F-4E11-85D1-DDC905875149}"/>
    <hyperlink ref="H727" location="'Mov de Contribuição (REGMC)'!A1" display="Movimentação de Contribuição (REGMC)" xr:uid="{CFE7E7C6-A34C-48F2-BA71-F7D8488649F8}"/>
    <hyperlink ref="G727" location="BlVlrEstSeg_REGMC" display="Valor do Movimento Relativo ao Estipulante e ao Segurado" xr:uid="{20A6EC01-2B01-4D5D-9303-80FB38915496}"/>
    <hyperlink ref="H728" location="'Resgate e Port. (REGRP)'!A1" display="Resgate e Portabilidade (REGRP)" xr:uid="{7AD3586F-C394-4D86-945F-EA45BC5881A1}"/>
    <hyperlink ref="F730" location="NumEndosso_REGRP" display="Número do Endosso " xr:uid="{5BAB7249-7C1A-446A-AD87-624EC4C17E59}"/>
    <hyperlink ref="F729" location="ContaSeg_REGRP" display="Seguradora (Conta)" xr:uid="{B36B0D39-BD6B-4E4B-A607-7DF938A0FF22}"/>
    <hyperlink ref="H729" location="'Resgate e Port. (REGRP)'!A1" display="Resgate e Portabilidade (REGRP)" xr:uid="{3DC9CCEB-519D-4D56-819E-6D7BEDD91D1B}"/>
    <hyperlink ref="H730" location="'Resgate e Port. (REGRP)'!A1" display="Resgate e Portabilidade (REGRP)" xr:uid="{A8CD62EA-B678-4D50-86D8-167A17E02780}"/>
    <hyperlink ref="H731" location="'Resgate e Port. (REGRP)'!A1" display="Resgate e Portabilidade (REGRP)" xr:uid="{7E0D2820-311A-401D-AC68-6E2917E0EEF5}"/>
    <hyperlink ref="F731" location="IdDoc_REGRP" display="Identificador do Documento" xr:uid="{5E0BAAF0-D094-4781-8E19-28CB3711C66E}"/>
    <hyperlink ref="F733" location="EntOrigem_RGRP" display="Entidade de Origem " xr:uid="{59F273C4-85C7-4432-86EF-2D4D5DBD9B44}"/>
    <hyperlink ref="F734" location="EntDestino_REGRP" display="Entidade de Destino" xr:uid="{F6DA6FD6-11FF-4F7E-88C2-6D7B22D14014}"/>
    <hyperlink ref="F737" location="MeioPgto_REGRP" display="Meio de Pagamento" xr:uid="{984CDC63-CB87-4820-B0B3-BB7682ABC881}"/>
    <hyperlink ref="H733" location="'Resgate e Port. (REGRP)'!A1" display="Resgate e Portabilidade (REGRP)" xr:uid="{08CBE6E3-8187-46ED-89EE-35C1A092BCD3}"/>
    <hyperlink ref="H734" location="'Resgate e Port. (REGRP)'!A1" display="Resgate e Portabilidade (REGRP)" xr:uid="{237C4DAE-F823-4A65-A378-3482A8CF0745}"/>
    <hyperlink ref="H737" location="'Resgate e Port. (REGRP)'!A1" display="Resgate e Portabilidade (REGRP)" xr:uid="{588B170C-A889-470E-8F15-C51BFE66CD70}"/>
    <hyperlink ref="G732" location="Portabilidade_REGRP" display="Portabilidade" xr:uid="{85EB777B-9D54-4501-8C60-24A33458E749}"/>
    <hyperlink ref="H732" location="'Resgate e Port. (REGRP)'!A1" display="Resgate e Portabilidade (REGRP)" xr:uid="{206BC55E-17C4-4D63-AF92-6A1EA00A3618}"/>
    <hyperlink ref="F735" location="POrigem_REGRP" display="Processo Susep do Plano de Origem" xr:uid="{381E4407-EF70-4D72-94F2-2D7B25F6B8DC}"/>
    <hyperlink ref="F736" location="PDestino_REGRP" display="Processo Susep do Plano de Destino" xr:uid="{AD8F3373-B0B6-41D2-8227-C61D1E2BFEC4}"/>
    <hyperlink ref="H735" location="'Resgate e Port. (REGRP)'!A1" display="Resgate e Portabilidade (REGRP)" xr:uid="{95BB402E-199D-4280-A770-CF4EEED368DB}"/>
    <hyperlink ref="H736" location="'Resgate e Port. (REGRP)'!A1" display="Resgate e Portabilidade (REGRP)" xr:uid="{05B7AB59-F929-42D6-92C6-E3F59A6256FF}"/>
    <hyperlink ref="H738" location="'Resgate e Port. (REGRP)'!A1" display="Resgate e Portabilidade (REGRP)" xr:uid="{BFDD0C21-5D9C-4561-BA6B-B56333265C59}"/>
    <hyperlink ref="G738" location="FiePortado_REGRP" display="Informações do FIE do Valor Portado" xr:uid="{CB65C540-05D3-41A4-9426-AC3599CFB83A}"/>
    <hyperlink ref="F739" location="RazaoSocial_Res" display="Razão social do FIE" xr:uid="{31047E2E-598C-489F-B692-CE1C2E8DEE4E}"/>
    <hyperlink ref="H739" location="'Resgate e Port. (REGRP)'!A1" display="Resgate e Portabilidade (REGRP)" xr:uid="{D6896164-B87A-4DD6-93B4-73EAE30679D9}"/>
    <hyperlink ref="F741" location="RazaoSocial_Res2" display="Razão social do FIE" xr:uid="{E6AF2DD9-22D6-481A-8F8F-7DB6B6F55405}"/>
    <hyperlink ref="F744" location="IdRecebedor_Res" display="Identificação do Recebedor" xr:uid="{FBBA5A3B-D54C-490A-94B8-5C4D0B3EBB12}"/>
    <hyperlink ref="F745" location="TpRecebedor_Res1" display="Tipo do recebedor" xr:uid="{31ECC2E9-6A26-4610-82A5-06E4FFEAF3F0}"/>
    <hyperlink ref="F746" location="DcIdRecebedor_Res" display="Documento de Identificação do Recebedor" xr:uid="{3F3FDD45-C062-4613-8307-D1DE244AC5A5}"/>
    <hyperlink ref="F747" location="TpDcRecebedor_Res" display="Tipo de Documento do Recebedor" xr:uid="{5757D66A-B74B-4EFF-B2FA-F7D87A3F654F}"/>
    <hyperlink ref="F748" location="RazaoSocialRecebedor_Res99" display="Nome ou Razão Social do Recebedor" xr:uid="{6ED2D3A3-B660-4CBA-B0D0-EFAD63F0CBA5}"/>
    <hyperlink ref="F749" location="Endereco_Res" display="Endereço  do Recebedor" xr:uid="{C5D49C7C-CAB0-4C17-BDDD-6E41FAC22EBE}"/>
    <hyperlink ref="F743" location="MeioPgtoBLResgate_REGRP" display="Meio de Pagamento" xr:uid="{7B95D65D-3E0F-4E16-8EB1-B2551907815B}"/>
    <hyperlink ref="H741" location="'Resgate e Port. (REGRP)'!A1" display="Resgate e Portabilidade (REGRP)" xr:uid="{9831BF5A-240E-48F1-9575-3064A8647BB0}"/>
    <hyperlink ref="H743" location="'Resgate e Port. (REGRP)'!A1" display="Resgate e Portabilidade (REGRP)" xr:uid="{AC40B340-0255-4C52-9342-7FE67C13712D}"/>
    <hyperlink ref="H744" location="'Resgate e Port. (REGRP)'!A1" display="Resgate e Portabilidade (REGRP)" xr:uid="{41D26688-2ECC-46CF-9F3E-49680A808852}"/>
    <hyperlink ref="H745" location="'Resgate e Port. (REGRP)'!A1" display="Resgate e Portabilidade (REGRP)" xr:uid="{016BA661-4577-41C7-8689-7C501676A66A}"/>
    <hyperlink ref="H746" location="'Resgate e Port. (REGRP)'!A1" display="Resgate e Portabilidade (REGRP)" xr:uid="{DE2FDD04-0049-4C17-B261-1E4A20DC8EC2}"/>
    <hyperlink ref="H747" location="'Resgate e Port. (REGRP)'!A1" display="Resgate e Portabilidade (REGRP)" xr:uid="{7A151D55-A0EF-4189-9C56-CC102F96B850}"/>
    <hyperlink ref="H748" location="'Resgate e Port. (REGRP)'!A1" display="Resgate e Portabilidade (REGRP)" xr:uid="{72407641-88D3-4084-A980-510C0602ED4B}"/>
    <hyperlink ref="H749" location="'Resgate e Port. (REGRP)'!A1" display="Resgate e Portabilidade (REGRP)" xr:uid="{EDE32DBD-791F-4B06-A48F-F6CFFCB5058C}"/>
    <hyperlink ref="H742" location="'Resgate e Port. (REGRP)'!A1" display="Resgate e Portabilidade (REGRP)" xr:uid="{AF20F5EA-97A8-461B-8EDF-582B4EFA76A9}"/>
    <hyperlink ref="G742" location="Resgate_REGRP" display="Resgate" xr:uid="{6D674EA7-C6C7-4DF2-8ED7-F0A5D2EA163C}"/>
    <hyperlink ref="H740" location="'Resgate e Port. (REGRP)'!A1" display="Resgate e Portabilidade (REGRP)" xr:uid="{6C14DB8F-09EC-435A-9EFF-0CF5EF87EB78}"/>
    <hyperlink ref="G740" location="FIEResgate_REGRP" display="Informações do FIE do Valor Resgatado" xr:uid="{1CE62A65-F497-43A6-A06F-112F8FBD2266}"/>
    <hyperlink ref="H750" location="'Resgate e Port. (REGRP)'!A1" display="Resgate e Portabilidade (REGRP)" xr:uid="{833DD6C8-7F2D-49C5-9B82-F6199DB26951}"/>
    <hyperlink ref="H751" location="'Resgate e Port. (REGRP)'!A1" display="Resgate e Portabilidade (REGRP)" xr:uid="{DFFFC97E-0686-4B2B-B558-F608E7058740}"/>
    <hyperlink ref="G750" location="FIEResgate_REGRP" display="Informações do FIE do Valor Resgatado" xr:uid="{81FEF3DA-512D-409A-8807-2A94DA706DF3}"/>
    <hyperlink ref="F751" location="RazaoSocial_Res2" display="Razão social do FIE" xr:uid="{74C01F5A-D978-48FB-AC24-998E6C49C8F1}"/>
    <hyperlink ref="F752" location="Tp_Event" display="Tipo de Evento" xr:uid="{8A838EF6-1379-445B-B883-E415525A3D9C}"/>
    <hyperlink ref="H752" location="'Resgate e Port. (REGRP)'!A1" display="Resgate e Portabilidade (REGRP)" xr:uid="{A8271C52-9C69-4208-BF09-22607BCF34F4}"/>
    <hyperlink ref="H643" location="'Endosso (REGED)'!A1" display="Registro de Endosso (REGED)" xr:uid="{19327685-90A9-4D03-A071-53635BF01A29}"/>
    <hyperlink ref="H642" location="'Registro de Documento (REGDC)'!A1" display="Registro de Documento (REGDC)" xr:uid="{3AA7FA15-8009-41D6-829A-64E6EE61AB94}"/>
    <hyperlink ref="F643" location="CodBem_End" display="Código do Bem" xr:uid="{196614D3-89BA-4287-BFF5-5EE5C7628605}"/>
    <hyperlink ref="F642" location="CodBem_Doc" display="Código do Bem" xr:uid="{021114A1-C110-4872-94BF-9C95791309F2}"/>
    <hyperlink ref="H476" location="'Registro de Sinistro (REGSS)'!A1" display="Registro de Sinistro (REGSS)" xr:uid="{4697A098-D760-4441-A71B-FE9554C7A994}"/>
    <hyperlink ref="F476" location="Versão_Sinistro" display="Versão" xr:uid="{0EEB795D-D0A0-410C-869E-C7311C98A6D8}"/>
    <hyperlink ref="F478" location="DtRecTerceiro_REGSS" display="Data de Reclamação do Terceiro" xr:uid="{E5A86885-81F5-4A17-8511-B8503873A423}"/>
    <hyperlink ref="H478" location="'Registro de Sinistro (REGSS)'!A1" display="Registro de Sinistro (REGSS)" xr:uid="{A89BF487-09C9-4238-9E3F-515BA62224E0}"/>
    <hyperlink ref="F479" location="DescCob_REGSS" display="Descrição da Cobertura" xr:uid="{E58E20DE-AB8E-4A01-AC02-6D719B93B413}"/>
    <hyperlink ref="F480" location="CodCobSeg_REGSM" display="Código da Cobertura da Seguradora" xr:uid="{DCE7B93A-9104-48AD-8C6B-D3DA5F5E756F}"/>
    <hyperlink ref="H479" location="'Registro de Sinistro (REGSS)'!A1" display="Registro de Sinistro (REGSS)" xr:uid="{DC745781-956D-461E-9396-3FD89624DF2A}"/>
    <hyperlink ref="H480" location="'Registro de Sinistro (REGSS)'!A1" display="Registro de Sinistro (REGSS)" xr:uid="{C5C34AF0-0E26-4FB5-BD9A-DEE0CE57E61E}"/>
    <hyperlink ref="F481" location="DocPessoaAfetada_REGSS" display="Documento da pessoa afetada" xr:uid="{D6246BEF-4CB6-4D19-A33F-8D2E5A92BD49}"/>
    <hyperlink ref="F482" location="TpDoc_REGSS" display="Tipo de Documento da pessoa afetada" xr:uid="{DB483F48-E0D6-461D-81C9-75C4599B58D0}"/>
    <hyperlink ref="H481" location="'Registro de Sinistro (REGSS)'!A1" display="Registro de Sinistro (REGSS)" xr:uid="{8BA1A235-E0F0-44AC-B2A2-557AC2795951}"/>
    <hyperlink ref="H482" location="'Registro de Sinistro (REGSS)'!A1" display="Registro de Sinistro (REGSS)" xr:uid="{30F70456-108C-488D-BCB7-748044F96398}"/>
    <hyperlink ref="F483" location="NomeRazaoSocial_REGSS" display="Nome ou razão social da pessoa afetada" xr:uid="{90526EA6-8F81-48DD-AD70-B08EA0FC183B}"/>
    <hyperlink ref="H483" location="'Registro de Sinistro (REGSS)'!A1" display="Registro de Sinistro (REGSS)" xr:uid="{0C10E8AE-9802-47D8-BEE6-A419A31B103A}"/>
    <hyperlink ref="F484" location="EspecAeroporto_REGSS" display="Especificação Aeroporto" xr:uid="{4A97813C-B856-4648-93FF-F2F9DFCE12CC}"/>
    <hyperlink ref="H484" location="'Registro de Sinistro (REGSS)'!A1" display="Registro de Sinistro (REGSS)" xr:uid="{2EBEE484-2EB2-4E4D-9088-7E72293D60A9}"/>
    <hyperlink ref="F485" location="IdentObjSeg_REGSS" display="Identificador do objeto segurado" xr:uid="{AB4C99A3-225B-4B98-B2A8-D2518AAB2ACA}"/>
    <hyperlink ref="F486" location="GpRamo_REGSS" display="Grupo / Ramo" xr:uid="{F9C237CD-5173-4ABD-87F2-99CDE8553B7E}"/>
    <hyperlink ref="F487" location="DescEvento_REGSS" display="Descrição / Evento" xr:uid="{5570D119-BD03-45C4-98FF-65435B8BD899}"/>
    <hyperlink ref="F488" location="DescDanos_REGSS" display="Descrição / Danos" xr:uid="{B216AE04-69C6-4EF4-9009-A1E1C591E490}"/>
    <hyperlink ref="H485" location="'Registro de Sinistro (REGSS)'!A1" display="Registro de Sinistro (REGSS)" xr:uid="{166EECF1-8A10-4203-9A15-1E40A785E082}"/>
    <hyperlink ref="H486" location="'Registro de Sinistro (REGSS)'!A1" display="Registro de Sinistro (REGSS)" xr:uid="{33F2A1DE-4F8A-440E-8A08-5318257F9183}"/>
    <hyperlink ref="H487" location="'Registro de Sinistro (REGSS)'!A1" display="Registro de Sinistro (REGSS)" xr:uid="{B8FA53CE-0D18-4F9C-B0C7-C886B7572E2A}"/>
    <hyperlink ref="H488" location="'Registro de Sinistro (REGSS)'!A1" display="Registro de Sinistro (REGSS)" xr:uid="{4B0168CF-8F53-48BC-9E41-4AE0581845EE}"/>
    <hyperlink ref="F489" location="TpDocVistoriador_REGSS" display="Tipo de Documento do Vistoriador" xr:uid="{5B6F0089-861B-4B28-8382-5D8FDF554B8C}"/>
    <hyperlink ref="H489" location="'Registro de Sinistro (REGSS)'!A1" display="Registro de Sinistro (REGSS)" xr:uid="{902C259F-A575-4845-B433-379575F7768F}"/>
    <hyperlink ref="F490" location="NomeRazaoSocialVistoriador_REGSS" display="Nome ou razão social do vistoriador " xr:uid="{8EAC9598-BE37-4256-BFC0-024B4703EE8F}"/>
    <hyperlink ref="F491" location="IdtObjSegurado1_REGSS" display="Identificação do objeto Segurado" xr:uid="{064155D3-F638-4591-8C46-F3698DB7AE30}"/>
    <hyperlink ref="F492" location="EvtGerador_REGSS" display="Evento Gerador" xr:uid="{50230491-CD1F-4DFE-807C-FD7AC0BA6ED7}"/>
    <hyperlink ref="H490" location="'Registro de Sinistro (REGSS)'!A1" display="Registro de Sinistro (REGSS)" xr:uid="{D101C6E5-6C2B-4FE8-B7A2-2B5B10D8B094}"/>
    <hyperlink ref="H491" location="'Registro de Sinistro (REGSS)'!A1" display="Registro de Sinistro (REGSS)" xr:uid="{5138582F-DC7C-49D7-AE07-3D5F567C5AFC}"/>
    <hyperlink ref="H492" location="'Registro de Sinistro (REGSS)'!A1" display="Registro de Sinistro (REGSS)" xr:uid="{7210DAC9-3A33-4C05-B211-4F6F55CBC7B9}"/>
    <hyperlink ref="F493" location="IdtObjSegurado2_REGSS" display="Identificador do objeto segurado" xr:uid="{C684FE12-3360-4520-BB24-F1858B2417D3}"/>
    <hyperlink ref="H493" location="'Registro de Sinistro (REGSS)'!A1" display="Registro de Sinistro (REGSS)" xr:uid="{0E3CF658-3582-4A80-AD83-FB4CE6CC938E}"/>
    <hyperlink ref="F495" location="NumContratoResseg_MovSin" display="Número do Contrato de Resseguro" xr:uid="{6A124184-1FC0-4083-A60A-8BAD04CC81E0}"/>
    <hyperlink ref="F494" location="CodSusepContraparte_MovSin" display="Código Susep da Contraparte" xr:uid="{0500CE4A-57A6-4118-8BE2-6189F750CF34}"/>
    <hyperlink ref="H494" location="'Mov. do Sinistro (REGSM)'!A1" display="Movimentaçoes do Sinistro (REGSM)" xr:uid="{4D0CC88F-8370-4B60-9460-0F4D67DB9C6B}"/>
    <hyperlink ref="F496" location="TpDocumento_REGSM" display="Tipo de Documento" xr:uid="{ACF012CA-0156-4F49-BC6B-D001ED74C44E}"/>
    <hyperlink ref="F497" location="Nomerazaosocial_REGSM" display="Nome ou Razão Social" xr:uid="{E8AB7948-659A-4FD0-887C-7406F58D12BE}"/>
    <hyperlink ref="F498" location="Descindenizacaoterceiro_REGSM" display="Descrição de indenização diretamente aos terceiros" xr:uid="{A80CD869-90F7-4A04-8845-A1C4C6D8303C}"/>
    <hyperlink ref="F499" location="CódIns_REGSM" display="Código da Instituição" xr:uid="{079B4A74-6525-4EF6-A8F3-D8837547ED42}"/>
    <hyperlink ref="F500" location="CodSusepLloyds_MovSin" display="Código Susep Lloyd´s" xr:uid="{79DFB243-0EF4-439F-B742-4221B7212F36}"/>
    <hyperlink ref="H495" location="'Mov. do Sinistro (REGSM)'!A1" display="Movimentaçoes do Sinistro (REGSM)" xr:uid="{13ED6DCB-01EC-41F5-83B0-9D6AF346EDDB}"/>
    <hyperlink ref="H496" location="'Mov. do Sinistro (REGSM)'!A1" display="Movimentaçoes do Sinistro (REGSM)" xr:uid="{DE030A5F-1635-477C-AAF3-05B1614C9C78}"/>
    <hyperlink ref="H497" location="'Mov. do Sinistro (REGSM)'!A1" display="Movimentaçoes do Sinistro (REGSM)" xr:uid="{67ADD250-801F-4397-9912-8003AE8617BB}"/>
    <hyperlink ref="H498" location="'Mov. do Sinistro (REGSM)'!A1" display="Movimentaçoes do Sinistro (REGSM)" xr:uid="{1F80886F-82D2-4A4F-B117-AB0152DED39B}"/>
    <hyperlink ref="H499" location="'Mov. do Sinistro (REGSM)'!A1" display="Movimentaçoes do Sinistro (REGSM)" xr:uid="{12C52245-6884-47E4-BF06-8B2B1B70CFFE}"/>
    <hyperlink ref="H500" location="'Mov. do Sinistro (REGSM)'!A1" display="Movimentaçoes do Sinistro (REGSM)" xr:uid="{100C2F9D-EFCF-49BE-BCFB-C75272D67703}"/>
    <hyperlink ref="F501" location="NumAditamento_MovSin" display="Número do Aditamento" xr:uid="{1D73C810-426C-4980-8601-139DA8AB5968}"/>
    <hyperlink ref="F502" location="DescCobertura_REGSM" display="Descrição da Cobertura" xr:uid="{442C2258-223A-496B-9ED2-DB732B5361B9}"/>
    <hyperlink ref="F503" location="CodCobSeg_REGSM" display="Código da Cobertura da Seguradora" xr:uid="{C066F589-09E3-4571-BD60-90E517DC36A3}"/>
    <hyperlink ref="F504" location="DescTpDespesa_REGSM" display="Descrição do Tipo de Despesa" xr:uid="{E5681A47-FD3A-46AB-BAAD-59B05DA76458}"/>
    <hyperlink ref="F505" location="MoedaDespesa_REGSM" display="Moeda Despesa" xr:uid="{75FB2924-C833-4C33-A3B2-EB6408AA0CD1}"/>
    <hyperlink ref="H501" location="'Mov. do Sinistro (REGSM)'!A1" display="Movimentaçoes do Sinistro (REGSM)" xr:uid="{8990C408-27A5-4D72-AE53-D41168F9CE09}"/>
    <hyperlink ref="H502" location="'Mov. do Sinistro (REGSM)'!A1" display="Movimentaçoes do Sinistro (REGSM)" xr:uid="{D9F8E0BA-56E0-4398-8D6D-B8D75558F96A}"/>
    <hyperlink ref="H503" location="'Mov. do Sinistro (REGSM)'!A1" display="Movimentaçoes do Sinistro (REGSM)" xr:uid="{7FF24494-BF2B-43F4-841B-9813935E4FE9}"/>
    <hyperlink ref="H504" location="'Mov. do Sinistro (REGSM)'!A1" display="Movimentaçoes do Sinistro (REGSM)" xr:uid="{48F89726-1E65-471C-9D64-5D19E580AFF2}"/>
    <hyperlink ref="H505" location="'Mov. do Sinistro (REGSM)'!A1" display="Movimentaçoes do Sinistro (REGSM)" xr:uid="{7EBA8E1A-CED7-4D4E-88CD-C9915D772CD8}"/>
    <hyperlink ref="F506" location="TpEventoGerador_REGSS" display="Tipo de Evento Gerador" xr:uid="{8086BD73-5BF0-4900-9E9A-F8D3DFA08BDB}"/>
    <hyperlink ref="H506" location="'Registro de Sinistro (REGSS)'!A1" display="Registro de Sinistro (REGSS)" xr:uid="{58AFF623-B8FF-487D-B41F-036D5B157609}"/>
    <hyperlink ref="H507" location="'Registro de Sinistro (REGSS)'!A1" display="Registro de Sinistro (REGSS)" xr:uid="{BDEFC4F5-55CD-461F-89DF-C3234AC9B5B9}"/>
    <hyperlink ref="H508" location="'Registro de Sinistro (REGSS)'!A1" display="Registro de Sinistro (REGSS)" xr:uid="{DE616982-7D92-4C7B-A863-784476429E90}"/>
    <hyperlink ref="F507" location="PercReverRenda_REGSS" display="Percentual de Reversão da Renda" xr:uid="{F67D1C7E-6449-4E04-A204-EC7A2AD25469}"/>
    <hyperlink ref="F508" location="VlrCarregamento_REGSS" display="Valor do Carregamento " xr:uid="{999B7092-F770-4FBD-8421-C3FBC0B5A5E0}"/>
    <hyperlink ref="G536" location="BlObjeto_REGDC" display="Informações do Objeto Segurado" xr:uid="{44151137-8FF3-445E-A424-3215EA969073}"/>
    <hyperlink ref="G537" location="BlObjeto_REGED" display="Informações do Objeto Segurado" xr:uid="{41601EA5-0AE8-4981-884A-774DC575442E}"/>
    <hyperlink ref="H536" location="'Registro de Documento (REGDC)'!A1" display="Registro de Documento (REGDC)" xr:uid="{EFA55D40-3A3B-4BCD-8540-C6AA4CCD5437}"/>
    <hyperlink ref="H537" location="'Endosso (REGED)'!A1" display="Registro de Endosso (REGED)" xr:uid="{001B530F-DB47-420E-B71F-83F653293338}"/>
    <hyperlink ref="G538" location="BlCoberturaContratada_REGDC" display="Informações das Coberturas Contratadas" xr:uid="{9EE3C105-2A7D-48BF-A5BC-C5D8EE25C2D0}"/>
    <hyperlink ref="G539" location="BlCoberturaContratada_REGED" display="Informações das Coberturas Contratadas" xr:uid="{9FF3C736-AE18-4982-AD2E-EBC3B142755E}"/>
    <hyperlink ref="H538" location="'Registro de Documento (REGDC)'!A1" display="Registro de Documento (REGDC)" xr:uid="{61B6FAB9-1DA5-43B0-8AD8-B5B17DCA18AE}"/>
    <hyperlink ref="H539" location="'Endosso (REGED)'!A1" display="Registro de Endosso (REGED)" xr:uid="{2014B077-E4AD-4A7F-9803-CD7136E20149}"/>
    <hyperlink ref="H540" location="'Série - CAP (REGSC)'!A1" display="Série de Capitalização (REGSC)" xr:uid="{EAD0D67A-26D1-4FF6-A113-EA2E9D65CB17}"/>
    <hyperlink ref="F541" location="DtInicioVig_REGSC" display="Data de Início de Vigência" xr:uid="{DD6884E7-160A-4C69-BC70-4AC2ECBC0B2C}"/>
    <hyperlink ref="F542" location="DtFimVig_REGSC" display="Data de fim de Vigência" xr:uid="{4546818E-428D-4C41-BE85-F6EC90B4CBAE}"/>
    <hyperlink ref="F544" location="PrzCarResgate_REGSC" display="Prazo de Carência para Resgate" xr:uid="{CB277FAF-EBC2-4745-8F98-336758B5D5B4}"/>
    <hyperlink ref="F545" location="PrzCarenciaResTotal_REGSC" display="Prazo de Carência para Resgate Total" xr:uid="{12C8B5C6-99EF-44C8-A8AD-F67BF12054AB}"/>
    <hyperlink ref="F543" location="TamSerie_REGSC" display="Tamanho da Série" xr:uid="{313B0FFC-65D5-41EA-8B37-45FA7A7A6D6A}"/>
    <hyperlink ref="F546" location="tpintermediador_REGSC" display="Tipo do Intermediador" xr:uid="{6F6211AA-775C-4D8F-A05C-EC12FAAD0BD5}"/>
    <hyperlink ref="F547" location="DescIntermediador_REGSC" display="Descrição do Intermediador" xr:uid="{989FD2C4-C965-4700-BBFF-FAB055B7B5E6}"/>
    <hyperlink ref="F550" location="TxJuros_REGTC" display="Taxa de Juros" xr:uid="{B69513F5-6ED2-46BA-839B-63ECD0122E9E}"/>
    <hyperlink ref="H550" location="'Título - CAP (REGTC)'!A1" display="Título de Capitalização (REGTC)" xr:uid="{14B78EC4-C5AD-4DD1-AD41-2FE867C21EC7}"/>
    <hyperlink ref="H548" location="'Título - CAP (REGTC)'!A1" display="Título de Capitalização (REGTC)" xr:uid="{049CB706-CEA8-4729-AF38-1A7C08C1B087}"/>
    <hyperlink ref="F548" location="TransfTitularidade_REGTC" display="Transferência de Titularidade" xr:uid="{FF429D8F-F251-45DD-AF82-4CCDB5599BCF}"/>
    <hyperlink ref="H549" location="'Título - CAP (REGTC)'!A1" display="Título de Capitalização (REGTC)" xr:uid="{14DBBE0C-4752-4E4D-A207-A23280CF439C}"/>
    <hyperlink ref="F549" location="Contribuicao_REGTC" display="Contribuição" xr:uid="{4A0D59ED-9227-4CD6-BAD8-23C9678BF3AC}"/>
    <hyperlink ref="F551" location="Tel1_REGTC" display="Telefone" xr:uid="{8E1AEFA3-3C60-4E61-A692-46784D46014A}"/>
    <hyperlink ref="F552" location="Tel2_REGTC" display="Telefone" xr:uid="{56843A13-FAC7-4FC6-9297-8EB1DE9B6880}"/>
    <hyperlink ref="H551" location="'Título - CAP (REGTC)'!A1" display="Título de Capitalização (REGTC)" xr:uid="{6535F61D-7450-4202-BA4C-AABB7A408AF8}"/>
    <hyperlink ref="H552" location="'Título - CAP (REGTC)'!A1" display="Título de Capitalização (REGTC)" xr:uid="{AED21DE1-817D-4169-8359-83C9FC6A97D1}"/>
    <hyperlink ref="H553" location="'Título - CAP (REGTC)'!A1" display="Título de Capitalização (REGTC)" xr:uid="{4DE322C1-3BEC-489A-A732-E026C9747997}"/>
    <hyperlink ref="F553" location="TransfTit2_REGTC" display="Transferência de Titularidade" xr:uid="{8CEDA75F-C570-431C-B656-05A54840D97E}"/>
    <hyperlink ref="F554" location="DtDirResgate_REGTC" display="Data da cessão do direito de resgate" xr:uid="{A6C55231-E867-4A92-BD99-A0E1C204E10E}"/>
    <hyperlink ref="H554" location="'Título - CAP (REGTC)'!A1" display="Título de Capitalização (REGTC)" xr:uid="{670C6725-6E4B-4BB5-BC9D-35B4451D48EE}"/>
    <hyperlink ref="H555" location="'Título - CAP (REGTC)'!A1" display="Título de Capitalização (REGTC)" xr:uid="{BD61B1B6-2F42-43E0-A56C-6814699A54B9}"/>
    <hyperlink ref="G555" location="BlCessionário_REGTC" display="Dados do Cessionário" xr:uid="{CD978C67-6506-414E-A1FE-8164A49207BC}"/>
    <hyperlink ref="H556" location="'Título - CAP (REGTC)'!A1" display="Título de Capitalização (REGTC)" xr:uid="{64B73912-3B75-426B-9876-5F0FF723B868}"/>
    <hyperlink ref="H557" location="'Título - CAP (REGTC)'!A1" display="Título de Capitalização (REGTC)" xr:uid="{A3B3106F-4FF0-4E9A-AC1F-191E56EB6EDD}"/>
    <hyperlink ref="G557" location="BlMetatitulo_REGTC" display="Metatítulo ou Título Múltiplo" xr:uid="{306869C3-DFF4-45D7-AE88-CE42B2FC4A6D}"/>
    <hyperlink ref="F558" location="Modalidade_REGLC" display="Modalidade" xr:uid="{19D15536-ABBE-43DF-B48C-90279445A2E5}"/>
    <hyperlink ref="H559" location="'Liquidações - CAP (REGLC)'!A1" display="Liquidação de Capitalização (REGLC)" xr:uid="{6E688B94-4A46-4AA6-B280-2473BFF343C5}"/>
    <hyperlink ref="F559" location="IdtTitulo_REGLC" display="Identificador do Título" xr:uid="{47BF31BC-C4D3-4431-87D4-64668B571A0D}"/>
    <hyperlink ref="H558" location="'Liquidações - CAP (REGLC)'!A1" display="Liquidação de Capitalização (REGLC)" xr:uid="{0038D154-09C4-4E90-B7F2-33656D499F44}"/>
    <hyperlink ref="H560" location="'Liquidações - CAP (REGLC)'!A1" display="Liquidação de Capitalização (REGLC)" xr:uid="{B62E0769-44D8-4380-97E9-A6C9C9162512}"/>
    <hyperlink ref="F560" location="VlrLiquid_REGLC" display="Valor da Liquidação" xr:uid="{AE2AE53E-D2F4-441E-A6AA-5D7F7D76A8B0}"/>
    <hyperlink ref="F565" location="ResAntecipado_REGRC" display="Resgate Antecipado" xr:uid="{C0B2BCE4-321D-441A-93E9-86B965B17E32}"/>
    <hyperlink ref="F562" location="Modalidade_REGRC" display="Modalidade" xr:uid="{DF39DCFF-F1FE-42ED-988F-86D079A3C91B}"/>
    <hyperlink ref="F563" location="TpEvento_REGRC" display="Tipo de Evento" xr:uid="{2782A382-DE64-4A28-954C-20F323B1FFE8}"/>
    <hyperlink ref="F564" location="IndTit_REGRC" display="Identificador do Título" xr:uid="{91260A27-C186-428E-B1A7-7FC50BD70A41}"/>
    <hyperlink ref="H561:H565" location="'Resgates Sorteios - CAP (REGRC)'!A1" display="Resgates e Sorteios de Capitalização (REGRC)" xr:uid="{B12314AF-9E4F-4C25-8E18-3D3A665F808D}"/>
    <hyperlink ref="F566" location="TpResgate_REGRC" display="Tipo de Resgate" xr:uid="{1BB97EB0-5F20-428E-96B0-E24E89937F93}"/>
    <hyperlink ref="F567" location="VlrNRestituido" display="Valor Não Restituído" xr:uid="{BBE48220-DB46-48F6-9969-03A34E56EA0B}"/>
    <hyperlink ref="H567" location="'Resgates Sorteios - CAP (REGRC)'!A1" display="Resgates e Sorteios de Capitalização (REGRC)" xr:uid="{D23A35F9-16E6-4E65-AC57-881D27E44C7D}"/>
    <hyperlink ref="H566" location="'Resgates Sorteios - CAP (REGRC)'!A1" display="Resgates e Sorteios de Capitalização (REGRC)" xr:uid="{67A8FFD2-CB04-4833-B0D5-47CAF3516BA5}"/>
    <hyperlink ref="H568" location="'Mov Provisão - CAP (REGCP)'!A1" display="Movimento de Provisão de Capitalização (REGCP)" xr:uid="{1A9F550A-5F58-4DA9-BBED-1BEC3EE94242}"/>
    <hyperlink ref="F569" location="TpEvento_REGCP" display="Tipo de Evento" xr:uid="{F0EC2176-C00F-489F-8AB4-982DED50ED07}"/>
    <hyperlink ref="H569" location="'Mov Provisão - CAP (REGCP)'!A1" display="Movimento de Provisão de Capitalização (REGCP)" xr:uid="{FB0A6419-068C-40AA-9C2D-133E827F3995}"/>
    <hyperlink ref="F570" location="DtQuitacao_REGAF" display="Data Quitação Antecipada" xr:uid="{E0520C8E-AB00-4E2C-BAF7-E8D65F2E7580}"/>
    <hyperlink ref="H570" location="'Assist. Financeira (REGAF)'!A1" display="Assistência Financeira" xr:uid="{A6483FAD-E4B6-4F78-BFAE-0E547DE51CAA}"/>
    <hyperlink ref="H573" location="'Assist. Financeira (REGAF)'!A1" display="Assistência Financeira" xr:uid="{7A72EF0E-75F5-4C96-8797-8A20BBCC7CFD}"/>
    <hyperlink ref="H572" location="'Assist. Financeira (REGAF)'!A1" display="Assistência Financeira" xr:uid="{B3FC9ACA-8B9B-4FE4-8828-78FE1C25134C}"/>
    <hyperlink ref="H571" location="'Assist. Financeira (REGAF)'!A1" display="Assistência Financeira" xr:uid="{4790EFA8-3868-449C-9C07-87053C325328}"/>
    <hyperlink ref="F571" location="TpAlter_REGAF" display="Tipo de Alteração " xr:uid="{4CD6DA3D-E14E-4D3B-B7B9-CDA1ED684379}"/>
    <hyperlink ref="F572" location="ADIT_REGAF" display="Número do Aditamento Contrato " xr:uid="{56DED04C-BB9E-4448-9B02-6449F386ED2C}"/>
    <hyperlink ref="F573" location="MOT_REGAF" display="Motivo" xr:uid="{B93BCBA6-A798-4F9F-BDF4-29D461A7939A}"/>
    <hyperlink ref="H574" location="'Mov. Assist. Financeira (REGMF)'!A1" display="Movimentação da Assistência Financeira" xr:uid="{18784C9D-B267-4845-A086-EA141F8A8BBC}"/>
    <hyperlink ref="G575" location="BlCoberturaContratada_REGDC" display="Informações das Coberturas Contratadas" xr:uid="{44303DAE-F7F2-49AE-B2A3-4B9803CA82EB}"/>
    <hyperlink ref="G576" location="BlCoberturaContratada_REGED" display="Informações das Coberturas Contratadas" xr:uid="{56646422-2896-4C99-8492-BDC945234A0F}"/>
    <hyperlink ref="H575" location="'Endosso (REGED)'!A1" display="Registro de Endosso (REGED)" xr:uid="{0C5974F0-8D87-43E7-AF59-227F6930175D}"/>
    <hyperlink ref="H576" location="'Registro de Documento (REGDC)'!A1" display="Registro de Documento (REGDC)" xr:uid="{B8A74DDA-4B3D-49FB-B7FB-288058C7CE69}"/>
    <hyperlink ref="H577" location="'Endosso (REGED)'!A1" display="Registro de Endosso (REGED)" xr:uid="{7CAD478A-A1FB-4C1E-B3F5-3D875B581085}"/>
    <hyperlink ref="F577" location="EndAssociado" display="Número do Endosso Associado" xr:uid="{0DB5B722-8746-418D-9787-16F1FC6C529F}"/>
    <hyperlink ref="H847" location="DMOVTRANSF" display="Arquivo Retorno (DMOVTRANSF)" xr:uid="{E1490315-42A6-4979-95D6-EA00D9A2EC8C}"/>
    <hyperlink ref="H535" location="DMOVTRANSF" display="Arquivo Retorno (DMOVTRANSF)" xr:uid="{DBD826B0-7408-4822-9BD3-4247C1DDA744}"/>
    <hyperlink ref="H477" location="'Registro de Sinistro (REGSS)'!A1" display="Registro de Sinistro (REGSS)" xr:uid="{C69525BF-0CFA-4D5E-9793-84A40EA4B055}"/>
    <hyperlink ref="F477" location="DtAltrStatus_REGSS" display="Data de Alteração do Status do Sinistro" xr:uid="{6A6E8044-5019-440C-B611-4330C1BEDBAF}"/>
  </hyperlinks>
  <pageMargins left="0.511811024" right="0.511811024" top="0.78740157499999996" bottom="0.78740157499999996" header="0.31496062000000002" footer="0.31496062000000002"/>
  <pageSetup paperSize="9" orientation="portrait" r:id="rId1"/>
  <headerFooter>
    <oddFooter>&amp;C&amp;1#&amp;"Calibri"&amp;10&amp;K000000INFORMAÇÃO CONFIDENCIAL – CONFIDENTIAL INFORMATION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C48351-B0E0-400B-996C-4EF08B380B33}">
  <dimension ref="B1:K212"/>
  <sheetViews>
    <sheetView showGridLines="0" showRowColHeaders="0" zoomScale="80" zoomScaleNormal="80" workbookViewId="0">
      <selection activeCell="J41" sqref="J41"/>
    </sheetView>
  </sheetViews>
  <sheetFormatPr defaultRowHeight="15"/>
  <cols>
    <col min="1" max="1" width="2.7109375" customWidth="1"/>
    <col min="2" max="2" width="4" customWidth="1"/>
    <col min="3" max="3" width="28.140625" bestFit="1" customWidth="1"/>
    <col min="4" max="4" width="48" bestFit="1" customWidth="1"/>
    <col min="5" max="5" width="28.140625" bestFit="1" customWidth="1"/>
    <col min="6" max="6" width="57.5703125" bestFit="1" customWidth="1"/>
    <col min="7" max="7" width="62.140625" bestFit="1" customWidth="1"/>
    <col min="8" max="8" width="97.85546875" customWidth="1"/>
    <col min="9" max="9" width="63.5703125" style="50" bestFit="1" customWidth="1"/>
    <col min="10" max="10" width="46.28515625" style="6" customWidth="1"/>
    <col min="11" max="11" width="13.140625" customWidth="1"/>
  </cols>
  <sheetData>
    <row r="1" spans="2:6" ht="21">
      <c r="C1" s="102" t="s">
        <v>312</v>
      </c>
      <c r="D1" s="541" t="s">
        <v>4469</v>
      </c>
      <c r="E1" s="95"/>
    </row>
    <row r="7" spans="2:6">
      <c r="B7" s="954" t="s">
        <v>26</v>
      </c>
      <c r="C7" s="954"/>
      <c r="D7" s="954"/>
      <c r="E7" s="67"/>
    </row>
    <row r="8" spans="2:6">
      <c r="B8" s="42">
        <v>1</v>
      </c>
      <c r="C8" s="42"/>
      <c r="D8" t="s">
        <v>27</v>
      </c>
    </row>
    <row r="9" spans="2:6">
      <c r="B9" s="43">
        <v>2</v>
      </c>
      <c r="C9" s="43"/>
      <c r="D9" t="s">
        <v>28</v>
      </c>
    </row>
    <row r="10" spans="2:6">
      <c r="B10" s="44">
        <v>3</v>
      </c>
      <c r="C10" s="44"/>
      <c r="D10" t="s">
        <v>234</v>
      </c>
    </row>
    <row r="11" spans="2:6">
      <c r="B11" s="45">
        <v>4</v>
      </c>
      <c r="C11" s="45"/>
      <c r="D11" t="s">
        <v>30</v>
      </c>
    </row>
    <row r="12" spans="2:6">
      <c r="B12" s="46">
        <v>5</v>
      </c>
      <c r="C12" s="46"/>
      <c r="D12" t="s">
        <v>31</v>
      </c>
    </row>
    <row r="13" spans="2:6">
      <c r="B13" s="47">
        <v>6</v>
      </c>
      <c r="C13" s="47"/>
      <c r="D13" t="s">
        <v>32</v>
      </c>
      <c r="F13" s="27"/>
    </row>
    <row r="14" spans="2:6">
      <c r="B14" s="487">
        <v>7</v>
      </c>
      <c r="C14" s="487"/>
      <c r="D14" t="s">
        <v>33</v>
      </c>
    </row>
    <row r="15" spans="2:6">
      <c r="B15" s="49">
        <v>8</v>
      </c>
      <c r="C15" s="49"/>
      <c r="D15" t="s">
        <v>4791</v>
      </c>
    </row>
    <row r="16" spans="2:6">
      <c r="B16" s="41">
        <v>9</v>
      </c>
      <c r="C16" s="41"/>
      <c r="D16" t="s">
        <v>35</v>
      </c>
    </row>
    <row r="17" spans="2:11">
      <c r="B17" s="79">
        <v>10</v>
      </c>
      <c r="C17" s="79"/>
      <c r="D17" s="50" t="s">
        <v>36</v>
      </c>
    </row>
    <row r="18" spans="2:11">
      <c r="B18" s="191">
        <v>11</v>
      </c>
      <c r="C18" s="191"/>
      <c r="D18" t="s">
        <v>247</v>
      </c>
    </row>
    <row r="19" spans="2:11">
      <c r="B19" s="27"/>
      <c r="C19" s="60"/>
      <c r="D19" s="60"/>
      <c r="E19" s="60"/>
      <c r="F19" s="27"/>
      <c r="G19" s="55"/>
      <c r="I19" s="56"/>
    </row>
    <row r="20" spans="2:11">
      <c r="C20" s="955" t="s">
        <v>6058</v>
      </c>
      <c r="D20" s="955"/>
      <c r="E20" s="955"/>
      <c r="F20" s="955"/>
      <c r="G20" s="955"/>
      <c r="H20" s="955"/>
      <c r="I20" s="955"/>
      <c r="J20" s="955"/>
      <c r="K20" s="955"/>
    </row>
    <row r="21" spans="2:11">
      <c r="C21" s="57" t="s">
        <v>154</v>
      </c>
      <c r="D21" s="57" t="s">
        <v>155</v>
      </c>
      <c r="E21" s="57" t="s">
        <v>40</v>
      </c>
      <c r="F21" s="52" t="s">
        <v>41</v>
      </c>
      <c r="G21" s="52" t="s">
        <v>42</v>
      </c>
      <c r="H21" s="52" t="s">
        <v>43</v>
      </c>
      <c r="I21" s="52" t="s">
        <v>44</v>
      </c>
      <c r="J21" s="747" t="s">
        <v>5864</v>
      </c>
      <c r="K21" s="747" t="s">
        <v>5901</v>
      </c>
    </row>
    <row r="22" spans="2:11">
      <c r="B22" s="73">
        <v>2</v>
      </c>
      <c r="C22" s="63" t="s">
        <v>249</v>
      </c>
      <c r="D22" s="63" t="s">
        <v>249</v>
      </c>
      <c r="E22" s="63" t="s">
        <v>249</v>
      </c>
      <c r="F22" s="331" t="s">
        <v>58</v>
      </c>
      <c r="G22" s="54" t="s">
        <v>66</v>
      </c>
      <c r="H22" t="s">
        <v>251</v>
      </c>
      <c r="I22" s="54" t="s">
        <v>5478</v>
      </c>
      <c r="J22" s="748" t="s">
        <v>334</v>
      </c>
      <c r="K22" s="6" t="s">
        <v>76</v>
      </c>
    </row>
    <row r="23" spans="2:11">
      <c r="B23" s="73">
        <v>2</v>
      </c>
      <c r="C23" s="63" t="s">
        <v>249</v>
      </c>
      <c r="D23" s="63" t="s">
        <v>249</v>
      </c>
      <c r="E23" s="63" t="s">
        <v>249</v>
      </c>
      <c r="F23" s="331" t="s">
        <v>58</v>
      </c>
      <c r="G23" s="54" t="s">
        <v>66</v>
      </c>
      <c r="H23" t="s">
        <v>251</v>
      </c>
      <c r="I23" s="59" t="s">
        <v>5479</v>
      </c>
      <c r="J23" s="748" t="s">
        <v>334</v>
      </c>
      <c r="K23" s="6" t="s">
        <v>76</v>
      </c>
    </row>
    <row r="24" spans="2:11">
      <c r="B24" s="73">
        <v>2</v>
      </c>
      <c r="C24" s="63" t="s">
        <v>249</v>
      </c>
      <c r="D24" s="63" t="s">
        <v>249</v>
      </c>
      <c r="E24" s="63" t="s">
        <v>249</v>
      </c>
      <c r="F24" s="331" t="s">
        <v>58</v>
      </c>
      <c r="G24" s="199" t="s">
        <v>252</v>
      </c>
      <c r="H24" t="s">
        <v>253</v>
      </c>
      <c r="I24" s="54" t="s">
        <v>5478</v>
      </c>
      <c r="J24" s="748" t="s">
        <v>334</v>
      </c>
      <c r="K24" s="6" t="s">
        <v>76</v>
      </c>
    </row>
    <row r="25" spans="2:11">
      <c r="B25" s="73">
        <v>2</v>
      </c>
      <c r="C25" s="63" t="s">
        <v>249</v>
      </c>
      <c r="D25" s="63" t="s">
        <v>249</v>
      </c>
      <c r="E25" s="63" t="s">
        <v>249</v>
      </c>
      <c r="F25" s="331" t="s">
        <v>58</v>
      </c>
      <c r="G25" s="199" t="s">
        <v>252</v>
      </c>
      <c r="H25" t="s">
        <v>253</v>
      </c>
      <c r="I25" s="59" t="s">
        <v>5479</v>
      </c>
      <c r="J25" s="748" t="s">
        <v>334</v>
      </c>
      <c r="K25" s="6" t="s">
        <v>76</v>
      </c>
    </row>
    <row r="26" spans="2:11">
      <c r="B26" s="73">
        <v>2</v>
      </c>
      <c r="C26" s="63" t="s">
        <v>249</v>
      </c>
      <c r="D26" s="63" t="s">
        <v>249</v>
      </c>
      <c r="E26" s="63" t="s">
        <v>249</v>
      </c>
      <c r="F26" s="331" t="s">
        <v>58</v>
      </c>
      <c r="G26" s="199" t="s">
        <v>134</v>
      </c>
      <c r="H26" t="s">
        <v>253</v>
      </c>
      <c r="I26" s="54" t="s">
        <v>5478</v>
      </c>
      <c r="J26" s="748" t="s">
        <v>334</v>
      </c>
      <c r="K26" s="6" t="s">
        <v>76</v>
      </c>
    </row>
    <row r="27" spans="2:11">
      <c r="B27" s="73">
        <v>2</v>
      </c>
      <c r="C27" s="63" t="s">
        <v>249</v>
      </c>
      <c r="D27" s="63" t="s">
        <v>249</v>
      </c>
      <c r="E27" s="63" t="s">
        <v>249</v>
      </c>
      <c r="F27" s="331" t="s">
        <v>58</v>
      </c>
      <c r="G27" s="199" t="s">
        <v>134</v>
      </c>
      <c r="H27" t="s">
        <v>253</v>
      </c>
      <c r="I27" s="59" t="s">
        <v>5479</v>
      </c>
      <c r="J27" s="748" t="s">
        <v>334</v>
      </c>
      <c r="K27" s="6" t="s">
        <v>76</v>
      </c>
    </row>
    <row r="28" spans="2:11">
      <c r="B28" s="73">
        <v>2</v>
      </c>
      <c r="C28" s="63" t="s">
        <v>249</v>
      </c>
      <c r="D28" s="63" t="s">
        <v>249</v>
      </c>
      <c r="E28" s="63" t="s">
        <v>249</v>
      </c>
      <c r="F28" s="331" t="s">
        <v>58</v>
      </c>
      <c r="G28" s="199" t="s">
        <v>131</v>
      </c>
      <c r="H28" t="s">
        <v>253</v>
      </c>
      <c r="I28" s="54" t="s">
        <v>5478</v>
      </c>
      <c r="J28" s="748" t="s">
        <v>334</v>
      </c>
      <c r="K28" s="6" t="s">
        <v>76</v>
      </c>
    </row>
    <row r="29" spans="2:11">
      <c r="B29" s="73">
        <v>2</v>
      </c>
      <c r="C29" s="63" t="s">
        <v>249</v>
      </c>
      <c r="D29" s="63" t="s">
        <v>249</v>
      </c>
      <c r="E29" s="63" t="s">
        <v>249</v>
      </c>
      <c r="F29" s="331" t="s">
        <v>58</v>
      </c>
      <c r="G29" s="199" t="s">
        <v>131</v>
      </c>
      <c r="H29" t="s">
        <v>253</v>
      </c>
      <c r="I29" s="59" t="s">
        <v>5479</v>
      </c>
      <c r="J29" s="748" t="s">
        <v>334</v>
      </c>
      <c r="K29" s="6" t="s">
        <v>76</v>
      </c>
    </row>
    <row r="30" spans="2:11">
      <c r="B30" s="73">
        <v>2</v>
      </c>
      <c r="C30" s="63" t="s">
        <v>249</v>
      </c>
      <c r="D30" s="63" t="s">
        <v>249</v>
      </c>
      <c r="E30" s="63" t="s">
        <v>249</v>
      </c>
      <c r="F30" s="331" t="s">
        <v>58</v>
      </c>
      <c r="G30" s="199" t="s">
        <v>134</v>
      </c>
      <c r="H30" t="s">
        <v>55</v>
      </c>
      <c r="I30" s="54" t="s">
        <v>5478</v>
      </c>
      <c r="J30" s="748" t="s">
        <v>334</v>
      </c>
      <c r="K30" s="6" t="s">
        <v>76</v>
      </c>
    </row>
    <row r="31" spans="2:11">
      <c r="B31" s="73">
        <v>2</v>
      </c>
      <c r="C31" s="63" t="s">
        <v>249</v>
      </c>
      <c r="D31" s="63" t="s">
        <v>249</v>
      </c>
      <c r="E31" s="63" t="s">
        <v>249</v>
      </c>
      <c r="F31" s="331" t="s">
        <v>58</v>
      </c>
      <c r="G31" s="199" t="s">
        <v>134</v>
      </c>
      <c r="H31" t="s">
        <v>55</v>
      </c>
      <c r="I31" s="59" t="s">
        <v>5479</v>
      </c>
      <c r="J31" s="748" t="s">
        <v>334</v>
      </c>
      <c r="K31" s="6" t="s">
        <v>76</v>
      </c>
    </row>
    <row r="32" spans="2:11">
      <c r="B32" s="73">
        <v>2</v>
      </c>
      <c r="C32" s="63" t="s">
        <v>249</v>
      </c>
      <c r="D32" s="63" t="s">
        <v>249</v>
      </c>
      <c r="E32" s="63" t="s">
        <v>249</v>
      </c>
      <c r="F32" s="331" t="s">
        <v>58</v>
      </c>
      <c r="G32" s="199" t="s">
        <v>131</v>
      </c>
      <c r="H32" t="s">
        <v>55</v>
      </c>
      <c r="I32" s="54" t="s">
        <v>5478</v>
      </c>
      <c r="J32" s="748" t="s">
        <v>334</v>
      </c>
      <c r="K32" s="6" t="s">
        <v>76</v>
      </c>
    </row>
    <row r="33" spans="2:11">
      <c r="B33" s="73">
        <v>2</v>
      </c>
      <c r="C33" s="63" t="s">
        <v>249</v>
      </c>
      <c r="D33" s="63" t="s">
        <v>249</v>
      </c>
      <c r="E33" s="63" t="s">
        <v>249</v>
      </c>
      <c r="F33" s="331" t="s">
        <v>58</v>
      </c>
      <c r="G33" s="199" t="s">
        <v>131</v>
      </c>
      <c r="H33" t="s">
        <v>55</v>
      </c>
      <c r="I33" s="59" t="s">
        <v>5479</v>
      </c>
      <c r="J33" s="748" t="s">
        <v>334</v>
      </c>
      <c r="K33" s="6" t="s">
        <v>76</v>
      </c>
    </row>
    <row r="34" spans="2:11">
      <c r="B34" s="73">
        <v>2</v>
      </c>
      <c r="C34" s="63" t="s">
        <v>249</v>
      </c>
      <c r="D34" s="63" t="s">
        <v>249</v>
      </c>
      <c r="E34" s="63" t="s">
        <v>249</v>
      </c>
      <c r="F34" s="331" t="s">
        <v>58</v>
      </c>
      <c r="G34" s="199" t="s">
        <v>254</v>
      </c>
      <c r="H34" t="s">
        <v>60</v>
      </c>
      <c r="I34" s="54" t="s">
        <v>5478</v>
      </c>
      <c r="J34" s="748" t="s">
        <v>334</v>
      </c>
      <c r="K34" s="6" t="s">
        <v>76</v>
      </c>
    </row>
    <row r="35" spans="2:11">
      <c r="B35" s="73">
        <v>2</v>
      </c>
      <c r="C35" s="63" t="s">
        <v>249</v>
      </c>
      <c r="D35" s="63" t="s">
        <v>249</v>
      </c>
      <c r="E35" s="63" t="s">
        <v>249</v>
      </c>
      <c r="F35" s="331" t="s">
        <v>58</v>
      </c>
      <c r="G35" s="199" t="s">
        <v>254</v>
      </c>
      <c r="H35" t="s">
        <v>60</v>
      </c>
      <c r="I35" s="59" t="s">
        <v>5479</v>
      </c>
      <c r="J35" s="748" t="s">
        <v>334</v>
      </c>
      <c r="K35" s="6" t="s">
        <v>76</v>
      </c>
    </row>
    <row r="36" spans="2:11">
      <c r="B36" s="73">
        <v>2</v>
      </c>
      <c r="C36" s="63" t="s">
        <v>249</v>
      </c>
      <c r="D36" s="63" t="s">
        <v>249</v>
      </c>
      <c r="E36" s="63" t="s">
        <v>249</v>
      </c>
      <c r="F36" s="331" t="s">
        <v>58</v>
      </c>
      <c r="G36" s="199" t="s">
        <v>255</v>
      </c>
      <c r="H36" t="s">
        <v>60</v>
      </c>
      <c r="I36" s="54" t="s">
        <v>5478</v>
      </c>
      <c r="J36" s="748" t="s">
        <v>334</v>
      </c>
      <c r="K36" s="6" t="s">
        <v>76</v>
      </c>
    </row>
    <row r="37" spans="2:11">
      <c r="B37" s="73">
        <v>2</v>
      </c>
      <c r="C37" s="63" t="s">
        <v>249</v>
      </c>
      <c r="D37" s="63" t="s">
        <v>249</v>
      </c>
      <c r="E37" s="63" t="s">
        <v>249</v>
      </c>
      <c r="F37" s="331" t="s">
        <v>58</v>
      </c>
      <c r="G37" s="199" t="s">
        <v>255</v>
      </c>
      <c r="H37" t="s">
        <v>60</v>
      </c>
      <c r="I37" s="59" t="s">
        <v>5479</v>
      </c>
      <c r="J37" s="748" t="s">
        <v>334</v>
      </c>
      <c r="K37" s="6" t="s">
        <v>76</v>
      </c>
    </row>
    <row r="38" spans="2:11">
      <c r="B38" s="73">
        <v>2</v>
      </c>
      <c r="C38" s="63" t="s">
        <v>249</v>
      </c>
      <c r="D38" s="63" t="s">
        <v>249</v>
      </c>
      <c r="E38" s="63" t="s">
        <v>249</v>
      </c>
      <c r="F38" s="331" t="s">
        <v>58</v>
      </c>
      <c r="G38" s="32" t="s">
        <v>140</v>
      </c>
      <c r="H38" t="s">
        <v>60</v>
      </c>
      <c r="I38" s="54" t="s">
        <v>5478</v>
      </c>
      <c r="J38" s="748" t="s">
        <v>334</v>
      </c>
      <c r="K38" s="6" t="s">
        <v>76</v>
      </c>
    </row>
    <row r="39" spans="2:11">
      <c r="B39" s="73">
        <v>2</v>
      </c>
      <c r="C39" s="63" t="s">
        <v>249</v>
      </c>
      <c r="D39" s="63" t="s">
        <v>249</v>
      </c>
      <c r="E39" s="63" t="s">
        <v>249</v>
      </c>
      <c r="F39" s="331" t="s">
        <v>58</v>
      </c>
      <c r="G39" s="32" t="s">
        <v>140</v>
      </c>
      <c r="H39" t="s">
        <v>60</v>
      </c>
      <c r="I39" s="59" t="s">
        <v>5479</v>
      </c>
      <c r="J39" s="748" t="s">
        <v>334</v>
      </c>
      <c r="K39" s="6" t="s">
        <v>76</v>
      </c>
    </row>
    <row r="40" spans="2:11">
      <c r="B40" s="73">
        <v>2</v>
      </c>
      <c r="C40" s="63" t="s">
        <v>249</v>
      </c>
      <c r="D40" s="63" t="s">
        <v>249</v>
      </c>
      <c r="E40" s="63" t="s">
        <v>249</v>
      </c>
      <c r="F40" s="331" t="s">
        <v>58</v>
      </c>
      <c r="G40" s="32" t="s">
        <v>96</v>
      </c>
      <c r="H40" t="s">
        <v>60</v>
      </c>
      <c r="I40" s="54" t="s">
        <v>5478</v>
      </c>
      <c r="J40" s="748" t="s">
        <v>334</v>
      </c>
      <c r="K40" s="6" t="s">
        <v>76</v>
      </c>
    </row>
    <row r="41" spans="2:11">
      <c r="B41" s="73">
        <v>2</v>
      </c>
      <c r="C41" s="63" t="s">
        <v>249</v>
      </c>
      <c r="D41" s="63" t="s">
        <v>249</v>
      </c>
      <c r="E41" s="63" t="s">
        <v>249</v>
      </c>
      <c r="F41" s="331" t="s">
        <v>58</v>
      </c>
      <c r="G41" s="32" t="s">
        <v>96</v>
      </c>
      <c r="H41" t="s">
        <v>60</v>
      </c>
      <c r="I41" s="59" t="s">
        <v>5479</v>
      </c>
      <c r="J41" s="748" t="s">
        <v>334</v>
      </c>
      <c r="K41" s="6" t="s">
        <v>76</v>
      </c>
    </row>
    <row r="42" spans="2:11">
      <c r="B42" s="47">
        <v>6</v>
      </c>
      <c r="C42" s="63" t="s">
        <v>249</v>
      </c>
      <c r="D42" s="63" t="s">
        <v>249</v>
      </c>
      <c r="E42" s="63" t="s">
        <v>249</v>
      </c>
      <c r="F42" s="332" t="s">
        <v>32</v>
      </c>
      <c r="G42" t="s">
        <v>76</v>
      </c>
      <c r="H42" s="55" t="s">
        <v>256</v>
      </c>
      <c r="I42" s="54" t="s">
        <v>5478</v>
      </c>
      <c r="J42" s="748" t="s">
        <v>334</v>
      </c>
      <c r="K42" s="6" t="s">
        <v>76</v>
      </c>
    </row>
    <row r="43" spans="2:11">
      <c r="B43" s="47">
        <v>6</v>
      </c>
      <c r="C43" s="63" t="s">
        <v>249</v>
      </c>
      <c r="D43" s="63" t="s">
        <v>249</v>
      </c>
      <c r="E43" s="63" t="s">
        <v>249</v>
      </c>
      <c r="F43" s="332" t="s">
        <v>32</v>
      </c>
      <c r="G43" t="s">
        <v>76</v>
      </c>
      <c r="H43" s="55" t="s">
        <v>256</v>
      </c>
      <c r="I43" s="59" t="s">
        <v>5479</v>
      </c>
      <c r="J43" s="748" t="s">
        <v>334</v>
      </c>
      <c r="K43" s="6" t="s">
        <v>76</v>
      </c>
    </row>
    <row r="44" spans="2:11">
      <c r="B44" s="73">
        <v>2</v>
      </c>
      <c r="C44" s="100">
        <v>45188</v>
      </c>
      <c r="D44" s="100">
        <v>45188</v>
      </c>
      <c r="E44" s="100">
        <v>45201</v>
      </c>
      <c r="F44" s="331" t="s">
        <v>58</v>
      </c>
      <c r="G44" s="32" t="s">
        <v>133</v>
      </c>
      <c r="H44" t="s">
        <v>55</v>
      </c>
      <c r="I44" s="54" t="s">
        <v>5478</v>
      </c>
      <c r="J44" s="748" t="s">
        <v>334</v>
      </c>
      <c r="K44" t="s">
        <v>5920</v>
      </c>
    </row>
    <row r="45" spans="2:11">
      <c r="B45" s="73">
        <v>2</v>
      </c>
      <c r="C45" s="100">
        <v>45188</v>
      </c>
      <c r="D45" s="100">
        <v>45188</v>
      </c>
      <c r="E45" s="100">
        <v>45201</v>
      </c>
      <c r="F45" s="331" t="s">
        <v>58</v>
      </c>
      <c r="G45" s="32" t="s">
        <v>133</v>
      </c>
      <c r="H45" t="s">
        <v>55</v>
      </c>
      <c r="I45" s="59" t="s">
        <v>5479</v>
      </c>
      <c r="J45" s="748" t="s">
        <v>334</v>
      </c>
      <c r="K45" t="s">
        <v>5920</v>
      </c>
    </row>
    <row r="46" spans="2:11">
      <c r="B46" s="44">
        <v>3</v>
      </c>
      <c r="C46" s="100">
        <v>45202</v>
      </c>
      <c r="D46" s="100">
        <v>45202</v>
      </c>
      <c r="E46" s="100">
        <v>45215</v>
      </c>
      <c r="F46" s="549" t="s">
        <v>234</v>
      </c>
      <c r="G46" s="32" t="s">
        <v>4813</v>
      </c>
      <c r="H46" t="s">
        <v>285</v>
      </c>
      <c r="I46" s="54" t="s">
        <v>5478</v>
      </c>
      <c r="J46" s="748" t="s">
        <v>334</v>
      </c>
      <c r="K46" t="s">
        <v>5903</v>
      </c>
    </row>
    <row r="47" spans="2:11">
      <c r="B47" s="44">
        <v>3</v>
      </c>
      <c r="C47" s="100">
        <v>45202</v>
      </c>
      <c r="D47" s="100">
        <v>45202</v>
      </c>
      <c r="E47" s="100">
        <v>45215</v>
      </c>
      <c r="F47" s="549" t="s">
        <v>234</v>
      </c>
      <c r="G47" s="32" t="s">
        <v>4819</v>
      </c>
      <c r="H47" t="s">
        <v>285</v>
      </c>
      <c r="I47" s="54" t="s">
        <v>5478</v>
      </c>
      <c r="J47" s="748" t="s">
        <v>334</v>
      </c>
      <c r="K47" t="s">
        <v>5903</v>
      </c>
    </row>
    <row r="48" spans="2:11">
      <c r="B48" s="44">
        <v>3</v>
      </c>
      <c r="C48" s="100">
        <v>45202</v>
      </c>
      <c r="D48" s="100">
        <v>45202</v>
      </c>
      <c r="E48" s="100">
        <v>45215</v>
      </c>
      <c r="F48" s="549" t="s">
        <v>234</v>
      </c>
      <c r="G48" s="32" t="s">
        <v>4813</v>
      </c>
      <c r="H48" t="s">
        <v>285</v>
      </c>
      <c r="I48" s="59" t="s">
        <v>5479</v>
      </c>
      <c r="J48" s="748" t="s">
        <v>334</v>
      </c>
      <c r="K48" t="s">
        <v>5903</v>
      </c>
    </row>
    <row r="49" spans="2:11">
      <c r="B49" s="44">
        <v>3</v>
      </c>
      <c r="C49" s="100">
        <v>45202</v>
      </c>
      <c r="D49" s="100">
        <v>45202</v>
      </c>
      <c r="E49" s="100">
        <v>45215</v>
      </c>
      <c r="F49" s="549" t="s">
        <v>234</v>
      </c>
      <c r="G49" s="32" t="s">
        <v>4819</v>
      </c>
      <c r="H49" t="s">
        <v>285</v>
      </c>
      <c r="I49" s="59" t="s">
        <v>5479</v>
      </c>
      <c r="J49" s="748" t="s">
        <v>334</v>
      </c>
      <c r="K49" t="s">
        <v>5903</v>
      </c>
    </row>
    <row r="50" spans="2:11">
      <c r="B50" s="73">
        <v>2</v>
      </c>
      <c r="C50" s="100">
        <v>45237</v>
      </c>
      <c r="D50" s="100">
        <v>45237</v>
      </c>
      <c r="E50" s="100">
        <v>45250</v>
      </c>
      <c r="F50" s="331" t="s">
        <v>58</v>
      </c>
      <c r="G50" s="32" t="s">
        <v>156</v>
      </c>
      <c r="H50" t="s">
        <v>60</v>
      </c>
      <c r="I50" s="54" t="s">
        <v>5478</v>
      </c>
      <c r="J50" s="50" t="s">
        <v>3519</v>
      </c>
      <c r="K50" t="s">
        <v>6032</v>
      </c>
    </row>
    <row r="51" spans="2:11">
      <c r="B51" s="73">
        <v>2</v>
      </c>
      <c r="C51" s="100">
        <v>45237</v>
      </c>
      <c r="D51" s="100">
        <v>45237</v>
      </c>
      <c r="E51" s="100">
        <v>45250</v>
      </c>
      <c r="F51" s="331" t="s">
        <v>58</v>
      </c>
      <c r="G51" s="32" t="s">
        <v>156</v>
      </c>
      <c r="H51" t="s">
        <v>60</v>
      </c>
      <c r="I51" s="59" t="s">
        <v>5479</v>
      </c>
      <c r="J51" s="50" t="s">
        <v>3519</v>
      </c>
      <c r="K51" t="s">
        <v>6032</v>
      </c>
    </row>
    <row r="52" spans="2:11">
      <c r="B52" s="46">
        <v>5</v>
      </c>
      <c r="C52" s="100" t="s">
        <v>6063</v>
      </c>
      <c r="D52" s="100" t="s">
        <v>6063</v>
      </c>
      <c r="E52" s="100" t="s">
        <v>5851</v>
      </c>
      <c r="F52" s="550" t="s">
        <v>31</v>
      </c>
      <c r="G52" s="32" t="s">
        <v>4810</v>
      </c>
      <c r="H52" t="s">
        <v>60</v>
      </c>
      <c r="I52" s="54" t="s">
        <v>5478</v>
      </c>
      <c r="J52" s="50" t="s">
        <v>3519</v>
      </c>
      <c r="K52" s="933" t="s">
        <v>6060</v>
      </c>
    </row>
    <row r="53" spans="2:11">
      <c r="B53" s="46">
        <v>5</v>
      </c>
      <c r="C53" s="100" t="s">
        <v>6063</v>
      </c>
      <c r="D53" s="100" t="s">
        <v>6063</v>
      </c>
      <c r="E53" s="100" t="s">
        <v>5851</v>
      </c>
      <c r="F53" s="550" t="s">
        <v>31</v>
      </c>
      <c r="G53" s="32" t="s">
        <v>5802</v>
      </c>
      <c r="H53" t="s">
        <v>60</v>
      </c>
      <c r="I53" s="59" t="s">
        <v>5479</v>
      </c>
      <c r="J53" s="50" t="s">
        <v>3519</v>
      </c>
      <c r="K53" s="933" t="s">
        <v>6060</v>
      </c>
    </row>
    <row r="54" spans="2:11">
      <c r="B54" s="46">
        <v>5</v>
      </c>
      <c r="C54" s="100" t="s">
        <v>6063</v>
      </c>
      <c r="D54" s="100" t="s">
        <v>6063</v>
      </c>
      <c r="E54" s="100" t="s">
        <v>5851</v>
      </c>
      <c r="F54" s="550" t="s">
        <v>31</v>
      </c>
      <c r="G54" s="32" t="s">
        <v>4810</v>
      </c>
      <c r="H54" t="s">
        <v>60</v>
      </c>
      <c r="I54" s="54" t="s">
        <v>5478</v>
      </c>
      <c r="J54" s="50" t="s">
        <v>3519</v>
      </c>
      <c r="K54" s="933" t="s">
        <v>6060</v>
      </c>
    </row>
    <row r="55" spans="2:11">
      <c r="B55" s="46">
        <v>5</v>
      </c>
      <c r="C55" s="100" t="s">
        <v>6063</v>
      </c>
      <c r="D55" s="100" t="s">
        <v>6063</v>
      </c>
      <c r="E55" s="100" t="s">
        <v>5851</v>
      </c>
      <c r="F55" s="550" t="s">
        <v>31</v>
      </c>
      <c r="G55" s="32" t="s">
        <v>5802</v>
      </c>
      <c r="H55" t="s">
        <v>60</v>
      </c>
      <c r="I55" s="59" t="s">
        <v>5479</v>
      </c>
      <c r="J55" s="50" t="s">
        <v>3519</v>
      </c>
      <c r="K55" s="933" t="s">
        <v>6060</v>
      </c>
    </row>
    <row r="56" spans="2:11">
      <c r="B56" s="46">
        <v>5</v>
      </c>
      <c r="C56" s="100" t="s">
        <v>6063</v>
      </c>
      <c r="D56" s="100" t="s">
        <v>6063</v>
      </c>
      <c r="E56" s="100" t="s">
        <v>5851</v>
      </c>
      <c r="F56" s="550" t="s">
        <v>31</v>
      </c>
      <c r="G56" s="674" t="s">
        <v>5563</v>
      </c>
      <c r="H56" s="114" t="s">
        <v>169</v>
      </c>
      <c r="I56" s="54" t="s">
        <v>6059</v>
      </c>
      <c r="J56" s="50" t="s">
        <v>3519</v>
      </c>
      <c r="K56" s="933" t="s">
        <v>6061</v>
      </c>
    </row>
    <row r="57" spans="2:11">
      <c r="B57" s="46">
        <v>5</v>
      </c>
      <c r="C57" s="100" t="s">
        <v>6063</v>
      </c>
      <c r="D57" s="100" t="s">
        <v>6063</v>
      </c>
      <c r="E57" s="100" t="s">
        <v>5851</v>
      </c>
      <c r="F57" s="550" t="s">
        <v>31</v>
      </c>
      <c r="G57" s="32" t="s">
        <v>5832</v>
      </c>
      <c r="H57" s="114" t="s">
        <v>169</v>
      </c>
      <c r="I57" s="54" t="s">
        <v>6059</v>
      </c>
      <c r="J57" s="50" t="s">
        <v>3519</v>
      </c>
      <c r="K57" s="933" t="s">
        <v>6061</v>
      </c>
    </row>
    <row r="59" spans="2:11">
      <c r="F59" s="98" t="s">
        <v>6057</v>
      </c>
    </row>
    <row r="60" spans="2:11">
      <c r="C60" s="955" t="s">
        <v>153</v>
      </c>
      <c r="D60" s="955"/>
      <c r="E60" s="955"/>
      <c r="F60" s="955"/>
      <c r="G60" s="955"/>
      <c r="H60" s="955"/>
      <c r="I60" s="955"/>
      <c r="J60" s="955"/>
      <c r="K60" s="955"/>
    </row>
    <row r="61" spans="2:11">
      <c r="C61" s="57" t="s">
        <v>154</v>
      </c>
      <c r="D61" s="57" t="s">
        <v>155</v>
      </c>
      <c r="E61" s="57" t="s">
        <v>40</v>
      </c>
      <c r="F61" s="52" t="s">
        <v>41</v>
      </c>
      <c r="G61" s="52" t="s">
        <v>42</v>
      </c>
      <c r="H61" s="52" t="s">
        <v>43</v>
      </c>
      <c r="I61" s="52" t="s">
        <v>44</v>
      </c>
      <c r="J61" s="747" t="s">
        <v>5864</v>
      </c>
      <c r="K61" s="747" t="s">
        <v>5901</v>
      </c>
    </row>
    <row r="62" spans="2:11">
      <c r="B62" s="73">
        <v>2</v>
      </c>
      <c r="C62" s="63" t="s">
        <v>249</v>
      </c>
      <c r="D62" s="63" t="s">
        <v>249</v>
      </c>
      <c r="E62" s="63" t="s">
        <v>249</v>
      </c>
      <c r="F62" s="331" t="s">
        <v>58</v>
      </c>
      <c r="G62" s="203" t="s">
        <v>140</v>
      </c>
      <c r="H62" t="s">
        <v>60</v>
      </c>
      <c r="I62" s="59" t="s">
        <v>5480</v>
      </c>
      <c r="J62" s="748" t="s">
        <v>334</v>
      </c>
      <c r="K62" s="6" t="s">
        <v>76</v>
      </c>
    </row>
    <row r="63" spans="2:11">
      <c r="B63" s="73">
        <v>2</v>
      </c>
      <c r="C63" s="63" t="s">
        <v>249</v>
      </c>
      <c r="D63" s="63" t="s">
        <v>249</v>
      </c>
      <c r="E63" s="63" t="s">
        <v>249</v>
      </c>
      <c r="F63" s="331" t="s">
        <v>58</v>
      </c>
      <c r="G63" s="203" t="s">
        <v>96</v>
      </c>
      <c r="H63" t="s">
        <v>60</v>
      </c>
      <c r="I63" s="59" t="s">
        <v>5480</v>
      </c>
      <c r="J63" s="748" t="s">
        <v>334</v>
      </c>
      <c r="K63" s="6" t="s">
        <v>76</v>
      </c>
    </row>
    <row r="64" spans="2:11">
      <c r="B64" s="73">
        <v>2</v>
      </c>
      <c r="C64" s="63" t="s">
        <v>249</v>
      </c>
      <c r="D64" s="63" t="s">
        <v>249</v>
      </c>
      <c r="E64" s="63" t="s">
        <v>249</v>
      </c>
      <c r="F64" s="331" t="s">
        <v>58</v>
      </c>
      <c r="G64" s="55" t="s">
        <v>1272</v>
      </c>
      <c r="H64" s="50" t="s">
        <v>4824</v>
      </c>
      <c r="I64" s="59" t="s">
        <v>5480</v>
      </c>
      <c r="J64" s="748" t="s">
        <v>334</v>
      </c>
      <c r="K64" s="6" t="s">
        <v>76</v>
      </c>
    </row>
    <row r="65" spans="2:11">
      <c r="B65" s="46">
        <v>5</v>
      </c>
      <c r="C65" s="100" t="s">
        <v>6063</v>
      </c>
      <c r="D65" s="100" t="s">
        <v>6063</v>
      </c>
      <c r="E65" s="100" t="s">
        <v>5851</v>
      </c>
      <c r="F65" s="550" t="s">
        <v>31</v>
      </c>
      <c r="G65" s="32" t="s">
        <v>4810</v>
      </c>
      <c r="H65" s="114" t="s">
        <v>295</v>
      </c>
      <c r="I65" s="59" t="s">
        <v>5480</v>
      </c>
      <c r="J65" s="748" t="s">
        <v>334</v>
      </c>
      <c r="K65" t="s">
        <v>5904</v>
      </c>
    </row>
    <row r="66" spans="2:11">
      <c r="B66" s="46">
        <v>5</v>
      </c>
      <c r="C66" s="100" t="s">
        <v>6063</v>
      </c>
      <c r="D66" s="100" t="s">
        <v>6063</v>
      </c>
      <c r="E66" s="100" t="s">
        <v>5851</v>
      </c>
      <c r="F66" s="550" t="s">
        <v>31</v>
      </c>
      <c r="G66" s="32" t="s">
        <v>6037</v>
      </c>
      <c r="H66" s="114" t="s">
        <v>295</v>
      </c>
      <c r="I66" s="59" t="s">
        <v>5480</v>
      </c>
      <c r="J66" s="50" t="s">
        <v>3519</v>
      </c>
      <c r="K66" t="s">
        <v>6039</v>
      </c>
    </row>
    <row r="67" spans="2:11">
      <c r="G67" s="32"/>
      <c r="I67" s="59"/>
    </row>
    <row r="68" spans="2:11">
      <c r="B68" s="27"/>
      <c r="C68" s="63"/>
      <c r="D68" s="63"/>
      <c r="E68" s="63"/>
      <c r="F68" s="150"/>
      <c r="G68" s="55"/>
      <c r="H68" s="50"/>
      <c r="I68" s="54"/>
    </row>
    <row r="69" spans="2:11">
      <c r="C69" s="955" t="s">
        <v>13</v>
      </c>
      <c r="D69" s="955"/>
      <c r="E69" s="955"/>
      <c r="F69" s="955"/>
      <c r="G69" s="955"/>
      <c r="H69" s="955"/>
      <c r="I69" s="955"/>
      <c r="J69" s="955"/>
      <c r="K69" s="955"/>
    </row>
    <row r="70" spans="2:11">
      <c r="C70" s="69" t="s">
        <v>38</v>
      </c>
      <c r="D70" s="69" t="s">
        <v>39</v>
      </c>
      <c r="E70" s="69" t="s">
        <v>40</v>
      </c>
      <c r="F70" s="52" t="s">
        <v>41</v>
      </c>
      <c r="G70" s="52" t="s">
        <v>42</v>
      </c>
      <c r="H70" s="52" t="s">
        <v>43</v>
      </c>
      <c r="I70" s="52" t="s">
        <v>44</v>
      </c>
      <c r="J70" s="747" t="s">
        <v>5864</v>
      </c>
      <c r="K70" s="747" t="s">
        <v>5901</v>
      </c>
    </row>
    <row r="71" spans="2:11">
      <c r="B71" s="73">
        <v>2</v>
      </c>
      <c r="C71" s="63" t="s">
        <v>249</v>
      </c>
      <c r="D71" s="63" t="s">
        <v>249</v>
      </c>
      <c r="E71" s="63" t="s">
        <v>249</v>
      </c>
      <c r="F71" s="331" t="s">
        <v>58</v>
      </c>
      <c r="G71" s="203" t="s">
        <v>225</v>
      </c>
      <c r="H71" t="s">
        <v>220</v>
      </c>
      <c r="I71" s="55" t="s">
        <v>5481</v>
      </c>
      <c r="J71" s="748" t="s">
        <v>334</v>
      </c>
      <c r="K71" s="6" t="s">
        <v>76</v>
      </c>
    </row>
    <row r="72" spans="2:11">
      <c r="B72" s="73">
        <v>2</v>
      </c>
      <c r="C72" s="63" t="s">
        <v>249</v>
      </c>
      <c r="D72" s="63" t="s">
        <v>249</v>
      </c>
      <c r="E72" s="63" t="s">
        <v>249</v>
      </c>
      <c r="F72" s="331" t="s">
        <v>58</v>
      </c>
      <c r="G72" s="203" t="s">
        <v>226</v>
      </c>
      <c r="H72" t="s">
        <v>220</v>
      </c>
      <c r="I72" s="55" t="s">
        <v>5481</v>
      </c>
      <c r="J72" s="748" t="s">
        <v>334</v>
      </c>
      <c r="K72" s="6" t="s">
        <v>76</v>
      </c>
    </row>
    <row r="73" spans="2:11">
      <c r="B73" s="46">
        <v>5</v>
      </c>
      <c r="C73" s="63" t="s">
        <v>249</v>
      </c>
      <c r="D73" s="63" t="s">
        <v>249</v>
      </c>
      <c r="E73" s="63" t="s">
        <v>249</v>
      </c>
      <c r="F73" s="334" t="s">
        <v>31</v>
      </c>
      <c r="G73" s="32" t="s">
        <v>3590</v>
      </c>
      <c r="H73" s="114" t="s">
        <v>214</v>
      </c>
      <c r="I73" s="55" t="s">
        <v>5481</v>
      </c>
      <c r="J73" s="748" t="s">
        <v>334</v>
      </c>
      <c r="K73" s="6" t="s">
        <v>76</v>
      </c>
    </row>
    <row r="76" spans="2:11">
      <c r="C76" s="955" t="s">
        <v>228</v>
      </c>
      <c r="D76" s="955"/>
      <c r="E76" s="955"/>
      <c r="F76" s="955"/>
      <c r="G76" s="955"/>
      <c r="H76" s="955"/>
      <c r="I76" s="955"/>
      <c r="J76" s="955"/>
      <c r="K76" s="955"/>
    </row>
    <row r="77" spans="2:11">
      <c r="C77" s="69" t="s">
        <v>38</v>
      </c>
      <c r="D77" s="69" t="s">
        <v>39</v>
      </c>
      <c r="E77" s="69" t="s">
        <v>40</v>
      </c>
      <c r="F77" s="52" t="s">
        <v>41</v>
      </c>
      <c r="G77" s="52" t="s">
        <v>42</v>
      </c>
      <c r="H77" s="52" t="s">
        <v>43</v>
      </c>
      <c r="I77" s="52" t="s">
        <v>44</v>
      </c>
      <c r="J77" s="747" t="s">
        <v>5864</v>
      </c>
      <c r="K77" s="747" t="s">
        <v>5901</v>
      </c>
    </row>
    <row r="78" spans="2:11">
      <c r="B78" s="73">
        <v>2</v>
      </c>
      <c r="C78" s="63" t="s">
        <v>249</v>
      </c>
      <c r="D78" s="63" t="s">
        <v>249</v>
      </c>
      <c r="E78" s="63" t="s">
        <v>249</v>
      </c>
      <c r="F78" s="331" t="s">
        <v>58</v>
      </c>
      <c r="G78" s="203" t="s">
        <v>157</v>
      </c>
      <c r="H78" t="s">
        <v>229</v>
      </c>
      <c r="I78" s="54" t="s">
        <v>5482</v>
      </c>
      <c r="J78" s="748" t="s">
        <v>334</v>
      </c>
      <c r="K78" s="6" t="s">
        <v>76</v>
      </c>
    </row>
    <row r="79" spans="2:11">
      <c r="B79" s="73">
        <v>2</v>
      </c>
      <c r="C79" s="63" t="s">
        <v>249</v>
      </c>
      <c r="D79" s="63" t="s">
        <v>249</v>
      </c>
      <c r="E79" s="63" t="s">
        <v>249</v>
      </c>
      <c r="F79" s="331" t="s">
        <v>58</v>
      </c>
      <c r="G79" s="203" t="s">
        <v>157</v>
      </c>
      <c r="H79" t="s">
        <v>229</v>
      </c>
      <c r="I79" s="54" t="s">
        <v>5482</v>
      </c>
      <c r="J79" s="748" t="s">
        <v>334</v>
      </c>
      <c r="K79" s="6" t="s">
        <v>76</v>
      </c>
    </row>
    <row r="80" spans="2:11">
      <c r="G80" s="32"/>
    </row>
    <row r="82" spans="2:11">
      <c r="C82" s="955" t="s">
        <v>183</v>
      </c>
      <c r="D82" s="955"/>
      <c r="E82" s="955"/>
      <c r="F82" s="955"/>
      <c r="G82" s="955"/>
      <c r="H82" s="955"/>
      <c r="I82" s="955"/>
      <c r="J82" s="955"/>
      <c r="K82" s="955"/>
    </row>
    <row r="83" spans="2:11">
      <c r="C83" s="69" t="s">
        <v>38</v>
      </c>
      <c r="D83" s="69" t="s">
        <v>39</v>
      </c>
      <c r="E83" s="69" t="s">
        <v>40</v>
      </c>
      <c r="F83" s="52" t="s">
        <v>41</v>
      </c>
      <c r="G83" s="52" t="s">
        <v>42</v>
      </c>
      <c r="H83" s="52" t="s">
        <v>43</v>
      </c>
      <c r="I83" s="52" t="s">
        <v>44</v>
      </c>
      <c r="J83" s="747" t="s">
        <v>5864</v>
      </c>
      <c r="K83" s="747" t="s">
        <v>5901</v>
      </c>
    </row>
    <row r="84" spans="2:11">
      <c r="B84" s="99">
        <v>1</v>
      </c>
      <c r="C84" s="100">
        <v>45216</v>
      </c>
      <c r="D84" s="100">
        <v>45216</v>
      </c>
      <c r="E84" s="100">
        <v>45229</v>
      </c>
      <c r="F84" s="341" t="s">
        <v>27</v>
      </c>
      <c r="G84" s="32" t="s">
        <v>1610</v>
      </c>
      <c r="H84" s="27" t="s">
        <v>192</v>
      </c>
      <c r="I84" s="54" t="s">
        <v>5484</v>
      </c>
      <c r="J84" s="748" t="s">
        <v>334</v>
      </c>
    </row>
    <row r="85" spans="2:11">
      <c r="B85" s="99">
        <v>1</v>
      </c>
      <c r="C85" s="100">
        <v>45216</v>
      </c>
      <c r="D85" s="100">
        <v>45216</v>
      </c>
      <c r="E85" s="100">
        <v>45229</v>
      </c>
      <c r="F85" s="341" t="s">
        <v>27</v>
      </c>
      <c r="G85" s="32" t="s">
        <v>172</v>
      </c>
      <c r="H85" s="27" t="s">
        <v>192</v>
      </c>
      <c r="I85" s="54" t="s">
        <v>5484</v>
      </c>
      <c r="J85" s="50" t="s">
        <v>3519</v>
      </c>
    </row>
    <row r="86" spans="2:11">
      <c r="B86" s="73">
        <v>2</v>
      </c>
      <c r="C86" s="100">
        <v>45202</v>
      </c>
      <c r="D86" s="100">
        <v>45202</v>
      </c>
      <c r="E86" s="100">
        <v>45215</v>
      </c>
      <c r="F86" s="331" t="s">
        <v>58</v>
      </c>
      <c r="G86" s="32" t="s">
        <v>3521</v>
      </c>
      <c r="H86" s="27" t="s">
        <v>4482</v>
      </c>
      <c r="I86" s="54" t="s">
        <v>5483</v>
      </c>
      <c r="J86" s="748" t="s">
        <v>334</v>
      </c>
      <c r="K86" t="s">
        <v>5905</v>
      </c>
    </row>
    <row r="87" spans="2:11">
      <c r="B87" s="73">
        <v>2</v>
      </c>
      <c r="C87" s="100">
        <v>45202</v>
      </c>
      <c r="D87" s="100">
        <v>45202</v>
      </c>
      <c r="E87" s="100">
        <v>45215</v>
      </c>
      <c r="F87" s="331" t="s">
        <v>58</v>
      </c>
      <c r="G87" s="32" t="s">
        <v>3526</v>
      </c>
      <c r="H87" s="27" t="s">
        <v>4482</v>
      </c>
      <c r="I87" s="54" t="s">
        <v>5483</v>
      </c>
      <c r="J87" s="748" t="s">
        <v>334</v>
      </c>
      <c r="K87" t="s">
        <v>5905</v>
      </c>
    </row>
    <row r="88" spans="2:11">
      <c r="B88" s="73">
        <v>2</v>
      </c>
      <c r="C88" s="100">
        <v>45202</v>
      </c>
      <c r="D88" s="100">
        <v>45202</v>
      </c>
      <c r="E88" s="100">
        <v>45215</v>
      </c>
      <c r="F88" s="331" t="s">
        <v>58</v>
      </c>
      <c r="G88" s="32" t="s">
        <v>3535</v>
      </c>
      <c r="H88" s="27" t="s">
        <v>4482</v>
      </c>
      <c r="I88" s="54" t="s">
        <v>5483</v>
      </c>
      <c r="J88" s="748" t="s">
        <v>334</v>
      </c>
      <c r="K88" t="s">
        <v>5906</v>
      </c>
    </row>
    <row r="89" spans="2:11">
      <c r="B89" s="73">
        <v>2</v>
      </c>
      <c r="C89" s="100">
        <v>45202</v>
      </c>
      <c r="D89" s="100">
        <v>45202</v>
      </c>
      <c r="E89" s="100">
        <v>45215</v>
      </c>
      <c r="F89" s="331" t="s">
        <v>58</v>
      </c>
      <c r="G89" s="32" t="s">
        <v>1614</v>
      </c>
      <c r="H89" s="27" t="s">
        <v>192</v>
      </c>
      <c r="I89" s="54" t="s">
        <v>5484</v>
      </c>
    </row>
    <row r="90" spans="2:11">
      <c r="B90" s="27"/>
      <c r="C90" s="63"/>
      <c r="D90" s="63"/>
      <c r="E90" s="63"/>
      <c r="F90" s="553"/>
      <c r="G90" s="32"/>
    </row>
    <row r="92" spans="2:11">
      <c r="C92" s="955" t="s">
        <v>5995</v>
      </c>
      <c r="D92" s="955"/>
      <c r="E92" s="955"/>
      <c r="F92" s="955"/>
      <c r="G92" s="955"/>
      <c r="H92" s="955"/>
      <c r="I92" s="955"/>
      <c r="J92" s="955"/>
      <c r="K92" s="955"/>
    </row>
    <row r="93" spans="2:11">
      <c r="C93" s="57" t="s">
        <v>154</v>
      </c>
      <c r="D93" s="57" t="s">
        <v>155</v>
      </c>
      <c r="E93" s="57" t="s">
        <v>40</v>
      </c>
      <c r="F93" s="52" t="s">
        <v>41</v>
      </c>
      <c r="G93" s="52" t="s">
        <v>42</v>
      </c>
      <c r="H93" s="52" t="s">
        <v>43</v>
      </c>
      <c r="I93" s="52" t="s">
        <v>44</v>
      </c>
      <c r="J93" s="747" t="s">
        <v>5864</v>
      </c>
      <c r="K93" s="747" t="s">
        <v>5901</v>
      </c>
    </row>
    <row r="94" spans="2:11">
      <c r="B94" s="73">
        <v>2</v>
      </c>
      <c r="C94" s="100">
        <v>45202</v>
      </c>
      <c r="D94" s="100">
        <v>45202</v>
      </c>
      <c r="E94" s="100">
        <v>45215</v>
      </c>
      <c r="F94" s="331" t="s">
        <v>58</v>
      </c>
      <c r="G94" s="615" t="s">
        <v>133</v>
      </c>
      <c r="H94" t="s">
        <v>55</v>
      </c>
      <c r="I94" s="199" t="s">
        <v>5485</v>
      </c>
      <c r="J94" s="748" t="s">
        <v>334</v>
      </c>
      <c r="K94" t="s">
        <v>5902</v>
      </c>
    </row>
    <row r="95" spans="2:11">
      <c r="B95" s="73">
        <v>2</v>
      </c>
      <c r="C95" s="100">
        <v>45202</v>
      </c>
      <c r="D95" s="100">
        <v>45202</v>
      </c>
      <c r="E95" s="100">
        <v>45215</v>
      </c>
      <c r="F95" s="331" t="s">
        <v>58</v>
      </c>
      <c r="G95" s="615" t="s">
        <v>133</v>
      </c>
      <c r="H95" t="s">
        <v>55</v>
      </c>
      <c r="I95" s="199" t="s">
        <v>5486</v>
      </c>
      <c r="J95" s="748" t="s">
        <v>334</v>
      </c>
      <c r="K95" t="s">
        <v>5902</v>
      </c>
    </row>
    <row r="96" spans="2:11">
      <c r="B96" s="73">
        <v>2</v>
      </c>
      <c r="C96" s="100" t="s">
        <v>6063</v>
      </c>
      <c r="D96" s="100" t="s">
        <v>6063</v>
      </c>
      <c r="E96" s="100" t="s">
        <v>5851</v>
      </c>
      <c r="F96" s="331" t="s">
        <v>58</v>
      </c>
      <c r="G96" t="s">
        <v>76</v>
      </c>
      <c r="H96" s="32" t="s">
        <v>253</v>
      </c>
      <c r="I96" s="199" t="s">
        <v>5485</v>
      </c>
      <c r="J96" s="748" t="s">
        <v>334</v>
      </c>
      <c r="K96" t="s">
        <v>5908</v>
      </c>
    </row>
    <row r="97" spans="2:11">
      <c r="B97" s="73">
        <v>2</v>
      </c>
      <c r="C97" s="100" t="s">
        <v>6063</v>
      </c>
      <c r="D97" s="100" t="s">
        <v>6063</v>
      </c>
      <c r="E97" s="100" t="s">
        <v>5851</v>
      </c>
      <c r="F97" s="331" t="s">
        <v>58</v>
      </c>
      <c r="G97" t="s">
        <v>76</v>
      </c>
      <c r="H97" s="32" t="s">
        <v>253</v>
      </c>
      <c r="I97" s="199" t="s">
        <v>5486</v>
      </c>
      <c r="J97" s="748" t="s">
        <v>334</v>
      </c>
      <c r="K97" t="s">
        <v>5908</v>
      </c>
    </row>
    <row r="98" spans="2:11">
      <c r="B98" s="73">
        <v>2</v>
      </c>
      <c r="C98" s="100">
        <v>45216</v>
      </c>
      <c r="D98" s="100">
        <v>45216</v>
      </c>
      <c r="E98" s="100">
        <v>45229</v>
      </c>
      <c r="F98" s="331" t="s">
        <v>58</v>
      </c>
      <c r="G98" s="674" t="s">
        <v>585</v>
      </c>
      <c r="H98" t="s">
        <v>253</v>
      </c>
      <c r="I98" s="199" t="s">
        <v>5485</v>
      </c>
      <c r="J98" s="748" t="s">
        <v>334</v>
      </c>
      <c r="K98" t="s">
        <v>5908</v>
      </c>
    </row>
    <row r="99" spans="2:11">
      <c r="B99" s="73">
        <v>2</v>
      </c>
      <c r="C99" s="100">
        <v>45216</v>
      </c>
      <c r="D99" s="100">
        <v>45216</v>
      </c>
      <c r="E99" s="100">
        <v>45229</v>
      </c>
      <c r="F99" s="331" t="s">
        <v>58</v>
      </c>
      <c r="G99" s="674" t="s">
        <v>585</v>
      </c>
      <c r="H99" t="s">
        <v>253</v>
      </c>
      <c r="I99" s="199" t="s">
        <v>5486</v>
      </c>
      <c r="J99" s="748" t="s">
        <v>334</v>
      </c>
      <c r="K99" t="s">
        <v>5908</v>
      </c>
    </row>
    <row r="100" spans="2:11">
      <c r="B100" s="99">
        <v>1</v>
      </c>
      <c r="C100" s="100">
        <v>45216</v>
      </c>
      <c r="D100" s="100">
        <v>45216</v>
      </c>
      <c r="E100" s="100">
        <v>45229</v>
      </c>
      <c r="F100" s="341" t="s">
        <v>27</v>
      </c>
      <c r="G100" s="674" t="s">
        <v>4810</v>
      </c>
      <c r="H100" t="s">
        <v>60</v>
      </c>
      <c r="I100" s="199" t="s">
        <v>5485</v>
      </c>
      <c r="J100" s="748" t="s">
        <v>334</v>
      </c>
      <c r="K100" t="s">
        <v>5908</v>
      </c>
    </row>
    <row r="101" spans="2:11">
      <c r="B101" s="99">
        <v>1</v>
      </c>
      <c r="C101" s="100">
        <v>45216</v>
      </c>
      <c r="D101" s="100">
        <v>45216</v>
      </c>
      <c r="E101" s="100">
        <v>45229</v>
      </c>
      <c r="F101" s="341" t="s">
        <v>27</v>
      </c>
      <c r="G101" s="32" t="s">
        <v>4810</v>
      </c>
      <c r="H101" t="s">
        <v>60</v>
      </c>
      <c r="I101" s="199" t="s">
        <v>5486</v>
      </c>
      <c r="J101" s="748" t="s">
        <v>334</v>
      </c>
      <c r="K101" t="s">
        <v>5908</v>
      </c>
    </row>
    <row r="102" spans="2:11">
      <c r="B102" s="99">
        <v>1</v>
      </c>
      <c r="C102" s="100">
        <v>45216</v>
      </c>
      <c r="D102" s="100">
        <v>45216</v>
      </c>
      <c r="E102" s="100">
        <v>45229</v>
      </c>
      <c r="F102" s="341" t="s">
        <v>27</v>
      </c>
      <c r="G102" s="32" t="s">
        <v>4146</v>
      </c>
      <c r="H102" s="114" t="s">
        <v>5628</v>
      </c>
      <c r="I102" s="199" t="s">
        <v>5485</v>
      </c>
      <c r="J102" s="748" t="s">
        <v>334</v>
      </c>
      <c r="K102" t="s">
        <v>5908</v>
      </c>
    </row>
    <row r="103" spans="2:11">
      <c r="B103" s="99">
        <v>1</v>
      </c>
      <c r="C103" s="100">
        <v>45216</v>
      </c>
      <c r="D103" s="100">
        <v>45216</v>
      </c>
      <c r="E103" s="100">
        <v>45229</v>
      </c>
      <c r="F103" s="341" t="s">
        <v>27</v>
      </c>
      <c r="G103" s="32" t="s">
        <v>4146</v>
      </c>
      <c r="H103" s="114" t="s">
        <v>5628</v>
      </c>
      <c r="I103" s="199" t="s">
        <v>5486</v>
      </c>
      <c r="J103" s="748" t="s">
        <v>334</v>
      </c>
      <c r="K103" t="s">
        <v>5908</v>
      </c>
    </row>
    <row r="104" spans="2:11">
      <c r="B104" s="45">
        <v>4</v>
      </c>
      <c r="C104" s="100">
        <v>45216</v>
      </c>
      <c r="D104" s="100">
        <v>45216</v>
      </c>
      <c r="E104" s="100">
        <v>45229</v>
      </c>
      <c r="F104" s="616" t="s">
        <v>30</v>
      </c>
      <c r="G104" s="32" t="s">
        <v>5826</v>
      </c>
      <c r="H104" s="114" t="s">
        <v>5628</v>
      </c>
      <c r="I104" s="199" t="s">
        <v>5485</v>
      </c>
      <c r="J104" s="748" t="s">
        <v>334</v>
      </c>
      <c r="K104" t="s">
        <v>5908</v>
      </c>
    </row>
    <row r="105" spans="2:11">
      <c r="B105" s="45">
        <v>4</v>
      </c>
      <c r="C105" s="100">
        <v>45216</v>
      </c>
      <c r="D105" s="100">
        <v>45216</v>
      </c>
      <c r="E105" s="100">
        <v>45229</v>
      </c>
      <c r="F105" s="616" t="s">
        <v>30</v>
      </c>
      <c r="G105" s="32" t="s">
        <v>5826</v>
      </c>
      <c r="H105" s="114" t="s">
        <v>5628</v>
      </c>
      <c r="I105" s="199" t="s">
        <v>5486</v>
      </c>
      <c r="J105" s="748" t="s">
        <v>334</v>
      </c>
      <c r="K105" t="s">
        <v>5908</v>
      </c>
    </row>
    <row r="106" spans="2:11">
      <c r="B106" s="45">
        <v>4</v>
      </c>
      <c r="C106" s="100">
        <v>45216</v>
      </c>
      <c r="D106" s="100">
        <v>45216</v>
      </c>
      <c r="E106" s="100">
        <v>45229</v>
      </c>
      <c r="F106" s="616" t="s">
        <v>30</v>
      </c>
      <c r="G106" s="32" t="s">
        <v>5805</v>
      </c>
      <c r="H106" t="s">
        <v>60</v>
      </c>
      <c r="I106" s="199" t="s">
        <v>5485</v>
      </c>
      <c r="J106" s="748" t="s">
        <v>334</v>
      </c>
      <c r="K106" t="s">
        <v>5908</v>
      </c>
    </row>
    <row r="107" spans="2:11">
      <c r="B107" s="45">
        <v>4</v>
      </c>
      <c r="C107" s="100">
        <v>45216</v>
      </c>
      <c r="D107" s="100">
        <v>45216</v>
      </c>
      <c r="E107" s="100">
        <v>45229</v>
      </c>
      <c r="F107" s="616" t="s">
        <v>30</v>
      </c>
      <c r="G107" s="32" t="s">
        <v>5805</v>
      </c>
      <c r="H107" t="s">
        <v>60</v>
      </c>
      <c r="I107" s="199" t="s">
        <v>5486</v>
      </c>
      <c r="J107" s="748" t="s">
        <v>334</v>
      </c>
      <c r="K107" t="s">
        <v>5908</v>
      </c>
    </row>
    <row r="108" spans="2:11">
      <c r="B108" s="99">
        <v>1</v>
      </c>
      <c r="C108" s="100">
        <v>45216</v>
      </c>
      <c r="D108" s="100">
        <v>45216</v>
      </c>
      <c r="E108" s="100">
        <v>45229</v>
      </c>
      <c r="F108" s="341" t="s">
        <v>27</v>
      </c>
      <c r="G108" s="32" t="s">
        <v>4130</v>
      </c>
      <c r="H108" t="s">
        <v>5655</v>
      </c>
      <c r="I108" s="199" t="s">
        <v>5485</v>
      </c>
      <c r="J108" s="748" t="s">
        <v>334</v>
      </c>
      <c r="K108" t="s">
        <v>5908</v>
      </c>
    </row>
    <row r="109" spans="2:11">
      <c r="B109" s="99">
        <v>1</v>
      </c>
      <c r="C109" s="100">
        <v>45216</v>
      </c>
      <c r="D109" s="100">
        <v>45216</v>
      </c>
      <c r="E109" s="100">
        <v>45229</v>
      </c>
      <c r="F109" s="341" t="s">
        <v>27</v>
      </c>
      <c r="G109" s="32" t="s">
        <v>4130</v>
      </c>
      <c r="H109" t="s">
        <v>5655</v>
      </c>
      <c r="I109" s="199" t="s">
        <v>5486</v>
      </c>
      <c r="J109" s="748" t="s">
        <v>334</v>
      </c>
      <c r="K109" t="s">
        <v>5908</v>
      </c>
    </row>
    <row r="110" spans="2:11">
      <c r="B110" s="73">
        <v>2</v>
      </c>
      <c r="C110" s="100">
        <v>45188</v>
      </c>
      <c r="D110" s="100">
        <v>45188</v>
      </c>
      <c r="E110" s="100">
        <v>45201</v>
      </c>
      <c r="F110" s="331" t="s">
        <v>58</v>
      </c>
      <c r="G110" s="32" t="s">
        <v>70</v>
      </c>
      <c r="H110" t="s">
        <v>104</v>
      </c>
      <c r="I110" s="199" t="s">
        <v>5485</v>
      </c>
      <c r="J110" s="748" t="s">
        <v>334</v>
      </c>
      <c r="K110" t="s">
        <v>5910</v>
      </c>
    </row>
    <row r="111" spans="2:11">
      <c r="B111" s="73">
        <v>2</v>
      </c>
      <c r="C111" s="100">
        <v>45188</v>
      </c>
      <c r="D111" s="100">
        <v>45188</v>
      </c>
      <c r="E111" s="100">
        <v>45201</v>
      </c>
      <c r="F111" s="331" t="s">
        <v>58</v>
      </c>
      <c r="G111" s="55" t="s">
        <v>70</v>
      </c>
      <c r="H111" t="s">
        <v>104</v>
      </c>
      <c r="I111" s="199" t="s">
        <v>5486</v>
      </c>
      <c r="J111" s="748" t="s">
        <v>334</v>
      </c>
      <c r="K111" t="s">
        <v>5910</v>
      </c>
    </row>
    <row r="112" spans="2:11">
      <c r="B112" s="73">
        <v>2</v>
      </c>
      <c r="C112" s="100">
        <v>45188</v>
      </c>
      <c r="D112" s="100">
        <v>45188</v>
      </c>
      <c r="E112" s="100">
        <v>45201</v>
      </c>
      <c r="F112" s="331" t="s">
        <v>58</v>
      </c>
      <c r="G112" s="55" t="s">
        <v>72</v>
      </c>
      <c r="H112" t="s">
        <v>104</v>
      </c>
      <c r="I112" s="199" t="s">
        <v>5485</v>
      </c>
      <c r="J112" s="748" t="s">
        <v>334</v>
      </c>
      <c r="K112" t="s">
        <v>5910</v>
      </c>
    </row>
    <row r="113" spans="2:11">
      <c r="B113" s="73">
        <v>2</v>
      </c>
      <c r="C113" s="100">
        <v>45188</v>
      </c>
      <c r="D113" s="100">
        <v>45188</v>
      </c>
      <c r="E113" s="100">
        <v>45201</v>
      </c>
      <c r="F113" s="331" t="s">
        <v>58</v>
      </c>
      <c r="G113" s="55" t="s">
        <v>72</v>
      </c>
      <c r="H113" t="s">
        <v>104</v>
      </c>
      <c r="I113" s="199" t="s">
        <v>5486</v>
      </c>
      <c r="J113" s="748" t="s">
        <v>334</v>
      </c>
      <c r="K113" t="s">
        <v>5910</v>
      </c>
    </row>
    <row r="114" spans="2:11">
      <c r="B114" s="73">
        <v>2</v>
      </c>
      <c r="C114" s="100">
        <v>45188</v>
      </c>
      <c r="D114" s="100">
        <v>45188</v>
      </c>
      <c r="E114" s="100">
        <v>45201</v>
      </c>
      <c r="F114" s="331" t="s">
        <v>58</v>
      </c>
      <c r="G114" s="55" t="s">
        <v>73</v>
      </c>
      <c r="H114" t="s">
        <v>104</v>
      </c>
      <c r="I114" s="199" t="s">
        <v>5485</v>
      </c>
      <c r="J114" s="748" t="s">
        <v>334</v>
      </c>
      <c r="K114" t="s">
        <v>5910</v>
      </c>
    </row>
    <row r="115" spans="2:11">
      <c r="B115" s="73">
        <v>2</v>
      </c>
      <c r="C115" s="100">
        <v>45188</v>
      </c>
      <c r="D115" s="100">
        <v>45188</v>
      </c>
      <c r="E115" s="100">
        <v>45201</v>
      </c>
      <c r="F115" s="331" t="s">
        <v>58</v>
      </c>
      <c r="G115" s="55" t="s">
        <v>73</v>
      </c>
      <c r="H115" t="s">
        <v>104</v>
      </c>
      <c r="I115" s="199" t="s">
        <v>5486</v>
      </c>
      <c r="J115" s="748" t="s">
        <v>334</v>
      </c>
      <c r="K115" t="s">
        <v>5910</v>
      </c>
    </row>
    <row r="116" spans="2:11">
      <c r="B116" s="99">
        <v>1</v>
      </c>
      <c r="C116" s="100">
        <v>45216</v>
      </c>
      <c r="D116" s="100">
        <v>45216</v>
      </c>
      <c r="E116" s="100">
        <v>45229</v>
      </c>
      <c r="F116" s="341" t="s">
        <v>27</v>
      </c>
      <c r="G116" s="32" t="s">
        <v>5563</v>
      </c>
      <c r="H116" s="114" t="s">
        <v>5831</v>
      </c>
      <c r="I116" s="199" t="s">
        <v>5487</v>
      </c>
      <c r="J116" s="748" t="s">
        <v>334</v>
      </c>
      <c r="K116" t="s">
        <v>5909</v>
      </c>
    </row>
    <row r="117" spans="2:11">
      <c r="B117" s="45">
        <v>4</v>
      </c>
      <c r="C117" s="100">
        <v>45216</v>
      </c>
      <c r="D117" s="100">
        <v>45216</v>
      </c>
      <c r="E117" s="100">
        <v>45229</v>
      </c>
      <c r="F117" s="616" t="s">
        <v>30</v>
      </c>
      <c r="G117" s="32" t="s">
        <v>5835</v>
      </c>
      <c r="H117" s="114" t="s">
        <v>5831</v>
      </c>
      <c r="I117" s="199" t="s">
        <v>5487</v>
      </c>
      <c r="J117" s="748" t="s">
        <v>334</v>
      </c>
      <c r="K117" t="s">
        <v>5909</v>
      </c>
    </row>
    <row r="118" spans="2:11">
      <c r="B118" s="99">
        <v>1</v>
      </c>
      <c r="C118" s="100">
        <v>45216</v>
      </c>
      <c r="D118" s="100">
        <v>45216</v>
      </c>
      <c r="E118" s="100">
        <v>45229</v>
      </c>
      <c r="F118" s="341" t="s">
        <v>27</v>
      </c>
      <c r="G118" s="32" t="s">
        <v>195</v>
      </c>
      <c r="H118" t="s">
        <v>181</v>
      </c>
      <c r="I118" s="199" t="s">
        <v>5487</v>
      </c>
      <c r="J118" s="748" t="s">
        <v>334</v>
      </c>
      <c r="K118" t="s">
        <v>5909</v>
      </c>
    </row>
    <row r="119" spans="2:11">
      <c r="B119" s="73">
        <v>2</v>
      </c>
      <c r="C119" s="100">
        <v>45237</v>
      </c>
      <c r="D119" s="100">
        <v>45237</v>
      </c>
      <c r="E119" s="100">
        <v>45250</v>
      </c>
      <c r="F119" s="331" t="s">
        <v>58</v>
      </c>
      <c r="G119" s="55" t="s">
        <v>3902</v>
      </c>
      <c r="H119" t="s">
        <v>181</v>
      </c>
      <c r="I119" s="199" t="s">
        <v>5485</v>
      </c>
      <c r="J119" s="748" t="s">
        <v>3519</v>
      </c>
      <c r="K119" t="s">
        <v>5999</v>
      </c>
    </row>
    <row r="120" spans="2:11">
      <c r="B120" s="73">
        <v>2</v>
      </c>
      <c r="C120" s="100">
        <v>45237</v>
      </c>
      <c r="D120" s="100">
        <v>45237</v>
      </c>
      <c r="E120" s="100">
        <v>45250</v>
      </c>
      <c r="F120" s="331" t="s">
        <v>58</v>
      </c>
      <c r="G120" s="55" t="s">
        <v>3902</v>
      </c>
      <c r="H120" t="s">
        <v>67</v>
      </c>
      <c r="I120" s="199" t="s">
        <v>5486</v>
      </c>
      <c r="J120" s="748" t="s">
        <v>3519</v>
      </c>
      <c r="K120" t="s">
        <v>5999</v>
      </c>
    </row>
    <row r="121" spans="2:11">
      <c r="B121" s="73">
        <v>2</v>
      </c>
      <c r="C121" s="100">
        <v>45237</v>
      </c>
      <c r="D121" s="100">
        <v>45237</v>
      </c>
      <c r="E121" s="100">
        <v>45250</v>
      </c>
      <c r="F121" s="331" t="s">
        <v>58</v>
      </c>
      <c r="G121" s="55" t="s">
        <v>3931</v>
      </c>
      <c r="H121" t="s">
        <v>67</v>
      </c>
      <c r="I121" s="199" t="s">
        <v>5485</v>
      </c>
      <c r="J121" s="748" t="s">
        <v>3519</v>
      </c>
      <c r="K121" t="s">
        <v>5999</v>
      </c>
    </row>
    <row r="122" spans="2:11">
      <c r="B122" s="73">
        <v>2</v>
      </c>
      <c r="C122" s="100">
        <v>45237</v>
      </c>
      <c r="D122" s="100">
        <v>45237</v>
      </c>
      <c r="E122" s="100">
        <v>45250</v>
      </c>
      <c r="F122" s="331" t="s">
        <v>58</v>
      </c>
      <c r="G122" s="55" t="s">
        <v>3931</v>
      </c>
      <c r="H122" t="s">
        <v>67</v>
      </c>
      <c r="I122" s="199" t="s">
        <v>5486</v>
      </c>
      <c r="J122" s="748" t="s">
        <v>3519</v>
      </c>
      <c r="K122" t="s">
        <v>5999</v>
      </c>
    </row>
    <row r="123" spans="2:11">
      <c r="B123" s="73">
        <v>2</v>
      </c>
      <c r="C123" s="100">
        <v>45237</v>
      </c>
      <c r="D123" s="100">
        <v>45237</v>
      </c>
      <c r="E123" s="100">
        <v>45250</v>
      </c>
      <c r="F123" s="331" t="s">
        <v>58</v>
      </c>
      <c r="G123" s="55" t="s">
        <v>4150</v>
      </c>
      <c r="H123" t="s">
        <v>67</v>
      </c>
      <c r="I123" s="199" t="s">
        <v>5485</v>
      </c>
      <c r="J123" s="748" t="s">
        <v>3519</v>
      </c>
      <c r="K123" t="s">
        <v>5999</v>
      </c>
    </row>
    <row r="124" spans="2:11">
      <c r="B124" s="73">
        <v>2</v>
      </c>
      <c r="C124" s="100">
        <v>45237</v>
      </c>
      <c r="D124" s="100">
        <v>45237</v>
      </c>
      <c r="E124" s="100">
        <v>45250</v>
      </c>
      <c r="F124" s="331" t="s">
        <v>58</v>
      </c>
      <c r="G124" s="55" t="s">
        <v>4150</v>
      </c>
      <c r="H124" t="s">
        <v>67</v>
      </c>
      <c r="I124" s="199" t="s">
        <v>5486</v>
      </c>
      <c r="J124" s="748" t="s">
        <v>3519</v>
      </c>
      <c r="K124" t="s">
        <v>5999</v>
      </c>
    </row>
    <row r="125" spans="2:11">
      <c r="B125" s="73">
        <v>2</v>
      </c>
      <c r="C125" s="100">
        <v>45237</v>
      </c>
      <c r="D125" s="100">
        <v>45237</v>
      </c>
      <c r="E125" s="100">
        <v>45250</v>
      </c>
      <c r="F125" s="331" t="s">
        <v>58</v>
      </c>
      <c r="G125" s="55" t="s">
        <v>4178</v>
      </c>
      <c r="H125" t="s">
        <v>67</v>
      </c>
      <c r="I125" s="199" t="s">
        <v>5485</v>
      </c>
      <c r="J125" s="748" t="s">
        <v>3519</v>
      </c>
      <c r="K125" t="s">
        <v>5999</v>
      </c>
    </row>
    <row r="126" spans="2:11">
      <c r="B126" s="73">
        <v>2</v>
      </c>
      <c r="C126" s="100">
        <v>45237</v>
      </c>
      <c r="D126" s="100">
        <v>45237</v>
      </c>
      <c r="E126" s="100">
        <v>45250</v>
      </c>
      <c r="F126" s="331" t="s">
        <v>58</v>
      </c>
      <c r="G126" s="55" t="s">
        <v>4178</v>
      </c>
      <c r="H126" t="s">
        <v>67</v>
      </c>
      <c r="I126" s="199" t="s">
        <v>5486</v>
      </c>
      <c r="J126" s="748" t="s">
        <v>3519</v>
      </c>
      <c r="K126" t="s">
        <v>5999</v>
      </c>
    </row>
    <row r="127" spans="2:11">
      <c r="B127" s="73">
        <v>2</v>
      </c>
      <c r="C127" s="100">
        <v>45237</v>
      </c>
      <c r="D127" s="100">
        <v>45237</v>
      </c>
      <c r="E127" s="100">
        <v>45250</v>
      </c>
      <c r="F127" s="331" t="s">
        <v>58</v>
      </c>
      <c r="G127" s="55" t="s">
        <v>1215</v>
      </c>
      <c r="H127" t="s">
        <v>47</v>
      </c>
      <c r="I127" s="199" t="s">
        <v>5486</v>
      </c>
      <c r="J127" s="50" t="s">
        <v>3519</v>
      </c>
      <c r="K127" t="s">
        <v>5996</v>
      </c>
    </row>
    <row r="128" spans="2:11">
      <c r="B128" s="73">
        <v>2</v>
      </c>
      <c r="C128" s="100">
        <v>45237</v>
      </c>
      <c r="D128" s="100">
        <v>45237</v>
      </c>
      <c r="E128" s="100">
        <v>45250</v>
      </c>
      <c r="F128" s="331" t="s">
        <v>58</v>
      </c>
      <c r="G128" s="32" t="s">
        <v>156</v>
      </c>
      <c r="H128" t="s">
        <v>60</v>
      </c>
      <c r="I128" s="199" t="s">
        <v>5485</v>
      </c>
      <c r="J128" s="50" t="s">
        <v>3519</v>
      </c>
      <c r="K128" t="s">
        <v>6032</v>
      </c>
    </row>
    <row r="129" spans="2:11">
      <c r="B129" s="73">
        <v>2</v>
      </c>
      <c r="C129" s="100">
        <v>45237</v>
      </c>
      <c r="D129" s="100">
        <v>45237</v>
      </c>
      <c r="E129" s="100">
        <v>45250</v>
      </c>
      <c r="F129" s="331" t="s">
        <v>58</v>
      </c>
      <c r="G129" s="32" t="s">
        <v>156</v>
      </c>
      <c r="H129" t="s">
        <v>60</v>
      </c>
      <c r="I129" s="199" t="s">
        <v>5486</v>
      </c>
      <c r="J129" s="50" t="s">
        <v>3519</v>
      </c>
      <c r="K129" t="s">
        <v>6032</v>
      </c>
    </row>
    <row r="130" spans="2:11">
      <c r="B130" s="27"/>
      <c r="C130" s="100"/>
      <c r="D130" s="100"/>
      <c r="E130" s="100"/>
      <c r="F130" s="553"/>
      <c r="G130" s="55"/>
      <c r="I130" s="498"/>
    </row>
    <row r="131" spans="2:11">
      <c r="B131" s="27"/>
      <c r="C131" s="100"/>
      <c r="D131" s="100"/>
      <c r="E131" s="100"/>
      <c r="F131" s="553"/>
      <c r="G131" s="55"/>
      <c r="I131" s="498"/>
    </row>
    <row r="132" spans="2:11">
      <c r="B132" s="27"/>
      <c r="C132" s="955" t="s">
        <v>5496</v>
      </c>
      <c r="D132" s="955"/>
      <c r="E132" s="955"/>
      <c r="F132" s="955"/>
      <c r="G132" s="955"/>
      <c r="H132" s="955"/>
      <c r="I132" s="955"/>
      <c r="J132" s="955"/>
      <c r="K132" s="955"/>
    </row>
    <row r="133" spans="2:11">
      <c r="B133" s="27"/>
      <c r="C133" s="57" t="s">
        <v>154</v>
      </c>
      <c r="D133" s="57" t="s">
        <v>155</v>
      </c>
      <c r="E133" s="57" t="s">
        <v>40</v>
      </c>
      <c r="F133" s="52" t="s">
        <v>41</v>
      </c>
      <c r="G133" s="52" t="s">
        <v>42</v>
      </c>
      <c r="H133" s="52" t="s">
        <v>43</v>
      </c>
      <c r="I133" s="52" t="s">
        <v>44</v>
      </c>
      <c r="J133" s="747" t="s">
        <v>5864</v>
      </c>
      <c r="K133" s="747" t="s">
        <v>5901</v>
      </c>
    </row>
    <row r="134" spans="2:11">
      <c r="B134" s="46">
        <v>5</v>
      </c>
      <c r="C134" s="100">
        <v>45230</v>
      </c>
      <c r="D134" s="100">
        <v>45230</v>
      </c>
      <c r="E134" s="100">
        <v>45243</v>
      </c>
      <c r="F134" s="550" t="s">
        <v>31</v>
      </c>
      <c r="G134" s="55" t="s">
        <v>5818</v>
      </c>
      <c r="H134" t="s">
        <v>5950</v>
      </c>
      <c r="I134" s="54" t="s">
        <v>5949</v>
      </c>
      <c r="J134" s="748" t="s">
        <v>334</v>
      </c>
      <c r="K134" t="s">
        <v>5909</v>
      </c>
    </row>
    <row r="135" spans="2:11">
      <c r="B135" s="73">
        <v>2</v>
      </c>
      <c r="C135" s="100">
        <v>45216</v>
      </c>
      <c r="D135" s="100">
        <v>45216</v>
      </c>
      <c r="E135" s="100">
        <v>45229</v>
      </c>
      <c r="F135" s="331" t="s">
        <v>58</v>
      </c>
      <c r="G135" t="s">
        <v>76</v>
      </c>
      <c r="H135" s="32" t="s">
        <v>5820</v>
      </c>
      <c r="I135" s="54" t="s">
        <v>5949</v>
      </c>
      <c r="J135" s="748" t="s">
        <v>334</v>
      </c>
      <c r="K135" s="6" t="s">
        <v>76</v>
      </c>
    </row>
    <row r="136" spans="2:11">
      <c r="B136" s="27"/>
      <c r="C136" s="100"/>
      <c r="D136" s="100"/>
      <c r="E136" s="100"/>
      <c r="F136" s="553"/>
      <c r="G136" s="55"/>
      <c r="I136" s="498"/>
    </row>
    <row r="137" spans="2:11">
      <c r="B137" s="27"/>
      <c r="C137" s="100"/>
      <c r="D137" s="100"/>
      <c r="E137" s="100"/>
      <c r="F137" s="553"/>
      <c r="G137" s="55"/>
      <c r="I137" s="498"/>
    </row>
    <row r="138" spans="2:11">
      <c r="B138" s="27"/>
      <c r="C138" s="955" t="s">
        <v>4407</v>
      </c>
      <c r="D138" s="955"/>
      <c r="E138" s="955"/>
      <c r="F138" s="955"/>
      <c r="G138" s="955"/>
      <c r="H138" s="955"/>
      <c r="I138" s="955"/>
      <c r="J138" s="955"/>
      <c r="K138" s="955"/>
    </row>
    <row r="139" spans="2:11">
      <c r="B139" s="27"/>
      <c r="C139" s="57" t="s">
        <v>154</v>
      </c>
      <c r="D139" s="57" t="s">
        <v>155</v>
      </c>
      <c r="E139" s="57" t="s">
        <v>40</v>
      </c>
      <c r="F139" s="52" t="s">
        <v>41</v>
      </c>
      <c r="G139" s="52" t="s">
        <v>42</v>
      </c>
      <c r="H139" s="52" t="s">
        <v>43</v>
      </c>
      <c r="I139" s="52" t="s">
        <v>44</v>
      </c>
      <c r="J139" s="747" t="s">
        <v>5864</v>
      </c>
      <c r="K139" s="747" t="s">
        <v>5901</v>
      </c>
    </row>
    <row r="140" spans="2:11">
      <c r="B140" s="99">
        <v>1</v>
      </c>
      <c r="C140" s="100">
        <v>45216</v>
      </c>
      <c r="D140" s="100">
        <v>45216</v>
      </c>
      <c r="E140" s="100">
        <v>45229</v>
      </c>
      <c r="F140" s="341" t="s">
        <v>27</v>
      </c>
      <c r="G140" s="32" t="s">
        <v>4298</v>
      </c>
      <c r="H140" s="114" t="s">
        <v>4406</v>
      </c>
      <c r="I140" s="54" t="s">
        <v>5489</v>
      </c>
      <c r="J140" s="748" t="s">
        <v>334</v>
      </c>
      <c r="K140" t="s">
        <v>5909</v>
      </c>
    </row>
    <row r="141" spans="2:11">
      <c r="B141" s="45">
        <v>4</v>
      </c>
      <c r="C141" s="100">
        <v>45216</v>
      </c>
      <c r="D141" s="100">
        <v>45216</v>
      </c>
      <c r="E141" s="100">
        <v>45229</v>
      </c>
      <c r="F141" s="616" t="s">
        <v>30</v>
      </c>
      <c r="G141" s="32" t="s">
        <v>5836</v>
      </c>
      <c r="H141" s="114" t="s">
        <v>4406</v>
      </c>
      <c r="I141" s="54" t="s">
        <v>5489</v>
      </c>
      <c r="J141" s="748" t="s">
        <v>334</v>
      </c>
      <c r="K141" t="s">
        <v>5909</v>
      </c>
    </row>
    <row r="142" spans="2:11">
      <c r="B142" s="99">
        <v>1</v>
      </c>
      <c r="C142" s="100">
        <v>45216</v>
      </c>
      <c r="D142" s="100">
        <v>45216</v>
      </c>
      <c r="E142" s="100">
        <v>45229</v>
      </c>
      <c r="F142" s="341" t="s">
        <v>27</v>
      </c>
      <c r="G142" s="32" t="s">
        <v>195</v>
      </c>
      <c r="H142" t="s">
        <v>181</v>
      </c>
      <c r="I142" s="54" t="s">
        <v>5948</v>
      </c>
      <c r="J142" s="748" t="s">
        <v>334</v>
      </c>
      <c r="K142" t="s">
        <v>5909</v>
      </c>
    </row>
    <row r="143" spans="2:11">
      <c r="B143" s="27"/>
      <c r="C143" s="100"/>
      <c r="D143" s="100"/>
      <c r="E143" s="100"/>
      <c r="F143" s="553"/>
      <c r="G143" s="55"/>
      <c r="I143" s="498"/>
    </row>
    <row r="144" spans="2:11">
      <c r="B144" s="27"/>
      <c r="C144" s="100"/>
      <c r="D144" s="100"/>
      <c r="E144" s="100"/>
      <c r="F144" s="553"/>
      <c r="G144" s="55"/>
      <c r="I144" s="498"/>
    </row>
    <row r="145" spans="2:11">
      <c r="B145" s="27"/>
      <c r="C145" s="955" t="s">
        <v>4326</v>
      </c>
      <c r="D145" s="955"/>
      <c r="E145" s="955"/>
      <c r="F145" s="955"/>
      <c r="G145" s="955"/>
      <c r="H145" s="955"/>
      <c r="I145" s="955"/>
      <c r="J145" s="955"/>
      <c r="K145" s="955"/>
    </row>
    <row r="146" spans="2:11">
      <c r="B146" s="27"/>
      <c r="C146" s="57" t="s">
        <v>154</v>
      </c>
      <c r="D146" s="57" t="s">
        <v>155</v>
      </c>
      <c r="E146" s="57" t="s">
        <v>40</v>
      </c>
      <c r="F146" s="52" t="s">
        <v>41</v>
      </c>
      <c r="G146" s="52" t="s">
        <v>42</v>
      </c>
      <c r="H146" s="52" t="s">
        <v>43</v>
      </c>
      <c r="I146" s="52" t="s">
        <v>44</v>
      </c>
      <c r="J146" s="747" t="s">
        <v>5864</v>
      </c>
      <c r="K146" s="747" t="s">
        <v>5901</v>
      </c>
    </row>
    <row r="147" spans="2:11">
      <c r="B147" s="99">
        <v>1</v>
      </c>
      <c r="C147" s="100">
        <v>45216</v>
      </c>
      <c r="D147" s="100">
        <v>45216</v>
      </c>
      <c r="E147" s="100">
        <v>45229</v>
      </c>
      <c r="F147" s="341" t="s">
        <v>27</v>
      </c>
      <c r="G147" s="32" t="s">
        <v>195</v>
      </c>
      <c r="H147" t="s">
        <v>4414</v>
      </c>
      <c r="I147" s="54" t="s">
        <v>5490</v>
      </c>
      <c r="J147" s="748" t="s">
        <v>334</v>
      </c>
      <c r="K147" t="s">
        <v>5909</v>
      </c>
    </row>
    <row r="148" spans="2:11">
      <c r="B148" s="73">
        <v>2</v>
      </c>
      <c r="C148" s="100">
        <v>45216</v>
      </c>
      <c r="D148" s="100">
        <v>45216</v>
      </c>
      <c r="E148" s="100">
        <v>45229</v>
      </c>
      <c r="F148" s="331" t="s">
        <v>58</v>
      </c>
      <c r="G148" s="32" t="s">
        <v>195</v>
      </c>
      <c r="H148" s="114" t="s">
        <v>4412</v>
      </c>
      <c r="I148" s="54" t="s">
        <v>5490</v>
      </c>
      <c r="J148" s="748" t="s">
        <v>334</v>
      </c>
      <c r="K148" t="s">
        <v>5909</v>
      </c>
    </row>
    <row r="149" spans="2:11">
      <c r="B149" s="27"/>
      <c r="C149" s="100"/>
      <c r="D149" s="100"/>
      <c r="E149" s="100"/>
      <c r="F149" s="553"/>
      <c r="G149" s="55"/>
      <c r="I149" s="498"/>
    </row>
    <row r="150" spans="2:11">
      <c r="B150" s="27"/>
      <c r="C150" s="100"/>
      <c r="D150" s="100"/>
      <c r="E150" s="100"/>
      <c r="F150" s="553"/>
      <c r="G150" s="55"/>
      <c r="I150" s="498"/>
    </row>
    <row r="151" spans="2:11">
      <c r="C151" s="955" t="s">
        <v>5107</v>
      </c>
      <c r="D151" s="955"/>
      <c r="E151" s="955"/>
      <c r="F151" s="955"/>
      <c r="G151" s="955"/>
      <c r="H151" s="955"/>
      <c r="I151" s="955"/>
      <c r="J151" s="955"/>
      <c r="K151" s="955"/>
    </row>
    <row r="152" spans="2:11">
      <c r="C152" s="57" t="s">
        <v>154</v>
      </c>
      <c r="D152" s="57" t="s">
        <v>155</v>
      </c>
      <c r="E152" s="57" t="s">
        <v>40</v>
      </c>
      <c r="F152" s="52" t="s">
        <v>41</v>
      </c>
      <c r="G152" s="52" t="s">
        <v>42</v>
      </c>
      <c r="H152" s="52" t="s">
        <v>43</v>
      </c>
      <c r="I152" s="52" t="s">
        <v>44</v>
      </c>
      <c r="J152" s="747" t="s">
        <v>5864</v>
      </c>
      <c r="K152" s="747" t="s">
        <v>5901</v>
      </c>
    </row>
    <row r="153" spans="2:11">
      <c r="B153" s="73">
        <v>2</v>
      </c>
      <c r="C153" s="100">
        <v>45188</v>
      </c>
      <c r="D153" s="100">
        <v>45188</v>
      </c>
      <c r="E153" s="100">
        <v>45201</v>
      </c>
      <c r="F153" s="331" t="s">
        <v>58</v>
      </c>
      <c r="G153" s="32" t="s">
        <v>3482</v>
      </c>
      <c r="H153" t="s">
        <v>3475</v>
      </c>
      <c r="I153" s="498" t="s">
        <v>5580</v>
      </c>
      <c r="J153" s="748" t="s">
        <v>334</v>
      </c>
      <c r="K153" s="6" t="s">
        <v>76</v>
      </c>
    </row>
    <row r="154" spans="2:11">
      <c r="B154" s="47">
        <v>6</v>
      </c>
      <c r="C154" s="100">
        <v>45230</v>
      </c>
      <c r="D154" s="100">
        <v>45230</v>
      </c>
      <c r="E154" s="100">
        <v>45243</v>
      </c>
      <c r="F154" s="332" t="s">
        <v>32</v>
      </c>
      <c r="G154" t="s">
        <v>76</v>
      </c>
      <c r="H154" s="32" t="s">
        <v>5933</v>
      </c>
      <c r="I154" s="498" t="s">
        <v>5491</v>
      </c>
      <c r="J154" s="50" t="s">
        <v>334</v>
      </c>
      <c r="K154" t="s">
        <v>5907</v>
      </c>
    </row>
    <row r="155" spans="2:11">
      <c r="B155" s="73">
        <v>2</v>
      </c>
      <c r="C155" s="100">
        <v>45230</v>
      </c>
      <c r="D155" s="100">
        <v>45230</v>
      </c>
      <c r="E155" s="100">
        <v>45243</v>
      </c>
      <c r="F155" s="331" t="s">
        <v>58</v>
      </c>
      <c r="G155" s="32" t="s">
        <v>4852</v>
      </c>
      <c r="H155" t="s">
        <v>5113</v>
      </c>
      <c r="I155" s="498" t="s">
        <v>5491</v>
      </c>
      <c r="J155" s="748" t="s">
        <v>334</v>
      </c>
      <c r="K155" t="s">
        <v>5907</v>
      </c>
    </row>
    <row r="156" spans="2:11">
      <c r="B156" s="73">
        <v>2</v>
      </c>
      <c r="C156" s="100">
        <v>45230</v>
      </c>
      <c r="D156" s="100">
        <v>45230</v>
      </c>
      <c r="E156" s="100">
        <v>45243</v>
      </c>
      <c r="F156" s="331" t="s">
        <v>58</v>
      </c>
      <c r="G156" s="55" t="s">
        <v>4853</v>
      </c>
      <c r="H156" t="s">
        <v>5113</v>
      </c>
      <c r="I156" s="498" t="s">
        <v>5491</v>
      </c>
      <c r="J156" s="748" t="s">
        <v>334</v>
      </c>
      <c r="K156" t="s">
        <v>5907</v>
      </c>
    </row>
    <row r="157" spans="2:11">
      <c r="B157" s="73">
        <v>2</v>
      </c>
      <c r="C157" s="100">
        <v>45230</v>
      </c>
      <c r="D157" s="100">
        <v>45230</v>
      </c>
      <c r="E157" s="100">
        <v>45243</v>
      </c>
      <c r="F157" s="331" t="s">
        <v>58</v>
      </c>
      <c r="G157" s="55" t="s">
        <v>4854</v>
      </c>
      <c r="H157" t="s">
        <v>5113</v>
      </c>
      <c r="I157" s="498" t="s">
        <v>5491</v>
      </c>
      <c r="J157" s="748" t="s">
        <v>334</v>
      </c>
      <c r="K157" t="s">
        <v>5907</v>
      </c>
    </row>
    <row r="158" spans="2:11">
      <c r="B158" s="99">
        <v>1</v>
      </c>
      <c r="C158" s="100">
        <v>45230</v>
      </c>
      <c r="D158" s="100">
        <v>45230</v>
      </c>
      <c r="E158" s="100">
        <v>45243</v>
      </c>
      <c r="F158" s="341" t="s">
        <v>27</v>
      </c>
      <c r="G158" s="32" t="s">
        <v>4860</v>
      </c>
      <c r="H158" t="s">
        <v>5113</v>
      </c>
      <c r="I158" s="498" t="s">
        <v>5491</v>
      </c>
      <c r="J158" s="748" t="s">
        <v>334</v>
      </c>
      <c r="K158" t="s">
        <v>5907</v>
      </c>
    </row>
    <row r="159" spans="2:11">
      <c r="B159" s="45">
        <v>4</v>
      </c>
      <c r="C159" s="100">
        <v>45230</v>
      </c>
      <c r="D159" s="100">
        <v>45230</v>
      </c>
      <c r="E159" s="100">
        <v>45243</v>
      </c>
      <c r="F159" s="45" t="s">
        <v>30</v>
      </c>
      <c r="G159" s="32" t="s">
        <v>5592</v>
      </c>
      <c r="H159" t="s">
        <v>5591</v>
      </c>
      <c r="I159" s="498" t="s">
        <v>5580</v>
      </c>
      <c r="J159" s="748" t="s">
        <v>334</v>
      </c>
      <c r="K159" t="s">
        <v>5907</v>
      </c>
    </row>
    <row r="160" spans="2:11">
      <c r="B160" s="73">
        <v>2</v>
      </c>
      <c r="C160" s="100">
        <v>45230</v>
      </c>
      <c r="D160" s="100">
        <v>45230</v>
      </c>
      <c r="E160" s="100">
        <v>45243</v>
      </c>
      <c r="F160" s="331" t="s">
        <v>58</v>
      </c>
      <c r="G160" s="55" t="s">
        <v>4937</v>
      </c>
      <c r="H160" t="s">
        <v>5940</v>
      </c>
      <c r="I160" s="498" t="s">
        <v>5580</v>
      </c>
      <c r="J160" s="748" t="s">
        <v>334</v>
      </c>
      <c r="K160" t="s">
        <v>5907</v>
      </c>
    </row>
    <row r="161" spans="2:11">
      <c r="B161" s="73">
        <v>2</v>
      </c>
      <c r="C161" s="100">
        <v>45230</v>
      </c>
      <c r="D161" s="100">
        <v>45230</v>
      </c>
      <c r="E161" s="100">
        <v>45243</v>
      </c>
      <c r="F161" s="331" t="s">
        <v>58</v>
      </c>
      <c r="G161" s="55" t="s">
        <v>4938</v>
      </c>
      <c r="H161" t="s">
        <v>5940</v>
      </c>
      <c r="I161" s="498" t="s">
        <v>5580</v>
      </c>
      <c r="J161" s="748" t="s">
        <v>334</v>
      </c>
      <c r="K161" t="s">
        <v>5907</v>
      </c>
    </row>
    <row r="162" spans="2:11">
      <c r="B162" s="73">
        <v>2</v>
      </c>
      <c r="C162" s="100">
        <v>45216</v>
      </c>
      <c r="D162" s="100">
        <v>45216</v>
      </c>
      <c r="E162" s="100">
        <v>45229</v>
      </c>
      <c r="F162" s="331" t="s">
        <v>58</v>
      </c>
      <c r="G162" s="55" t="s">
        <v>5965</v>
      </c>
      <c r="H162" t="s">
        <v>5940</v>
      </c>
      <c r="I162" s="498" t="s">
        <v>5580</v>
      </c>
      <c r="J162" s="748" t="s">
        <v>3519</v>
      </c>
    </row>
    <row r="163" spans="2:11">
      <c r="B163" s="73">
        <v>2</v>
      </c>
      <c r="C163" s="100">
        <v>45216</v>
      </c>
      <c r="D163" s="100">
        <v>45216</v>
      </c>
      <c r="E163" s="100">
        <v>45229</v>
      </c>
      <c r="F163" s="331" t="s">
        <v>58</v>
      </c>
      <c r="G163" s="55" t="s">
        <v>4847</v>
      </c>
      <c r="H163" t="s">
        <v>5940</v>
      </c>
      <c r="I163" s="498" t="s">
        <v>5580</v>
      </c>
      <c r="J163" s="748" t="s">
        <v>3519</v>
      </c>
    </row>
    <row r="164" spans="2:11">
      <c r="B164" s="73">
        <v>2</v>
      </c>
      <c r="C164" s="100">
        <v>45202</v>
      </c>
      <c r="D164" s="100">
        <v>45202</v>
      </c>
      <c r="E164" s="100">
        <v>45215</v>
      </c>
      <c r="F164" s="331" t="s">
        <v>58</v>
      </c>
      <c r="G164" s="55" t="s">
        <v>4941</v>
      </c>
      <c r="H164" t="s">
        <v>5940</v>
      </c>
      <c r="I164" s="498" t="s">
        <v>5580</v>
      </c>
      <c r="J164" s="748" t="s">
        <v>334</v>
      </c>
      <c r="K164" t="s">
        <v>5907</v>
      </c>
    </row>
    <row r="165" spans="2:11">
      <c r="B165" s="73">
        <v>2</v>
      </c>
      <c r="C165" s="100">
        <v>45202</v>
      </c>
      <c r="D165" s="100">
        <v>45202</v>
      </c>
      <c r="E165" s="100">
        <v>45215</v>
      </c>
      <c r="F165" s="331" t="s">
        <v>58</v>
      </c>
      <c r="G165" s="55" t="s">
        <v>303</v>
      </c>
      <c r="H165" t="s">
        <v>5940</v>
      </c>
      <c r="I165" s="498" t="s">
        <v>5580</v>
      </c>
      <c r="J165" s="748" t="s">
        <v>3519</v>
      </c>
    </row>
    <row r="166" spans="2:11">
      <c r="B166" s="73">
        <v>2</v>
      </c>
      <c r="C166" s="100">
        <v>45230</v>
      </c>
      <c r="D166" s="100">
        <v>45230</v>
      </c>
      <c r="E166" s="100">
        <v>45243</v>
      </c>
      <c r="F166" s="331" t="s">
        <v>58</v>
      </c>
      <c r="G166" s="32" t="s">
        <v>4936</v>
      </c>
      <c r="H166" t="s">
        <v>5136</v>
      </c>
      <c r="I166" s="498" t="s">
        <v>5492</v>
      </c>
      <c r="J166" s="748" t="s">
        <v>334</v>
      </c>
      <c r="K166" t="s">
        <v>5907</v>
      </c>
    </row>
    <row r="167" spans="2:11">
      <c r="B167" s="73">
        <v>2</v>
      </c>
      <c r="C167" s="100">
        <v>45230</v>
      </c>
      <c r="D167" s="100">
        <v>45230</v>
      </c>
      <c r="E167" s="100">
        <v>45243</v>
      </c>
      <c r="F167" s="331" t="s">
        <v>58</v>
      </c>
      <c r="G167" s="32" t="s">
        <v>4936</v>
      </c>
      <c r="H167" t="s">
        <v>5608</v>
      </c>
      <c r="I167" s="498" t="s">
        <v>5493</v>
      </c>
      <c r="J167" s="748" t="s">
        <v>334</v>
      </c>
      <c r="K167" t="s">
        <v>5907</v>
      </c>
    </row>
    <row r="168" spans="2:11">
      <c r="B168" s="73">
        <v>2</v>
      </c>
      <c r="C168" s="100">
        <v>45230</v>
      </c>
      <c r="D168" s="100">
        <v>45230</v>
      </c>
      <c r="E168" s="100">
        <v>45243</v>
      </c>
      <c r="F168" s="331" t="s">
        <v>58</v>
      </c>
      <c r="G168" s="32" t="s">
        <v>5054</v>
      </c>
      <c r="H168" t="s">
        <v>4414</v>
      </c>
      <c r="I168" s="498" t="s">
        <v>5493</v>
      </c>
      <c r="J168" s="748" t="s">
        <v>334</v>
      </c>
      <c r="K168" t="s">
        <v>5907</v>
      </c>
    </row>
    <row r="169" spans="2:11">
      <c r="B169" s="73">
        <v>2</v>
      </c>
      <c r="C169" s="100">
        <v>45230</v>
      </c>
      <c r="D169" s="100">
        <v>45230</v>
      </c>
      <c r="E169" s="100">
        <v>45243</v>
      </c>
      <c r="F169" s="331" t="s">
        <v>58</v>
      </c>
      <c r="G169" s="32" t="s">
        <v>303</v>
      </c>
      <c r="H169" t="s">
        <v>4411</v>
      </c>
      <c r="I169" s="498" t="s">
        <v>5494</v>
      </c>
      <c r="J169" s="748" t="s">
        <v>334</v>
      </c>
      <c r="K169" t="s">
        <v>5907</v>
      </c>
    </row>
    <row r="170" spans="2:11">
      <c r="B170" s="73">
        <v>2</v>
      </c>
      <c r="C170" s="100">
        <v>45230</v>
      </c>
      <c r="D170" s="100">
        <v>45230</v>
      </c>
      <c r="E170" s="100">
        <v>45243</v>
      </c>
      <c r="F170" s="331" t="s">
        <v>58</v>
      </c>
      <c r="G170" s="32" t="s">
        <v>4936</v>
      </c>
      <c r="H170" t="s">
        <v>4411</v>
      </c>
      <c r="I170" s="498" t="s">
        <v>5494</v>
      </c>
      <c r="J170" s="748" t="s">
        <v>334</v>
      </c>
      <c r="K170" t="s">
        <v>5907</v>
      </c>
    </row>
    <row r="171" spans="2:11">
      <c r="B171" s="73">
        <v>2</v>
      </c>
      <c r="C171" s="100">
        <v>45202</v>
      </c>
      <c r="D171" s="100">
        <v>45202</v>
      </c>
      <c r="E171" s="100">
        <v>45215</v>
      </c>
      <c r="F171" s="331" t="s">
        <v>58</v>
      </c>
      <c r="G171" s="32" t="s">
        <v>5609</v>
      </c>
      <c r="H171" t="s">
        <v>5151</v>
      </c>
      <c r="I171" s="498" t="s">
        <v>5494</v>
      </c>
      <c r="J171" s="748" t="s">
        <v>334</v>
      </c>
      <c r="K171" t="s">
        <v>5907</v>
      </c>
    </row>
    <row r="172" spans="2:11">
      <c r="B172" s="73">
        <v>2</v>
      </c>
      <c r="C172" s="100">
        <v>45202</v>
      </c>
      <c r="D172" s="100">
        <v>45202</v>
      </c>
      <c r="E172" s="100">
        <v>45215</v>
      </c>
      <c r="F172" s="331" t="s">
        <v>58</v>
      </c>
      <c r="G172" s="32" t="s">
        <v>5613</v>
      </c>
      <c r="H172" t="s">
        <v>5151</v>
      </c>
      <c r="I172" s="498" t="s">
        <v>5494</v>
      </c>
      <c r="J172" s="748" t="s">
        <v>334</v>
      </c>
      <c r="K172" t="s">
        <v>5907</v>
      </c>
    </row>
    <row r="173" spans="2:11">
      <c r="B173" s="73">
        <v>2</v>
      </c>
      <c r="C173" s="100">
        <v>45202</v>
      </c>
      <c r="D173" s="100">
        <v>45202</v>
      </c>
      <c r="E173" s="100">
        <v>45215</v>
      </c>
      <c r="F173" s="331" t="s">
        <v>58</v>
      </c>
      <c r="G173" s="32" t="s">
        <v>5069</v>
      </c>
      <c r="H173" t="s">
        <v>5151</v>
      </c>
      <c r="I173" s="498" t="s">
        <v>5494</v>
      </c>
      <c r="J173" s="748" t="s">
        <v>334</v>
      </c>
      <c r="K173" t="s">
        <v>5907</v>
      </c>
    </row>
    <row r="174" spans="2:11">
      <c r="B174" s="46">
        <v>5</v>
      </c>
      <c r="C174" s="100">
        <v>45230</v>
      </c>
      <c r="D174" s="100">
        <v>45230</v>
      </c>
      <c r="E174" s="100">
        <v>45243</v>
      </c>
      <c r="F174" s="934" t="s">
        <v>31</v>
      </c>
      <c r="G174" s="32" t="s">
        <v>5614</v>
      </c>
      <c r="H174" t="s">
        <v>5151</v>
      </c>
      <c r="I174" s="498" t="s">
        <v>5494</v>
      </c>
      <c r="J174" s="748" t="s">
        <v>334</v>
      </c>
      <c r="K174" t="s">
        <v>5907</v>
      </c>
    </row>
    <row r="175" spans="2:11">
      <c r="B175" s="487">
        <v>7</v>
      </c>
      <c r="C175" s="63" t="s">
        <v>249</v>
      </c>
      <c r="D175" s="63" t="s">
        <v>249</v>
      </c>
      <c r="E175" s="63" t="s">
        <v>249</v>
      </c>
      <c r="F175" s="487" t="s">
        <v>33</v>
      </c>
      <c r="G175" t="s">
        <v>76</v>
      </c>
      <c r="H175" t="s">
        <v>76</v>
      </c>
      <c r="I175" s="55" t="s">
        <v>6033</v>
      </c>
      <c r="J175" s="748" t="s">
        <v>3519</v>
      </c>
      <c r="K175" t="s">
        <v>6040</v>
      </c>
    </row>
    <row r="176" spans="2:11">
      <c r="B176" s="27"/>
      <c r="C176" s="100"/>
      <c r="D176" s="100"/>
      <c r="E176" s="100"/>
      <c r="F176" s="553"/>
      <c r="G176" s="55"/>
      <c r="I176" s="498"/>
    </row>
    <row r="177" spans="2:11">
      <c r="B177" s="27"/>
      <c r="C177" s="100"/>
      <c r="D177" s="100"/>
      <c r="E177" s="100"/>
      <c r="F177" s="553"/>
      <c r="G177" s="55"/>
      <c r="I177" s="498"/>
    </row>
    <row r="178" spans="2:11">
      <c r="C178" s="955" t="s">
        <v>5727</v>
      </c>
      <c r="D178" s="955"/>
      <c r="E178" s="955"/>
      <c r="F178" s="955"/>
      <c r="G178" s="955"/>
      <c r="H178" s="955"/>
      <c r="I178" s="955"/>
      <c r="J178" s="955"/>
      <c r="K178" s="955"/>
    </row>
    <row r="179" spans="2:11">
      <c r="C179" s="57" t="s">
        <v>154</v>
      </c>
      <c r="D179" s="57" t="s">
        <v>155</v>
      </c>
      <c r="E179" s="57" t="s">
        <v>40</v>
      </c>
      <c r="F179" s="52" t="s">
        <v>41</v>
      </c>
      <c r="G179" s="52" t="s">
        <v>42</v>
      </c>
      <c r="H179" s="52" t="s">
        <v>43</v>
      </c>
      <c r="I179" s="52" t="s">
        <v>44</v>
      </c>
      <c r="J179" s="747" t="s">
        <v>5864</v>
      </c>
      <c r="K179" s="747" t="s">
        <v>5901</v>
      </c>
    </row>
    <row r="180" spans="2:11">
      <c r="B180" s="46">
        <v>5</v>
      </c>
      <c r="C180" s="100">
        <v>45188</v>
      </c>
      <c r="D180" s="100">
        <v>45188</v>
      </c>
      <c r="E180" s="100">
        <v>45201</v>
      </c>
      <c r="F180" s="550" t="s">
        <v>31</v>
      </c>
      <c r="G180" s="32" t="s">
        <v>388</v>
      </c>
      <c r="H180" t="s">
        <v>5874</v>
      </c>
      <c r="I180" s="54" t="s">
        <v>5727</v>
      </c>
      <c r="J180" s="748" t="s">
        <v>334</v>
      </c>
      <c r="K180" t="s">
        <v>5911</v>
      </c>
    </row>
    <row r="181" spans="2:11">
      <c r="B181" s="73">
        <v>2</v>
      </c>
      <c r="C181" s="100">
        <v>45188</v>
      </c>
      <c r="D181" s="100">
        <v>45188</v>
      </c>
      <c r="E181" s="100">
        <v>45201</v>
      </c>
      <c r="F181" s="331" t="s">
        <v>58</v>
      </c>
      <c r="G181" s="32" t="s">
        <v>5429</v>
      </c>
      <c r="H181" t="s">
        <v>5874</v>
      </c>
      <c r="I181" s="54" t="s">
        <v>5727</v>
      </c>
      <c r="J181" s="748" t="s">
        <v>334</v>
      </c>
      <c r="K181" t="s">
        <v>5911</v>
      </c>
    </row>
    <row r="182" spans="2:11">
      <c r="B182" s="73">
        <v>2</v>
      </c>
      <c r="C182" s="100">
        <v>45188</v>
      </c>
      <c r="D182" s="100">
        <v>45188</v>
      </c>
      <c r="E182" s="100">
        <v>45201</v>
      </c>
      <c r="F182" s="331" t="s">
        <v>58</v>
      </c>
      <c r="G182" s="32" t="s">
        <v>5708</v>
      </c>
      <c r="H182" t="s">
        <v>5874</v>
      </c>
      <c r="I182" s="54" t="s">
        <v>5727</v>
      </c>
      <c r="J182" s="748" t="s">
        <v>334</v>
      </c>
      <c r="K182" t="s">
        <v>5911</v>
      </c>
    </row>
    <row r="183" spans="2:11">
      <c r="B183" s="73">
        <v>2</v>
      </c>
      <c r="C183" s="100">
        <v>45188</v>
      </c>
      <c r="D183" s="100">
        <v>45188</v>
      </c>
      <c r="E183" s="100">
        <v>45201</v>
      </c>
      <c r="F183" s="331" t="s">
        <v>58</v>
      </c>
      <c r="G183" s="32" t="s">
        <v>5709</v>
      </c>
      <c r="H183" t="s">
        <v>5874</v>
      </c>
      <c r="I183" s="54" t="s">
        <v>5727</v>
      </c>
      <c r="J183" s="748" t="s">
        <v>334</v>
      </c>
      <c r="K183" t="s">
        <v>5911</v>
      </c>
    </row>
    <row r="184" spans="2:11">
      <c r="B184" s="73">
        <v>2</v>
      </c>
      <c r="C184" s="100">
        <v>45188</v>
      </c>
      <c r="D184" s="100">
        <v>45188</v>
      </c>
      <c r="E184" s="100">
        <v>45201</v>
      </c>
      <c r="F184" s="331" t="s">
        <v>58</v>
      </c>
      <c r="G184" s="32" t="s">
        <v>5154</v>
      </c>
      <c r="H184" t="s">
        <v>5874</v>
      </c>
      <c r="I184" s="54" t="s">
        <v>5727</v>
      </c>
      <c r="J184" s="748" t="s">
        <v>334</v>
      </c>
      <c r="K184" t="s">
        <v>5911</v>
      </c>
    </row>
    <row r="185" spans="2:11">
      <c r="B185" s="73">
        <v>2</v>
      </c>
      <c r="C185" s="100">
        <v>45188</v>
      </c>
      <c r="D185" s="100">
        <v>45188</v>
      </c>
      <c r="E185" s="100">
        <v>45201</v>
      </c>
      <c r="F185" s="331" t="s">
        <v>58</v>
      </c>
      <c r="G185" s="32" t="s">
        <v>5710</v>
      </c>
      <c r="H185" t="s">
        <v>5874</v>
      </c>
      <c r="I185" s="54" t="s">
        <v>5727</v>
      </c>
      <c r="J185" s="748" t="s">
        <v>334</v>
      </c>
      <c r="K185" t="s">
        <v>5911</v>
      </c>
    </row>
    <row r="186" spans="2:11">
      <c r="C186" s="100"/>
      <c r="D186" s="100"/>
      <c r="E186" s="100"/>
      <c r="F186" s="692"/>
      <c r="I186" s="615"/>
    </row>
    <row r="187" spans="2:11">
      <c r="B187" s="27"/>
      <c r="C187" s="63"/>
      <c r="D187" s="63"/>
      <c r="E187" s="63"/>
      <c r="F187" s="27"/>
      <c r="I187" s="54"/>
    </row>
    <row r="188" spans="2:11">
      <c r="C188" s="955" t="s">
        <v>3860</v>
      </c>
      <c r="D188" s="955"/>
      <c r="E188" s="955"/>
      <c r="F188" s="955"/>
      <c r="G188" s="955"/>
      <c r="H188" s="955"/>
      <c r="I188" s="955"/>
      <c r="J188" s="955"/>
      <c r="K188" s="955"/>
    </row>
    <row r="189" spans="2:11">
      <c r="C189" s="57" t="s">
        <v>154</v>
      </c>
      <c r="D189" s="57" t="s">
        <v>155</v>
      </c>
      <c r="E189" s="57" t="s">
        <v>40</v>
      </c>
      <c r="F189" s="52" t="s">
        <v>41</v>
      </c>
      <c r="G189" s="52" t="s">
        <v>42</v>
      </c>
      <c r="H189" s="52" t="s">
        <v>43</v>
      </c>
      <c r="I189" s="52" t="s">
        <v>44</v>
      </c>
      <c r="J189" s="747" t="s">
        <v>5864</v>
      </c>
      <c r="K189" s="747" t="s">
        <v>5901</v>
      </c>
    </row>
    <row r="190" spans="2:11">
      <c r="B190" s="487">
        <v>7</v>
      </c>
      <c r="C190" s="63" t="s">
        <v>249</v>
      </c>
      <c r="D190" s="63" t="s">
        <v>249</v>
      </c>
      <c r="E190" s="63" t="s">
        <v>249</v>
      </c>
      <c r="F190" s="487" t="s">
        <v>33</v>
      </c>
      <c r="G190" t="s">
        <v>76</v>
      </c>
      <c r="H190" t="s">
        <v>76</v>
      </c>
      <c r="I190" s="54" t="s">
        <v>5495</v>
      </c>
      <c r="J190" s="748" t="s">
        <v>334</v>
      </c>
      <c r="K190" s="6" t="s">
        <v>76</v>
      </c>
    </row>
    <row r="193" spans="2:11">
      <c r="C193" s="955" t="s">
        <v>5986</v>
      </c>
      <c r="D193" s="955"/>
      <c r="E193" s="955"/>
      <c r="F193" s="955"/>
      <c r="G193" s="955"/>
      <c r="H193" s="955"/>
      <c r="I193" s="955"/>
      <c r="J193" s="955"/>
      <c r="K193" s="868"/>
    </row>
    <row r="194" spans="2:11">
      <c r="C194" s="57" t="s">
        <v>154</v>
      </c>
      <c r="D194" s="57" t="s">
        <v>155</v>
      </c>
      <c r="E194" s="57" t="s">
        <v>40</v>
      </c>
      <c r="F194" s="52" t="s">
        <v>41</v>
      </c>
      <c r="G194" s="747" t="s">
        <v>6000</v>
      </c>
      <c r="H194" s="747" t="s">
        <v>263</v>
      </c>
      <c r="I194" s="747" t="s">
        <v>725</v>
      </c>
      <c r="J194" s="747" t="s">
        <v>5864</v>
      </c>
      <c r="K194" s="747" t="s">
        <v>5901</v>
      </c>
    </row>
    <row r="195" spans="2:11">
      <c r="B195" s="99">
        <v>1</v>
      </c>
      <c r="C195" s="100">
        <v>45237</v>
      </c>
      <c r="D195" s="100">
        <v>45237</v>
      </c>
      <c r="E195" s="100">
        <v>45250</v>
      </c>
      <c r="F195" s="341" t="s">
        <v>27</v>
      </c>
      <c r="G195" s="869" t="s">
        <v>5987</v>
      </c>
      <c r="H195" t="s">
        <v>5974</v>
      </c>
      <c r="I195" t="s">
        <v>2470</v>
      </c>
      <c r="J195" s="748" t="s">
        <v>3519</v>
      </c>
      <c r="K195" t="s">
        <v>5997</v>
      </c>
    </row>
    <row r="196" spans="2:11">
      <c r="B196" s="73">
        <v>2</v>
      </c>
      <c r="C196" s="100">
        <v>45237</v>
      </c>
      <c r="D196" s="100">
        <v>45237</v>
      </c>
      <c r="E196" s="100">
        <v>45250</v>
      </c>
      <c r="F196" s="331" t="s">
        <v>58</v>
      </c>
      <c r="G196" s="451" t="s">
        <v>5993</v>
      </c>
      <c r="H196" s="27" t="s">
        <v>5998</v>
      </c>
      <c r="I196" t="s">
        <v>2483</v>
      </c>
      <c r="J196" s="748" t="s">
        <v>3519</v>
      </c>
      <c r="K196" t="s">
        <v>5997</v>
      </c>
    </row>
    <row r="197" spans="2:11">
      <c r="B197" s="73">
        <v>2</v>
      </c>
      <c r="C197" s="100">
        <v>45237</v>
      </c>
      <c r="D197" s="100">
        <v>45237</v>
      </c>
      <c r="E197" s="100">
        <v>45250</v>
      </c>
      <c r="F197" s="331" t="s">
        <v>58</v>
      </c>
      <c r="G197" s="451" t="s">
        <v>5988</v>
      </c>
      <c r="H197" t="s">
        <v>5976</v>
      </c>
      <c r="I197" t="s">
        <v>2483</v>
      </c>
      <c r="J197" s="748" t="s">
        <v>3519</v>
      </c>
      <c r="K197" t="s">
        <v>5997</v>
      </c>
    </row>
    <row r="198" spans="2:11">
      <c r="B198" s="99">
        <v>1</v>
      </c>
      <c r="C198" s="100">
        <v>45237</v>
      </c>
      <c r="D198" s="100">
        <v>45237</v>
      </c>
      <c r="E198" s="100">
        <v>45250</v>
      </c>
      <c r="F198" s="341" t="s">
        <v>27</v>
      </c>
      <c r="G198" s="451" t="s">
        <v>5989</v>
      </c>
      <c r="H198" t="s">
        <v>5981</v>
      </c>
      <c r="I198" t="s">
        <v>2483</v>
      </c>
      <c r="J198" s="748" t="s">
        <v>3519</v>
      </c>
      <c r="K198" t="s">
        <v>5997</v>
      </c>
    </row>
    <row r="199" spans="2:11">
      <c r="B199" s="73">
        <v>2</v>
      </c>
      <c r="C199" s="100">
        <v>45237</v>
      </c>
      <c r="D199" s="100">
        <v>45237</v>
      </c>
      <c r="E199" s="100">
        <v>45250</v>
      </c>
      <c r="F199" s="331" t="s">
        <v>58</v>
      </c>
      <c r="G199" s="451" t="s">
        <v>5990</v>
      </c>
      <c r="H199" t="s">
        <v>5991</v>
      </c>
      <c r="I199" t="s">
        <v>2483</v>
      </c>
      <c r="J199" s="748" t="s">
        <v>3519</v>
      </c>
      <c r="K199" t="s">
        <v>5997</v>
      </c>
    </row>
    <row r="200" spans="2:11">
      <c r="B200" s="99">
        <v>1</v>
      </c>
      <c r="C200" s="100">
        <v>45237</v>
      </c>
      <c r="D200" s="100">
        <v>45237</v>
      </c>
      <c r="E200" s="100">
        <v>45250</v>
      </c>
      <c r="F200" s="341" t="s">
        <v>27</v>
      </c>
      <c r="G200" s="451">
        <v>1111</v>
      </c>
      <c r="H200" t="s">
        <v>5982</v>
      </c>
      <c r="I200" t="s">
        <v>2542</v>
      </c>
      <c r="J200" s="748" t="s">
        <v>3519</v>
      </c>
      <c r="K200" t="s">
        <v>5997</v>
      </c>
    </row>
    <row r="201" spans="2:11">
      <c r="B201" s="99">
        <v>1</v>
      </c>
      <c r="C201" s="100">
        <v>45237</v>
      </c>
      <c r="D201" s="100">
        <v>45237</v>
      </c>
      <c r="E201" s="100">
        <v>45250</v>
      </c>
      <c r="F201" s="341" t="s">
        <v>27</v>
      </c>
      <c r="G201" s="451">
        <v>1112</v>
      </c>
      <c r="H201" t="s">
        <v>5983</v>
      </c>
      <c r="I201" t="s">
        <v>2542</v>
      </c>
      <c r="J201" s="748" t="s">
        <v>3519</v>
      </c>
      <c r="K201" t="s">
        <v>5997</v>
      </c>
    </row>
    <row r="202" spans="2:11">
      <c r="B202" s="99">
        <v>1</v>
      </c>
      <c r="C202" s="100">
        <v>45237</v>
      </c>
      <c r="D202" s="100">
        <v>45237</v>
      </c>
      <c r="E202" s="100">
        <v>45250</v>
      </c>
      <c r="F202" s="341" t="s">
        <v>27</v>
      </c>
      <c r="G202" s="451">
        <v>1113</v>
      </c>
      <c r="H202" t="s">
        <v>5984</v>
      </c>
      <c r="I202" t="s">
        <v>2542</v>
      </c>
      <c r="J202" s="748" t="s">
        <v>3519</v>
      </c>
      <c r="K202" t="s">
        <v>5997</v>
      </c>
    </row>
    <row r="203" spans="2:11">
      <c r="B203" s="99">
        <v>1</v>
      </c>
      <c r="C203" s="100">
        <v>45237</v>
      </c>
      <c r="D203" s="100">
        <v>45237</v>
      </c>
      <c r="E203" s="100">
        <v>45250</v>
      </c>
      <c r="F203" s="341" t="s">
        <v>27</v>
      </c>
      <c r="G203" s="451">
        <v>1114</v>
      </c>
      <c r="H203" t="s">
        <v>5985</v>
      </c>
      <c r="I203" t="s">
        <v>2542</v>
      </c>
      <c r="J203" s="748" t="s">
        <v>3519</v>
      </c>
      <c r="K203" t="s">
        <v>5997</v>
      </c>
    </row>
    <row r="204" spans="2:11">
      <c r="B204" s="73">
        <v>2</v>
      </c>
      <c r="C204" s="100">
        <v>45237</v>
      </c>
      <c r="D204" s="100">
        <v>45237</v>
      </c>
      <c r="E204" s="100">
        <v>45250</v>
      </c>
      <c r="F204" s="331" t="s">
        <v>58</v>
      </c>
      <c r="G204" s="451">
        <v>1198</v>
      </c>
      <c r="H204" t="s">
        <v>2934</v>
      </c>
      <c r="I204" t="s">
        <v>2542</v>
      </c>
      <c r="J204" s="748" t="s">
        <v>3519</v>
      </c>
      <c r="K204" t="s">
        <v>5997</v>
      </c>
    </row>
    <row r="205" spans="2:11">
      <c r="B205" s="73">
        <v>2</v>
      </c>
      <c r="C205" s="100">
        <v>45237</v>
      </c>
      <c r="D205" s="100">
        <v>45237</v>
      </c>
      <c r="E205" s="100">
        <v>45250</v>
      </c>
      <c r="F205" s="331" t="s">
        <v>58</v>
      </c>
      <c r="G205" s="451">
        <v>1985</v>
      </c>
      <c r="H205" s="27" t="s">
        <v>5992</v>
      </c>
      <c r="I205" t="s">
        <v>5980</v>
      </c>
      <c r="J205" s="748" t="s">
        <v>3519</v>
      </c>
      <c r="K205" t="s">
        <v>5997</v>
      </c>
    </row>
    <row r="208" spans="2:11">
      <c r="C208" s="955" t="s">
        <v>6051</v>
      </c>
      <c r="D208" s="955"/>
      <c r="E208" s="955"/>
      <c r="F208" s="955"/>
      <c r="G208" s="955"/>
      <c r="H208" s="955"/>
      <c r="I208" s="955"/>
      <c r="J208" s="955"/>
      <c r="K208" s="868"/>
    </row>
    <row r="209" spans="2:11">
      <c r="C209" s="57" t="s">
        <v>154</v>
      </c>
      <c r="D209" s="57" t="s">
        <v>155</v>
      </c>
      <c r="E209" s="57" t="s">
        <v>40</v>
      </c>
      <c r="F209" s="52" t="s">
        <v>41</v>
      </c>
      <c r="G209" s="747" t="s">
        <v>6000</v>
      </c>
      <c r="H209" s="747" t="s">
        <v>263</v>
      </c>
      <c r="I209" s="747" t="s">
        <v>2582</v>
      </c>
      <c r="J209" s="747" t="s">
        <v>5864</v>
      </c>
      <c r="K209" s="747" t="s">
        <v>5901</v>
      </c>
    </row>
    <row r="210" spans="2:11">
      <c r="B210" s="73">
        <v>2</v>
      </c>
      <c r="C210" s="100">
        <v>45237</v>
      </c>
      <c r="D210" s="100">
        <v>45237</v>
      </c>
      <c r="E210" s="100">
        <v>45250</v>
      </c>
      <c r="F210" s="331" t="s">
        <v>58</v>
      </c>
      <c r="G210" s="451">
        <v>8899</v>
      </c>
      <c r="H210" t="s">
        <v>6048</v>
      </c>
      <c r="I210" s="50" t="s">
        <v>6052</v>
      </c>
      <c r="J210" s="748" t="s">
        <v>3519</v>
      </c>
      <c r="K210" t="s">
        <v>5997</v>
      </c>
    </row>
    <row r="211" spans="2:11">
      <c r="B211" s="73">
        <v>2</v>
      </c>
      <c r="C211" s="100">
        <v>45237</v>
      </c>
      <c r="D211" s="100">
        <v>45237</v>
      </c>
      <c r="E211" s="100">
        <v>45250</v>
      </c>
      <c r="F211" s="331" t="s">
        <v>58</v>
      </c>
      <c r="G211" s="451">
        <v>8999</v>
      </c>
      <c r="H211" s="7" t="s">
        <v>6049</v>
      </c>
      <c r="I211" s="50" t="s">
        <v>6053</v>
      </c>
      <c r="J211" s="748" t="s">
        <v>3519</v>
      </c>
      <c r="K211" t="s">
        <v>5997</v>
      </c>
    </row>
    <row r="212" spans="2:11">
      <c r="B212" s="73">
        <v>2</v>
      </c>
      <c r="C212" s="100">
        <v>45237</v>
      </c>
      <c r="D212" s="100">
        <v>45237</v>
      </c>
      <c r="E212" s="100">
        <v>45250</v>
      </c>
      <c r="F212" s="331" t="s">
        <v>58</v>
      </c>
      <c r="G212" s="451">
        <v>9999</v>
      </c>
      <c r="H212" t="s">
        <v>6050</v>
      </c>
      <c r="I212" s="50" t="s">
        <v>6054</v>
      </c>
      <c r="J212" s="748" t="s">
        <v>3519</v>
      </c>
      <c r="K212" t="s">
        <v>5997</v>
      </c>
    </row>
  </sheetData>
  <sheetProtection algorithmName="SHA-512" hashValue="YlflDx7G5FymXqcOHmVeqOKMbxNB3tugBJ5Rdh+efDpRujBqb91EiOliyfmDmsaOIj4pJGRKtjAAKKDB7SdCEA==" saltValue="ulnRH11wEbqnqATjKdiQAw==" spinCount="100000" sheet="1" objects="1" scenarios="1"/>
  <mergeCells count="15">
    <mergeCell ref="C208:J208"/>
    <mergeCell ref="C193:J193"/>
    <mergeCell ref="C188:K188"/>
    <mergeCell ref="C178:K178"/>
    <mergeCell ref="C151:K151"/>
    <mergeCell ref="C92:K92"/>
    <mergeCell ref="C82:K82"/>
    <mergeCell ref="C132:K132"/>
    <mergeCell ref="C138:K138"/>
    <mergeCell ref="C145:K145"/>
    <mergeCell ref="B7:D7"/>
    <mergeCell ref="C20:K20"/>
    <mergeCell ref="C60:K60"/>
    <mergeCell ref="C69:K69"/>
    <mergeCell ref="C76:K76"/>
  </mergeCells>
  <hyperlinks>
    <hyperlink ref="G62" location="CaractCob_CompAuto" display="Característica da Cobertura" xr:uid="{F156A886-062E-4A95-9354-AEEEEC62CFCE}"/>
    <hyperlink ref="G63" location="TpCob_CompAuto" display="Tipo de Cobertura" xr:uid="{7916B72B-96B6-478B-8370-03422541EDE1}"/>
    <hyperlink ref="I71" location="'Reg. de Resseguro (REGRE)'!A1" display="Registro do Contrato de Resseguro (REGRE)" xr:uid="{E9841717-A62C-498D-90CB-8159E677809A}"/>
    <hyperlink ref="G71" location="Cob_ContrRess" display="Coberturas" xr:uid="{BE23250D-DA9F-4A9C-9425-385692AE8555}"/>
    <hyperlink ref="G72" location="CobAceitas_ContrRess" display="Coberturas Aceitas" xr:uid="{6B35A2F2-9F83-4CF3-8C98-120FE30D103C}"/>
    <hyperlink ref="G78" location="CdCob_MovPremRess" display="Código da Cobertura" xr:uid="{2015427C-9012-436D-B587-6CFB76E06834}"/>
    <hyperlink ref="G79" location="CdCob_AltMovPremRess" display="Código da Cobertura" xr:uid="{64BDF06A-9FA1-4279-A31F-AA457A231ECE}"/>
    <hyperlink ref="I78" location="'Mov. Prêmio Resseguro (REGPR)'!A1" display="Movimentações de Prêmio Resseguro (REGPR)" xr:uid="{056DEDC2-3692-40DC-8FE6-EF8E13BAE13E}"/>
    <hyperlink ref="G22" location="TpCobBasica_Doc" display="Tipo de cobertura Básica" xr:uid="{0EE2C7B4-968A-4297-8293-B6BCBD351CE9}"/>
    <hyperlink ref="G23" location="TpCobBasica_End" display="Tipo de cobertura Básica" xr:uid="{B8F28418-5EAB-4307-BF71-E79F3A54129D}"/>
    <hyperlink ref="G33" location="CodPostal_End2" display="Código Postal" xr:uid="{961321AA-8836-4C36-89C5-4321AE34A0DA}"/>
    <hyperlink ref="G34" location="DtInicio_Doc" display="Data de Início de Vigência" xr:uid="{58D16F50-CF82-4656-88D9-91E35DF20C9A}"/>
    <hyperlink ref="G35" location="DtInicio_End" display="Data de Início de Vigência" xr:uid="{E9A0BB02-341E-4A54-9FE1-056D6C4CBE90}"/>
    <hyperlink ref="G36" location="DtTermino_Doc" display="Data Término de Vigência" xr:uid="{006CE208-0A3E-4B69-99DD-B6935FB36948}"/>
    <hyperlink ref="G37" location="DtTermino_End" display="Data Término de Vigência" xr:uid="{843D124A-01BD-489D-A2B5-FBD96A8B0694}"/>
    <hyperlink ref="G38" location="CaractCob_Doc" display="Característica da Cobertura" xr:uid="{33A2D0A9-84C3-4CB3-8176-7D81BDBE04D9}"/>
    <hyperlink ref="G39" location="CaractCob_End" display="Característica da Cobertura" xr:uid="{82848F08-7045-4DB7-BB6D-F567A70C870C}"/>
    <hyperlink ref="G40" location="TpCob_Doc" display="Tipo de Cobertura" xr:uid="{BDEC890A-150D-4519-90D4-85C166774364}"/>
    <hyperlink ref="G41" location="TpCob_End" display="Tipo de Cobertura" xr:uid="{080CE7BD-DD1E-4F86-9F46-B9F785CA48D2}"/>
    <hyperlink ref="H42" location="BlStoploss_Doc" display="Informações Exclusivas do ramo Stop Loss" xr:uid="{1CF84174-09CD-4041-913D-8146453ADADF}"/>
    <hyperlink ref="H43" location="BlStoploss_End" display="Informações Exclusivas do ramo Stop Loss" xr:uid="{04717135-4190-4AFD-896C-FFD61EF8227A}"/>
    <hyperlink ref="I62" location="'Complementar Auto (REGCA)'!A1" display="Complementar Auto (REGCA)" xr:uid="{A6D9B320-3DD9-4042-8ECE-39384C6D6EDF}"/>
    <hyperlink ref="G73" location="EspecContrato_RESSEG" display="Tipo de Emissão" xr:uid="{932353F5-8465-4F17-BF61-DE93E39EC0DE}"/>
    <hyperlink ref="I22" location="'Registro de Documento (REGAP)'!A1" display="Registro de Documento (REGAP)" xr:uid="{B1718B2B-DF9A-4916-9E8C-7CD76A213A84}"/>
    <hyperlink ref="I23" location="'Endosso (REGEN)'!A1" display="Endosso (REGEN)" xr:uid="{C29ECE25-8482-4D12-9FF4-0CC2A580D3A6}"/>
    <hyperlink ref="I190" location="'Exclusão (REGEX)'!A1" display="Exclusão dos Registros (REGEX)" xr:uid="{B0EBA0AA-4FA6-4434-966B-F956620AC245}"/>
    <hyperlink ref="C1" location="'Menu - InsurConnect'!A1" display="Menu" xr:uid="{9A6BCAAB-5BF9-48E6-B018-94FFD95861BD}"/>
    <hyperlink ref="D1" location="Hierarquia!A1" display="VER HIERARQUIA" xr:uid="{638A7405-FE12-4BCC-ADE5-02B5CD468373}"/>
    <hyperlink ref="G64" location="CdPostal_CA" display="Código Postal do risco" xr:uid="{6E22A2D9-01A4-46B9-911B-635427FB4DA4}"/>
    <hyperlink ref="I24" location="'Registro de Documento (REGAP)'!A1" display="Registro de Documento (REGAP)" xr:uid="{BBBB7AB0-9B7F-4064-8E7D-859EACB571A4}"/>
    <hyperlink ref="I33" location="'Endosso (REGEN)'!A1" display="Endosso (REGEN)" xr:uid="{F4ADBA4C-5C5C-4D5F-A8B3-DBA5935B931A}"/>
    <hyperlink ref="I34" location="'Registro de Documento (REGAP)'!A1" display="Registro de Documento (REGAP)" xr:uid="{891847CC-342E-4EC0-9ED7-39489DC10310}"/>
    <hyperlink ref="I35" location="'Endosso (REGEN)'!A1" display="Endosso (REGEN)" xr:uid="{E030FAED-28FC-4FED-8A68-04287CDF8F60}"/>
    <hyperlink ref="I36" location="'Registro de Documento (REGAP)'!A1" display="Registro de Documento (REGAP)" xr:uid="{449632CC-01AF-4295-9EC6-E28711F5CC2D}"/>
    <hyperlink ref="I37" location="'Endosso (REGEN)'!A1" display="Endosso (REGEN)" xr:uid="{474F8FA3-CA62-46A4-B580-5B9A614117CC}"/>
    <hyperlink ref="I38" location="'Registro de Documento (REGAP)'!A1" display="Registro de Documento (REGAP)" xr:uid="{B1FE2AC2-C6CE-4B9F-B360-9C3B14F5783E}"/>
    <hyperlink ref="I39" location="'Endosso (REGEN)'!A1" display="Endosso (REGEN)" xr:uid="{79735F5D-6987-4DFD-AEFD-3925951872D6}"/>
    <hyperlink ref="I40" location="'Registro de Documento (REGAP)'!A1" display="Registro de Documento (REGAP)" xr:uid="{0FE2571E-0B91-4C8C-BEC4-252DD9246CDF}"/>
    <hyperlink ref="I41" location="'Endosso (REGEN)'!A1" display="Endosso (REGEN)" xr:uid="{553B7097-B7E9-477C-8500-9240AA16A8A9}"/>
    <hyperlink ref="I42" location="'Registro de Documento (REGAP)'!A1" display="Registro de Documento (REGAP)" xr:uid="{5216CF1F-1D66-41E4-B3D0-09CF579EDD80}"/>
    <hyperlink ref="I43" location="'Endosso (REGEN)'!A1" display="Endosso (REGEN)" xr:uid="{A21A39A8-3714-478C-B143-BD8E685BE75B}"/>
    <hyperlink ref="I63" location="'Complementar Auto (REGCA)'!A1" display="Complementar Auto (REGCA)" xr:uid="{15944560-3487-4380-8D4E-D4F2FB7E0B2B}"/>
    <hyperlink ref="I64" location="'Complementar Auto (REGCA)'!A1" display="Complementar Auto (REGCA)" xr:uid="{A3F5D31F-09B4-4821-9B4E-4B02026B4BAF}"/>
    <hyperlink ref="I72" location="'Reg. de Resseguro (REGRE)'!A1" display="Registro do Contrato de Resseguro (REGRE)" xr:uid="{41D606C5-3132-4522-8885-CB8122048E21}"/>
    <hyperlink ref="I73" location="'Reg. de Resseguro (REGRE)'!A1" display="Registro do Contrato de Resseguro (REGRE)" xr:uid="{0EC298F4-FBD2-4924-B3A5-4E00728277B6}"/>
    <hyperlink ref="I79" location="'Mov. Prêmio Resseguro (REGPR)'!A1" display="Movimentações de Prêmio Resseguro (REGPR)" xr:uid="{DF00ACFC-E7DF-4309-A033-A62073E2CCB9}"/>
    <hyperlink ref="G159" location="DtDirSorteio_REGTC" display="Data de cessão do direito de sorteio" xr:uid="{6AF272E3-A84C-473A-86A1-434018B032EC}"/>
    <hyperlink ref="I159" location="'Título - CAP (REGTC)'!A1" display="Título de Capitalização (REGTC)" xr:uid="{A46DDE43-E5EF-4901-B78A-5204707B2123}"/>
    <hyperlink ref="G174" location="MesRef_REGCP" display="Mês de referência" xr:uid="{AABF6AD4-1781-4A9B-96B8-7278F4514826}"/>
    <hyperlink ref="I174" location="'Mov Provisão - CAP (REGCP)'!A1" display="Movimento de Provisão de Capitalização (REGCP)" xr:uid="{522F925A-E1BD-447B-BE54-127ED8FB7223}"/>
    <hyperlink ref="I46" location="'Registro de Documento (REGAP)'!A1" display="Registro de Documento (REGAP)" xr:uid="{13FB2910-21AA-4D69-B70C-E2CA68B901BC}"/>
    <hyperlink ref="G46" location="CodBem_REGAP" display="Código do bem" xr:uid="{1A0367B8-F1FC-44F7-91F7-C85A8D7FA8BA}"/>
    <hyperlink ref="G47" location="PercDespAdm_REGAP" display="Percentual de despesas administrativas " xr:uid="{A02B4027-458A-4B5D-9BE9-5B896DC054C9}"/>
    <hyperlink ref="G100" location="PeriodicidadePremio_Doc" display="Periodicidade do Prêmio" xr:uid="{0F7C8F42-BEF2-4506-B5E3-13E54711924C}"/>
    <hyperlink ref="G101" location="PeriodicidadePremio_End" display="Periodicidade do Prêmio" xr:uid="{EB8313F7-74D2-46D1-BEA5-5A0D18CB3732}"/>
    <hyperlink ref="I100" location="'Registro de Documento (REGDC)'!A1" display="Registro de Documento (REGDC)" xr:uid="{9D7F88E4-846F-4CE8-A012-043CEAF32834}"/>
    <hyperlink ref="I101" location="'Endosso (REGED)'!A1" display="Registro de Endosso (REGED)" xr:uid="{6BC0F3D8-3ED6-4FD0-B804-776F0B489D64}"/>
    <hyperlink ref="I106" location="'Registro de Documento (REGDC)'!A1" display="Registro de Documento (REGDC)" xr:uid="{BADAF23F-256C-46D7-BBB8-B893B4643DA3}"/>
    <hyperlink ref="I107" location="'Endosso (REGED)'!A1" display="Registro de Endosso (REGED)" xr:uid="{7D5D9A34-E5B3-4BC4-B0E9-84825A3931CE}"/>
    <hyperlink ref="G106" location="DescPerPremio_REGDC" display="Descrição da Periodicidade do Prêmio" xr:uid="{15D05158-2AA1-4DB8-9EEE-DBB58C9FDA35}"/>
    <hyperlink ref="G107" location="DescPerPremio_REGED" display="Descrição da Periodicidade do Prêmio" xr:uid="{E701070F-9B24-4C35-8C82-458D569684C5}"/>
    <hyperlink ref="G108" location="EventGerador_REGDC" display="Evento Gerador" xr:uid="{3D8FAB7D-2442-4F27-95B0-AB12D8D3BA5D}"/>
    <hyperlink ref="G109" location="EventGerador_REGED" display="Evento Gerador" xr:uid="{6EDD5885-C8DE-4146-BB19-7F57E99EB15B}"/>
    <hyperlink ref="I108" location="'Registro de Documento (REGDC)'!A1" display="Registro de Documento (REGDC)" xr:uid="{B11DC26F-A1E1-4F35-8B83-9611826D54E0}"/>
    <hyperlink ref="I109" location="'Endosso (REGED)'!A1" display="Registro de Endosso (REGED)" xr:uid="{6EAAEB0B-FBCE-4AF9-8D09-CCC9277829BC}"/>
    <hyperlink ref="G118" location="Meiopgto_REGPM" display="Meio de Pagamento" xr:uid="{2EE5524A-B74A-4E8C-AACE-E48DC185D30E}"/>
    <hyperlink ref="I142" location="'Mov de Contribuição (REGMC)'!A1" display="Movimento de Contribuição (REGMC)" xr:uid="{50F8B122-1B0C-4F94-A62D-568459632851}"/>
    <hyperlink ref="G142" location="Meiopgto_REGMC" display="Meio de Pagamento" xr:uid="{CC1463A9-B131-4700-9F38-F7CBDF4F5AEE}"/>
    <hyperlink ref="G147" location="MeioPgtoBLResgate_REGRP" display="Meio de Pagamento" xr:uid="{03009D93-9A2C-47FE-9D56-16B3CBFD9AA0}"/>
    <hyperlink ref="I147" location="'Resgate e Port. (REGRP)'!A1" display="Resgate e Portabilidade (REGRP)" xr:uid="{9453BE79-0F6F-49E4-9B13-B6B84EBC2DED}"/>
    <hyperlink ref="G134" location="DtMovimento_REGMF" display="Data de Movimento" xr:uid="{0B2A4BA7-F47B-42A9-B438-14E5A3DAC09E}"/>
    <hyperlink ref="H135" location="SecSaldoDevedor_REGMF" display="Securitização do Saldo Devedor" xr:uid="{1EFB3FBA-8B38-410D-8E59-A54B8D10CED4}"/>
    <hyperlink ref="I135" location="'Assist. Financeira (REGAF)'!A1" display="Mov. Assistência Financeira (REGAF)" xr:uid="{F0ECBED5-E2F9-4898-9782-74153051AF7F}"/>
    <hyperlink ref="G158" location="IndReajuste_REGSC" display="Índice de Reajuste" xr:uid="{74D93463-E371-4B27-BBA4-8C3721B79686}"/>
    <hyperlink ref="G49" location="PercDespAdm_REGEN" display="Percentual de despesas administrativas " xr:uid="{0782641F-3677-4576-A976-E84311C87DC8}"/>
    <hyperlink ref="G48" location="CodBem_REGED" display="Código do bem" xr:uid="{86A6848B-94C2-4FA2-AC42-16DCBF62D729}"/>
    <hyperlink ref="I49" location="'Endosso (REGEN)'!A1" display="Endosso (REGEN)" xr:uid="{187FA0E6-53DD-44F4-8BB5-6046BCE4F4CE}"/>
    <hyperlink ref="I47" location="'Registro de Documento (REGAP)'!A1" display="Registro de Documento (REGAP)" xr:uid="{AFD381D7-6261-47F3-A9D3-5554327D4643}"/>
    <hyperlink ref="I48" location="'Endosso (REGEN)'!A1" display="Endosso (REGEN)" xr:uid="{084D3584-9B38-4903-BC24-52631E9EF15C}"/>
    <hyperlink ref="I102" location="'Registro de Documento (REGDC)'!A1" display="Registro de Documento (REGDC)" xr:uid="{40937184-A0AA-464E-B406-6CAE27F18827}"/>
    <hyperlink ref="I103" location="'Endosso (REGED)'!A1" display="Registro de Endosso (REGED)" xr:uid="{2597BCA3-16BB-4F78-870E-DB38547A69E4}"/>
    <hyperlink ref="G102" location="PeriodicidadeContr_REGDC" display="Periodicidade da Contribuição" xr:uid="{A2037782-5581-4054-A56F-EF41E2D43705}"/>
    <hyperlink ref="G103" location="PeriodicidadeContr_REGED" display="Periodicidade da Contribuição" xr:uid="{30B6B3EB-D05E-41FA-9FC6-3275C9FC27EC}"/>
    <hyperlink ref="I104" location="'Registro de Documento (REGDC)'!A1" display="Registro de Documento (REGDC)" xr:uid="{EBC675E4-89B8-438E-9C8D-B61B42F794DA}"/>
    <hyperlink ref="I105" location="'Endosso (REGED)'!A1" display="Registro de Endosso (REGED)" xr:uid="{BAE82274-31F8-4848-BAF8-A362600A928C}"/>
    <hyperlink ref="G104" location="DescPerPremio_REGDC" display="Descrição da Periodicidade da Contribuição" xr:uid="{C47FDD28-B652-4507-891D-C6E52E2F21F2}"/>
    <hyperlink ref="G105" location="DescPerPremio_REGED" display="Descrição da Periodicidade da Contribuição" xr:uid="{3C29665A-2563-42B5-AB4D-EFE044A6D3F5}"/>
    <hyperlink ref="G116" location="PerPremio_REGPM" display="Período do prêmio" xr:uid="{3EB57100-CE94-4510-9EC9-D7604EA2EBD7}"/>
    <hyperlink ref="I116" location="'Mov. Prêmio de Seguro (REGPM) '!A1" display="Movimento de Prêmio de Seguro (REGPM)" xr:uid="{B84786B7-205D-4113-B071-C6F18F61A737}"/>
    <hyperlink ref="I117" location="'Mov. Prêmio de Seguro (REGPM) '!A1" display="Movimento de Prêmio de Seguro (REGPM)" xr:uid="{08983D8A-E7DB-45D3-874F-14C1B8B7FE86}"/>
    <hyperlink ref="G117" location="DescPerPremio_REGPM" display="Descrição do Período do Prêmio" xr:uid="{91426643-75C1-4E76-9456-32F313B51E08}"/>
    <hyperlink ref="G141" location="DescPerPremio_REGMC" display="Descrição do Período de Contribuição" xr:uid="{BFE0828B-58DC-418E-BCCF-A48C23A497AF}"/>
    <hyperlink ref="I140" location="'Mov de Contribuição (REGMC)'!A1" display="Movimentação de Contribuição (REGMC)" xr:uid="{A2D2EC7A-CD5F-407C-B86D-9218040C8FAB}"/>
    <hyperlink ref="I141" location="'Mov de Contribuição (REGMC)'!A1" display="Movimentação de Contribuição (REGMC)" xr:uid="{9140FAD5-E1E5-4EA6-A335-5635916B9D35}"/>
    <hyperlink ref="G140" location="PerPremio_REGMC" display="Período de Contribuição" xr:uid="{3BA9CDCA-180E-4416-B560-3A8A9C60031B}"/>
    <hyperlink ref="G148" location="MeioPgto_REGRP" display="Meio de Pagamento" xr:uid="{CAD29D3F-A346-4E61-9A74-44D69EBD8AE2}"/>
    <hyperlink ref="I94" location="'Registro de Documento (REGDC)'!A1" display="Registro de Documento (REGDC)" xr:uid="{EE2E488E-BFD6-4D09-B0D3-812FA780C7D8}"/>
    <hyperlink ref="I95" location="'Endosso (REGED)'!A1" display="Registro de Endosso (REGED)" xr:uid="{40337803-BAC1-46B7-905C-9C98082548A0}"/>
    <hyperlink ref="G94" location="PapeçPessoa_REGDC" display="Função da Pessoa (papel)" xr:uid="{0D708E7C-79DE-495F-81CF-A15887C70B57}"/>
    <hyperlink ref="G95" location="PapeçPessoa_REGED" display="Função da Pessoa (papel)" xr:uid="{F5BDBAAE-9C41-4BBC-8C4B-ECE9781C9679}"/>
    <hyperlink ref="G44" location="PepelPessoa_REGAP" display="Função da Pessoa (papel)" xr:uid="{98B619B5-61AB-48D3-95FD-918B324E5022}"/>
    <hyperlink ref="G45" location="PapelPessoa_REGEN" display="Função da Pessoa (papel)" xr:uid="{7E04C9B0-8919-4ABC-AD3F-D584BE6A7966}"/>
    <hyperlink ref="I44" location="'Registro de Documento (REGAP)'!A1" display="Registro de Documento (REGAP)" xr:uid="{DDFC5018-9322-4572-947C-B339D7E4B105}"/>
    <hyperlink ref="I45" location="'Endosso (REGEN)'!A1" display="Endosso (REGEN)" xr:uid="{2A0EFF2F-384D-48B3-8835-1CCF77D2FC02}"/>
    <hyperlink ref="I97" location="'Endosso (REGED)'!A1" display="Registro de Endosso (REGED)" xr:uid="{4E1E3852-9FFF-4E93-AEC7-69193815317E}"/>
    <hyperlink ref="I96" location="'Registro de Documento (REGDC)'!A1" display="Registro de Documento (REGDC)" xr:uid="{436FAF07-F9E8-4B05-B2C2-211FEA4383CB}"/>
    <hyperlink ref="H96" location="BlIntermediador_REGDC" display="Informações de Intermediação" xr:uid="{AB39768B-6BAD-482B-B6D1-44C9054B1A22}"/>
    <hyperlink ref="H97" location="BlIntermediador_REGED" display="Informações de Intermediação" xr:uid="{D8F22881-B371-4A60-8397-D4DE51AF9EEC}"/>
    <hyperlink ref="H98" location="BlIntermediador_REGDC" display="Informações de Intermediação" xr:uid="{D5E3BBAC-7745-411F-AF88-954E0C2F5E90}"/>
    <hyperlink ref="H99" location="BlIntermediador_REGED" display="Informações de Intermediação" xr:uid="{471D9AA3-413B-484B-91A9-916E0DE23C4B}"/>
    <hyperlink ref="I99" location="'Endosso (REGED)'!A1" display="Registro de Endosso (REGED)" xr:uid="{DFFDE7E1-9E47-458A-9E18-42679CB169B4}"/>
    <hyperlink ref="I98" location="'Registro de Documento (REGDC)'!A1" display="Registro de Documento (REGDC)" xr:uid="{3D73582F-7146-46BB-8704-62AA01189BC2}"/>
    <hyperlink ref="G98" location="TpIntermediador_REGDC" display="Tipo (de Intermediador)" xr:uid="{93544261-E7E2-4211-BFE4-370914132D0E}"/>
    <hyperlink ref="G99" location="tpintermediador_REGED" display="Tipo (de Intermediador)" xr:uid="{77F947A6-EBE1-4A5D-8CA2-515845BCA37E}"/>
    <hyperlink ref="G86" location="RndaRevertida_REGSS" display="Renda Revertida" xr:uid="{4AC62B5B-E2A2-4349-BBA2-D4A02383B824}"/>
    <hyperlink ref="I86" location="'Registro de Sinistro (REGSS)'!A1" display="Registro de Sinistro (REGSS)" xr:uid="{2A721A8C-3508-4634-B4BB-C9944B933369}"/>
    <hyperlink ref="G87" location="PzPagamento_REGSS" display="Prazo de Pagamento" xr:uid="{FD45C089-D8F3-4C64-A51D-63206F4A75D7}"/>
    <hyperlink ref="I87" location="'Registro de Sinistro (REGSS)'!A1" display="Registro de Sinistro (REGSS)" xr:uid="{7413634B-6C69-4CD3-8583-A4E88368A1FA}"/>
    <hyperlink ref="G88" location="FormaPGTO_REGSS" display="Forma de Pagamento" xr:uid="{E2963834-90F0-4BEA-BFB9-2BAD9C968A5A}"/>
    <hyperlink ref="I88" location="'Registro de Sinistro (REGSS)'!A1" display="Registro de Sinistro (REGSS)" xr:uid="{2232BC0D-DAD5-453A-970A-D5118CF4DC49}"/>
    <hyperlink ref="G89" location="DocRecebedor_REGSM" display="Documento do Recebedor" xr:uid="{091FD8C2-A043-4B4C-B228-132900D29D5B}"/>
    <hyperlink ref="I89" location="'Mov. do Sinistro (REGSM)'!A1" display="Movimentaçoes do Sinistro (REGSM)" xr:uid="{22752EA7-19B9-4FA2-8EC4-8D0A7D2D47D8}"/>
    <hyperlink ref="G65" location="PeriodicidadePremio_REGCA" display="Periodicidade do Prêmio" xr:uid="{09213E10-ACED-41D4-B64D-37589CD8702D}"/>
    <hyperlink ref="I65" location="'Complementar Auto (REGCA)'!A1" display="Complementar Auto (REGCA)" xr:uid="{CC8C4FBD-9CB8-43B2-A28C-EEC8DEC07DDD}"/>
    <hyperlink ref="I110" location="'Registro de Documento (REGDC)'!A1" display="Registro de Documento (REGDC)" xr:uid="{C21A3213-FB6F-45E3-9B28-F69112A84EFF}"/>
    <hyperlink ref="I112" location="'Registro de Documento (REGDC)'!A1" display="Registro de Documento (REGDC)" xr:uid="{4CAF8376-E98A-4DE3-AFC3-DF298AAC2BB8}"/>
    <hyperlink ref="I114" location="'Registro de Documento (REGDC)'!A1" display="Registro de Documento (REGDC)" xr:uid="{207E1B19-B400-4503-B30B-6EF25DF25BCF}"/>
    <hyperlink ref="I111" location="'Endosso (REGED)'!A1" display="Registro de Endosso (REGED)" xr:uid="{C3554890-D87E-4FC3-A9B2-AB99E03B038A}"/>
    <hyperlink ref="I113" location="'Endosso (REGED)'!A1" display="Registro de Endosso (REGED)" xr:uid="{1A547773-DBCC-4119-ADF4-8C9BDF8ED93B}"/>
    <hyperlink ref="I115" location="'Endosso (REGED)'!A1" display="Registro de Endosso (REGED)" xr:uid="{8769FEAA-2C02-4921-8083-031EECEE752A}"/>
    <hyperlink ref="G110" location="Num_DocAssoc_REGEDC" display="Número do Documento Associado" xr:uid="{A84BFEAC-A7ED-4598-ABAB-24414DC19F0C}"/>
    <hyperlink ref="G111" location="Num_DocAssoc_REGEDC" display="Número do Documento Associado" xr:uid="{FA2AEE2E-BF52-4A99-B07E-8B7D4F642351}"/>
    <hyperlink ref="G113" location="NuemEndAssoc_REGED" display="Número do Endosso Associado" xr:uid="{E1F39263-727E-4BF2-9B50-D5DADD3632CF}"/>
    <hyperlink ref="G112" location="NumEndAssoc_REGDC" display="Número do Endosso Associado" xr:uid="{595ED613-D8A7-4961-A58D-63E31C259DE3}"/>
    <hyperlink ref="G115" location="NumCert_REGED" display="Número do Certificado" xr:uid="{A15FEA91-16A9-4DF5-ADAC-92A3BD6922FC}"/>
    <hyperlink ref="G114" location="NumCert_REGDC2" display="Número do Certificado" xr:uid="{5FA30AE6-4E14-497A-A668-6AB5C59DB3D2}"/>
    <hyperlink ref="G180" location="TpDoc_REGBG" display="Tipo de Documento" xr:uid="{67E745BC-A2A9-405A-86AE-F25ED5D56752}"/>
    <hyperlink ref="I180" location="DMOVTRANSF" display="Arquivo Retorno (DMOVTRANSF)" xr:uid="{4215A272-BF1D-4379-BC27-7ECE19D9ECD4}"/>
    <hyperlink ref="I181:I185" location="DMOVTRANSF" display="Arquivo Retorno (DMOVTRANSF)" xr:uid="{BF861373-62C9-4B57-ABBB-EAB40B1E169E}"/>
    <hyperlink ref="G181" location="IdDoc_REGBG" display="Identificador do Documento" xr:uid="{2F650334-C677-49A9-B181-64327AA09ED9}"/>
    <hyperlink ref="G182" location="IdCert_REGBG" display="Identificador do Certificado" xr:uid="{961FC38A-61B4-4487-9686-F4BC35042CE4}"/>
    <hyperlink ref="G183" location="IdEnd_REGBG" display="Identificador do Endosso" xr:uid="{293BB059-F367-4600-9DCB-507394DE8E93}"/>
    <hyperlink ref="G184" location="IdSer_REGBG" display="Identificador da Série" xr:uid="{4328F032-E6BA-4344-9529-D5C01079D3FE}"/>
    <hyperlink ref="G185" location="IdTit_REGBG" display="Identificador do Titulo" xr:uid="{7A928E98-A6AD-43D6-8BA1-CEAC3B190538}"/>
    <hyperlink ref="I118" location="'Mov. Prêmio de Seguro (REGPM) '!A1" display="Movimento de Prêmio de Seguro (REGPM)" xr:uid="{2F8E6033-8F70-479B-8DC2-34D8FF6E893F}"/>
    <hyperlink ref="I153" location="'Título - CAP (REGTC)'!A1" display="Título de Capitalização (REGTC)" xr:uid="{417B94B3-11F2-4A75-B844-129CC817FE3F}"/>
    <hyperlink ref="H153" location="NomeBen_REGTC" display="Nome do Beneficiário Final" xr:uid="{47E6FBC1-CD83-4E22-A511-C129B5EF992F}"/>
    <hyperlink ref="G153" location="NomeBen_REGTC" display="Nome do Beneficiário Final" xr:uid="{CA865715-C583-4F9E-946A-15FAECAA04A3}"/>
    <hyperlink ref="I169" location="'Mov Provisão - CAP (REGCP)'!A1" display="Movimento de Provisão de Capitalização (REGCP)" xr:uid="{9DFE599D-617D-4755-AAA2-864540C3FF92}"/>
    <hyperlink ref="G169" location="Modalidade_REGCP" display="Modalidade" xr:uid="{D8946780-A946-4240-97ED-50FD11388CC5}"/>
    <hyperlink ref="H154" location="BlTblQtVar_REGSC" display="Tabela de Quotas Variáveis " xr:uid="{F50B4DA5-0B82-4CA7-913D-F15DAA6E7CDA}"/>
    <hyperlink ref="G155" location="Carregamento_REGSC" display="Quota de Carregamento" xr:uid="{E70F3360-FBCC-43AC-9969-0EC253DD37F6}"/>
    <hyperlink ref="G156" location="Capitalização_REGSC" display="Quota de Capitalização" xr:uid="{CFFC9EAF-536F-4A1F-B9E6-D6B23B038776}"/>
    <hyperlink ref="G157" location="Sorteio_REGSC" display="Quota de Sorteio" xr:uid="{A3915B94-CC0A-4891-BC38-D1901C8BC1CF}"/>
    <hyperlink ref="G160" location="FichaCadastro_REGTC" display="Ficha de  Cadastro" xr:uid="{A5122EB6-2517-44BE-9DF8-20B4D901926C}"/>
    <hyperlink ref="G161" location="ControleComercial_REGTC" display="Contrato Comercial" xr:uid="{81967E40-4A22-4835-9BF1-13E522B8C9AC}"/>
    <hyperlink ref="I160" location="'Título - CAP (REGTC)'!A1" display="Título de Capitalização (REGTC)" xr:uid="{C8F380B1-9FFE-4CEE-8FC7-6FD77D8816A0}"/>
    <hyperlink ref="I161" location="'Título - CAP (REGTC)'!A1" display="Título de Capitalização (REGTC)" xr:uid="{C59981DB-9E76-4AD4-8883-363E9C043E9C}"/>
    <hyperlink ref="I164" location="'Título - CAP (REGTC)'!A1" display="Título de Capitalização (REGTC)" xr:uid="{EA92422E-8536-41F6-A733-4C8CE3E2B22A}"/>
    <hyperlink ref="G164" location="Contribuicao_REGTC" display="Contribuição" xr:uid="{387E4737-C4E7-491D-B2AE-5A143D14F023}"/>
    <hyperlink ref="I166" location="'Liquidações - CAP (REGLC)'!A1" display="Liquidação de Capitalização (REGLC)" xr:uid="{87B86460-AE7E-40C8-A3F4-93557F8B2089}"/>
    <hyperlink ref="G166" location="IdtTitulo_REGLC" display="Identificador do Título" xr:uid="{7A98A9FC-BAC9-4E89-AC7F-474AD4C6AEB3}"/>
    <hyperlink ref="G167" location="IndTit_REGRC" display="Identificador do Título" xr:uid="{1FB025AB-A6A1-4D79-9DCA-F4F383E311BF}"/>
    <hyperlink ref="I167" location="'Resgates Sorteios - CAP (REGRC)'!A1" display="Resgates e Sorteios de Capitalização (REGRC)" xr:uid="{4562634E-9F5D-423E-811D-2CA1F3B1F501}"/>
    <hyperlink ref="G168" location="VlrNRestituido" display="Valor Não Restituído" xr:uid="{889F5D1C-36C8-4BAD-8D69-F54E4B50D93C}"/>
    <hyperlink ref="I168" location="'Resgates Sorteios - CAP (REGRC)'!A1" display="Resgates e Sorteios de Capitalização (REGRC)" xr:uid="{747FDA62-7D63-47AA-8667-E0B9DC9FA04E}"/>
    <hyperlink ref="I170" location="'Mov Provisão - CAP (REGCP)'!A1" display="Movimento de Provisão de Capitalização (REGCP)" xr:uid="{988F1FBB-787D-4991-9798-A803943C9A7A}"/>
    <hyperlink ref="G170" location="IdtModTitulo_REGCP" display="Identificador do Título" xr:uid="{128C6009-FDDE-4245-BE57-72DC73174CB1}"/>
    <hyperlink ref="G173" location="VlrProvisao_REGCP" display="Valor da Provisão (fim do mês)" xr:uid="{DD7F60DD-9EDC-4DF1-BA0A-FB5F611CEFC1}"/>
    <hyperlink ref="G172" location="VlrMovSaida_REGCP" display="Valor da Movimentação (Saída)" xr:uid="{877746F1-8E01-4ED6-8520-46F23A8508D0}"/>
    <hyperlink ref="I172" location="'Mov Provisão - CAP (REGCP)'!A1" display="Movimento de Provisão de Capitalização (REGCP)" xr:uid="{67FD8CC1-55B2-4F07-A52C-69FECB2CA27B}"/>
    <hyperlink ref="I173" location="'Mov Provisão - CAP (REGCP)'!A1" display="Movimento de Provisão de Capitalização (REGCP)" xr:uid="{FFF57BC5-3441-4347-B508-E14671B5B284}"/>
    <hyperlink ref="I148" location="'Resgate e Port. (REGRP)'!A1" display="Resgate e Portabilidade (REGRP)" xr:uid="{FF41AC29-6EF5-486D-B77E-8506341DF9BC}"/>
    <hyperlink ref="G171" location="VlrMovimentacao_REGCP" display="Valor da Movimentação" xr:uid="{2AC583BD-2A82-486F-BA5B-A36F6271F658}"/>
    <hyperlink ref="I171" location="'Mov Provisão - CAP (REGCP)'!A1" display="Movimento de Provisão de Capitalização (REGCP)" xr:uid="{223EBD7C-05F7-44BF-A98A-9CF04A8535CD}"/>
    <hyperlink ref="G84" location="TpOperacao_REGSM" display="Tipo de Operação" xr:uid="{83112A1A-20A6-456F-AF89-D0FCA31A38B4}"/>
    <hyperlink ref="I84" location="'Mov. do Sinistro (REGSM)'!A1" display="Movimentaçoes do Sinistro (REGSM)" xr:uid="{A9677639-6F6F-451A-BAE4-14051800E41C}"/>
    <hyperlink ref="I134" location="'Assist. Financeira (REGAF)'!A1" display="Mov. Assistência Financeira (REGAF)" xr:uid="{9DF7EE78-4E0C-411B-90CC-4FD8D9A7059A}"/>
    <hyperlink ref="I85" location="'Mov. do Sinistro (REGSM)'!A1" display="Movimentaçoes do Sinistro (REGSM)" xr:uid="{0CF0DFDC-1AFA-4F0D-A24E-251DB8B3B232}"/>
    <hyperlink ref="G85" location="TpMovimento_REGSM" display="Tipo de Movimento" xr:uid="{73B844DD-7A00-440E-839D-9BA24DEF0D42}"/>
    <hyperlink ref="G162" location="DtIniVigência_REGTC" display="Data de Incío de Vigência" xr:uid="{1605CE67-1BA6-44EE-BD2B-51AE4D4A01DC}"/>
    <hyperlink ref="G163" location="DtFimVigencia_REGTC" display="Data de Fim de Vigência" xr:uid="{6ACDB103-7CA9-4442-A0E3-26DD0E2E9508}"/>
    <hyperlink ref="I162" location="'Título - CAP (REGTC)'!A1" display="Título de Capitalização (REGTC)" xr:uid="{2E636227-22E6-4044-B953-5D10CB12BD12}"/>
    <hyperlink ref="I163" location="'Título - CAP (REGTC)'!A1" display="Título de Capitalização (REGTC)" xr:uid="{FB82A709-0C06-4C5E-823A-4410E0B265D5}"/>
    <hyperlink ref="I165" location="'Título - CAP (REGTC)'!A1" display="Título de Capitalização (REGTC)" xr:uid="{3A3B6A11-FD7B-404A-BF17-D81E33BAA4C3}"/>
    <hyperlink ref="G165" location="Modalidade_REGTC" display="Modalidade" xr:uid="{D39CA988-A177-4F1E-BD9C-CC0827301E05}"/>
    <hyperlink ref="G119" location="LMGReais_REGDC" display="Limite Máximo de Garantia em Reais" xr:uid="{7C44AAB4-5EED-4824-A73F-278611DB2325}"/>
    <hyperlink ref="G120" location="LMGReais_REGED" display="Limite Máximo de Garantia em Reais" xr:uid="{EE3E02D5-2778-4BE2-934B-819F809C408B}"/>
    <hyperlink ref="I119" location="'Registro de Documento (REGDC)'!A1" display="Registro de Documento (REGDC)" xr:uid="{F3C9F4A4-F0CA-4831-B146-D7DEB633ACFF}"/>
    <hyperlink ref="I120" location="'Endosso (REGED)'!A1" display="Registro de Endosso (REGED)" xr:uid="{A28667F2-E100-4A13-AD37-538BAE014141}"/>
    <hyperlink ref="I121" location="'Registro de Documento (REGDC)'!A1" display="Registro de Documento (REGDC)" xr:uid="{A78EEB46-38B0-4D1F-8B52-2739F1ED29B5}"/>
    <hyperlink ref="I122" location="'Endosso (REGED)'!A1" display="Registro de Endosso (REGED)" xr:uid="{35924609-4D67-45E4-9F3B-4F776960E270}"/>
    <hyperlink ref="I123" location="'Registro de Documento (REGDC)'!A1" display="Registro de Documento (REGDC)" xr:uid="{4CDAB9C8-89CD-4912-AFE7-EF78B4387D93}"/>
    <hyperlink ref="I124" location="'Endosso (REGED)'!A1" display="Registro de Endosso (REGED)" xr:uid="{D8B6B261-3727-4B38-80D9-FB953D51490C}"/>
    <hyperlink ref="I125" location="'Registro de Documento (REGDC)'!A1" display="Registro de Documento (REGDC)" xr:uid="{D53849B3-F92F-420C-B0C5-21C4AB814475}"/>
    <hyperlink ref="I126" location="'Endosso (REGED)'!A1" display="Registro de Endosso (REGED)" xr:uid="{B8F7CF7E-9697-4839-A649-28F0317E09B4}"/>
    <hyperlink ref="G121" location="VlrComissaoReais_REGDC" display="Valor da Comissão em Reais" xr:uid="{B6B2A891-A174-434A-8960-ADFF02DB2280}"/>
    <hyperlink ref="G122" location="VlrComissaoReais_REGED" display="Valor da Comissão em Reais" xr:uid="{084B4D76-286B-425F-8F55-878568D6942F}"/>
    <hyperlink ref="G123" location="VlrContCobReais_REGDC" display="Valor de Contribuição da Cobertura em Reais" xr:uid="{1E1D8CB1-C69D-4700-862E-60806C1993DB}"/>
    <hyperlink ref="G124" location="VlrContCobReais_REGED" display="Valor de Contribuição da Cobertura em Reais" xr:uid="{E9953E6D-0A4E-4A46-8D03-402D1C469B8B}"/>
    <hyperlink ref="G125" location="VlrTotalContReais_REGDC" display="Valor Total da Contribuição em Reais" xr:uid="{BBEB6218-B602-4844-B8CB-18A7B20018AD}"/>
    <hyperlink ref="G126" location="VlrTotalContReais_REGED" display="Valor Total da Contribuição em Reais" xr:uid="{C2DAF9B5-B7B5-431E-8152-2EFE995AA2B6}"/>
    <hyperlink ref="G195" location="RAMO_0527" display="0527" xr:uid="{2E8A142F-85DF-48F2-88A4-22EB9EA16F66}"/>
    <hyperlink ref="G196" location="RAMO_0632" display="0632" xr:uid="{7F81C1CC-2501-48FD-B644-8B05FE71AC3D}"/>
    <hyperlink ref="G197" location="RAMO_0644" display="0644" xr:uid="{20E10B5C-4FD6-45A6-970D-95F2C1770C2B}"/>
    <hyperlink ref="G198" location="RAMO_0645" display="0645" xr:uid="{E2CABBBA-F5A8-4508-A4D8-CBD5E057AC90}"/>
    <hyperlink ref="G199" location="RAMO_0655" display="0655" xr:uid="{6ABDF449-83C2-4343-91CD-DC28181667AB}"/>
    <hyperlink ref="G200" location="RAMO_1111" display="RAMO_1111" xr:uid="{34773640-0D6C-41C1-B9A9-D36EBE6DB5C5}"/>
    <hyperlink ref="G201" location="RAMO_1112" display="RAMO_1112" xr:uid="{2886F357-09F7-4C9F-9FFA-42FB91FCE4EB}"/>
    <hyperlink ref="G202" location="RAMO_1113" display="RAMO_1113" xr:uid="{222DEC74-5572-4C4E-8FB9-A08D0CCE9D95}"/>
    <hyperlink ref="G203" location="RAMO_1114" display="RAMO_1114" xr:uid="{30576349-7E6B-4296-9378-7D04B9C1DCEB}"/>
    <hyperlink ref="G204" location="RAMO_1198" display="RAMO_1198" xr:uid="{4B44F3F4-4CDE-4534-BC01-ACB98262A07B}"/>
    <hyperlink ref="G205" location="RAMO_1985" display="RAMO_1985" xr:uid="{AB00E4C9-E93F-4E07-9EA1-FC72EA21E451}"/>
    <hyperlink ref="I127" location="'Endosso (REGED)'!A1" display="Registro de Endosso (REGED)" xr:uid="{806820EE-9887-45D1-8773-C340254E79AF}"/>
    <hyperlink ref="G127" location="EndAssociado" display="N° do Endosso Associado" xr:uid="{017B01F3-3EF8-4F17-9E3B-7CAD8C1DCEAF}"/>
    <hyperlink ref="K127" r:id="rId1" display="https://jira.intraservice.corp/browse/SEG-13302" xr:uid="{61393D6F-02AD-454F-B8BE-01A7058D748D}"/>
    <hyperlink ref="K195" r:id="rId2" tooltip="View this issue" display="https://jira.intraservice.corp/browse/SEG-13300" xr:uid="{8B2B3380-6AE4-4C5C-93AB-A0E45059B1A8}"/>
    <hyperlink ref="K196:K204" r:id="rId3" tooltip="View this issue" display="https://jira.intraservice.corp/browse/SEG-13300" xr:uid="{CD43307D-2FD5-4142-92FC-7EFD84DDA1EC}"/>
    <hyperlink ref="K205" r:id="rId4" tooltip="View this issue" display="https://jira.intraservice.corp/browse/SEG-13300" xr:uid="{48A57F2F-3E92-49A6-9B21-9D9CEB0B67D3}"/>
    <hyperlink ref="K119" r:id="rId5" tooltip="View this issue" display="https://jira.intraservice.corp/browse/SEG-13292" xr:uid="{50E04CC7-72F0-4A3E-BBF3-771EA49A9F2C}"/>
    <hyperlink ref="K120:K126" r:id="rId6" tooltip="View this issue" display="https://jira.intraservice.corp/browse/SEG-13292" xr:uid="{E9771779-50B3-4BD6-B53B-F3BE92DF84C3}"/>
    <hyperlink ref="I50" location="'Registro de Documento (REGAP)'!A1" display="Registro de Documento (REGAP)" xr:uid="{514710DB-AEFB-4878-9FB0-4E474F342838}"/>
    <hyperlink ref="I51" location="'Endosso (REGEN)'!A1" display="Endosso (REGEN)" xr:uid="{ABA28D33-7A5F-46D1-A837-AD201BECE1A9}"/>
    <hyperlink ref="K50" r:id="rId7" tooltip="View this issue" display="https://jira.intraservice.corp/browse/SEG-13311" xr:uid="{291481D0-61C5-4AD2-AC06-3B0F2FD3F47B}"/>
    <hyperlink ref="K51" r:id="rId8" tooltip="View this issue" display="https://jira.intraservice.corp/browse/SEG-13311" xr:uid="{40A83FAF-B9C7-4DF4-9861-A7D80ED8BCD7}"/>
    <hyperlink ref="G50" location="DtEmissãoPrêmio_REGAP" display="Data Emissão do Prêmio" xr:uid="{09466610-EDBC-46EA-9DE7-CC9277DC2FAB}"/>
    <hyperlink ref="G51" location="DtEmissãoPrêmio_REGEN" display="Data Emissão do Prêmio" xr:uid="{1CC47D40-4810-4CAD-B3F1-5BE3AE47A5E1}"/>
    <hyperlink ref="K128" r:id="rId9" tooltip="View this issue" display="https://jira.intraservice.corp/browse/SEG-13311" xr:uid="{FF37297C-6183-45F8-8F96-940C8C3FF41D}"/>
    <hyperlink ref="K129" r:id="rId10" tooltip="View this issue" display="https://jira.intraservice.corp/browse/SEG-13311" xr:uid="{7D9B256B-8512-4B50-AC7F-36DDE5393B12}"/>
    <hyperlink ref="G128" location="DtEmissãoPrêmio_REGDC" display="Data Emissão do Prêmio" xr:uid="{40005958-F51C-4C80-8930-A347F0F89149}"/>
    <hyperlink ref="G129" location="DtEmissãoPrêmio_REGED" display="Data Emissão do Prêmio" xr:uid="{8E78DFC9-E5CD-41B0-A8F5-1B0A80B0C121}"/>
    <hyperlink ref="I129" location="'Endosso (REGED)'!A1" display="Registro de Endosso (REGED)" xr:uid="{399DCECA-194E-47C2-85DD-91E4D67F3106}"/>
    <hyperlink ref="I128" location="'Registro de Documento (REGDC)'!A1" display="Registro de Documento (REGDC)" xr:uid="{9BF510B3-1749-466A-9C71-AA7FD53BAB3F}"/>
    <hyperlink ref="I175" location="'Pag Intermediação Mensal REGPI'!A1" display="Pagamento de Intermediação Mensal (REGPI)" xr:uid="{E6FA06BE-13F8-41AE-9D88-C1F034533784}"/>
    <hyperlink ref="I66" location="'Complementar Auto (REGCA)'!A1" display="Complementar Auto (REGCA)" xr:uid="{C3B22532-77D7-49B4-9527-ACCFB2B8F557}"/>
    <hyperlink ref="G66" location="IndCobPrinc_REGCA" display="Indicador de Cobertura Principal" xr:uid="{71339AE3-35AE-4629-9CE7-1C03EB7A5A19}"/>
    <hyperlink ref="K66" r:id="rId11" display="https://jira.intraservice.corp/browse/SEG-13370" xr:uid="{89042E48-971D-4D86-A2ED-5C8ADA886B97}"/>
    <hyperlink ref="K175" r:id="rId12" tooltip="View this issue" display="https://jira.intraservice.corp/browse/SEG-13374" xr:uid="{8658EAA1-230A-4E69-88D9-C57C3F444FC6}"/>
    <hyperlink ref="K210" r:id="rId13" tooltip="View this issue" display="https://jira.intraservice.corp/browse/SEG-13300" xr:uid="{91A4DE8C-0A8A-42B4-9782-A62A6CC813D0}"/>
    <hyperlink ref="K211" r:id="rId14" tooltip="View this issue" display="https://jira.intraservice.corp/browse/SEG-13300" xr:uid="{25EBE4CC-E4A6-4ECE-9C31-1327F6D95500}"/>
    <hyperlink ref="K212" r:id="rId15" tooltip="View this issue" display="https://jira.intraservice.corp/browse/SEG-13300" xr:uid="{596A07DF-DFBB-4120-BA0E-20958890CC23}"/>
    <hyperlink ref="G210" location="Outros1" display="Outros1" xr:uid="{42060B00-AD4D-421D-A4D5-2F8E59CEEDB9}"/>
    <hyperlink ref="G211" location="Outros2" display="Outros2" xr:uid="{20B4C9F4-F3D1-48FA-8DCA-FFC417C77807}"/>
    <hyperlink ref="G212" location="Outros3" display="Outros3" xr:uid="{A3B447B8-1A34-4930-8664-D6A9DE68214C}"/>
    <hyperlink ref="G52" location="PeriodicidadePremio_REGAP" display="Periodicidade do Prêmio" xr:uid="{0A7A163D-75A6-4CC1-BFAE-27DE52E5633F}"/>
    <hyperlink ref="G54" location="PeriodicidadePremio_REGEN" display="Periodicidade do Prêmio" xr:uid="{00ED438C-CE58-4848-BCD2-B75564B3CE83}"/>
    <hyperlink ref="I52" location="'Registro de Documento (REGAP)'!A1" display="Registro de Documento (REGAP)" xr:uid="{13AB548D-5D43-4892-85B1-CD08625D6CF6}"/>
    <hyperlink ref="I53" location="'Endosso (REGEN)'!A1" display="Endosso (REGEN)" xr:uid="{9746DABC-38EC-465C-8648-27D8249C2EC3}"/>
    <hyperlink ref="I54" location="'Registro de Documento (REGAP)'!A1" display="Registro de Documento (REGAP)" xr:uid="{43FDE3D6-3D28-4FBC-A150-E7A60A2D64AF}"/>
    <hyperlink ref="I55" location="'Endosso (REGEN)'!A1" display="Endosso (REGEN)" xr:uid="{B2E46461-DC43-4FA3-9C67-35C12B3B1FD8}"/>
    <hyperlink ref="G53" location="DescPeriodicidadePremio_REAP" display="Descrição da períodicidade do Prêmio" xr:uid="{6963E09D-6995-4CC0-ADEC-DE4AC6439BEE}"/>
    <hyperlink ref="G55" location="DescPeriodicidadePremio_REGEN" display="Descrição da períodicidade do Prêmio" xr:uid="{91F1A1A9-94B9-447A-BB14-B6F5176B8E75}"/>
    <hyperlink ref="G56" location="PeriodoPremio_REGPA" display="Período do prêmio" xr:uid="{1EC54147-ADEF-489B-BEC2-55D7C4AB4AAB}"/>
    <hyperlink ref="G57" location="DescPeriodoPremio_REGPA" display="Descrição do Período do prêmio" xr:uid="{BDDD06BF-7602-4C8A-8072-D03E2A51C432}"/>
    <hyperlink ref="I56" location="'Mov. Prêmio de Seguro (REGPA) '!A1" display="Movimentação de Prêmio (REGPA)" xr:uid="{3C8B4788-CDAF-4FCF-9E28-E3918CD16B99}"/>
    <hyperlink ref="I57" location="'Mov. Prêmio de Seguro (REGPA) '!A1" display="Movimentação de Prêmio (REGPA)" xr:uid="{12A764A6-933B-4B2A-96C2-F5C20E34C7D8}"/>
    <hyperlink ref="K55" r:id="rId16" display="https://jira.intraservice.corp/browse/SEG-13433" xr:uid="{F7DB9D9B-9FA1-4F33-80F2-5575CE72785C}"/>
    <hyperlink ref="K52" r:id="rId17" display="https://jira.intraservice.corp/browse/SEG-13433" xr:uid="{1893B9A1-6BB7-44D3-865B-95B327F64D18}"/>
    <hyperlink ref="K53" r:id="rId18" display="https://jira.intraservice.corp/browse/SEG-13433" xr:uid="{7A1F3459-5167-43C7-A4C2-FA7EFC60F80F}"/>
    <hyperlink ref="K54" r:id="rId19" display="https://jira.intraservice.corp/browse/SEG-13433" xr:uid="{759B401D-C77F-405E-81F7-8B52CD5AAF26}"/>
    <hyperlink ref="K56" r:id="rId20" display="https://jira.intraservice.corp/browse/SEG-13434" xr:uid="{F0FCC4CA-DE65-4C03-8BAA-11D9216CBEA8}"/>
    <hyperlink ref="K57" r:id="rId21" display="https://jira.intraservice.corp/browse/SEG-13434" xr:uid="{0CBA52CD-5324-4A2A-AE7D-196E0EA2C044}"/>
  </hyperlinks>
  <pageMargins left="0.511811024" right="0.511811024" top="0.78740157499999996" bottom="0.78740157499999996" header="0.31496062000000002" footer="0.31496062000000002"/>
  <pageSetup paperSize="9" orientation="portrait" r:id="rId22"/>
  <headerFooter>
    <oddFooter>&amp;C&amp;1#&amp;"Calibri"&amp;10&amp;K000000INFORMAÇÃO CONFIDENCIAL – CONFIDENTIAL INFORMATION</oddFooter>
  </headerFooter>
  <drawing r:id="rId2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424612-0626-48AE-87F7-88A720318E00}">
  <dimension ref="A1:N391"/>
  <sheetViews>
    <sheetView showGridLines="0" showRowColHeaders="0" zoomScale="80" zoomScaleNormal="80" workbookViewId="0">
      <pane ySplit="8" topLeftCell="A9" activePane="bottomLeft" state="frozen"/>
      <selection activeCell="J41" sqref="J41"/>
      <selection pane="bottomLeft" activeCell="J41" sqref="J41"/>
    </sheetView>
  </sheetViews>
  <sheetFormatPr defaultRowHeight="15"/>
  <cols>
    <col min="1" max="1" width="24.85546875" customWidth="1"/>
    <col min="2" max="2" width="8.7109375" customWidth="1"/>
    <col min="3" max="4" width="50.7109375" customWidth="1"/>
    <col min="5" max="5" width="35.7109375" style="1" customWidth="1"/>
    <col min="6" max="6" width="20.7109375" style="90" customWidth="1"/>
    <col min="7" max="7" width="40.7109375" style="90" customWidth="1"/>
    <col min="8" max="8" width="20.7109375" style="90" customWidth="1"/>
    <col min="9" max="9" width="30.7109375" style="6" customWidth="1"/>
    <col min="10" max="11" width="50.7109375" customWidth="1"/>
    <col min="12" max="12" width="106.7109375" customWidth="1"/>
    <col min="13" max="13" width="59.7109375" style="1" bestFit="1" customWidth="1"/>
    <col min="14" max="14" width="17.7109375" customWidth="1"/>
  </cols>
  <sheetData>
    <row r="1" spans="1:13" ht="15.75">
      <c r="A1" s="1"/>
      <c r="B1" s="518" t="s">
        <v>4477</v>
      </c>
      <c r="C1" s="1"/>
      <c r="D1" s="519" t="s">
        <v>4478</v>
      </c>
      <c r="E1" s="541" t="s">
        <v>4469</v>
      </c>
      <c r="M1" s="139"/>
    </row>
    <row r="2" spans="1:13" ht="21">
      <c r="B2" s="510"/>
      <c r="D2" s="95"/>
      <c r="E2" s="514"/>
      <c r="M2" s="139"/>
    </row>
    <row r="3" spans="1:13" ht="18.75">
      <c r="B3" s="977" t="s">
        <v>314</v>
      </c>
      <c r="C3" s="978"/>
      <c r="D3" s="978"/>
      <c r="E3" s="978"/>
      <c r="F3" s="978"/>
      <c r="G3" s="978"/>
      <c r="H3" s="978"/>
      <c r="I3" s="978"/>
      <c r="J3" s="978"/>
      <c r="K3" s="978"/>
      <c r="L3" s="978"/>
      <c r="M3" s="154" t="s">
        <v>315</v>
      </c>
    </row>
    <row r="4" spans="1:13" ht="19.5">
      <c r="B4" s="103"/>
      <c r="C4" s="104"/>
      <c r="M4"/>
    </row>
    <row r="5" spans="1:13" ht="18.75">
      <c r="B5" s="983" t="s">
        <v>316</v>
      </c>
      <c r="C5" s="984"/>
      <c r="D5" s="984"/>
      <c r="E5" s="984"/>
      <c r="F5" s="985"/>
      <c r="G5" s="336"/>
      <c r="H5" s="336"/>
      <c r="I5" s="125" t="s">
        <v>317</v>
      </c>
      <c r="J5" s="979"/>
      <c r="K5" s="980"/>
      <c r="L5" s="101"/>
      <c r="M5" s="155" t="s">
        <v>315</v>
      </c>
    </row>
    <row r="6" spans="1:13" s="150" customFormat="1" ht="15.75">
      <c r="B6" s="986" t="s">
        <v>318</v>
      </c>
      <c r="C6" s="987"/>
      <c r="D6" s="987"/>
      <c r="E6" s="987"/>
      <c r="F6" s="988"/>
      <c r="G6" s="989" t="s">
        <v>51</v>
      </c>
      <c r="H6" s="990"/>
      <c r="I6" s="991"/>
      <c r="J6" s="981"/>
      <c r="K6" s="982"/>
      <c r="L6" s="149"/>
      <c r="M6" s="140" t="s">
        <v>315</v>
      </c>
    </row>
    <row r="7" spans="1:13" ht="15.75">
      <c r="B7" s="971" t="s">
        <v>319</v>
      </c>
      <c r="C7" s="972"/>
      <c r="D7" s="972"/>
      <c r="E7" s="972"/>
      <c r="F7" s="973"/>
      <c r="G7" s="337"/>
      <c r="H7" s="337"/>
      <c r="I7" s="111"/>
      <c r="J7" s="86"/>
      <c r="K7" s="86"/>
      <c r="L7" s="86"/>
      <c r="M7" s="86"/>
    </row>
    <row r="8" spans="1:13" ht="45.75" thickBot="1">
      <c r="A8" s="211" t="s">
        <v>320</v>
      </c>
      <c r="B8" s="211" t="s">
        <v>321</v>
      </c>
      <c r="C8" s="211" t="s">
        <v>42</v>
      </c>
      <c r="D8" s="211" t="s">
        <v>263</v>
      </c>
      <c r="E8" s="211" t="s">
        <v>322</v>
      </c>
      <c r="F8" s="212" t="s">
        <v>323</v>
      </c>
      <c r="G8" s="212" t="s">
        <v>324</v>
      </c>
      <c r="H8" s="212" t="s">
        <v>3469</v>
      </c>
      <c r="I8" s="213" t="s">
        <v>325</v>
      </c>
      <c r="J8" s="211" t="s">
        <v>326</v>
      </c>
      <c r="K8" s="211" t="s">
        <v>327</v>
      </c>
      <c r="L8" s="211" t="s">
        <v>328</v>
      </c>
      <c r="M8" s="214" t="s">
        <v>329</v>
      </c>
    </row>
    <row r="9" spans="1:13" ht="90">
      <c r="A9" s="995" t="s">
        <v>330</v>
      </c>
      <c r="B9" s="205">
        <v>1</v>
      </c>
      <c r="C9" s="206" t="s">
        <v>331</v>
      </c>
      <c r="D9" s="208" t="s">
        <v>4526</v>
      </c>
      <c r="E9" s="974" t="s">
        <v>332</v>
      </c>
      <c r="F9" s="205" t="s">
        <v>333</v>
      </c>
      <c r="G9" s="205" t="s">
        <v>334</v>
      </c>
      <c r="H9" s="205" t="s">
        <v>3474</v>
      </c>
      <c r="I9" s="205" t="s">
        <v>335</v>
      </c>
      <c r="J9" s="209" t="s">
        <v>4527</v>
      </c>
      <c r="K9" s="208" t="s">
        <v>336</v>
      </c>
      <c r="L9" s="207"/>
      <c r="M9" s="210" t="s">
        <v>76</v>
      </c>
    </row>
    <row r="10" spans="1:13" ht="30">
      <c r="A10" s="996" t="str">
        <f>A9</f>
        <v>Header - Cardinalidade [1]</v>
      </c>
      <c r="B10" s="5">
        <v>2</v>
      </c>
      <c r="C10" s="2" t="s">
        <v>337</v>
      </c>
      <c r="D10" s="88" t="s">
        <v>338</v>
      </c>
      <c r="E10" s="975"/>
      <c r="F10" s="15" t="s">
        <v>333</v>
      </c>
      <c r="G10" s="15" t="s">
        <v>334</v>
      </c>
      <c r="H10" s="15" t="s">
        <v>3474</v>
      </c>
      <c r="I10" s="5" t="s">
        <v>339</v>
      </c>
      <c r="J10" s="3"/>
      <c r="K10" s="88" t="s">
        <v>336</v>
      </c>
      <c r="L10" s="3"/>
      <c r="M10" s="141" t="s">
        <v>76</v>
      </c>
    </row>
    <row r="11" spans="1:13" ht="60">
      <c r="A11" s="996" t="str">
        <f>A10</f>
        <v>Header - Cardinalidade [1]</v>
      </c>
      <c r="B11" s="5">
        <v>3</v>
      </c>
      <c r="C11" s="2" t="s">
        <v>158</v>
      </c>
      <c r="D11" s="88" t="s">
        <v>340</v>
      </c>
      <c r="E11" s="975"/>
      <c r="F11" s="15" t="s">
        <v>333</v>
      </c>
      <c r="G11" s="15" t="s">
        <v>341</v>
      </c>
      <c r="H11" s="15" t="s">
        <v>3474</v>
      </c>
      <c r="I11" s="5" t="s">
        <v>342</v>
      </c>
      <c r="J11" s="3" t="s">
        <v>343</v>
      </c>
      <c r="K11" s="88" t="s">
        <v>344</v>
      </c>
      <c r="L11" s="3"/>
      <c r="M11" s="141" t="s">
        <v>76</v>
      </c>
    </row>
    <row r="12" spans="1:13" ht="30">
      <c r="A12" s="996" t="str">
        <f>A11</f>
        <v>Header - Cardinalidade [1]</v>
      </c>
      <c r="B12" s="5">
        <v>4</v>
      </c>
      <c r="C12" s="2" t="s">
        <v>176</v>
      </c>
      <c r="D12" s="88" t="s">
        <v>345</v>
      </c>
      <c r="E12" s="975"/>
      <c r="F12" s="15" t="s">
        <v>333</v>
      </c>
      <c r="G12" s="15" t="s">
        <v>334</v>
      </c>
      <c r="H12" s="15" t="s">
        <v>3474</v>
      </c>
      <c r="I12" s="5" t="s">
        <v>346</v>
      </c>
      <c r="J12" s="3"/>
      <c r="K12" s="88" t="s">
        <v>347</v>
      </c>
      <c r="L12" s="3"/>
      <c r="M12" s="141" t="s">
        <v>76</v>
      </c>
    </row>
    <row r="13" spans="1:13" ht="150.75" thickBot="1">
      <c r="A13" s="1000" t="str">
        <f>A12</f>
        <v>Header - Cardinalidade [1]</v>
      </c>
      <c r="B13" s="71">
        <v>5</v>
      </c>
      <c r="C13" s="217" t="s">
        <v>64</v>
      </c>
      <c r="D13" s="218" t="s">
        <v>5966</v>
      </c>
      <c r="E13" s="975"/>
      <c r="F13" s="71" t="s">
        <v>333</v>
      </c>
      <c r="G13" s="71" t="s">
        <v>334</v>
      </c>
      <c r="H13" s="71" t="s">
        <v>3474</v>
      </c>
      <c r="I13" s="71" t="s">
        <v>348</v>
      </c>
      <c r="J13" s="218" t="s">
        <v>3607</v>
      </c>
      <c r="K13" s="218" t="s">
        <v>336</v>
      </c>
      <c r="L13" s="218" t="s">
        <v>349</v>
      </c>
      <c r="M13" s="161" t="s">
        <v>76</v>
      </c>
    </row>
    <row r="14" spans="1:13">
      <c r="A14" s="992" t="s">
        <v>350</v>
      </c>
      <c r="B14" s="205">
        <v>1</v>
      </c>
      <c r="C14" s="206" t="s">
        <v>351</v>
      </c>
      <c r="D14" s="205" t="s">
        <v>352</v>
      </c>
      <c r="E14" s="976" t="s">
        <v>353</v>
      </c>
      <c r="F14" s="205" t="s">
        <v>333</v>
      </c>
      <c r="G14" s="205" t="s">
        <v>334</v>
      </c>
      <c r="H14" s="205" t="s">
        <v>3474</v>
      </c>
      <c r="I14" s="205" t="s">
        <v>354</v>
      </c>
      <c r="J14" s="216" t="s">
        <v>355</v>
      </c>
      <c r="K14" s="205" t="s">
        <v>336</v>
      </c>
      <c r="L14" s="205"/>
      <c r="M14" s="210" t="s">
        <v>76</v>
      </c>
    </row>
    <row r="15" spans="1:13" ht="30">
      <c r="A15" s="993" t="str">
        <f>A14</f>
        <v>1: Características Gerais - Cardinalidade [1]</v>
      </c>
      <c r="B15" s="5">
        <v>2</v>
      </c>
      <c r="C15" s="14" t="s">
        <v>356</v>
      </c>
      <c r="D15" s="5" t="s">
        <v>357</v>
      </c>
      <c r="E15" s="964"/>
      <c r="F15" s="5" t="s">
        <v>333</v>
      </c>
      <c r="G15" s="5" t="s">
        <v>334</v>
      </c>
      <c r="H15" s="5" t="s">
        <v>3474</v>
      </c>
      <c r="I15" s="5" t="s">
        <v>358</v>
      </c>
      <c r="J15" s="5">
        <v>1</v>
      </c>
      <c r="K15" s="5" t="s">
        <v>336</v>
      </c>
      <c r="L15" s="5"/>
      <c r="M15" s="141" t="s">
        <v>76</v>
      </c>
    </row>
    <row r="16" spans="1:13" ht="30">
      <c r="A16" s="993" t="str">
        <f t="shared" ref="A16:A52" si="0">A15</f>
        <v>1: Características Gerais - Cardinalidade [1]</v>
      </c>
      <c r="B16" s="5">
        <v>3</v>
      </c>
      <c r="C16" s="14" t="s">
        <v>359</v>
      </c>
      <c r="D16" s="5" t="s">
        <v>4174</v>
      </c>
      <c r="E16" s="965"/>
      <c r="F16" s="5" t="s">
        <v>333</v>
      </c>
      <c r="G16" s="5" t="s">
        <v>334</v>
      </c>
      <c r="H16" s="5" t="s">
        <v>3474</v>
      </c>
      <c r="I16" s="5" t="s">
        <v>360</v>
      </c>
      <c r="J16" s="5" t="s">
        <v>4528</v>
      </c>
      <c r="K16" s="5" t="s">
        <v>336</v>
      </c>
      <c r="L16" s="5"/>
      <c r="M16" s="141" t="s">
        <v>76</v>
      </c>
    </row>
    <row r="17" spans="1:13" ht="90">
      <c r="A17" s="993" t="str">
        <f t="shared" si="0"/>
        <v>1: Características Gerais - Cardinalidade [1]</v>
      </c>
      <c r="B17" s="5">
        <v>4</v>
      </c>
      <c r="C17" s="14" t="s">
        <v>158</v>
      </c>
      <c r="D17" s="5" t="s">
        <v>340</v>
      </c>
      <c r="E17" s="4"/>
      <c r="F17" s="5" t="s">
        <v>333</v>
      </c>
      <c r="G17" s="5" t="s">
        <v>361</v>
      </c>
      <c r="H17" s="5" t="s">
        <v>3431</v>
      </c>
      <c r="I17" s="5" t="s">
        <v>342</v>
      </c>
      <c r="J17" s="5"/>
      <c r="K17" s="5" t="s">
        <v>362</v>
      </c>
      <c r="L17" s="5" t="s">
        <v>363</v>
      </c>
      <c r="M17" s="141" t="s">
        <v>76</v>
      </c>
    </row>
    <row r="18" spans="1:13" ht="75">
      <c r="A18" s="993" t="str">
        <f t="shared" si="0"/>
        <v>1: Características Gerais - Cardinalidade [1]</v>
      </c>
      <c r="B18" s="19">
        <v>5</v>
      </c>
      <c r="C18" s="14" t="s">
        <v>364</v>
      </c>
      <c r="D18" s="19" t="s">
        <v>3650</v>
      </c>
      <c r="E18" s="19" t="s">
        <v>365</v>
      </c>
      <c r="F18" s="19" t="s">
        <v>333</v>
      </c>
      <c r="G18" s="19" t="s">
        <v>334</v>
      </c>
      <c r="H18" s="19" t="s">
        <v>3430</v>
      </c>
      <c r="I18" s="19" t="s">
        <v>366</v>
      </c>
      <c r="J18" s="19"/>
      <c r="K18" s="19" t="s">
        <v>367</v>
      </c>
      <c r="L18" s="19" t="s">
        <v>368</v>
      </c>
      <c r="M18" s="144" t="s">
        <v>369</v>
      </c>
    </row>
    <row r="19" spans="1:13" ht="270">
      <c r="A19" s="993" t="str">
        <f t="shared" si="0"/>
        <v>1: Características Gerais - Cardinalidade [1]</v>
      </c>
      <c r="B19" s="19">
        <v>6</v>
      </c>
      <c r="C19" s="28" t="s">
        <v>144</v>
      </c>
      <c r="D19" s="24" t="s">
        <v>370</v>
      </c>
      <c r="E19" s="455" t="s">
        <v>4795</v>
      </c>
      <c r="F19" s="456" t="s">
        <v>372</v>
      </c>
      <c r="G19" s="24" t="s">
        <v>373</v>
      </c>
      <c r="H19" s="24" t="s">
        <v>3430</v>
      </c>
      <c r="I19" s="19" t="s">
        <v>3876</v>
      </c>
      <c r="J19" s="19"/>
      <c r="K19" s="19" t="s">
        <v>3710</v>
      </c>
      <c r="L19" s="19" t="s">
        <v>3711</v>
      </c>
      <c r="M19" s="144" t="s">
        <v>374</v>
      </c>
    </row>
    <row r="20" spans="1:13" ht="75">
      <c r="A20" s="993" t="str">
        <f t="shared" si="0"/>
        <v>1: Características Gerais - Cardinalidade [1]</v>
      </c>
      <c r="B20" s="5">
        <v>7</v>
      </c>
      <c r="C20" s="14" t="s">
        <v>375</v>
      </c>
      <c r="D20" s="5" t="s">
        <v>376</v>
      </c>
      <c r="E20" s="9"/>
      <c r="F20" s="15" t="s">
        <v>333</v>
      </c>
      <c r="G20" s="15" t="s">
        <v>377</v>
      </c>
      <c r="H20" s="15" t="s">
        <v>3430</v>
      </c>
      <c r="I20" s="5" t="s">
        <v>346</v>
      </c>
      <c r="J20" s="15"/>
      <c r="K20" s="15" t="s">
        <v>378</v>
      </c>
      <c r="L20" s="15" t="s">
        <v>379</v>
      </c>
      <c r="M20" s="144" t="s">
        <v>369</v>
      </c>
    </row>
    <row r="21" spans="1:13" ht="45">
      <c r="A21" s="993" t="str">
        <f t="shared" si="0"/>
        <v>1: Características Gerais - Cardinalidade [1]</v>
      </c>
      <c r="B21" s="5">
        <v>8</v>
      </c>
      <c r="C21" s="14" t="s">
        <v>380</v>
      </c>
      <c r="D21" s="5" t="s">
        <v>381</v>
      </c>
      <c r="E21" s="9"/>
      <c r="F21" s="15" t="s">
        <v>333</v>
      </c>
      <c r="G21" s="15" t="s">
        <v>334</v>
      </c>
      <c r="H21" s="15" t="s">
        <v>3430</v>
      </c>
      <c r="I21" s="5" t="s">
        <v>346</v>
      </c>
      <c r="J21" s="15"/>
      <c r="K21" s="15" t="s">
        <v>382</v>
      </c>
      <c r="L21" s="15" t="s">
        <v>383</v>
      </c>
      <c r="M21" s="144" t="s">
        <v>369</v>
      </c>
    </row>
    <row r="22" spans="1:13" ht="75">
      <c r="A22" s="993" t="str">
        <f t="shared" si="0"/>
        <v>1: Características Gerais - Cardinalidade [1]</v>
      </c>
      <c r="B22" s="5">
        <v>9</v>
      </c>
      <c r="C22" s="14" t="s">
        <v>255</v>
      </c>
      <c r="D22" s="5" t="s">
        <v>384</v>
      </c>
      <c r="E22" s="4"/>
      <c r="F22" s="5" t="s">
        <v>333</v>
      </c>
      <c r="G22" s="5" t="s">
        <v>385</v>
      </c>
      <c r="H22" s="5" t="s">
        <v>3430</v>
      </c>
      <c r="I22" s="5" t="s">
        <v>346</v>
      </c>
      <c r="J22" s="5"/>
      <c r="K22" s="19" t="s">
        <v>386</v>
      </c>
      <c r="L22" s="19" t="s">
        <v>387</v>
      </c>
      <c r="M22" s="144" t="s">
        <v>369</v>
      </c>
    </row>
    <row r="23" spans="1:13" ht="225">
      <c r="A23" s="993" t="str">
        <f t="shared" si="0"/>
        <v>1: Características Gerais - Cardinalidade [1]</v>
      </c>
      <c r="B23" s="5">
        <v>10</v>
      </c>
      <c r="C23" s="14" t="s">
        <v>388</v>
      </c>
      <c r="D23" s="5" t="s">
        <v>389</v>
      </c>
      <c r="E23" s="9"/>
      <c r="F23" s="15" t="s">
        <v>333</v>
      </c>
      <c r="G23" s="15" t="s">
        <v>334</v>
      </c>
      <c r="H23" s="15" t="s">
        <v>3430</v>
      </c>
      <c r="I23" s="5" t="s">
        <v>358</v>
      </c>
      <c r="J23" s="15" t="s">
        <v>390</v>
      </c>
      <c r="K23" s="15" t="s">
        <v>391</v>
      </c>
      <c r="L23" s="15" t="s">
        <v>392</v>
      </c>
      <c r="M23" s="144" t="s">
        <v>369</v>
      </c>
    </row>
    <row r="24" spans="1:13" ht="120">
      <c r="A24" s="993" t="str">
        <f t="shared" si="0"/>
        <v>1: Características Gerais - Cardinalidade [1]</v>
      </c>
      <c r="B24" s="19">
        <v>11</v>
      </c>
      <c r="C24" s="22" t="s">
        <v>83</v>
      </c>
      <c r="D24" s="19" t="s">
        <v>393</v>
      </c>
      <c r="E24" s="19" t="s">
        <v>394</v>
      </c>
      <c r="F24" s="19" t="s">
        <v>333</v>
      </c>
      <c r="G24" s="19" t="s">
        <v>334</v>
      </c>
      <c r="H24" s="19" t="s">
        <v>3430</v>
      </c>
      <c r="I24" s="19" t="s">
        <v>458</v>
      </c>
      <c r="J24" s="19" t="s">
        <v>4793</v>
      </c>
      <c r="K24" s="19" t="s">
        <v>395</v>
      </c>
      <c r="L24" s="19" t="s">
        <v>396</v>
      </c>
      <c r="M24" s="144" t="s">
        <v>369</v>
      </c>
    </row>
    <row r="25" spans="1:13" ht="45">
      <c r="A25" s="993" t="str">
        <f t="shared" si="0"/>
        <v>1: Características Gerais - Cardinalidade [1]</v>
      </c>
      <c r="B25" s="5">
        <v>12</v>
      </c>
      <c r="C25" s="14" t="s">
        <v>397</v>
      </c>
      <c r="D25" s="5" t="s">
        <v>398</v>
      </c>
      <c r="E25" s="4"/>
      <c r="F25" s="5" t="s">
        <v>333</v>
      </c>
      <c r="G25" s="5" t="s">
        <v>334</v>
      </c>
      <c r="H25" s="5" t="s">
        <v>3430</v>
      </c>
      <c r="I25" s="19" t="s">
        <v>360</v>
      </c>
      <c r="J25" s="5"/>
      <c r="K25" s="5" t="s">
        <v>399</v>
      </c>
      <c r="L25" s="5" t="s">
        <v>400</v>
      </c>
      <c r="M25" s="144" t="s">
        <v>369</v>
      </c>
    </row>
    <row r="26" spans="1:13" ht="45">
      <c r="A26" s="993" t="str">
        <f t="shared" si="0"/>
        <v>1: Características Gerais - Cardinalidade [1]</v>
      </c>
      <c r="B26" s="5">
        <v>13</v>
      </c>
      <c r="C26" s="14" t="s">
        <v>401</v>
      </c>
      <c r="D26" s="5" t="s">
        <v>402</v>
      </c>
      <c r="E26" s="4"/>
      <c r="F26" s="19" t="s">
        <v>333</v>
      </c>
      <c r="G26" s="5" t="s">
        <v>334</v>
      </c>
      <c r="H26" s="5" t="s">
        <v>3430</v>
      </c>
      <c r="I26" s="5" t="s">
        <v>403</v>
      </c>
      <c r="J26" s="5" t="s">
        <v>404</v>
      </c>
      <c r="K26" s="5" t="s">
        <v>405</v>
      </c>
      <c r="L26" s="5"/>
      <c r="M26" s="144" t="s">
        <v>369</v>
      </c>
    </row>
    <row r="27" spans="1:13" ht="120">
      <c r="A27" s="993" t="str">
        <f t="shared" si="0"/>
        <v>1: Características Gerais - Cardinalidade [1]</v>
      </c>
      <c r="B27" s="5">
        <v>14</v>
      </c>
      <c r="C27" s="14" t="s">
        <v>109</v>
      </c>
      <c r="D27" s="19" t="s">
        <v>406</v>
      </c>
      <c r="E27" s="5" t="s">
        <v>5162</v>
      </c>
      <c r="F27" s="5" t="s">
        <v>408</v>
      </c>
      <c r="G27" s="5" t="s">
        <v>409</v>
      </c>
      <c r="H27" s="5" t="s">
        <v>3430</v>
      </c>
      <c r="I27" s="5" t="s">
        <v>410</v>
      </c>
      <c r="J27" s="5"/>
      <c r="K27" s="5" t="s">
        <v>411</v>
      </c>
      <c r="L27" s="5" t="s">
        <v>412</v>
      </c>
      <c r="M27" s="144" t="s">
        <v>369</v>
      </c>
    </row>
    <row r="28" spans="1:13" ht="120">
      <c r="A28" s="993" t="str">
        <f t="shared" si="0"/>
        <v>1: Características Gerais - Cardinalidade [1]</v>
      </c>
      <c r="B28" s="5">
        <v>15</v>
      </c>
      <c r="C28" s="14" t="s">
        <v>110</v>
      </c>
      <c r="D28" s="19" t="s">
        <v>413</v>
      </c>
      <c r="E28" s="5" t="s">
        <v>5162</v>
      </c>
      <c r="F28" s="5" t="s">
        <v>372</v>
      </c>
      <c r="G28" s="5" t="s">
        <v>414</v>
      </c>
      <c r="H28" s="5" t="s">
        <v>3430</v>
      </c>
      <c r="I28" s="5" t="s">
        <v>410</v>
      </c>
      <c r="J28" s="5"/>
      <c r="K28" s="5" t="s">
        <v>415</v>
      </c>
      <c r="L28" s="5" t="s">
        <v>416</v>
      </c>
      <c r="M28" s="144" t="s">
        <v>369</v>
      </c>
    </row>
    <row r="29" spans="1:13" ht="45">
      <c r="A29" s="993" t="str">
        <f t="shared" si="0"/>
        <v>1: Características Gerais - Cardinalidade [1]</v>
      </c>
      <c r="B29" s="5">
        <v>16</v>
      </c>
      <c r="C29" s="14" t="s">
        <v>111</v>
      </c>
      <c r="D29" s="5" t="s">
        <v>417</v>
      </c>
      <c r="E29" s="5" t="s">
        <v>5162</v>
      </c>
      <c r="F29" s="5" t="s">
        <v>333</v>
      </c>
      <c r="G29" s="5" t="s">
        <v>334</v>
      </c>
      <c r="H29" s="5" t="s">
        <v>3430</v>
      </c>
      <c r="I29" s="5" t="s">
        <v>410</v>
      </c>
      <c r="J29" s="5"/>
      <c r="K29" s="5" t="s">
        <v>418</v>
      </c>
      <c r="L29" s="5" t="s">
        <v>419</v>
      </c>
      <c r="M29" s="144" t="s">
        <v>369</v>
      </c>
    </row>
    <row r="30" spans="1:13" ht="45">
      <c r="A30" s="993" t="str">
        <f t="shared" si="0"/>
        <v>1: Características Gerais - Cardinalidade [1]</v>
      </c>
      <c r="B30" s="5">
        <v>17</v>
      </c>
      <c r="C30" s="14" t="s">
        <v>112</v>
      </c>
      <c r="D30" s="5" t="s">
        <v>420</v>
      </c>
      <c r="E30" s="5" t="s">
        <v>5162</v>
      </c>
      <c r="F30" s="5" t="s">
        <v>333</v>
      </c>
      <c r="G30" s="5" t="s">
        <v>334</v>
      </c>
      <c r="H30" s="5" t="s">
        <v>3430</v>
      </c>
      <c r="I30" s="5" t="s">
        <v>410</v>
      </c>
      <c r="J30" s="5"/>
      <c r="K30" s="5" t="s">
        <v>421</v>
      </c>
      <c r="L30" s="5" t="s">
        <v>422</v>
      </c>
      <c r="M30" s="144" t="s">
        <v>369</v>
      </c>
    </row>
    <row r="31" spans="1:13" ht="45">
      <c r="A31" s="993" t="str">
        <f t="shared" si="0"/>
        <v>1: Características Gerais - Cardinalidade [1]</v>
      </c>
      <c r="B31" s="5">
        <v>18</v>
      </c>
      <c r="C31" s="14" t="s">
        <v>423</v>
      </c>
      <c r="D31" s="5" t="s">
        <v>424</v>
      </c>
      <c r="E31" s="5" t="s">
        <v>5162</v>
      </c>
      <c r="F31" s="5" t="s">
        <v>372</v>
      </c>
      <c r="G31" s="5" t="s">
        <v>334</v>
      </c>
      <c r="H31" s="5" t="s">
        <v>3430</v>
      </c>
      <c r="I31" s="5" t="s">
        <v>410</v>
      </c>
      <c r="J31" s="5"/>
      <c r="K31" s="5"/>
      <c r="L31" s="5"/>
      <c r="M31" s="144" t="s">
        <v>369</v>
      </c>
    </row>
    <row r="32" spans="1:13" ht="30">
      <c r="A32" s="993" t="str">
        <f t="shared" si="0"/>
        <v>1: Características Gerais - Cardinalidade [1]</v>
      </c>
      <c r="B32" s="5">
        <v>19</v>
      </c>
      <c r="C32" s="14" t="s">
        <v>425</v>
      </c>
      <c r="D32" s="5" t="s">
        <v>426</v>
      </c>
      <c r="E32" s="5" t="s">
        <v>5162</v>
      </c>
      <c r="F32" s="5" t="s">
        <v>372</v>
      </c>
      <c r="G32" s="5" t="s">
        <v>334</v>
      </c>
      <c r="H32" s="5" t="s">
        <v>3431</v>
      </c>
      <c r="I32" s="5" t="s">
        <v>410</v>
      </c>
      <c r="J32" s="5"/>
      <c r="K32" s="5"/>
      <c r="L32" s="5"/>
      <c r="M32" s="145" t="s">
        <v>76</v>
      </c>
    </row>
    <row r="33" spans="1:13" ht="45">
      <c r="A33" s="993" t="str">
        <f t="shared" si="0"/>
        <v>1: Características Gerais - Cardinalidade [1]</v>
      </c>
      <c r="B33" s="5">
        <v>20</v>
      </c>
      <c r="C33" s="14" t="s">
        <v>427</v>
      </c>
      <c r="D33" s="5" t="s">
        <v>428</v>
      </c>
      <c r="E33" s="5" t="s">
        <v>5162</v>
      </c>
      <c r="F33" s="5" t="s">
        <v>372</v>
      </c>
      <c r="G33" s="5" t="s">
        <v>334</v>
      </c>
      <c r="H33" s="5" t="s">
        <v>3430</v>
      </c>
      <c r="I33" s="5" t="s">
        <v>410</v>
      </c>
      <c r="J33" s="5"/>
      <c r="K33" s="5"/>
      <c r="L33" s="5"/>
      <c r="M33" s="144" t="s">
        <v>369</v>
      </c>
    </row>
    <row r="34" spans="1:13" ht="30">
      <c r="A34" s="993" t="str">
        <f t="shared" si="0"/>
        <v>1: Características Gerais - Cardinalidade [1]</v>
      </c>
      <c r="B34" s="5">
        <v>21</v>
      </c>
      <c r="C34" s="14" t="s">
        <v>429</v>
      </c>
      <c r="D34" s="5" t="s">
        <v>430</v>
      </c>
      <c r="E34" s="5" t="s">
        <v>5162</v>
      </c>
      <c r="F34" s="5" t="s">
        <v>372</v>
      </c>
      <c r="G34" s="5" t="s">
        <v>334</v>
      </c>
      <c r="H34" s="5" t="s">
        <v>3431</v>
      </c>
      <c r="I34" s="4" t="s">
        <v>410</v>
      </c>
      <c r="J34" s="4"/>
      <c r="K34" s="5"/>
      <c r="L34" s="5"/>
      <c r="M34" s="145" t="s">
        <v>76</v>
      </c>
    </row>
    <row r="35" spans="1:13" ht="45">
      <c r="A35" s="993" t="str">
        <f t="shared" si="0"/>
        <v>1: Características Gerais - Cardinalidade [1]</v>
      </c>
      <c r="B35" s="5">
        <v>22</v>
      </c>
      <c r="C35" s="14" t="s">
        <v>431</v>
      </c>
      <c r="D35" s="5" t="s">
        <v>432</v>
      </c>
      <c r="E35" s="5" t="s">
        <v>5162</v>
      </c>
      <c r="F35" s="5" t="s">
        <v>372</v>
      </c>
      <c r="G35" s="5" t="s">
        <v>334</v>
      </c>
      <c r="H35" s="5" t="s">
        <v>3430</v>
      </c>
      <c r="I35" s="4" t="s">
        <v>410</v>
      </c>
      <c r="J35" s="4"/>
      <c r="K35" s="5"/>
      <c r="L35" s="5"/>
      <c r="M35" s="144" t="s">
        <v>369</v>
      </c>
    </row>
    <row r="36" spans="1:13" ht="75">
      <c r="A36" s="993" t="str">
        <f t="shared" si="0"/>
        <v>1: Características Gerais - Cardinalidade [1]</v>
      </c>
      <c r="B36" s="5">
        <v>23</v>
      </c>
      <c r="C36" s="14" t="s">
        <v>433</v>
      </c>
      <c r="D36" s="19" t="s">
        <v>434</v>
      </c>
      <c r="E36" s="4"/>
      <c r="F36" s="5" t="s">
        <v>333</v>
      </c>
      <c r="G36" s="5" t="s">
        <v>334</v>
      </c>
      <c r="H36" s="5" t="s">
        <v>3430</v>
      </c>
      <c r="I36" s="4" t="s">
        <v>435</v>
      </c>
      <c r="J36" s="5" t="s">
        <v>436</v>
      </c>
      <c r="K36" s="5" t="s">
        <v>437</v>
      </c>
      <c r="L36" s="5" t="s">
        <v>438</v>
      </c>
      <c r="M36" s="144" t="s">
        <v>369</v>
      </c>
    </row>
    <row r="37" spans="1:13" ht="90">
      <c r="A37" s="993" t="str">
        <f t="shared" si="0"/>
        <v>1: Características Gerais - Cardinalidade [1]</v>
      </c>
      <c r="B37" s="5">
        <v>24</v>
      </c>
      <c r="C37" s="14" t="s">
        <v>151</v>
      </c>
      <c r="D37" s="19" t="s">
        <v>439</v>
      </c>
      <c r="E37" s="20" t="s">
        <v>5183</v>
      </c>
      <c r="F37" s="19" t="s">
        <v>372</v>
      </c>
      <c r="G37" s="19" t="s">
        <v>440</v>
      </c>
      <c r="H37" s="19" t="s">
        <v>3430</v>
      </c>
      <c r="I37" s="4" t="s">
        <v>441</v>
      </c>
      <c r="J37" s="20"/>
      <c r="K37" s="19" t="s">
        <v>442</v>
      </c>
      <c r="L37" s="19" t="s">
        <v>443</v>
      </c>
      <c r="M37" s="144" t="s">
        <v>369</v>
      </c>
    </row>
    <row r="38" spans="1:13" ht="45">
      <c r="A38" s="993" t="str">
        <f t="shared" si="0"/>
        <v>1: Características Gerais - Cardinalidade [1]</v>
      </c>
      <c r="B38" s="5">
        <v>25</v>
      </c>
      <c r="C38" s="14" t="s">
        <v>113</v>
      </c>
      <c r="D38" s="5" t="s">
        <v>444</v>
      </c>
      <c r="E38" s="5" t="s">
        <v>5162</v>
      </c>
      <c r="F38" s="5" t="s">
        <v>333</v>
      </c>
      <c r="G38" s="5" t="s">
        <v>334</v>
      </c>
      <c r="H38" s="5" t="s">
        <v>3430</v>
      </c>
      <c r="I38" s="4" t="s">
        <v>410</v>
      </c>
      <c r="J38" s="20"/>
      <c r="K38" s="19" t="s">
        <v>445</v>
      </c>
      <c r="L38" s="19" t="s">
        <v>446</v>
      </c>
      <c r="M38" s="144" t="s">
        <v>369</v>
      </c>
    </row>
    <row r="39" spans="1:13" ht="90">
      <c r="A39" s="993" t="str">
        <f t="shared" si="0"/>
        <v>1: Características Gerais - Cardinalidade [1]</v>
      </c>
      <c r="B39" s="5">
        <v>26</v>
      </c>
      <c r="C39" s="14" t="s">
        <v>447</v>
      </c>
      <c r="D39" s="5" t="s">
        <v>448</v>
      </c>
      <c r="E39" s="24" t="s">
        <v>371</v>
      </c>
      <c r="F39" s="5" t="s">
        <v>372</v>
      </c>
      <c r="G39" s="5" t="s">
        <v>449</v>
      </c>
      <c r="H39" s="5" t="s">
        <v>3430</v>
      </c>
      <c r="I39" s="4" t="s">
        <v>366</v>
      </c>
      <c r="J39" s="4"/>
      <c r="K39" s="5" t="s">
        <v>450</v>
      </c>
      <c r="L39" s="5" t="s">
        <v>451</v>
      </c>
      <c r="M39" s="144" t="s">
        <v>369</v>
      </c>
    </row>
    <row r="40" spans="1:13" ht="90">
      <c r="A40" s="993" t="str">
        <f t="shared" si="0"/>
        <v>1: Características Gerais - Cardinalidade [1]</v>
      </c>
      <c r="B40" s="5">
        <v>27</v>
      </c>
      <c r="C40" s="14" t="s">
        <v>452</v>
      </c>
      <c r="D40" s="5" t="s">
        <v>453</v>
      </c>
      <c r="E40" s="4"/>
      <c r="F40" s="5" t="s">
        <v>372</v>
      </c>
      <c r="G40" s="5" t="s">
        <v>449</v>
      </c>
      <c r="H40" s="5" t="s">
        <v>3430</v>
      </c>
      <c r="I40" s="4" t="s">
        <v>454</v>
      </c>
      <c r="J40" s="9"/>
      <c r="K40" s="15" t="s">
        <v>455</v>
      </c>
      <c r="L40" s="15" t="s">
        <v>456</v>
      </c>
      <c r="M40" s="144" t="s">
        <v>369</v>
      </c>
    </row>
    <row r="41" spans="1:13" ht="60" customHeight="1">
      <c r="A41" s="993" t="str">
        <f t="shared" si="0"/>
        <v>1: Características Gerais - Cardinalidade [1]</v>
      </c>
      <c r="B41" s="5">
        <v>28</v>
      </c>
      <c r="C41" s="14" t="s">
        <v>268</v>
      </c>
      <c r="D41" s="5" t="s">
        <v>457</v>
      </c>
      <c r="E41" s="4"/>
      <c r="F41" s="5" t="s">
        <v>372</v>
      </c>
      <c r="G41" s="5" t="s">
        <v>334</v>
      </c>
      <c r="H41" s="5" t="s">
        <v>3430</v>
      </c>
      <c r="I41" s="4" t="s">
        <v>458</v>
      </c>
      <c r="J41" s="19" t="s">
        <v>3674</v>
      </c>
      <c r="K41" s="5" t="s">
        <v>459</v>
      </c>
      <c r="L41" s="5" t="s">
        <v>460</v>
      </c>
      <c r="M41" s="144" t="s">
        <v>461</v>
      </c>
    </row>
    <row r="42" spans="1:13" ht="45" customHeight="1">
      <c r="A42" s="993" t="str">
        <f t="shared" si="0"/>
        <v>1: Características Gerais - Cardinalidade [1]</v>
      </c>
      <c r="B42" s="5">
        <v>29</v>
      </c>
      <c r="C42" s="14" t="s">
        <v>462</v>
      </c>
      <c r="D42" s="5" t="s">
        <v>463</v>
      </c>
      <c r="E42" s="4"/>
      <c r="F42" s="5" t="s">
        <v>372</v>
      </c>
      <c r="G42" s="5" t="s">
        <v>464</v>
      </c>
      <c r="H42" s="5" t="s">
        <v>3430</v>
      </c>
      <c r="I42" s="4" t="s">
        <v>486</v>
      </c>
      <c r="J42" s="9"/>
      <c r="K42" s="15" t="s">
        <v>466</v>
      </c>
      <c r="L42" s="15" t="s">
        <v>467</v>
      </c>
      <c r="M42" s="144" t="s">
        <v>461</v>
      </c>
    </row>
    <row r="43" spans="1:13">
      <c r="A43" s="993" t="str">
        <f t="shared" si="0"/>
        <v>1: Características Gerais - Cardinalidade [1]</v>
      </c>
      <c r="B43" s="5">
        <v>30</v>
      </c>
      <c r="C43" s="14" t="s">
        <v>468</v>
      </c>
      <c r="D43" s="19" t="s">
        <v>469</v>
      </c>
      <c r="E43" s="20"/>
      <c r="F43" s="5" t="s">
        <v>372</v>
      </c>
      <c r="G43" s="5" t="s">
        <v>334</v>
      </c>
      <c r="H43" s="5" t="s">
        <v>3431</v>
      </c>
      <c r="I43" s="20" t="s">
        <v>470</v>
      </c>
      <c r="J43" s="19"/>
      <c r="K43" s="19"/>
      <c r="L43" s="19"/>
      <c r="M43" s="144" t="s">
        <v>76</v>
      </c>
    </row>
    <row r="44" spans="1:13">
      <c r="A44" s="993" t="str">
        <f t="shared" si="0"/>
        <v>1: Características Gerais - Cardinalidade [1]</v>
      </c>
      <c r="B44" s="5">
        <v>31</v>
      </c>
      <c r="C44" s="14" t="s">
        <v>471</v>
      </c>
      <c r="D44" s="19" t="s">
        <v>472</v>
      </c>
      <c r="E44" s="20" t="s">
        <v>5183</v>
      </c>
      <c r="F44" s="5" t="s">
        <v>372</v>
      </c>
      <c r="G44" s="5" t="s">
        <v>334</v>
      </c>
      <c r="H44" s="5" t="s">
        <v>3431</v>
      </c>
      <c r="I44" s="4" t="s">
        <v>410</v>
      </c>
      <c r="K44" s="19" t="s">
        <v>473</v>
      </c>
      <c r="L44" s="71"/>
      <c r="M44" s="144" t="s">
        <v>76</v>
      </c>
    </row>
    <row r="45" spans="1:13">
      <c r="A45" s="993" t="str">
        <f t="shared" si="0"/>
        <v>1: Características Gerais - Cardinalidade [1]</v>
      </c>
      <c r="B45" s="5">
        <v>32</v>
      </c>
      <c r="C45" s="14" t="s">
        <v>475</v>
      </c>
      <c r="D45" s="19" t="s">
        <v>476</v>
      </c>
      <c r="E45" s="20" t="s">
        <v>5183</v>
      </c>
      <c r="F45" s="5" t="s">
        <v>372</v>
      </c>
      <c r="G45" s="5" t="s">
        <v>334</v>
      </c>
      <c r="H45" s="5" t="s">
        <v>3431</v>
      </c>
      <c r="I45" s="4" t="s">
        <v>410</v>
      </c>
      <c r="J45" s="19"/>
      <c r="K45" s="19" t="s">
        <v>473</v>
      </c>
      <c r="L45" s="71"/>
      <c r="M45" s="144" t="s">
        <v>76</v>
      </c>
    </row>
    <row r="46" spans="1:13">
      <c r="A46" s="993" t="str">
        <f t="shared" si="0"/>
        <v>1: Características Gerais - Cardinalidade [1]</v>
      </c>
      <c r="B46" s="5">
        <v>33</v>
      </c>
      <c r="C46" s="14" t="s">
        <v>477</v>
      </c>
      <c r="D46" s="19" t="s">
        <v>478</v>
      </c>
      <c r="E46" s="20" t="s">
        <v>5183</v>
      </c>
      <c r="F46" s="5" t="s">
        <v>372</v>
      </c>
      <c r="G46" s="5" t="s">
        <v>334</v>
      </c>
      <c r="H46" s="5" t="s">
        <v>3431</v>
      </c>
      <c r="I46" s="4" t="s">
        <v>410</v>
      </c>
      <c r="J46" s="19"/>
      <c r="K46" s="19" t="s">
        <v>473</v>
      </c>
      <c r="L46" s="71"/>
      <c r="M46" s="144" t="s">
        <v>76</v>
      </c>
    </row>
    <row r="47" spans="1:13">
      <c r="A47" s="993" t="str">
        <f t="shared" si="0"/>
        <v>1: Características Gerais - Cardinalidade [1]</v>
      </c>
      <c r="B47" s="5">
        <v>34</v>
      </c>
      <c r="C47" s="14" t="s">
        <v>479</v>
      </c>
      <c r="D47" s="19" t="s">
        <v>480</v>
      </c>
      <c r="E47" s="20" t="s">
        <v>5183</v>
      </c>
      <c r="F47" s="5" t="s">
        <v>372</v>
      </c>
      <c r="G47" s="5" t="s">
        <v>334</v>
      </c>
      <c r="H47" s="5" t="s">
        <v>3431</v>
      </c>
      <c r="I47" s="4" t="s">
        <v>410</v>
      </c>
      <c r="J47" s="19"/>
      <c r="K47" s="19" t="s">
        <v>473</v>
      </c>
      <c r="L47" s="71"/>
      <c r="M47" s="144" t="s">
        <v>76</v>
      </c>
    </row>
    <row r="48" spans="1:13" ht="60">
      <c r="A48" s="993" t="str">
        <f t="shared" si="0"/>
        <v>1: Características Gerais - Cardinalidade [1]</v>
      </c>
      <c r="B48" s="19">
        <v>35</v>
      </c>
      <c r="C48" s="28" t="s">
        <v>269</v>
      </c>
      <c r="D48" s="19" t="s">
        <v>481</v>
      </c>
      <c r="E48" s="20"/>
      <c r="F48" s="19" t="s">
        <v>372</v>
      </c>
      <c r="G48" s="19" t="s">
        <v>334</v>
      </c>
      <c r="H48" s="5" t="s">
        <v>3431</v>
      </c>
      <c r="I48" s="20" t="s">
        <v>458</v>
      </c>
      <c r="J48" s="19" t="s">
        <v>3675</v>
      </c>
      <c r="K48" s="19" t="s">
        <v>482</v>
      </c>
      <c r="L48" s="20" t="s">
        <v>483</v>
      </c>
      <c r="M48" s="144" t="s">
        <v>76</v>
      </c>
    </row>
    <row r="49" spans="1:13" ht="45">
      <c r="A49" s="993" t="str">
        <f t="shared" si="0"/>
        <v>1: Características Gerais - Cardinalidade [1]</v>
      </c>
      <c r="B49" s="5">
        <v>36</v>
      </c>
      <c r="C49" s="14" t="s">
        <v>484</v>
      </c>
      <c r="D49" s="19" t="s">
        <v>485</v>
      </c>
      <c r="E49" s="20"/>
      <c r="F49" s="19" t="s">
        <v>372</v>
      </c>
      <c r="G49" s="19" t="s">
        <v>334</v>
      </c>
      <c r="H49" s="5" t="s">
        <v>3431</v>
      </c>
      <c r="I49" s="20" t="s">
        <v>486</v>
      </c>
      <c r="J49" s="20"/>
      <c r="K49" s="19" t="s">
        <v>487</v>
      </c>
      <c r="L49" s="20" t="s">
        <v>488</v>
      </c>
      <c r="M49" s="144" t="s">
        <v>76</v>
      </c>
    </row>
    <row r="50" spans="1:13" ht="45">
      <c r="A50" s="993" t="str">
        <f t="shared" si="0"/>
        <v>1: Características Gerais - Cardinalidade [1]</v>
      </c>
      <c r="B50" s="74">
        <v>37</v>
      </c>
      <c r="C50" s="197" t="s">
        <v>66</v>
      </c>
      <c r="D50" s="76" t="s">
        <v>3665</v>
      </c>
      <c r="E50" s="75"/>
      <c r="F50" s="76" t="s">
        <v>489</v>
      </c>
      <c r="G50" s="77" t="s">
        <v>490</v>
      </c>
      <c r="H50" s="77" t="s">
        <v>3430</v>
      </c>
      <c r="I50" s="75" t="s">
        <v>458</v>
      </c>
      <c r="J50" s="76" t="s">
        <v>491</v>
      </c>
      <c r="K50" s="76" t="s">
        <v>3666</v>
      </c>
      <c r="L50" s="75" t="s">
        <v>483</v>
      </c>
      <c r="M50" s="144" t="s">
        <v>492</v>
      </c>
    </row>
    <row r="51" spans="1:13" ht="60">
      <c r="A51" s="993" t="str">
        <f t="shared" si="0"/>
        <v>1: Características Gerais - Cardinalidade [1]</v>
      </c>
      <c r="B51" s="5">
        <v>38</v>
      </c>
      <c r="C51" s="14" t="s">
        <v>68</v>
      </c>
      <c r="D51" s="19" t="s">
        <v>3667</v>
      </c>
      <c r="E51" s="4"/>
      <c r="F51" s="19" t="s">
        <v>372</v>
      </c>
      <c r="G51" s="19" t="s">
        <v>334</v>
      </c>
      <c r="H51" s="19" t="s">
        <v>3474</v>
      </c>
      <c r="I51" s="4" t="s">
        <v>360</v>
      </c>
      <c r="J51" s="66" t="s">
        <v>493</v>
      </c>
      <c r="K51" s="5" t="s">
        <v>494</v>
      </c>
      <c r="L51" s="5" t="s">
        <v>495</v>
      </c>
      <c r="M51" s="144" t="s">
        <v>76</v>
      </c>
    </row>
    <row r="52" spans="1:13" ht="60.75" thickBot="1">
      <c r="A52" s="994" t="str">
        <f t="shared" si="0"/>
        <v>1: Características Gerais - Cardinalidade [1]</v>
      </c>
      <c r="B52" s="130">
        <v>39</v>
      </c>
      <c r="C52" s="128" t="s">
        <v>69</v>
      </c>
      <c r="D52" s="71" t="s">
        <v>3668</v>
      </c>
      <c r="E52" s="196"/>
      <c r="F52" s="71" t="s">
        <v>372</v>
      </c>
      <c r="G52" s="71" t="s">
        <v>334</v>
      </c>
      <c r="H52" s="71" t="s">
        <v>3474</v>
      </c>
      <c r="I52" s="196" t="s">
        <v>496</v>
      </c>
      <c r="J52" s="223"/>
      <c r="K52" s="130"/>
      <c r="L52" s="130"/>
      <c r="M52" s="224" t="s">
        <v>76</v>
      </c>
    </row>
    <row r="53" spans="1:13" s="150" customFormat="1">
      <c r="A53" s="995" t="s">
        <v>497</v>
      </c>
      <c r="B53" s="219">
        <v>1</v>
      </c>
      <c r="C53" s="220" t="s">
        <v>351</v>
      </c>
      <c r="D53" s="221" t="s">
        <v>352</v>
      </c>
      <c r="E53" s="976" t="s">
        <v>353</v>
      </c>
      <c r="F53" s="221" t="s">
        <v>333</v>
      </c>
      <c r="G53" s="221" t="s">
        <v>334</v>
      </c>
      <c r="H53" s="221" t="s">
        <v>3474</v>
      </c>
      <c r="I53" s="221" t="s">
        <v>354</v>
      </c>
      <c r="J53" s="205" t="s">
        <v>498</v>
      </c>
      <c r="K53" s="221" t="s">
        <v>336</v>
      </c>
      <c r="L53" s="221"/>
      <c r="M53" s="273" t="s">
        <v>76</v>
      </c>
    </row>
    <row r="54" spans="1:13" s="150" customFormat="1">
      <c r="A54" s="996" t="str">
        <f>A53</f>
        <v>D: Identificação dos Documentos Cardinalidade (0..N)
OBS: Seção / Bloco obrigatório em caso de registro de certificado</v>
      </c>
      <c r="B54" s="20">
        <v>2</v>
      </c>
      <c r="C54" s="157" t="s">
        <v>499</v>
      </c>
      <c r="D54" s="19" t="s">
        <v>500</v>
      </c>
      <c r="E54" s="964"/>
      <c r="F54" s="19" t="s">
        <v>333</v>
      </c>
      <c r="G54" s="19" t="s">
        <v>334</v>
      </c>
      <c r="H54" s="19" t="s">
        <v>3474</v>
      </c>
      <c r="I54" s="19" t="s">
        <v>501</v>
      </c>
      <c r="J54" s="19" t="s">
        <v>502</v>
      </c>
      <c r="K54" s="19" t="s">
        <v>336</v>
      </c>
      <c r="L54" s="19"/>
      <c r="M54" s="145" t="s">
        <v>76</v>
      </c>
    </row>
    <row r="55" spans="1:13" s="150" customFormat="1">
      <c r="A55" s="996" t="str">
        <f t="shared" ref="A55:A60" si="1">A54</f>
        <v>D: Identificação dos Documentos Cardinalidade (0..N)
OBS: Seção / Bloco obrigatório em caso de registro de certificado</v>
      </c>
      <c r="B55" s="20">
        <v>3</v>
      </c>
      <c r="C55" s="157" t="s">
        <v>212</v>
      </c>
      <c r="D55" s="5" t="s">
        <v>4174</v>
      </c>
      <c r="E55" s="965"/>
      <c r="F55" s="19" t="s">
        <v>333</v>
      </c>
      <c r="G55" s="19" t="s">
        <v>334</v>
      </c>
      <c r="H55" s="19" t="s">
        <v>3474</v>
      </c>
      <c r="I55" s="19" t="s">
        <v>360</v>
      </c>
      <c r="J55" s="5" t="s">
        <v>4528</v>
      </c>
      <c r="K55" s="19" t="s">
        <v>336</v>
      </c>
      <c r="L55" s="19"/>
      <c r="M55" s="145" t="s">
        <v>76</v>
      </c>
    </row>
    <row r="56" spans="1:13" s="150" customFormat="1" ht="105">
      <c r="A56" s="996" t="str">
        <f t="shared" si="1"/>
        <v>D: Identificação dos Documentos Cardinalidade (0..N)
OBS: Seção / Bloco obrigatório em caso de registro de certificado</v>
      </c>
      <c r="B56" s="20">
        <v>4</v>
      </c>
      <c r="C56" s="157" t="s">
        <v>70</v>
      </c>
      <c r="D56" s="19" t="s">
        <v>503</v>
      </c>
      <c r="E56" s="19" t="s">
        <v>371</v>
      </c>
      <c r="F56" s="19" t="s">
        <v>372</v>
      </c>
      <c r="G56" s="19" t="s">
        <v>504</v>
      </c>
      <c r="H56" s="19" t="s">
        <v>3430</v>
      </c>
      <c r="I56" s="19" t="s">
        <v>366</v>
      </c>
      <c r="J56" s="19"/>
      <c r="K56" s="19" t="s">
        <v>505</v>
      </c>
      <c r="L56" s="19" t="s">
        <v>506</v>
      </c>
      <c r="M56" s="144" t="s">
        <v>507</v>
      </c>
    </row>
    <row r="57" spans="1:13" s="150" customFormat="1" ht="45">
      <c r="A57" s="996" t="str">
        <f t="shared" si="1"/>
        <v>D: Identificação dos Documentos Cardinalidade (0..N)
OBS: Seção / Bloco obrigatório em caso de registro de certificado</v>
      </c>
      <c r="B57" s="20">
        <v>5</v>
      </c>
      <c r="C57" s="157" t="s">
        <v>72</v>
      </c>
      <c r="D57" s="19" t="s">
        <v>508</v>
      </c>
      <c r="E57" s="19"/>
      <c r="F57" s="19" t="s">
        <v>372</v>
      </c>
      <c r="G57" s="19" t="s">
        <v>334</v>
      </c>
      <c r="H57" s="19" t="s">
        <v>3430</v>
      </c>
      <c r="I57" s="19" t="s">
        <v>366</v>
      </c>
      <c r="J57" s="19"/>
      <c r="K57" s="19" t="s">
        <v>509</v>
      </c>
      <c r="L57" s="19" t="s">
        <v>510</v>
      </c>
      <c r="M57" s="144" t="s">
        <v>507</v>
      </c>
    </row>
    <row r="58" spans="1:13" s="150" customFormat="1" ht="90">
      <c r="A58" s="996" t="str">
        <f t="shared" si="1"/>
        <v>D: Identificação dos Documentos Cardinalidade (0..N)
OBS: Seção / Bloco obrigatório em caso de registro de certificado</v>
      </c>
      <c r="B58" s="20">
        <v>6</v>
      </c>
      <c r="C58" s="157" t="s">
        <v>73</v>
      </c>
      <c r="D58" s="19" t="s">
        <v>511</v>
      </c>
      <c r="E58" s="19"/>
      <c r="F58" s="19" t="s">
        <v>372</v>
      </c>
      <c r="G58" s="19" t="s">
        <v>334</v>
      </c>
      <c r="H58" s="19" t="s">
        <v>3430</v>
      </c>
      <c r="I58" s="19" t="s">
        <v>366</v>
      </c>
      <c r="J58" s="19"/>
      <c r="K58" s="19" t="s">
        <v>3909</v>
      </c>
      <c r="L58" s="19" t="s">
        <v>4583</v>
      </c>
      <c r="M58" s="144" t="s">
        <v>507</v>
      </c>
    </row>
    <row r="59" spans="1:13" s="150" customFormat="1" ht="45">
      <c r="A59" s="996" t="str">
        <f t="shared" si="1"/>
        <v>D: Identificação dos Documentos Cardinalidade (0..N)
OBS: Seção / Bloco obrigatório em caso de registro de certificado</v>
      </c>
      <c r="B59" s="20">
        <v>7</v>
      </c>
      <c r="C59" s="157" t="s">
        <v>512</v>
      </c>
      <c r="D59" s="19" t="s">
        <v>5679</v>
      </c>
      <c r="E59" s="19" t="s">
        <v>371</v>
      </c>
      <c r="F59" s="19" t="s">
        <v>372</v>
      </c>
      <c r="G59" s="19" t="s">
        <v>334</v>
      </c>
      <c r="H59" s="19" t="s">
        <v>3431</v>
      </c>
      <c r="I59" s="19" t="s">
        <v>366</v>
      </c>
      <c r="J59" s="19"/>
      <c r="K59" s="19" t="s">
        <v>3910</v>
      </c>
      <c r="L59" s="19" t="s">
        <v>3911</v>
      </c>
      <c r="M59" s="145" t="s">
        <v>76</v>
      </c>
    </row>
    <row r="60" spans="1:13" s="150" customFormat="1" ht="45.75" thickBot="1">
      <c r="A60" s="996" t="str">
        <f t="shared" si="1"/>
        <v>D: Identificação dos Documentos Cardinalidade (0..N)
OBS: Seção / Bloco obrigatório em caso de registro de certificado</v>
      </c>
      <c r="B60" s="204">
        <v>8</v>
      </c>
      <c r="C60" s="225" t="s">
        <v>75</v>
      </c>
      <c r="D60" s="71" t="s">
        <v>5680</v>
      </c>
      <c r="E60" s="71"/>
      <c r="F60" s="71" t="s">
        <v>372</v>
      </c>
      <c r="G60" s="71" t="s">
        <v>334</v>
      </c>
      <c r="H60" s="71" t="s">
        <v>3431</v>
      </c>
      <c r="I60" s="71" t="s">
        <v>496</v>
      </c>
      <c r="J60" s="71"/>
      <c r="K60" s="71" t="s">
        <v>513</v>
      </c>
      <c r="L60" s="71" t="s">
        <v>514</v>
      </c>
      <c r="M60" s="274" t="s">
        <v>76</v>
      </c>
    </row>
    <row r="61" spans="1:13">
      <c r="A61" s="997" t="s">
        <v>515</v>
      </c>
      <c r="B61" s="228">
        <v>1</v>
      </c>
      <c r="C61" s="229" t="s">
        <v>351</v>
      </c>
      <c r="D61" s="228" t="s">
        <v>352</v>
      </c>
      <c r="E61" s="966" t="s">
        <v>353</v>
      </c>
      <c r="F61" s="228" t="s">
        <v>333</v>
      </c>
      <c r="G61" s="228" t="s">
        <v>334</v>
      </c>
      <c r="H61" s="228" t="s">
        <v>3474</v>
      </c>
      <c r="I61" s="231" t="s">
        <v>354</v>
      </c>
      <c r="J61" s="228" t="s">
        <v>498</v>
      </c>
      <c r="K61" s="228" t="s">
        <v>336</v>
      </c>
      <c r="L61" s="230"/>
      <c r="M61" s="232" t="s">
        <v>76</v>
      </c>
    </row>
    <row r="62" spans="1:13" ht="30">
      <c r="A62" s="998" t="str">
        <f>A61</f>
        <v>P: Informações Exclusivas do Ramo Automóvel - Cardinalidade [0..1]
OBS: Bloco obrigatório quando informado 5 = Automóvel (Individual) ou 6 = Automóvel (Frota) ou 8 = Certificado Automóvel no campo tipo de contratação</v>
      </c>
      <c r="B62" s="5">
        <v>2</v>
      </c>
      <c r="C62" s="14" t="s">
        <v>356</v>
      </c>
      <c r="D62" s="5" t="s">
        <v>516</v>
      </c>
      <c r="E62" s="964"/>
      <c r="F62" s="5" t="s">
        <v>333</v>
      </c>
      <c r="G62" s="5" t="s">
        <v>334</v>
      </c>
      <c r="H62" s="5" t="s">
        <v>3474</v>
      </c>
      <c r="I62" s="24" t="s">
        <v>501</v>
      </c>
      <c r="J62" s="4" t="s">
        <v>517</v>
      </c>
      <c r="K62" s="5" t="s">
        <v>336</v>
      </c>
      <c r="L62" s="4"/>
      <c r="M62" s="141" t="s">
        <v>76</v>
      </c>
    </row>
    <row r="63" spans="1:13" ht="30">
      <c r="A63" s="998" t="str">
        <f t="shared" ref="A63:A72" si="2">A62</f>
        <v>P: Informações Exclusivas do Ramo Automóvel - Cardinalidade [0..1]
OBS: Bloco obrigatório quando informado 5 = Automóvel (Individual) ou 6 = Automóvel (Frota) ou 8 = Certificado Automóvel no campo tipo de contratação</v>
      </c>
      <c r="B63" s="5">
        <v>3</v>
      </c>
      <c r="C63" s="14" t="s">
        <v>359</v>
      </c>
      <c r="D63" s="5" t="s">
        <v>4174</v>
      </c>
      <c r="E63" s="965"/>
      <c r="F63" s="5" t="s">
        <v>333</v>
      </c>
      <c r="G63" s="5" t="s">
        <v>334</v>
      </c>
      <c r="H63" s="5" t="s">
        <v>3474</v>
      </c>
      <c r="I63" s="24" t="s">
        <v>360</v>
      </c>
      <c r="J63" s="5" t="s">
        <v>4528</v>
      </c>
      <c r="K63" s="5" t="s">
        <v>336</v>
      </c>
      <c r="L63" s="4"/>
      <c r="M63" s="141" t="s">
        <v>76</v>
      </c>
    </row>
    <row r="64" spans="1:13" ht="75">
      <c r="A64" s="998" t="str">
        <f t="shared" si="2"/>
        <v>P: Informações Exclusivas do Ramo Automóvel - Cardinalidade [0..1]
OBS: Bloco obrigatório quando informado 5 = Automóvel (Individual) ou 6 = Automóvel (Frota) ou 8 = Certificado Automóvel no campo tipo de contratação</v>
      </c>
      <c r="B64" s="19">
        <v>4</v>
      </c>
      <c r="C64" s="157" t="s">
        <v>518</v>
      </c>
      <c r="D64" s="19" t="s">
        <v>519</v>
      </c>
      <c r="E64" s="91"/>
      <c r="F64" s="24" t="s">
        <v>372</v>
      </c>
      <c r="G64" s="24" t="s">
        <v>334</v>
      </c>
      <c r="H64" s="24" t="s">
        <v>3430</v>
      </c>
      <c r="I64" s="19" t="s">
        <v>458</v>
      </c>
      <c r="J64" s="19" t="s">
        <v>3676</v>
      </c>
      <c r="K64" s="19" t="s">
        <v>520</v>
      </c>
      <c r="L64" s="19" t="s">
        <v>521</v>
      </c>
      <c r="M64" s="144" t="s">
        <v>522</v>
      </c>
    </row>
    <row r="65" spans="1:14" ht="60">
      <c r="A65" s="998" t="str">
        <f t="shared" si="2"/>
        <v>P: Informações Exclusivas do Ramo Automóvel - Cardinalidade [0..1]
OBS: Bloco obrigatório quando informado 5 = Automóvel (Individual) ou 6 = Automóvel (Frota) ou 8 = Certificado Automóvel no campo tipo de contratação</v>
      </c>
      <c r="B65" s="19">
        <v>5</v>
      </c>
      <c r="C65" s="157" t="s">
        <v>271</v>
      </c>
      <c r="D65" s="19" t="s">
        <v>523</v>
      </c>
      <c r="E65" s="91"/>
      <c r="F65" s="24" t="s">
        <v>372</v>
      </c>
      <c r="G65" s="24" t="s">
        <v>334</v>
      </c>
      <c r="H65" s="24" t="s">
        <v>3430</v>
      </c>
      <c r="I65" s="19" t="s">
        <v>458</v>
      </c>
      <c r="J65" s="19" t="s">
        <v>3677</v>
      </c>
      <c r="K65" s="19" t="s">
        <v>520</v>
      </c>
      <c r="L65" s="19" t="s">
        <v>521</v>
      </c>
      <c r="M65" s="144" t="s">
        <v>522</v>
      </c>
    </row>
    <row r="66" spans="1:14" ht="60">
      <c r="A66" s="998" t="str">
        <f t="shared" si="2"/>
        <v>P: Informações Exclusivas do Ramo Automóvel - Cardinalidade [0..1]
OBS: Bloco obrigatório quando informado 5 = Automóvel (Individual) ou 6 = Automóvel (Frota) ou 8 = Certificado Automóvel no campo tipo de contratação</v>
      </c>
      <c r="B66" s="19">
        <v>6</v>
      </c>
      <c r="C66" s="91" t="s">
        <v>87</v>
      </c>
      <c r="D66" s="19" t="s">
        <v>524</v>
      </c>
      <c r="E66" s="91"/>
      <c r="F66" s="24" t="s">
        <v>372</v>
      </c>
      <c r="G66" s="24" t="s">
        <v>334</v>
      </c>
      <c r="H66" s="24" t="s">
        <v>3430</v>
      </c>
      <c r="I66" s="19" t="s">
        <v>458</v>
      </c>
      <c r="J66" s="19" t="s">
        <v>3678</v>
      </c>
      <c r="K66" s="19" t="s">
        <v>520</v>
      </c>
      <c r="L66" s="19" t="s">
        <v>521</v>
      </c>
      <c r="M66" s="144" t="s">
        <v>522</v>
      </c>
    </row>
    <row r="67" spans="1:14" ht="60">
      <c r="A67" s="998" t="str">
        <f t="shared" si="2"/>
        <v>P: Informações Exclusivas do Ramo Automóvel - Cardinalidade [0..1]
OBS: Bloco obrigatório quando informado 5 = Automóvel (Individual) ou 6 = Automóvel (Frota) ou 8 = Certificado Automóvel no campo tipo de contratação</v>
      </c>
      <c r="B67" s="19">
        <v>7</v>
      </c>
      <c r="C67" s="91" t="s">
        <v>88</v>
      </c>
      <c r="D67" s="19" t="s">
        <v>525</v>
      </c>
      <c r="E67" s="91"/>
      <c r="F67" s="24" t="s">
        <v>372</v>
      </c>
      <c r="G67" s="24" t="s">
        <v>334</v>
      </c>
      <c r="H67" s="24" t="s">
        <v>3430</v>
      </c>
      <c r="I67" s="19" t="s">
        <v>458</v>
      </c>
      <c r="J67" s="19" t="s">
        <v>3679</v>
      </c>
      <c r="K67" s="19" t="s">
        <v>520</v>
      </c>
      <c r="L67" s="19" t="s">
        <v>521</v>
      </c>
      <c r="M67" s="144" t="s">
        <v>522</v>
      </c>
    </row>
    <row r="68" spans="1:14" ht="180">
      <c r="A68" s="998" t="str">
        <f t="shared" si="2"/>
        <v>P: Informações Exclusivas do Ramo Automóvel - Cardinalidade [0..1]
OBS: Bloco obrigatório quando informado 5 = Automóvel (Individual) ou 6 = Automóvel (Frota) ou 8 = Certificado Automóvel no campo tipo de contratação</v>
      </c>
      <c r="B68" s="20">
        <v>8</v>
      </c>
      <c r="C68" s="22" t="s">
        <v>89</v>
      </c>
      <c r="D68" s="19" t="s">
        <v>526</v>
      </c>
      <c r="E68" s="20"/>
      <c r="F68" s="19" t="s">
        <v>372</v>
      </c>
      <c r="G68" s="19" t="s">
        <v>334</v>
      </c>
      <c r="H68" s="19" t="s">
        <v>3430</v>
      </c>
      <c r="I68" s="20" t="s">
        <v>458</v>
      </c>
      <c r="J68" s="19" t="s">
        <v>3680</v>
      </c>
      <c r="K68" s="19" t="s">
        <v>520</v>
      </c>
      <c r="L68" s="20" t="s">
        <v>521</v>
      </c>
      <c r="M68" s="144" t="s">
        <v>522</v>
      </c>
    </row>
    <row r="69" spans="1:14" ht="45">
      <c r="A69" s="998" t="str">
        <f t="shared" si="2"/>
        <v>P: Informações Exclusivas do Ramo Automóvel - Cardinalidade [0..1]
OBS: Bloco obrigatório quando informado 5 = Automóvel (Individual) ou 6 = Automóvel (Frota) ou 8 = Certificado Automóvel no campo tipo de contratação</v>
      </c>
      <c r="B69" s="4">
        <v>9</v>
      </c>
      <c r="C69" s="2" t="s">
        <v>527</v>
      </c>
      <c r="D69" s="5" t="s">
        <v>528</v>
      </c>
      <c r="E69" s="4"/>
      <c r="F69" s="5" t="s">
        <v>372</v>
      </c>
      <c r="G69" s="5" t="s">
        <v>334</v>
      </c>
      <c r="H69" s="5" t="s">
        <v>3430</v>
      </c>
      <c r="I69" s="4" t="s">
        <v>3464</v>
      </c>
      <c r="J69" s="4"/>
      <c r="K69" s="5"/>
      <c r="L69" s="4"/>
      <c r="M69" s="144" t="s">
        <v>522</v>
      </c>
    </row>
    <row r="70" spans="1:14" ht="105">
      <c r="A70" s="998" t="str">
        <f t="shared" si="2"/>
        <v>P: Informações Exclusivas do Ramo Automóvel - Cardinalidade [0..1]
OBS: Bloco obrigatório quando informado 5 = Automóvel (Individual) ou 6 = Automóvel (Frota) ou 8 = Certificado Automóvel no campo tipo de contratação</v>
      </c>
      <c r="B70" s="20">
        <v>10</v>
      </c>
      <c r="C70" s="28" t="s">
        <v>529</v>
      </c>
      <c r="D70" s="19" t="s">
        <v>530</v>
      </c>
      <c r="E70" s="20"/>
      <c r="F70" s="19" t="s">
        <v>372</v>
      </c>
      <c r="G70" s="19" t="s">
        <v>334</v>
      </c>
      <c r="H70" s="19" t="s">
        <v>3473</v>
      </c>
      <c r="I70" s="20" t="s">
        <v>458</v>
      </c>
      <c r="J70" s="348" t="s">
        <v>3681</v>
      </c>
      <c r="K70" s="19" t="s">
        <v>520</v>
      </c>
      <c r="L70" s="20" t="s">
        <v>521</v>
      </c>
      <c r="M70" s="173" t="s">
        <v>3471</v>
      </c>
    </row>
    <row r="71" spans="1:14" ht="75">
      <c r="A71" s="998" t="str">
        <f t="shared" si="2"/>
        <v>P: Informações Exclusivas do Ramo Automóvel - Cardinalidade [0..1]
OBS: Bloco obrigatório quando informado 5 = Automóvel (Individual) ou 6 = Automóvel (Frota) ou 8 = Certificado Automóvel no campo tipo de contratação</v>
      </c>
      <c r="B71" s="20">
        <v>11</v>
      </c>
      <c r="C71" s="28" t="s">
        <v>91</v>
      </c>
      <c r="D71" s="19" t="s">
        <v>531</v>
      </c>
      <c r="E71" s="20"/>
      <c r="F71" s="19" t="s">
        <v>372</v>
      </c>
      <c r="G71" s="19" t="s">
        <v>334</v>
      </c>
      <c r="H71" s="19" t="s">
        <v>3473</v>
      </c>
      <c r="I71" s="20" t="s">
        <v>458</v>
      </c>
      <c r="J71" s="19" t="s">
        <v>3682</v>
      </c>
      <c r="K71" s="19" t="s">
        <v>520</v>
      </c>
      <c r="L71" s="20" t="s">
        <v>521</v>
      </c>
      <c r="M71" s="173" t="s">
        <v>3471</v>
      </c>
    </row>
    <row r="72" spans="1:14" ht="30.75" thickBot="1">
      <c r="A72" s="999" t="str">
        <f t="shared" si="2"/>
        <v>P: Informações Exclusivas do Ramo Automóvel - Cardinalidade [0..1]
OBS: Bloco obrigatório quando informado 5 = Automóvel (Individual) ou 6 = Automóvel (Frota) ou 8 = Certificado Automóvel no campo tipo de contratação</v>
      </c>
      <c r="B72" s="244">
        <v>12</v>
      </c>
      <c r="C72" s="275" t="s">
        <v>93</v>
      </c>
      <c r="D72" s="242" t="s">
        <v>532</v>
      </c>
      <c r="E72" s="244"/>
      <c r="F72" s="242" t="s">
        <v>333</v>
      </c>
      <c r="G72" s="242" t="s">
        <v>334</v>
      </c>
      <c r="H72" s="242" t="s">
        <v>3430</v>
      </c>
      <c r="I72" s="242" t="s">
        <v>501</v>
      </c>
      <c r="J72" s="242" t="s">
        <v>533</v>
      </c>
      <c r="K72" s="242" t="s">
        <v>534</v>
      </c>
      <c r="L72" s="242" t="s">
        <v>535</v>
      </c>
      <c r="M72" s="270" t="s">
        <v>3472</v>
      </c>
    </row>
    <row r="73" spans="1:14" s="150" customFormat="1">
      <c r="A73" s="1003" t="s">
        <v>3634</v>
      </c>
      <c r="B73" s="205">
        <v>1</v>
      </c>
      <c r="C73" s="206" t="s">
        <v>351</v>
      </c>
      <c r="D73" s="205" t="s">
        <v>352</v>
      </c>
      <c r="E73" s="976" t="s">
        <v>353</v>
      </c>
      <c r="F73" s="205" t="s">
        <v>333</v>
      </c>
      <c r="G73" s="205" t="s">
        <v>334</v>
      </c>
      <c r="H73" s="205" t="s">
        <v>334</v>
      </c>
      <c r="I73" s="221" t="s">
        <v>354</v>
      </c>
      <c r="J73" s="205" t="s">
        <v>498</v>
      </c>
      <c r="K73" s="205" t="s">
        <v>336</v>
      </c>
      <c r="L73" s="215"/>
      <c r="M73" s="210" t="s">
        <v>76</v>
      </c>
      <c r="N73" s="12"/>
    </row>
    <row r="74" spans="1:14" s="150" customFormat="1" ht="45">
      <c r="A74" s="961" t="str">
        <f>A73</f>
        <v xml:space="preserve">Q: Informações Exclusivas dos Ramos Habitacional Prestamista Ramo de Pessoas - Cardinalidade [0..1 por documento na V3 e V4. Não deve ser utilizado na V5] 
</v>
      </c>
      <c r="B74" s="5">
        <v>2</v>
      </c>
      <c r="C74" s="14" t="s">
        <v>356</v>
      </c>
      <c r="D74" s="5" t="s">
        <v>536</v>
      </c>
      <c r="E74" s="964"/>
      <c r="F74" s="5" t="s">
        <v>333</v>
      </c>
      <c r="G74" s="5" t="s">
        <v>334</v>
      </c>
      <c r="H74" s="5" t="s">
        <v>334</v>
      </c>
      <c r="I74" s="19" t="s">
        <v>501</v>
      </c>
      <c r="J74" s="4" t="s">
        <v>537</v>
      </c>
      <c r="K74" s="5" t="s">
        <v>336</v>
      </c>
      <c r="L74" s="4"/>
      <c r="M74" s="141" t="s">
        <v>76</v>
      </c>
      <c r="N74" s="12"/>
    </row>
    <row r="75" spans="1:14" s="150" customFormat="1" ht="30">
      <c r="A75" s="961" t="str">
        <f t="shared" ref="A75:A80" si="3">A74</f>
        <v xml:space="preserve">Q: Informações Exclusivas dos Ramos Habitacional Prestamista Ramo de Pessoas - Cardinalidade [0..1 por documento na V3 e V4. Não deve ser utilizado na V5] 
</v>
      </c>
      <c r="B75" s="5">
        <v>3</v>
      </c>
      <c r="C75" s="14" t="s">
        <v>359</v>
      </c>
      <c r="D75" s="5" t="s">
        <v>4174</v>
      </c>
      <c r="E75" s="965"/>
      <c r="F75" s="5" t="s">
        <v>333</v>
      </c>
      <c r="G75" s="5" t="s">
        <v>334</v>
      </c>
      <c r="H75" s="5" t="s">
        <v>334</v>
      </c>
      <c r="I75" s="19" t="s">
        <v>360</v>
      </c>
      <c r="J75" s="5" t="s">
        <v>4528</v>
      </c>
      <c r="K75" s="5" t="s">
        <v>336</v>
      </c>
      <c r="L75" s="4"/>
      <c r="M75" s="141" t="s">
        <v>76</v>
      </c>
      <c r="N75" s="12"/>
    </row>
    <row r="76" spans="1:14" s="150" customFormat="1" ht="45">
      <c r="A76" s="961" t="str">
        <f t="shared" si="3"/>
        <v xml:space="preserve">Q: Informações Exclusivas dos Ramos Habitacional Prestamista Ramo de Pessoas - Cardinalidade [0..1 por documento na V3 e V4. Não deve ser utilizado na V5] 
</v>
      </c>
      <c r="B76" s="5">
        <v>4</v>
      </c>
      <c r="C76" s="157" t="s">
        <v>538</v>
      </c>
      <c r="D76" s="19" t="s">
        <v>538</v>
      </c>
      <c r="E76" s="91"/>
      <c r="F76" s="19" t="s">
        <v>333</v>
      </c>
      <c r="G76" s="19" t="s">
        <v>334</v>
      </c>
      <c r="H76" s="19" t="s">
        <v>3519</v>
      </c>
      <c r="I76" s="19" t="s">
        <v>458</v>
      </c>
      <c r="J76" s="19" t="s">
        <v>539</v>
      </c>
      <c r="K76" s="19" t="s">
        <v>520</v>
      </c>
      <c r="L76" s="19" t="s">
        <v>521</v>
      </c>
      <c r="M76" s="144" t="s">
        <v>540</v>
      </c>
      <c r="N76" s="12"/>
    </row>
    <row r="77" spans="1:14" s="150" customFormat="1" ht="60">
      <c r="A77" s="961" t="str">
        <f t="shared" si="3"/>
        <v xml:space="preserve">Q: Informações Exclusivas dos Ramos Habitacional Prestamista Ramo de Pessoas - Cardinalidade [0..1 por documento na V3 e V4. Não deve ser utilizado na V5] 
</v>
      </c>
      <c r="B77" s="5">
        <v>5</v>
      </c>
      <c r="C77" s="157" t="s">
        <v>276</v>
      </c>
      <c r="D77" s="19" t="s">
        <v>541</v>
      </c>
      <c r="E77" s="91"/>
      <c r="F77" s="19" t="s">
        <v>372</v>
      </c>
      <c r="G77" s="19" t="s">
        <v>334</v>
      </c>
      <c r="H77" s="19" t="s">
        <v>3519</v>
      </c>
      <c r="I77" s="19" t="s">
        <v>458</v>
      </c>
      <c r="J77" s="19" t="s">
        <v>3683</v>
      </c>
      <c r="K77" s="19" t="s">
        <v>520</v>
      </c>
      <c r="L77" s="19" t="s">
        <v>521</v>
      </c>
      <c r="M77" s="173" t="s">
        <v>540</v>
      </c>
      <c r="N77" s="12"/>
    </row>
    <row r="78" spans="1:14" s="150" customFormat="1" ht="60">
      <c r="A78" s="961" t="str">
        <f t="shared" si="3"/>
        <v xml:space="preserve">Q: Informações Exclusivas dos Ramos Habitacional Prestamista Ramo de Pessoas - Cardinalidade [0..1 por documento na V3 e V4. Não deve ser utilizado na V5] 
</v>
      </c>
      <c r="B78" s="5">
        <v>6</v>
      </c>
      <c r="C78" s="2" t="s">
        <v>542</v>
      </c>
      <c r="D78" s="5" t="s">
        <v>543</v>
      </c>
      <c r="E78" s="91"/>
      <c r="F78" s="5" t="s">
        <v>372</v>
      </c>
      <c r="G78" s="5" t="s">
        <v>334</v>
      </c>
      <c r="H78" s="5" t="s">
        <v>3519</v>
      </c>
      <c r="I78" s="19" t="s">
        <v>458</v>
      </c>
      <c r="J78" s="19" t="s">
        <v>3684</v>
      </c>
      <c r="K78" s="5" t="s">
        <v>520</v>
      </c>
      <c r="L78" s="4" t="s">
        <v>521</v>
      </c>
      <c r="M78" s="193" t="s">
        <v>540</v>
      </c>
      <c r="N78" s="12"/>
    </row>
    <row r="79" spans="1:14" s="150" customFormat="1" ht="60">
      <c r="A79" s="961" t="str">
        <f t="shared" si="3"/>
        <v xml:space="preserve">Q: Informações Exclusivas dos Ramos Habitacional Prestamista Ramo de Pessoas - Cardinalidade [0..1 por documento na V3 e V4. Não deve ser utilizado na V5] 
</v>
      </c>
      <c r="B79" s="5">
        <v>7</v>
      </c>
      <c r="C79" s="2" t="s">
        <v>544</v>
      </c>
      <c r="D79" s="5" t="s">
        <v>545</v>
      </c>
      <c r="E79" s="375"/>
      <c r="F79" s="5" t="s">
        <v>372</v>
      </c>
      <c r="G79" s="5" t="s">
        <v>334</v>
      </c>
      <c r="H79" s="5" t="s">
        <v>3519</v>
      </c>
      <c r="I79" s="19" t="s">
        <v>458</v>
      </c>
      <c r="J79" s="19" t="s">
        <v>3685</v>
      </c>
      <c r="K79" s="5" t="s">
        <v>520</v>
      </c>
      <c r="L79" s="4" t="s">
        <v>521</v>
      </c>
      <c r="M79" s="193" t="s">
        <v>540</v>
      </c>
      <c r="N79" s="12"/>
    </row>
    <row r="80" spans="1:14" s="150" customFormat="1" ht="75">
      <c r="A80" s="961" t="str">
        <f t="shared" si="3"/>
        <v xml:space="preserve">Q: Informações Exclusivas dos Ramos Habitacional Prestamista Ramo de Pessoas - Cardinalidade [0..1 por documento na V3 e V4. Não deve ser utilizado na V5] 
</v>
      </c>
      <c r="B80" s="5">
        <v>8</v>
      </c>
      <c r="C80" s="14" t="s">
        <v>280</v>
      </c>
      <c r="D80" s="5" t="s">
        <v>546</v>
      </c>
      <c r="E80" s="376"/>
      <c r="F80" s="5" t="s">
        <v>372</v>
      </c>
      <c r="G80" s="5" t="s">
        <v>334</v>
      </c>
      <c r="H80" s="5" t="s">
        <v>3519</v>
      </c>
      <c r="I80" s="19" t="s">
        <v>458</v>
      </c>
      <c r="J80" s="19" t="s">
        <v>3686</v>
      </c>
      <c r="K80" s="5" t="s">
        <v>520</v>
      </c>
      <c r="L80" s="4" t="s">
        <v>521</v>
      </c>
      <c r="M80" s="193" t="s">
        <v>540</v>
      </c>
      <c r="N80" s="12"/>
    </row>
    <row r="81" spans="1:14" s="150" customFormat="1" ht="45.75" thickBot="1">
      <c r="A81" s="961"/>
      <c r="B81" s="130">
        <v>9</v>
      </c>
      <c r="C81" s="128" t="s">
        <v>547</v>
      </c>
      <c r="D81" s="130" t="s">
        <v>548</v>
      </c>
      <c r="E81" s="377"/>
      <c r="F81" s="130" t="s">
        <v>372</v>
      </c>
      <c r="G81" s="130" t="s">
        <v>549</v>
      </c>
      <c r="H81" s="130" t="s">
        <v>3519</v>
      </c>
      <c r="I81" s="71" t="s">
        <v>496</v>
      </c>
      <c r="J81" s="196"/>
      <c r="K81" s="130" t="s">
        <v>550</v>
      </c>
      <c r="L81" s="196" t="s">
        <v>488</v>
      </c>
      <c r="M81" s="195" t="s">
        <v>540</v>
      </c>
      <c r="N81" s="12"/>
    </row>
    <row r="82" spans="1:14" s="150" customFormat="1">
      <c r="A82" s="963" t="s">
        <v>3653</v>
      </c>
      <c r="B82" s="228">
        <v>1</v>
      </c>
      <c r="C82" s="229" t="s">
        <v>351</v>
      </c>
      <c r="D82" s="228" t="s">
        <v>352</v>
      </c>
      <c r="E82" s="959" t="s">
        <v>353</v>
      </c>
      <c r="F82" s="228" t="s">
        <v>333</v>
      </c>
      <c r="G82" s="228" t="s">
        <v>334</v>
      </c>
      <c r="H82" s="228" t="s">
        <v>3474</v>
      </c>
      <c r="I82" s="231" t="s">
        <v>354</v>
      </c>
      <c r="J82" s="231" t="s">
        <v>498</v>
      </c>
      <c r="K82" s="228" t="s">
        <v>336</v>
      </c>
      <c r="L82" s="230"/>
      <c r="M82" s="232" t="s">
        <v>76</v>
      </c>
      <c r="N82" s="12"/>
    </row>
    <row r="83" spans="1:14" ht="30">
      <c r="A83" s="961" t="str">
        <f>A82</f>
        <v>U: Crédito Interno à Exportação - Cardinalidade [0..1]</v>
      </c>
      <c r="B83" s="5">
        <v>2</v>
      </c>
      <c r="C83" s="14" t="s">
        <v>356</v>
      </c>
      <c r="D83" s="5" t="s">
        <v>551</v>
      </c>
      <c r="E83" s="960"/>
      <c r="F83" s="5" t="s">
        <v>333</v>
      </c>
      <c r="G83" s="5" t="s">
        <v>334</v>
      </c>
      <c r="H83" s="5" t="s">
        <v>3474</v>
      </c>
      <c r="I83" s="24" t="s">
        <v>501</v>
      </c>
      <c r="J83" s="4" t="s">
        <v>552</v>
      </c>
      <c r="K83" s="5" t="s">
        <v>336</v>
      </c>
      <c r="L83" s="4"/>
      <c r="M83" s="193" t="s">
        <v>76</v>
      </c>
    </row>
    <row r="84" spans="1:14" ht="30">
      <c r="A84" s="961" t="str">
        <f t="shared" ref="A84:A91" si="4">A83</f>
        <v>U: Crédito Interno à Exportação - Cardinalidade [0..1]</v>
      </c>
      <c r="B84" s="5">
        <v>3</v>
      </c>
      <c r="C84" s="14" t="s">
        <v>359</v>
      </c>
      <c r="D84" s="5" t="s">
        <v>4174</v>
      </c>
      <c r="E84" s="960"/>
      <c r="F84" s="5" t="s">
        <v>333</v>
      </c>
      <c r="G84" s="5" t="s">
        <v>334</v>
      </c>
      <c r="H84" s="5" t="s">
        <v>3474</v>
      </c>
      <c r="I84" s="24" t="s">
        <v>360</v>
      </c>
      <c r="J84" s="5" t="s">
        <v>4528</v>
      </c>
      <c r="K84" s="5" t="s">
        <v>336</v>
      </c>
      <c r="L84" s="4"/>
      <c r="M84" s="193" t="s">
        <v>76</v>
      </c>
    </row>
    <row r="85" spans="1:14" ht="30">
      <c r="A85" s="961" t="str">
        <f t="shared" si="4"/>
        <v>U: Crédito Interno à Exportação - Cardinalidade [0..1]</v>
      </c>
      <c r="B85" s="5">
        <v>4</v>
      </c>
      <c r="C85" s="14" t="s">
        <v>471</v>
      </c>
      <c r="D85" s="5" t="s">
        <v>553</v>
      </c>
      <c r="E85" s="20" t="s">
        <v>3631</v>
      </c>
      <c r="F85" s="5" t="s">
        <v>372</v>
      </c>
      <c r="G85" s="5" t="s">
        <v>334</v>
      </c>
      <c r="H85" s="5" t="s">
        <v>3430</v>
      </c>
      <c r="I85" s="4" t="s">
        <v>410</v>
      </c>
      <c r="J85" s="4"/>
      <c r="K85" s="5"/>
      <c r="L85" s="4"/>
      <c r="M85" s="144" t="s">
        <v>474</v>
      </c>
    </row>
    <row r="86" spans="1:14" ht="30">
      <c r="A86" s="961" t="str">
        <f t="shared" si="4"/>
        <v>U: Crédito Interno à Exportação - Cardinalidade [0..1]</v>
      </c>
      <c r="B86" s="5">
        <v>5</v>
      </c>
      <c r="C86" s="14" t="s">
        <v>554</v>
      </c>
      <c r="D86" s="5" t="s">
        <v>555</v>
      </c>
      <c r="E86" s="20" t="s">
        <v>3631</v>
      </c>
      <c r="F86" s="5" t="s">
        <v>372</v>
      </c>
      <c r="G86" s="5" t="s">
        <v>334</v>
      </c>
      <c r="H86" s="5" t="s">
        <v>3430</v>
      </c>
      <c r="I86" s="4" t="s">
        <v>410</v>
      </c>
      <c r="J86" s="4"/>
      <c r="K86" s="5"/>
      <c r="L86" s="4"/>
      <c r="M86" s="144" t="s">
        <v>474</v>
      </c>
    </row>
    <row r="87" spans="1:14" ht="30">
      <c r="A87" s="961" t="str">
        <f t="shared" si="4"/>
        <v>U: Crédito Interno à Exportação - Cardinalidade [0..1]</v>
      </c>
      <c r="B87" s="5">
        <v>6</v>
      </c>
      <c r="C87" s="381" t="s">
        <v>477</v>
      </c>
      <c r="D87" s="5" t="s">
        <v>556</v>
      </c>
      <c r="E87" s="20" t="s">
        <v>3631</v>
      </c>
      <c r="F87" s="5" t="s">
        <v>372</v>
      </c>
      <c r="G87" s="5" t="s">
        <v>334</v>
      </c>
      <c r="H87" s="5" t="s">
        <v>3430</v>
      </c>
      <c r="I87" s="4" t="s">
        <v>410</v>
      </c>
      <c r="J87" s="4"/>
      <c r="K87" s="5"/>
      <c r="L87" s="4"/>
      <c r="M87" s="144" t="s">
        <v>474</v>
      </c>
    </row>
    <row r="88" spans="1:14" ht="30">
      <c r="A88" s="961" t="str">
        <f t="shared" si="4"/>
        <v>U: Crédito Interno à Exportação - Cardinalidade [0..1]</v>
      </c>
      <c r="B88" s="5">
        <v>7</v>
      </c>
      <c r="C88" s="381" t="s">
        <v>557</v>
      </c>
      <c r="D88" s="5" t="s">
        <v>558</v>
      </c>
      <c r="E88" s="278"/>
      <c r="F88" s="5" t="s">
        <v>372</v>
      </c>
      <c r="G88" s="5" t="s">
        <v>334</v>
      </c>
      <c r="H88" s="5" t="s">
        <v>3430</v>
      </c>
      <c r="I88" s="24" t="s">
        <v>559</v>
      </c>
      <c r="J88" s="4"/>
      <c r="K88" s="5"/>
      <c r="L88" s="4"/>
      <c r="M88" s="144" t="s">
        <v>474</v>
      </c>
    </row>
    <row r="89" spans="1:14">
      <c r="A89" s="961" t="str">
        <f t="shared" si="4"/>
        <v>U: Crédito Interno à Exportação - Cardinalidade [0..1]</v>
      </c>
      <c r="B89" s="5">
        <v>8</v>
      </c>
      <c r="C89" s="381" t="s">
        <v>560</v>
      </c>
      <c r="D89" s="5" t="s">
        <v>561</v>
      </c>
      <c r="E89" s="20" t="s">
        <v>3631</v>
      </c>
      <c r="F89" s="5" t="s">
        <v>372</v>
      </c>
      <c r="G89" s="5" t="s">
        <v>334</v>
      </c>
      <c r="H89" s="5" t="s">
        <v>3430</v>
      </c>
      <c r="I89" s="4" t="s">
        <v>410</v>
      </c>
      <c r="J89" s="4"/>
      <c r="K89" s="5"/>
      <c r="L89" s="4"/>
      <c r="M89" s="144" t="s">
        <v>474</v>
      </c>
    </row>
    <row r="90" spans="1:14">
      <c r="A90" s="961" t="str">
        <f t="shared" si="4"/>
        <v>U: Crédito Interno à Exportação - Cardinalidade [0..1]</v>
      </c>
      <c r="B90" s="5">
        <v>9</v>
      </c>
      <c r="C90" s="381" t="s">
        <v>562</v>
      </c>
      <c r="D90" s="5" t="s">
        <v>563</v>
      </c>
      <c r="E90" s="20" t="s">
        <v>3631</v>
      </c>
      <c r="F90" s="5" t="s">
        <v>372</v>
      </c>
      <c r="G90" s="5" t="s">
        <v>334</v>
      </c>
      <c r="H90" s="5" t="s">
        <v>3430</v>
      </c>
      <c r="I90" s="4" t="s">
        <v>410</v>
      </c>
      <c r="J90" s="4"/>
      <c r="K90" s="5"/>
      <c r="L90" s="4"/>
      <c r="M90" s="144" t="s">
        <v>474</v>
      </c>
    </row>
    <row r="91" spans="1:14" ht="15.75" thickBot="1">
      <c r="A91" s="962" t="str">
        <f t="shared" si="4"/>
        <v>U: Crédito Interno à Exportação - Cardinalidade [0..1]</v>
      </c>
      <c r="B91" s="234">
        <v>10</v>
      </c>
      <c r="C91" s="382" t="s">
        <v>564</v>
      </c>
      <c r="D91" s="234" t="s">
        <v>565</v>
      </c>
      <c r="E91" s="242" t="s">
        <v>3631</v>
      </c>
      <c r="F91" s="234" t="s">
        <v>372</v>
      </c>
      <c r="G91" s="234" t="s">
        <v>334</v>
      </c>
      <c r="H91" s="234" t="s">
        <v>3430</v>
      </c>
      <c r="I91" s="237" t="s">
        <v>410</v>
      </c>
      <c r="J91" s="237"/>
      <c r="K91" s="234"/>
      <c r="L91" s="237"/>
      <c r="M91" s="241" t="s">
        <v>474</v>
      </c>
    </row>
    <row r="92" spans="1:14">
      <c r="A92" s="996" t="s">
        <v>566</v>
      </c>
      <c r="B92" s="276">
        <v>1</v>
      </c>
      <c r="C92" s="314" t="s">
        <v>351</v>
      </c>
      <c r="D92" s="276" t="s">
        <v>352</v>
      </c>
      <c r="E92" s="964" t="s">
        <v>353</v>
      </c>
      <c r="F92" s="276" t="s">
        <v>333</v>
      </c>
      <c r="G92" s="276" t="s">
        <v>334</v>
      </c>
      <c r="H92" s="276" t="s">
        <v>3474</v>
      </c>
      <c r="I92" s="362" t="s">
        <v>354</v>
      </c>
      <c r="J92" s="276" t="s">
        <v>498</v>
      </c>
      <c r="K92" s="276" t="s">
        <v>336</v>
      </c>
      <c r="L92" s="317"/>
      <c r="M92" s="141" t="s">
        <v>76</v>
      </c>
    </row>
    <row r="93" spans="1:14" ht="30">
      <c r="A93" s="996" t="str">
        <f t="shared" ref="A93:A98" si="5">A92</f>
        <v>2: Informações de Proposta - Cardinalidade [0..N]</v>
      </c>
      <c r="B93" s="5">
        <v>2</v>
      </c>
      <c r="C93" s="14" t="s">
        <v>499</v>
      </c>
      <c r="D93" s="5" t="s">
        <v>567</v>
      </c>
      <c r="E93" s="964"/>
      <c r="F93" s="5" t="s">
        <v>333</v>
      </c>
      <c r="G93" s="5" t="s">
        <v>334</v>
      </c>
      <c r="H93" s="5" t="s">
        <v>3431</v>
      </c>
      <c r="I93" s="24" t="s">
        <v>501</v>
      </c>
      <c r="J93" s="4">
        <v>2</v>
      </c>
      <c r="K93" s="5" t="s">
        <v>336</v>
      </c>
      <c r="L93" s="4"/>
      <c r="M93" s="141" t="s">
        <v>76</v>
      </c>
    </row>
    <row r="94" spans="1:14" ht="30">
      <c r="A94" s="996" t="str">
        <f t="shared" si="5"/>
        <v>2: Informações de Proposta - Cardinalidade [0..N]</v>
      </c>
      <c r="B94" s="5">
        <v>3</v>
      </c>
      <c r="C94" s="14" t="s">
        <v>359</v>
      </c>
      <c r="D94" s="5" t="s">
        <v>4174</v>
      </c>
      <c r="E94" s="965"/>
      <c r="F94" s="5" t="s">
        <v>333</v>
      </c>
      <c r="G94" s="5" t="s">
        <v>334</v>
      </c>
      <c r="H94" s="5" t="s">
        <v>3474</v>
      </c>
      <c r="I94" s="24" t="s">
        <v>360</v>
      </c>
      <c r="J94" s="5" t="s">
        <v>4528</v>
      </c>
      <c r="K94" s="5" t="s">
        <v>336</v>
      </c>
      <c r="L94" s="4"/>
      <c r="M94" s="141" t="s">
        <v>76</v>
      </c>
    </row>
    <row r="95" spans="1:14" ht="45">
      <c r="A95" s="996" t="str">
        <f t="shared" si="5"/>
        <v>2: Informações de Proposta - Cardinalidade [0..N]</v>
      </c>
      <c r="B95" s="5">
        <v>4</v>
      </c>
      <c r="C95" s="2" t="s">
        <v>568</v>
      </c>
      <c r="D95" s="5" t="s">
        <v>569</v>
      </c>
      <c r="E95" s="4"/>
      <c r="F95" s="5" t="s">
        <v>372</v>
      </c>
      <c r="G95" s="5" t="s">
        <v>570</v>
      </c>
      <c r="H95" s="5" t="s">
        <v>3430</v>
      </c>
      <c r="I95" s="20" t="s">
        <v>366</v>
      </c>
      <c r="J95" s="4"/>
      <c r="K95" s="5" t="s">
        <v>571</v>
      </c>
      <c r="L95" s="5" t="s">
        <v>572</v>
      </c>
      <c r="M95" s="144" t="s">
        <v>369</v>
      </c>
    </row>
    <row r="96" spans="1:14" ht="45">
      <c r="A96" s="996" t="str">
        <f t="shared" si="5"/>
        <v>2: Informações de Proposta - Cardinalidade [0..N]</v>
      </c>
      <c r="B96" s="5">
        <v>5</v>
      </c>
      <c r="C96" s="2" t="s">
        <v>211</v>
      </c>
      <c r="D96" s="5" t="s">
        <v>573</v>
      </c>
      <c r="E96" s="4"/>
      <c r="F96" s="5" t="s">
        <v>333</v>
      </c>
      <c r="G96" s="5" t="s">
        <v>334</v>
      </c>
      <c r="H96" s="5" t="s">
        <v>3430</v>
      </c>
      <c r="I96" s="4" t="s">
        <v>358</v>
      </c>
      <c r="J96" s="5" t="s">
        <v>574</v>
      </c>
      <c r="K96" s="5" t="s">
        <v>575</v>
      </c>
      <c r="L96" s="5" t="s">
        <v>576</v>
      </c>
      <c r="M96" s="144" t="s">
        <v>369</v>
      </c>
    </row>
    <row r="97" spans="1:13" ht="45">
      <c r="A97" s="996" t="str">
        <f t="shared" si="5"/>
        <v>2: Informações de Proposta - Cardinalidade [0..N]</v>
      </c>
      <c r="B97" s="5">
        <v>6</v>
      </c>
      <c r="C97" s="2" t="s">
        <v>577</v>
      </c>
      <c r="D97" s="5" t="s">
        <v>578</v>
      </c>
      <c r="E97" s="4"/>
      <c r="F97" s="5" t="s">
        <v>372</v>
      </c>
      <c r="G97" s="5" t="s">
        <v>334</v>
      </c>
      <c r="H97" s="5" t="s">
        <v>3430</v>
      </c>
      <c r="I97" s="5" t="s">
        <v>346</v>
      </c>
      <c r="J97" s="4"/>
      <c r="K97" s="1001" t="s">
        <v>579</v>
      </c>
      <c r="L97" s="1001" t="s">
        <v>580</v>
      </c>
      <c r="M97" s="144" t="s">
        <v>369</v>
      </c>
    </row>
    <row r="98" spans="1:13" ht="45.75" thickBot="1">
      <c r="A98" s="1004" t="str">
        <f t="shared" si="5"/>
        <v>2: Informações de Proposta - Cardinalidade [0..N]</v>
      </c>
      <c r="B98" s="130">
        <v>7</v>
      </c>
      <c r="C98" s="222" t="s">
        <v>581</v>
      </c>
      <c r="D98" s="130" t="s">
        <v>582</v>
      </c>
      <c r="E98" s="196"/>
      <c r="F98" s="130" t="s">
        <v>372</v>
      </c>
      <c r="G98" s="130" t="s">
        <v>334</v>
      </c>
      <c r="H98" s="130" t="s">
        <v>3430</v>
      </c>
      <c r="I98" s="130" t="s">
        <v>346</v>
      </c>
      <c r="J98" s="196"/>
      <c r="K98" s="1002"/>
      <c r="L98" s="1002"/>
      <c r="M98" s="224" t="s">
        <v>369</v>
      </c>
    </row>
    <row r="99" spans="1:13">
      <c r="A99" s="997" t="s">
        <v>583</v>
      </c>
      <c r="B99" s="228">
        <v>1</v>
      </c>
      <c r="C99" s="229" t="s">
        <v>351</v>
      </c>
      <c r="D99" s="228" t="s">
        <v>352</v>
      </c>
      <c r="E99" s="966" t="s">
        <v>353</v>
      </c>
      <c r="F99" s="228" t="s">
        <v>333</v>
      </c>
      <c r="G99" s="228" t="s">
        <v>334</v>
      </c>
      <c r="H99" s="228" t="s">
        <v>3474</v>
      </c>
      <c r="I99" s="231" t="s">
        <v>354</v>
      </c>
      <c r="J99" s="228" t="s">
        <v>498</v>
      </c>
      <c r="K99" s="228" t="s">
        <v>336</v>
      </c>
      <c r="L99" s="230"/>
      <c r="M99" s="232" t="s">
        <v>76</v>
      </c>
    </row>
    <row r="100" spans="1:13" ht="30">
      <c r="A100" s="998" t="str">
        <f>A99</f>
        <v>3: Informações de Intermediação - Cardinalidade [0..N]</v>
      </c>
      <c r="B100" s="5">
        <v>2</v>
      </c>
      <c r="C100" s="14" t="s">
        <v>356</v>
      </c>
      <c r="D100" s="5" t="s">
        <v>584</v>
      </c>
      <c r="E100" s="964"/>
      <c r="F100" s="5" t="s">
        <v>333</v>
      </c>
      <c r="G100" s="5" t="s">
        <v>334</v>
      </c>
      <c r="H100" s="5" t="s">
        <v>3474</v>
      </c>
      <c r="I100" s="24" t="s">
        <v>501</v>
      </c>
      <c r="J100" s="4">
        <v>3</v>
      </c>
      <c r="K100" s="5" t="s">
        <v>336</v>
      </c>
      <c r="L100" s="4"/>
      <c r="M100" s="141" t="s">
        <v>76</v>
      </c>
    </row>
    <row r="101" spans="1:13" ht="30">
      <c r="A101" s="998" t="str">
        <f t="shared" ref="A101:A106" si="6">A100</f>
        <v>3: Informações de Intermediação - Cardinalidade [0..N]</v>
      </c>
      <c r="B101" s="5">
        <v>3</v>
      </c>
      <c r="C101" s="14" t="s">
        <v>359</v>
      </c>
      <c r="D101" s="5" t="s">
        <v>4174</v>
      </c>
      <c r="E101" s="965"/>
      <c r="F101" s="5" t="s">
        <v>333</v>
      </c>
      <c r="G101" s="5" t="s">
        <v>334</v>
      </c>
      <c r="H101" s="5" t="s">
        <v>3474</v>
      </c>
      <c r="I101" s="24" t="s">
        <v>360</v>
      </c>
      <c r="J101" s="5" t="s">
        <v>4528</v>
      </c>
      <c r="K101" s="5" t="s">
        <v>336</v>
      </c>
      <c r="L101" s="4"/>
      <c r="M101" s="141" t="s">
        <v>76</v>
      </c>
    </row>
    <row r="102" spans="1:13" ht="120">
      <c r="A102" s="998" t="str">
        <f t="shared" si="6"/>
        <v>3: Informações de Intermediação - Cardinalidade [0..N]</v>
      </c>
      <c r="B102" s="19">
        <v>4</v>
      </c>
      <c r="C102" s="28" t="s">
        <v>585</v>
      </c>
      <c r="D102" s="19" t="s">
        <v>586</v>
      </c>
      <c r="E102" s="20"/>
      <c r="F102" s="19" t="s">
        <v>372</v>
      </c>
      <c r="G102" s="19" t="s">
        <v>570</v>
      </c>
      <c r="H102" s="19" t="s">
        <v>3430</v>
      </c>
      <c r="I102" s="20" t="s">
        <v>458</v>
      </c>
      <c r="J102" s="19" t="s">
        <v>3921</v>
      </c>
      <c r="K102" s="19" t="s">
        <v>575</v>
      </c>
      <c r="L102" s="19" t="s">
        <v>3889</v>
      </c>
      <c r="M102" s="144" t="s">
        <v>369</v>
      </c>
    </row>
    <row r="103" spans="1:13" ht="45">
      <c r="A103" s="998" t="str">
        <f>A102</f>
        <v>3: Informações de Intermediação - Cardinalidade [0..N]</v>
      </c>
      <c r="B103" s="5">
        <v>5</v>
      </c>
      <c r="C103" s="14" t="s">
        <v>587</v>
      </c>
      <c r="D103" s="5" t="s">
        <v>588</v>
      </c>
      <c r="E103" s="4"/>
      <c r="F103" s="5" t="s">
        <v>372</v>
      </c>
      <c r="G103" s="5" t="s">
        <v>589</v>
      </c>
      <c r="H103" s="5" t="s">
        <v>3430</v>
      </c>
      <c r="I103" s="4" t="s">
        <v>486</v>
      </c>
      <c r="J103" s="5"/>
      <c r="K103" s="5" t="s">
        <v>590</v>
      </c>
      <c r="L103" s="5" t="s">
        <v>591</v>
      </c>
      <c r="M103" s="144" t="s">
        <v>369</v>
      </c>
    </row>
    <row r="104" spans="1:13" ht="45">
      <c r="A104" s="998" t="str">
        <f t="shared" si="6"/>
        <v>3: Informações de Intermediação - Cardinalidade [0..N]</v>
      </c>
      <c r="B104" s="5">
        <v>6</v>
      </c>
      <c r="C104" s="14" t="s">
        <v>592</v>
      </c>
      <c r="D104" s="5" t="s">
        <v>593</v>
      </c>
      <c r="E104" s="4"/>
      <c r="F104" s="19" t="s">
        <v>372</v>
      </c>
      <c r="G104" s="5" t="s">
        <v>594</v>
      </c>
      <c r="H104" s="5" t="s">
        <v>3430</v>
      </c>
      <c r="I104" s="4" t="s">
        <v>496</v>
      </c>
      <c r="J104" s="4"/>
      <c r="K104" s="5" t="s">
        <v>571</v>
      </c>
      <c r="L104" s="5" t="s">
        <v>595</v>
      </c>
      <c r="M104" s="144" t="s">
        <v>369</v>
      </c>
    </row>
    <row r="105" spans="1:13" ht="45">
      <c r="A105" s="998" t="str">
        <f>A104</f>
        <v>3: Informações de Intermediação - Cardinalidade [0..N]</v>
      </c>
      <c r="B105" s="74">
        <v>7</v>
      </c>
      <c r="C105" s="197" t="s">
        <v>252</v>
      </c>
      <c r="D105" s="74" t="s">
        <v>596</v>
      </c>
      <c r="E105" s="176"/>
      <c r="F105" s="74" t="s">
        <v>372</v>
      </c>
      <c r="G105" s="77" t="s">
        <v>597</v>
      </c>
      <c r="H105" s="77" t="s">
        <v>3430</v>
      </c>
      <c r="I105" s="176" t="s">
        <v>339</v>
      </c>
      <c r="J105" s="176"/>
      <c r="K105" s="77" t="s">
        <v>598</v>
      </c>
      <c r="L105" s="77" t="s">
        <v>599</v>
      </c>
      <c r="M105" s="144" t="s">
        <v>369</v>
      </c>
    </row>
    <row r="106" spans="1:13" ht="45">
      <c r="A106" s="998" t="str">
        <f t="shared" si="6"/>
        <v>3: Informações de Intermediação - Cardinalidade [0..N]</v>
      </c>
      <c r="B106" s="5">
        <v>8</v>
      </c>
      <c r="C106" s="14" t="s">
        <v>600</v>
      </c>
      <c r="D106" s="5" t="s">
        <v>601</v>
      </c>
      <c r="E106" s="4"/>
      <c r="F106" s="19" t="s">
        <v>372</v>
      </c>
      <c r="G106" s="5" t="s">
        <v>594</v>
      </c>
      <c r="H106" s="5" t="s">
        <v>3430</v>
      </c>
      <c r="I106" s="4" t="s">
        <v>403</v>
      </c>
      <c r="J106" s="5" t="s">
        <v>602</v>
      </c>
      <c r="K106" s="5" t="s">
        <v>603</v>
      </c>
      <c r="L106" s="5" t="s">
        <v>604</v>
      </c>
      <c r="M106" s="144" t="s">
        <v>369</v>
      </c>
    </row>
    <row r="107" spans="1:13" ht="45">
      <c r="A107" s="998" t="str">
        <f t="shared" ref="A107:A120" si="7">A106</f>
        <v>3: Informações de Intermediação - Cardinalidade [0..N]</v>
      </c>
      <c r="B107" s="5">
        <v>9</v>
      </c>
      <c r="C107" s="14" t="s">
        <v>605</v>
      </c>
      <c r="D107" s="5" t="s">
        <v>606</v>
      </c>
      <c r="E107" s="4"/>
      <c r="F107" s="5" t="s">
        <v>372</v>
      </c>
      <c r="G107" s="5" t="s">
        <v>594</v>
      </c>
      <c r="H107" s="5" t="s">
        <v>3430</v>
      </c>
      <c r="I107" s="4" t="s">
        <v>501</v>
      </c>
      <c r="J107" s="5" t="s">
        <v>607</v>
      </c>
      <c r="K107" s="5" t="s">
        <v>608</v>
      </c>
      <c r="L107" s="5" t="s">
        <v>609</v>
      </c>
      <c r="M107" s="144" t="s">
        <v>369</v>
      </c>
    </row>
    <row r="108" spans="1:13" ht="60">
      <c r="A108" s="998" t="str">
        <f t="shared" si="7"/>
        <v>3: Informações de Intermediação - Cardinalidade [0..N]</v>
      </c>
      <c r="B108" s="19">
        <v>10</v>
      </c>
      <c r="C108" s="157" t="s">
        <v>610</v>
      </c>
      <c r="D108" s="19" t="s">
        <v>611</v>
      </c>
      <c r="E108" s="20"/>
      <c r="F108" s="19" t="s">
        <v>372</v>
      </c>
      <c r="G108" s="19" t="s">
        <v>612</v>
      </c>
      <c r="H108" s="19" t="s">
        <v>3430</v>
      </c>
      <c r="I108" s="19" t="s">
        <v>613</v>
      </c>
      <c r="J108" s="20"/>
      <c r="K108" s="19" t="s">
        <v>4587</v>
      </c>
      <c r="L108" s="19" t="s">
        <v>4588</v>
      </c>
      <c r="M108" s="144" t="s">
        <v>369</v>
      </c>
    </row>
    <row r="109" spans="1:13" ht="45">
      <c r="A109" s="998" t="str">
        <f t="shared" si="7"/>
        <v>3: Informações de Intermediação - Cardinalidade [0..N]</v>
      </c>
      <c r="B109" s="5">
        <v>11</v>
      </c>
      <c r="C109" s="14" t="s">
        <v>614</v>
      </c>
      <c r="D109" s="5" t="s">
        <v>615</v>
      </c>
      <c r="E109" s="4" t="s">
        <v>5162</v>
      </c>
      <c r="F109" s="19" t="s">
        <v>372</v>
      </c>
      <c r="G109" s="19" t="s">
        <v>616</v>
      </c>
      <c r="H109" s="19" t="s">
        <v>3430</v>
      </c>
      <c r="I109" s="4" t="s">
        <v>410</v>
      </c>
      <c r="J109" s="4"/>
      <c r="K109" s="5" t="s">
        <v>571</v>
      </c>
      <c r="L109" s="5" t="s">
        <v>617</v>
      </c>
      <c r="M109" s="144" t="s">
        <v>369</v>
      </c>
    </row>
    <row r="110" spans="1:13" ht="45">
      <c r="A110" s="998" t="str">
        <f t="shared" si="7"/>
        <v>3: Informações de Intermediação - Cardinalidade [0..N]</v>
      </c>
      <c r="B110" s="5">
        <v>12</v>
      </c>
      <c r="C110" s="14" t="s">
        <v>618</v>
      </c>
      <c r="D110" s="5" t="s">
        <v>619</v>
      </c>
      <c r="E110" s="4"/>
      <c r="F110" s="5" t="s">
        <v>372</v>
      </c>
      <c r="G110" s="5" t="s">
        <v>334</v>
      </c>
      <c r="H110" s="5" t="s">
        <v>3430</v>
      </c>
      <c r="I110" s="4" t="s">
        <v>496</v>
      </c>
      <c r="J110" s="4"/>
      <c r="K110" s="4" t="s">
        <v>620</v>
      </c>
      <c r="L110" s="4" t="s">
        <v>621</v>
      </c>
      <c r="M110" s="144" t="s">
        <v>369</v>
      </c>
    </row>
    <row r="111" spans="1:13" ht="45">
      <c r="A111" s="998" t="str">
        <f t="shared" si="7"/>
        <v>3: Informações de Intermediação - Cardinalidade [0..N]</v>
      </c>
      <c r="B111" s="74">
        <v>13</v>
      </c>
      <c r="C111" s="197" t="s">
        <v>134</v>
      </c>
      <c r="D111" s="74" t="s">
        <v>622</v>
      </c>
      <c r="E111" s="176"/>
      <c r="F111" s="74" t="s">
        <v>623</v>
      </c>
      <c r="G111" s="74" t="s">
        <v>334</v>
      </c>
      <c r="H111" s="74" t="s">
        <v>3430</v>
      </c>
      <c r="I111" s="176" t="s">
        <v>496</v>
      </c>
      <c r="J111" s="176"/>
      <c r="K111" s="198" t="s">
        <v>624</v>
      </c>
      <c r="L111" s="74" t="s">
        <v>625</v>
      </c>
      <c r="M111" s="144" t="s">
        <v>369</v>
      </c>
    </row>
    <row r="112" spans="1:13" ht="45">
      <c r="A112" s="998" t="str">
        <f t="shared" si="7"/>
        <v>3: Informações de Intermediação - Cardinalidade [0..N]</v>
      </c>
      <c r="B112" s="5">
        <v>14</v>
      </c>
      <c r="C112" s="14" t="s">
        <v>135</v>
      </c>
      <c r="D112" s="5" t="s">
        <v>626</v>
      </c>
      <c r="E112" s="4"/>
      <c r="F112" s="19" t="s">
        <v>372</v>
      </c>
      <c r="G112" s="5" t="s">
        <v>334</v>
      </c>
      <c r="H112" s="5" t="s">
        <v>3430</v>
      </c>
      <c r="I112" s="4" t="s">
        <v>335</v>
      </c>
      <c r="J112" s="4"/>
      <c r="K112" s="4" t="s">
        <v>473</v>
      </c>
      <c r="L112" s="4"/>
      <c r="M112" s="144" t="s">
        <v>369</v>
      </c>
    </row>
    <row r="113" spans="1:13" ht="45">
      <c r="A113" s="998" t="str">
        <f t="shared" si="7"/>
        <v>3: Informações de Intermediação - Cardinalidade [0..N]</v>
      </c>
      <c r="B113" s="5">
        <v>15</v>
      </c>
      <c r="C113" s="14" t="s">
        <v>136</v>
      </c>
      <c r="D113" s="5" t="s">
        <v>627</v>
      </c>
      <c r="E113" s="4"/>
      <c r="F113" s="19" t="s">
        <v>372</v>
      </c>
      <c r="G113" s="5" t="s">
        <v>334</v>
      </c>
      <c r="H113" s="5" t="s">
        <v>3430</v>
      </c>
      <c r="I113" s="4" t="s">
        <v>496</v>
      </c>
      <c r="J113" s="4"/>
      <c r="K113" s="4" t="s">
        <v>473</v>
      </c>
      <c r="L113" s="4"/>
      <c r="M113" s="144" t="s">
        <v>369</v>
      </c>
    </row>
    <row r="114" spans="1:13" ht="45">
      <c r="A114" s="998" t="str">
        <f t="shared" si="7"/>
        <v>3: Informações de Intermediação - Cardinalidade [0..N]</v>
      </c>
      <c r="B114" s="5">
        <v>16</v>
      </c>
      <c r="C114" s="14" t="s">
        <v>128</v>
      </c>
      <c r="D114" s="5" t="s">
        <v>628</v>
      </c>
      <c r="E114" s="4"/>
      <c r="F114" s="19" t="s">
        <v>372</v>
      </c>
      <c r="G114" s="5" t="s">
        <v>334</v>
      </c>
      <c r="H114" s="5" t="s">
        <v>3430</v>
      </c>
      <c r="I114" s="4" t="s">
        <v>496</v>
      </c>
      <c r="J114" s="4"/>
      <c r="K114" s="4" t="s">
        <v>473</v>
      </c>
      <c r="L114" s="4"/>
      <c r="M114" s="144" t="s">
        <v>369</v>
      </c>
    </row>
    <row r="115" spans="1:13" ht="45">
      <c r="A115" s="998" t="str">
        <f t="shared" si="7"/>
        <v>3: Informações de Intermediação - Cardinalidade [0..N]</v>
      </c>
      <c r="B115" s="5">
        <v>17</v>
      </c>
      <c r="C115" s="14" t="s">
        <v>129</v>
      </c>
      <c r="D115" s="5" t="s">
        <v>629</v>
      </c>
      <c r="E115" s="4"/>
      <c r="F115" s="19" t="s">
        <v>372</v>
      </c>
      <c r="G115" s="5" t="s">
        <v>334</v>
      </c>
      <c r="H115" s="5" t="s">
        <v>3430</v>
      </c>
      <c r="I115" s="4" t="s">
        <v>403</v>
      </c>
      <c r="J115" s="5" t="s">
        <v>404</v>
      </c>
      <c r="K115" s="5" t="s">
        <v>630</v>
      </c>
      <c r="L115" s="5" t="s">
        <v>631</v>
      </c>
      <c r="M115" s="144" t="s">
        <v>369</v>
      </c>
    </row>
    <row r="116" spans="1:13" ht="45">
      <c r="A116" s="998" t="str">
        <f t="shared" si="7"/>
        <v>3: Informações de Intermediação - Cardinalidade [0..N]</v>
      </c>
      <c r="B116" s="5">
        <v>18</v>
      </c>
      <c r="C116" s="14" t="s">
        <v>130</v>
      </c>
      <c r="D116" s="5" t="s">
        <v>632</v>
      </c>
      <c r="E116" s="4"/>
      <c r="F116" s="19" t="s">
        <v>372</v>
      </c>
      <c r="G116" s="5" t="s">
        <v>334</v>
      </c>
      <c r="H116" s="5" t="s">
        <v>3430</v>
      </c>
      <c r="I116" s="4" t="s">
        <v>496</v>
      </c>
      <c r="J116" s="4"/>
      <c r="K116" s="4" t="s">
        <v>473</v>
      </c>
      <c r="L116" s="4" t="s">
        <v>633</v>
      </c>
      <c r="M116" s="144" t="s">
        <v>369</v>
      </c>
    </row>
    <row r="117" spans="1:13" ht="45">
      <c r="A117" s="998" t="str">
        <f t="shared" si="7"/>
        <v>3: Informações de Intermediação - Cardinalidade [0..N]</v>
      </c>
      <c r="B117" s="74">
        <v>19</v>
      </c>
      <c r="C117" s="197" t="s">
        <v>131</v>
      </c>
      <c r="D117" s="74" t="s">
        <v>634</v>
      </c>
      <c r="E117" s="176"/>
      <c r="F117" s="74" t="s">
        <v>623</v>
      </c>
      <c r="G117" s="74" t="s">
        <v>334</v>
      </c>
      <c r="H117" s="74" t="s">
        <v>3430</v>
      </c>
      <c r="I117" s="176" t="s">
        <v>635</v>
      </c>
      <c r="J117" s="176"/>
      <c r="K117" s="198" t="s">
        <v>624</v>
      </c>
      <c r="L117" s="74" t="s">
        <v>636</v>
      </c>
      <c r="M117" s="144" t="s">
        <v>369</v>
      </c>
    </row>
    <row r="118" spans="1:13" ht="45">
      <c r="A118" s="998" t="str">
        <f t="shared" si="7"/>
        <v>3: Informações de Intermediação - Cardinalidade [0..N]</v>
      </c>
      <c r="B118" s="5">
        <v>20</v>
      </c>
      <c r="C118" s="28" t="s">
        <v>5781</v>
      </c>
      <c r="D118" s="18" t="s">
        <v>5782</v>
      </c>
      <c r="E118" s="19" t="s">
        <v>371</v>
      </c>
      <c r="F118" s="5" t="s">
        <v>372</v>
      </c>
      <c r="G118" s="5" t="s">
        <v>637</v>
      </c>
      <c r="H118" s="5" t="s">
        <v>3430</v>
      </c>
      <c r="I118" s="4" t="s">
        <v>638</v>
      </c>
      <c r="J118" s="4"/>
      <c r="K118" s="5" t="s">
        <v>639</v>
      </c>
      <c r="L118" s="5" t="s">
        <v>640</v>
      </c>
      <c r="M118" s="144" t="s">
        <v>369</v>
      </c>
    </row>
    <row r="119" spans="1:13" ht="60">
      <c r="A119" s="998" t="str">
        <f t="shared" si="7"/>
        <v>3: Informações de Intermediação - Cardinalidade [0..N]</v>
      </c>
      <c r="B119" s="5">
        <v>21</v>
      </c>
      <c r="C119" s="14" t="s">
        <v>641</v>
      </c>
      <c r="D119" s="5" t="s">
        <v>642</v>
      </c>
      <c r="E119" s="4"/>
      <c r="F119" s="19" t="s">
        <v>372</v>
      </c>
      <c r="G119" s="5" t="s">
        <v>643</v>
      </c>
      <c r="H119" s="5" t="s">
        <v>3430</v>
      </c>
      <c r="I119" s="5" t="s">
        <v>348</v>
      </c>
      <c r="J119" s="5" t="s">
        <v>644</v>
      </c>
      <c r="K119" s="5" t="s">
        <v>645</v>
      </c>
      <c r="L119" s="5" t="s">
        <v>646</v>
      </c>
      <c r="M119" s="144" t="s">
        <v>369</v>
      </c>
    </row>
    <row r="120" spans="1:13" ht="30.75" thickBot="1">
      <c r="A120" s="999" t="str">
        <f t="shared" si="7"/>
        <v>3: Informações de Intermediação - Cardinalidade [0..N]</v>
      </c>
      <c r="B120" s="234">
        <v>22</v>
      </c>
      <c r="C120" s="235" t="s">
        <v>647</v>
      </c>
      <c r="D120" s="234" t="s">
        <v>648</v>
      </c>
      <c r="E120" s="196" t="s">
        <v>772</v>
      </c>
      <c r="F120" s="234" t="s">
        <v>372</v>
      </c>
      <c r="G120" s="234" t="s">
        <v>334</v>
      </c>
      <c r="H120" s="234" t="s">
        <v>3431</v>
      </c>
      <c r="I120" s="234" t="s">
        <v>486</v>
      </c>
      <c r="J120" s="234"/>
      <c r="K120" s="238" t="s">
        <v>649</v>
      </c>
      <c r="L120" s="238" t="s">
        <v>650</v>
      </c>
      <c r="M120" s="239" t="s">
        <v>76</v>
      </c>
    </row>
    <row r="121" spans="1:13">
      <c r="A121" s="963" t="s">
        <v>651</v>
      </c>
      <c r="B121" s="228">
        <v>1</v>
      </c>
      <c r="C121" s="229" t="s">
        <v>351</v>
      </c>
      <c r="D121" s="228" t="s">
        <v>352</v>
      </c>
      <c r="E121" s="966" t="s">
        <v>353</v>
      </c>
      <c r="F121" s="228" t="s">
        <v>333</v>
      </c>
      <c r="G121" s="228" t="s">
        <v>334</v>
      </c>
      <c r="H121" s="228" t="s">
        <v>3474</v>
      </c>
      <c r="I121" s="231" t="s">
        <v>354</v>
      </c>
      <c r="J121" s="228" t="s">
        <v>498</v>
      </c>
      <c r="K121" s="228" t="s">
        <v>336</v>
      </c>
      <c r="L121" s="230"/>
      <c r="M121" s="232" t="s">
        <v>76</v>
      </c>
    </row>
    <row r="122" spans="1:13" ht="30">
      <c r="A122" s="961" t="str">
        <f>A121</f>
        <v>4: Informações de Contrato de Contragarantia - Cardinalidade [0..N]</v>
      </c>
      <c r="B122" s="5">
        <v>2</v>
      </c>
      <c r="C122" s="14" t="s">
        <v>356</v>
      </c>
      <c r="D122" s="5" t="s">
        <v>652</v>
      </c>
      <c r="E122" s="964"/>
      <c r="F122" s="5" t="s">
        <v>333</v>
      </c>
      <c r="G122" s="5" t="s">
        <v>334</v>
      </c>
      <c r="H122" s="5" t="s">
        <v>3474</v>
      </c>
      <c r="I122" s="24" t="s">
        <v>501</v>
      </c>
      <c r="J122" s="4">
        <v>4</v>
      </c>
      <c r="K122" s="5" t="s">
        <v>336</v>
      </c>
      <c r="L122" s="4"/>
      <c r="M122" s="141" t="s">
        <v>76</v>
      </c>
    </row>
    <row r="123" spans="1:13" ht="30">
      <c r="A123" s="961" t="str">
        <f>A122</f>
        <v>4: Informações de Contrato de Contragarantia - Cardinalidade [0..N]</v>
      </c>
      <c r="B123" s="5">
        <v>3</v>
      </c>
      <c r="C123" s="14" t="s">
        <v>359</v>
      </c>
      <c r="D123" s="5" t="s">
        <v>4174</v>
      </c>
      <c r="E123" s="965"/>
      <c r="F123" s="5" t="s">
        <v>333</v>
      </c>
      <c r="G123" s="5" t="s">
        <v>334</v>
      </c>
      <c r="H123" s="5" t="s">
        <v>3474</v>
      </c>
      <c r="I123" s="24" t="s">
        <v>360</v>
      </c>
      <c r="J123" s="5" t="s">
        <v>4528</v>
      </c>
      <c r="K123" s="5" t="s">
        <v>336</v>
      </c>
      <c r="L123" s="4"/>
      <c r="M123" s="141" t="s">
        <v>76</v>
      </c>
    </row>
    <row r="124" spans="1:13" ht="75">
      <c r="A124" s="961" t="str">
        <f>A123</f>
        <v>4: Informações de Contrato de Contragarantia - Cardinalidade [0..N]</v>
      </c>
      <c r="B124" s="5">
        <v>4</v>
      </c>
      <c r="C124" s="157" t="s">
        <v>653</v>
      </c>
      <c r="D124" s="5" t="s">
        <v>654</v>
      </c>
      <c r="E124" s="19" t="s">
        <v>371</v>
      </c>
      <c r="F124" s="5" t="s">
        <v>372</v>
      </c>
      <c r="G124" s="5" t="s">
        <v>655</v>
      </c>
      <c r="H124" s="5" t="s">
        <v>3430</v>
      </c>
      <c r="I124" s="4" t="s">
        <v>656</v>
      </c>
      <c r="J124" s="4"/>
      <c r="K124" s="5" t="s">
        <v>657</v>
      </c>
      <c r="L124" s="5" t="s">
        <v>658</v>
      </c>
      <c r="M124" s="144" t="s">
        <v>374</v>
      </c>
    </row>
    <row r="125" spans="1:13" ht="15.75" thickBot="1">
      <c r="A125" s="962" t="str">
        <f>A124</f>
        <v>4: Informações de Contrato de Contragarantia - Cardinalidade [0..N]</v>
      </c>
      <c r="B125" s="234">
        <v>5</v>
      </c>
      <c r="C125" s="240" t="s">
        <v>137</v>
      </c>
      <c r="D125" s="234" t="s">
        <v>659</v>
      </c>
      <c r="E125" s="237" t="s">
        <v>5183</v>
      </c>
      <c r="F125" s="234" t="s">
        <v>372</v>
      </c>
      <c r="G125" s="234" t="s">
        <v>334</v>
      </c>
      <c r="H125" s="234" t="s">
        <v>3430</v>
      </c>
      <c r="I125" s="237" t="s">
        <v>410</v>
      </c>
      <c r="J125" s="237"/>
      <c r="K125" s="237" t="s">
        <v>660</v>
      </c>
      <c r="L125" s="237" t="s">
        <v>661</v>
      </c>
      <c r="M125" s="241" t="s">
        <v>374</v>
      </c>
    </row>
    <row r="126" spans="1:13">
      <c r="A126" s="963" t="s">
        <v>662</v>
      </c>
      <c r="B126" s="228">
        <v>1</v>
      </c>
      <c r="C126" s="229" t="s">
        <v>351</v>
      </c>
      <c r="D126" s="228" t="s">
        <v>352</v>
      </c>
      <c r="E126" s="966" t="s">
        <v>353</v>
      </c>
      <c r="F126" s="228" t="s">
        <v>333</v>
      </c>
      <c r="G126" s="228" t="s">
        <v>334</v>
      </c>
      <c r="H126" s="228" t="s">
        <v>3474</v>
      </c>
      <c r="I126" s="231" t="s">
        <v>354</v>
      </c>
      <c r="J126" s="228" t="s">
        <v>498</v>
      </c>
      <c r="K126" s="228" t="s">
        <v>336</v>
      </c>
      <c r="L126" s="230"/>
      <c r="M126" s="232" t="s">
        <v>76</v>
      </c>
    </row>
    <row r="127" spans="1:13" ht="30">
      <c r="A127" s="961" t="str">
        <f>A126</f>
        <v>5: Informações de Cosseguro - Cardinalidade [0..N]</v>
      </c>
      <c r="B127" s="5">
        <v>2</v>
      </c>
      <c r="C127" s="14" t="s">
        <v>356</v>
      </c>
      <c r="D127" s="5" t="s">
        <v>663</v>
      </c>
      <c r="E127" s="964"/>
      <c r="F127" s="5" t="s">
        <v>333</v>
      </c>
      <c r="G127" s="5" t="s">
        <v>334</v>
      </c>
      <c r="H127" s="5" t="s">
        <v>3474</v>
      </c>
      <c r="I127" s="24" t="s">
        <v>501</v>
      </c>
      <c r="J127" s="4">
        <v>5</v>
      </c>
      <c r="K127" s="5" t="s">
        <v>336</v>
      </c>
      <c r="L127" s="4"/>
      <c r="M127" s="141" t="s">
        <v>76</v>
      </c>
    </row>
    <row r="128" spans="1:13" ht="30">
      <c r="A128" s="961" t="str">
        <f>A127</f>
        <v>5: Informações de Cosseguro - Cardinalidade [0..N]</v>
      </c>
      <c r="B128" s="5">
        <v>3</v>
      </c>
      <c r="C128" s="14" t="s">
        <v>359</v>
      </c>
      <c r="D128" s="5" t="s">
        <v>4174</v>
      </c>
      <c r="E128" s="965"/>
      <c r="F128" s="5" t="s">
        <v>333</v>
      </c>
      <c r="G128" s="5" t="s">
        <v>334</v>
      </c>
      <c r="H128" s="5" t="s">
        <v>3474</v>
      </c>
      <c r="I128" s="24" t="s">
        <v>360</v>
      </c>
      <c r="J128" s="5" t="s">
        <v>4528</v>
      </c>
      <c r="K128" s="5" t="s">
        <v>336</v>
      </c>
      <c r="L128" s="4"/>
      <c r="M128" s="141" t="s">
        <v>76</v>
      </c>
    </row>
    <row r="129" spans="1:13" ht="90">
      <c r="A129" s="961" t="str">
        <f>A128</f>
        <v>5: Informações de Cosseguro - Cardinalidade [0..N]</v>
      </c>
      <c r="B129" s="5">
        <v>4</v>
      </c>
      <c r="C129" s="156" t="s">
        <v>664</v>
      </c>
      <c r="D129" s="5" t="s">
        <v>665</v>
      </c>
      <c r="E129" s="4"/>
      <c r="F129" s="5" t="s">
        <v>372</v>
      </c>
      <c r="G129" s="5" t="s">
        <v>666</v>
      </c>
      <c r="H129" s="5" t="s">
        <v>3430</v>
      </c>
      <c r="I129" s="4" t="s">
        <v>454</v>
      </c>
      <c r="J129" s="5"/>
      <c r="K129" s="5" t="s">
        <v>667</v>
      </c>
      <c r="L129" s="5" t="s">
        <v>668</v>
      </c>
      <c r="M129" s="144" t="s">
        <v>369</v>
      </c>
    </row>
    <row r="130" spans="1:13" ht="30">
      <c r="A130" s="961" t="str">
        <f>A129</f>
        <v>5: Informações de Cosseguro - Cardinalidade [0..N]</v>
      </c>
      <c r="B130" s="5">
        <v>5</v>
      </c>
      <c r="C130" s="156" t="s">
        <v>669</v>
      </c>
      <c r="D130" s="5" t="s">
        <v>670</v>
      </c>
      <c r="E130" s="4"/>
      <c r="F130" s="5" t="s">
        <v>372</v>
      </c>
      <c r="G130" s="5" t="s">
        <v>334</v>
      </c>
      <c r="H130" s="5" t="s">
        <v>3431</v>
      </c>
      <c r="I130" s="4" t="s">
        <v>335</v>
      </c>
      <c r="J130" s="4"/>
      <c r="K130" s="4" t="s">
        <v>671</v>
      </c>
      <c r="L130" s="6" t="s">
        <v>672</v>
      </c>
      <c r="M130" s="141" t="s">
        <v>76</v>
      </c>
    </row>
    <row r="131" spans="1:13" ht="45.75" thickBot="1">
      <c r="A131" s="961" t="str">
        <f>A130</f>
        <v>5: Informações de Cosseguro - Cardinalidade [0..N]</v>
      </c>
      <c r="B131" s="71">
        <v>6</v>
      </c>
      <c r="C131" s="225" t="s">
        <v>99</v>
      </c>
      <c r="D131" s="71" t="s">
        <v>673</v>
      </c>
      <c r="E131" s="20" t="s">
        <v>5162</v>
      </c>
      <c r="F131" s="71" t="s">
        <v>372</v>
      </c>
      <c r="G131" s="71" t="s">
        <v>674</v>
      </c>
      <c r="H131" s="71" t="s">
        <v>3430</v>
      </c>
      <c r="I131" s="204" t="s">
        <v>410</v>
      </c>
      <c r="J131" s="204"/>
      <c r="K131" s="71" t="s">
        <v>675</v>
      </c>
      <c r="L131" s="71" t="s">
        <v>676</v>
      </c>
      <c r="M131" s="224" t="s">
        <v>369</v>
      </c>
    </row>
    <row r="132" spans="1:13">
      <c r="A132" s="963" t="s">
        <v>677</v>
      </c>
      <c r="B132" s="228">
        <v>1</v>
      </c>
      <c r="C132" s="229" t="s">
        <v>351</v>
      </c>
      <c r="D132" s="228" t="s">
        <v>352</v>
      </c>
      <c r="E132" s="959" t="s">
        <v>353</v>
      </c>
      <c r="F132" s="228" t="s">
        <v>333</v>
      </c>
      <c r="G132" s="228" t="s">
        <v>334</v>
      </c>
      <c r="H132" s="228" t="s">
        <v>3474</v>
      </c>
      <c r="I132" s="231" t="s">
        <v>354</v>
      </c>
      <c r="J132" s="228" t="s">
        <v>498</v>
      </c>
      <c r="K132" s="228" t="s">
        <v>336</v>
      </c>
      <c r="L132" s="230"/>
      <c r="M132" s="232" t="s">
        <v>76</v>
      </c>
    </row>
    <row r="133" spans="1:13" ht="30">
      <c r="A133" s="961" t="str">
        <f>A132</f>
        <v>6: Informações de Pessoas - Cardinalidade [0..N]</v>
      </c>
      <c r="B133" s="5">
        <v>2</v>
      </c>
      <c r="C133" s="14" t="s">
        <v>356</v>
      </c>
      <c r="D133" s="5" t="s">
        <v>678</v>
      </c>
      <c r="E133" s="960"/>
      <c r="F133" s="5" t="s">
        <v>333</v>
      </c>
      <c r="G133" s="5" t="s">
        <v>334</v>
      </c>
      <c r="H133" s="5" t="s">
        <v>3474</v>
      </c>
      <c r="I133" s="24" t="s">
        <v>501</v>
      </c>
      <c r="J133" s="4">
        <v>6</v>
      </c>
      <c r="K133" s="5" t="s">
        <v>336</v>
      </c>
      <c r="L133" s="4"/>
      <c r="M133" s="193" t="s">
        <v>76</v>
      </c>
    </row>
    <row r="134" spans="1:13" ht="30">
      <c r="A134" s="961" t="str">
        <f t="shared" ref="A134:A152" si="8">A133</f>
        <v>6: Informações de Pessoas - Cardinalidade [0..N]</v>
      </c>
      <c r="B134" s="5">
        <v>3</v>
      </c>
      <c r="C134" s="14" t="s">
        <v>359</v>
      </c>
      <c r="D134" s="5" t="s">
        <v>4174</v>
      </c>
      <c r="E134" s="960"/>
      <c r="F134" s="5" t="s">
        <v>333</v>
      </c>
      <c r="G134" s="5" t="s">
        <v>334</v>
      </c>
      <c r="H134" s="5" t="s">
        <v>3474</v>
      </c>
      <c r="I134" s="24" t="s">
        <v>360</v>
      </c>
      <c r="J134" s="5" t="s">
        <v>4528</v>
      </c>
      <c r="K134" s="5" t="s">
        <v>336</v>
      </c>
      <c r="L134" s="4"/>
      <c r="M134" s="193" t="s">
        <v>76</v>
      </c>
    </row>
    <row r="135" spans="1:13" ht="135">
      <c r="A135" s="961" t="str">
        <f t="shared" si="8"/>
        <v>6: Informações de Pessoas - Cardinalidade [0..N]</v>
      </c>
      <c r="B135" s="76">
        <v>4</v>
      </c>
      <c r="C135" s="190" t="s">
        <v>133</v>
      </c>
      <c r="D135" s="76" t="s">
        <v>679</v>
      </c>
      <c r="E135" s="76"/>
      <c r="F135" s="76" t="s">
        <v>333</v>
      </c>
      <c r="G135" s="76" t="s">
        <v>334</v>
      </c>
      <c r="H135" s="76" t="s">
        <v>3430</v>
      </c>
      <c r="I135" s="75" t="s">
        <v>358</v>
      </c>
      <c r="J135" s="76" t="s">
        <v>4582</v>
      </c>
      <c r="K135" s="76" t="s">
        <v>5842</v>
      </c>
      <c r="L135" s="76" t="s">
        <v>680</v>
      </c>
      <c r="M135" s="173" t="s">
        <v>369</v>
      </c>
    </row>
    <row r="136" spans="1:13" ht="75">
      <c r="A136" s="961" t="str">
        <f t="shared" si="8"/>
        <v>6: Informações de Pessoas - Cardinalidade [0..N]</v>
      </c>
      <c r="B136" s="5">
        <v>5</v>
      </c>
      <c r="C136" s="14" t="s">
        <v>681</v>
      </c>
      <c r="D136" s="15" t="s">
        <v>682</v>
      </c>
      <c r="E136" s="9"/>
      <c r="F136" s="15" t="s">
        <v>333</v>
      </c>
      <c r="G136" s="15" t="s">
        <v>334</v>
      </c>
      <c r="H136" s="15" t="s">
        <v>3430</v>
      </c>
      <c r="I136" s="4" t="s">
        <v>501</v>
      </c>
      <c r="J136" s="15" t="s">
        <v>607</v>
      </c>
      <c r="K136" s="15" t="s">
        <v>683</v>
      </c>
      <c r="L136" s="15" t="s">
        <v>684</v>
      </c>
      <c r="M136" s="173" t="s">
        <v>369</v>
      </c>
    </row>
    <row r="137" spans="1:13" ht="45">
      <c r="A137" s="961" t="str">
        <f t="shared" si="8"/>
        <v>6: Informações de Pessoas - Cardinalidade [0..N]</v>
      </c>
      <c r="B137" s="5">
        <v>6</v>
      </c>
      <c r="C137" s="14" t="s">
        <v>600</v>
      </c>
      <c r="D137" s="5" t="s">
        <v>685</v>
      </c>
      <c r="E137" s="4"/>
      <c r="F137" s="19" t="s">
        <v>333</v>
      </c>
      <c r="G137" s="5" t="s">
        <v>334</v>
      </c>
      <c r="H137" s="5" t="s">
        <v>3430</v>
      </c>
      <c r="I137" s="4" t="s">
        <v>403</v>
      </c>
      <c r="J137" s="5" t="s">
        <v>602</v>
      </c>
      <c r="K137" s="15" t="s">
        <v>686</v>
      </c>
      <c r="L137" s="15" t="s">
        <v>687</v>
      </c>
      <c r="M137" s="173" t="s">
        <v>369</v>
      </c>
    </row>
    <row r="138" spans="1:13" ht="90">
      <c r="A138" s="961" t="str">
        <f t="shared" si="8"/>
        <v>6: Informações de Pessoas - Cardinalidade [0..N]</v>
      </c>
      <c r="B138" s="5">
        <v>7</v>
      </c>
      <c r="C138" s="14" t="s">
        <v>610</v>
      </c>
      <c r="D138" s="5" t="s">
        <v>688</v>
      </c>
      <c r="E138" s="4"/>
      <c r="F138" s="19" t="s">
        <v>372</v>
      </c>
      <c r="G138" s="5" t="s">
        <v>612</v>
      </c>
      <c r="H138" s="5" t="s">
        <v>3430</v>
      </c>
      <c r="I138" s="5" t="s">
        <v>613</v>
      </c>
      <c r="J138" s="4"/>
      <c r="K138" s="5" t="s">
        <v>4585</v>
      </c>
      <c r="L138" s="5" t="s">
        <v>4586</v>
      </c>
      <c r="M138" s="173" t="s">
        <v>369</v>
      </c>
    </row>
    <row r="139" spans="1:13" ht="45">
      <c r="A139" s="961" t="str">
        <f t="shared" si="8"/>
        <v>6: Informações de Pessoas - Cardinalidade [0..N]</v>
      </c>
      <c r="B139" s="5">
        <v>8</v>
      </c>
      <c r="C139" s="14" t="s">
        <v>689</v>
      </c>
      <c r="D139" s="5" t="s">
        <v>690</v>
      </c>
      <c r="E139" s="53"/>
      <c r="F139" s="5" t="s">
        <v>372</v>
      </c>
      <c r="G139" s="5" t="s">
        <v>334</v>
      </c>
      <c r="H139" s="5" t="s">
        <v>3430</v>
      </c>
      <c r="I139" s="4" t="s">
        <v>501</v>
      </c>
      <c r="J139" s="5" t="s">
        <v>691</v>
      </c>
      <c r="K139" s="5" t="s">
        <v>692</v>
      </c>
      <c r="L139" s="5" t="s">
        <v>693</v>
      </c>
      <c r="M139" s="173" t="s">
        <v>369</v>
      </c>
    </row>
    <row r="140" spans="1:13" ht="45">
      <c r="A140" s="961" t="str">
        <f t="shared" si="8"/>
        <v>6: Informações de Pessoas - Cardinalidade [0..N]</v>
      </c>
      <c r="B140" s="5">
        <v>9</v>
      </c>
      <c r="C140" s="14" t="s">
        <v>592</v>
      </c>
      <c r="D140" s="15" t="s">
        <v>694</v>
      </c>
      <c r="E140" s="9"/>
      <c r="F140" s="15" t="s">
        <v>333</v>
      </c>
      <c r="G140" s="15" t="s">
        <v>334</v>
      </c>
      <c r="H140" s="15" t="s">
        <v>3430</v>
      </c>
      <c r="I140" s="4" t="s">
        <v>496</v>
      </c>
      <c r="J140" s="9"/>
      <c r="K140" s="15" t="s">
        <v>695</v>
      </c>
      <c r="L140" s="15" t="s">
        <v>696</v>
      </c>
      <c r="M140" s="173" t="s">
        <v>369</v>
      </c>
    </row>
    <row r="141" spans="1:13" ht="45">
      <c r="A141" s="961" t="str">
        <f t="shared" si="8"/>
        <v>6: Informações de Pessoas - Cardinalidade [0..N]</v>
      </c>
      <c r="B141" s="74">
        <v>10</v>
      </c>
      <c r="C141" s="197" t="s">
        <v>134</v>
      </c>
      <c r="D141" s="74" t="s">
        <v>622</v>
      </c>
      <c r="E141" s="176"/>
      <c r="F141" s="74" t="s">
        <v>623</v>
      </c>
      <c r="G141" s="74" t="s">
        <v>334</v>
      </c>
      <c r="H141" s="74" t="s">
        <v>3430</v>
      </c>
      <c r="I141" s="176" t="s">
        <v>496</v>
      </c>
      <c r="J141" s="176"/>
      <c r="K141" s="198" t="s">
        <v>624</v>
      </c>
      <c r="L141" s="74" t="s">
        <v>625</v>
      </c>
      <c r="M141" s="173" t="s">
        <v>369</v>
      </c>
    </row>
    <row r="142" spans="1:13" ht="45">
      <c r="A142" s="961" t="str">
        <f t="shared" si="8"/>
        <v>6: Informações de Pessoas - Cardinalidade [0..N]</v>
      </c>
      <c r="B142" s="5">
        <v>11</v>
      </c>
      <c r="C142" s="14" t="s">
        <v>135</v>
      </c>
      <c r="D142" s="5" t="s">
        <v>626</v>
      </c>
      <c r="E142" s="4"/>
      <c r="F142" s="19" t="s">
        <v>372</v>
      </c>
      <c r="G142" s="5" t="s">
        <v>334</v>
      </c>
      <c r="H142" s="5" t="s">
        <v>3430</v>
      </c>
      <c r="I142" s="4" t="s">
        <v>335</v>
      </c>
      <c r="J142" s="4"/>
      <c r="K142" s="4" t="s">
        <v>473</v>
      </c>
      <c r="L142" s="4"/>
      <c r="M142" s="173" t="s">
        <v>369</v>
      </c>
    </row>
    <row r="143" spans="1:13" ht="45">
      <c r="A143" s="961" t="str">
        <f t="shared" si="8"/>
        <v>6: Informações de Pessoas - Cardinalidade [0..N]</v>
      </c>
      <c r="B143" s="5">
        <v>12</v>
      </c>
      <c r="C143" s="14" t="s">
        <v>136</v>
      </c>
      <c r="D143" s="5" t="s">
        <v>627</v>
      </c>
      <c r="E143" s="4"/>
      <c r="F143" s="19" t="s">
        <v>372</v>
      </c>
      <c r="G143" s="5" t="s">
        <v>334</v>
      </c>
      <c r="H143" s="5" t="s">
        <v>3430</v>
      </c>
      <c r="I143" s="4" t="s">
        <v>496</v>
      </c>
      <c r="J143" s="4"/>
      <c r="K143" s="4" t="s">
        <v>473</v>
      </c>
      <c r="L143" s="4"/>
      <c r="M143" s="173" t="s">
        <v>369</v>
      </c>
    </row>
    <row r="144" spans="1:13" ht="45">
      <c r="A144" s="961" t="str">
        <f t="shared" si="8"/>
        <v>6: Informações de Pessoas - Cardinalidade [0..N]</v>
      </c>
      <c r="B144" s="5">
        <v>13</v>
      </c>
      <c r="C144" s="14" t="s">
        <v>128</v>
      </c>
      <c r="D144" s="5" t="s">
        <v>628</v>
      </c>
      <c r="E144" s="4"/>
      <c r="F144" s="19" t="s">
        <v>372</v>
      </c>
      <c r="G144" s="5" t="s">
        <v>334</v>
      </c>
      <c r="H144" s="5" t="s">
        <v>3430</v>
      </c>
      <c r="I144" s="4" t="s">
        <v>496</v>
      </c>
      <c r="J144" s="4"/>
      <c r="K144" s="4" t="s">
        <v>473</v>
      </c>
      <c r="L144" s="4"/>
      <c r="M144" s="173" t="s">
        <v>369</v>
      </c>
    </row>
    <row r="145" spans="1:14" ht="45">
      <c r="A145" s="961" t="str">
        <f t="shared" si="8"/>
        <v>6: Informações de Pessoas - Cardinalidade [0..N]</v>
      </c>
      <c r="B145" s="5">
        <v>14</v>
      </c>
      <c r="C145" s="14" t="s">
        <v>129</v>
      </c>
      <c r="D145" s="5" t="s">
        <v>629</v>
      </c>
      <c r="E145" s="4"/>
      <c r="F145" s="19" t="s">
        <v>372</v>
      </c>
      <c r="G145" s="5" t="s">
        <v>334</v>
      </c>
      <c r="H145" s="5" t="s">
        <v>3430</v>
      </c>
      <c r="I145" s="4" t="s">
        <v>403</v>
      </c>
      <c r="J145" s="5" t="s">
        <v>404</v>
      </c>
      <c r="K145" s="5" t="s">
        <v>697</v>
      </c>
      <c r="L145" s="5" t="s">
        <v>631</v>
      </c>
      <c r="M145" s="173" t="s">
        <v>369</v>
      </c>
    </row>
    <row r="146" spans="1:14" ht="45">
      <c r="A146" s="961" t="str">
        <f t="shared" si="8"/>
        <v>6: Informações de Pessoas - Cardinalidade [0..N]</v>
      </c>
      <c r="B146" s="5">
        <v>15</v>
      </c>
      <c r="C146" s="14" t="s">
        <v>130</v>
      </c>
      <c r="D146" s="5" t="s">
        <v>632</v>
      </c>
      <c r="E146" s="4"/>
      <c r="F146" s="19" t="s">
        <v>372</v>
      </c>
      <c r="G146" s="5" t="s">
        <v>334</v>
      </c>
      <c r="H146" s="5" t="s">
        <v>3430</v>
      </c>
      <c r="I146" s="4" t="s">
        <v>496</v>
      </c>
      <c r="J146" s="4"/>
      <c r="K146" s="4"/>
      <c r="L146" s="4" t="s">
        <v>633</v>
      </c>
      <c r="M146" s="173" t="s">
        <v>369</v>
      </c>
    </row>
    <row r="147" spans="1:14" ht="45">
      <c r="A147" s="961" t="str">
        <f t="shared" si="8"/>
        <v>6: Informações de Pessoas - Cardinalidade [0..N]</v>
      </c>
      <c r="B147" s="74">
        <v>16</v>
      </c>
      <c r="C147" s="197" t="s">
        <v>131</v>
      </c>
      <c r="D147" s="74" t="s">
        <v>634</v>
      </c>
      <c r="E147" s="176"/>
      <c r="F147" s="74" t="s">
        <v>623</v>
      </c>
      <c r="G147" s="74" t="s">
        <v>334</v>
      </c>
      <c r="H147" s="74" t="s">
        <v>3430</v>
      </c>
      <c r="I147" s="176" t="s">
        <v>635</v>
      </c>
      <c r="J147" s="176"/>
      <c r="K147" s="198" t="s">
        <v>624</v>
      </c>
      <c r="L147" s="74" t="s">
        <v>636</v>
      </c>
      <c r="M147" s="173" t="s">
        <v>369</v>
      </c>
    </row>
    <row r="148" spans="1:14" ht="75">
      <c r="A148" s="961" t="str">
        <f t="shared" si="8"/>
        <v>6: Informações de Pessoas - Cardinalidade [0..N]</v>
      </c>
      <c r="B148" s="19">
        <v>17</v>
      </c>
      <c r="C148" s="28" t="s">
        <v>281</v>
      </c>
      <c r="D148" s="19" t="s">
        <v>698</v>
      </c>
      <c r="E148" s="349"/>
      <c r="F148" s="19" t="s">
        <v>372</v>
      </c>
      <c r="G148" s="19" t="s">
        <v>334</v>
      </c>
      <c r="H148" s="19" t="s">
        <v>3431</v>
      </c>
      <c r="I148" s="20" t="s">
        <v>358</v>
      </c>
      <c r="J148" s="19" t="s">
        <v>3687</v>
      </c>
      <c r="K148" s="19" t="s">
        <v>699</v>
      </c>
      <c r="L148" s="19" t="s">
        <v>700</v>
      </c>
      <c r="M148" s="193" t="s">
        <v>76</v>
      </c>
      <c r="N148" s="12"/>
    </row>
    <row r="149" spans="1:14" ht="45">
      <c r="A149" s="961" t="str">
        <f t="shared" si="8"/>
        <v>6: Informações de Pessoas - Cardinalidade [0..N]</v>
      </c>
      <c r="B149" s="5">
        <v>18</v>
      </c>
      <c r="C149" s="14" t="s">
        <v>618</v>
      </c>
      <c r="D149" s="15" t="s">
        <v>701</v>
      </c>
      <c r="E149" s="9"/>
      <c r="F149" s="15" t="s">
        <v>372</v>
      </c>
      <c r="G149" s="15" t="s">
        <v>334</v>
      </c>
      <c r="H149" s="15" t="s">
        <v>3430</v>
      </c>
      <c r="I149" s="4" t="s">
        <v>496</v>
      </c>
      <c r="J149" s="9"/>
      <c r="K149" s="9"/>
      <c r="L149" s="9" t="s">
        <v>702</v>
      </c>
      <c r="M149" s="173" t="s">
        <v>369</v>
      </c>
    </row>
    <row r="150" spans="1:14" ht="45">
      <c r="A150" s="961" t="str">
        <f t="shared" si="8"/>
        <v>6: Informações de Pessoas - Cardinalidade [0..N]</v>
      </c>
      <c r="B150" s="5">
        <v>19</v>
      </c>
      <c r="C150" s="28" t="s">
        <v>5781</v>
      </c>
      <c r="D150" s="19" t="s">
        <v>5782</v>
      </c>
      <c r="E150" s="19" t="s">
        <v>371</v>
      </c>
      <c r="F150" s="15" t="s">
        <v>372</v>
      </c>
      <c r="G150" s="15" t="s">
        <v>637</v>
      </c>
      <c r="H150" s="15" t="s">
        <v>3430</v>
      </c>
      <c r="I150" s="4" t="s">
        <v>638</v>
      </c>
      <c r="J150" s="9"/>
      <c r="K150" s="15" t="s">
        <v>703</v>
      </c>
      <c r="L150" s="15" t="s">
        <v>640</v>
      </c>
      <c r="M150" s="173" t="s">
        <v>369</v>
      </c>
      <c r="N150" s="12"/>
    </row>
    <row r="151" spans="1:14" s="150" customFormat="1" ht="60">
      <c r="A151" s="961" t="str">
        <f t="shared" si="8"/>
        <v>6: Informações de Pessoas - Cardinalidade [0..N]</v>
      </c>
      <c r="B151" s="5">
        <v>20</v>
      </c>
      <c r="C151" s="14" t="s">
        <v>641</v>
      </c>
      <c r="D151" s="15" t="s">
        <v>704</v>
      </c>
      <c r="E151" s="9"/>
      <c r="F151" s="19" t="s">
        <v>372</v>
      </c>
      <c r="G151" s="15" t="s">
        <v>705</v>
      </c>
      <c r="H151" s="15" t="s">
        <v>3430</v>
      </c>
      <c r="I151" s="5" t="s">
        <v>348</v>
      </c>
      <c r="J151" s="15" t="s">
        <v>644</v>
      </c>
      <c r="K151" s="15" t="s">
        <v>706</v>
      </c>
      <c r="L151" s="15" t="s">
        <v>707</v>
      </c>
      <c r="M151" s="173" t="s">
        <v>369</v>
      </c>
      <c r="N151" s="12"/>
    </row>
    <row r="152" spans="1:14" s="150" customFormat="1" ht="105.75" thickBot="1">
      <c r="A152" s="962" t="str">
        <f t="shared" si="8"/>
        <v>6: Informações de Pessoas - Cardinalidade [0..N]</v>
      </c>
      <c r="B152" s="234">
        <v>21</v>
      </c>
      <c r="C152" s="236" t="s">
        <v>718</v>
      </c>
      <c r="D152" s="234" t="s">
        <v>719</v>
      </c>
      <c r="E152" s="218" t="s">
        <v>4802</v>
      </c>
      <c r="F152" s="234" t="s">
        <v>372</v>
      </c>
      <c r="G152" s="242" t="s">
        <v>4584</v>
      </c>
      <c r="H152" s="242" t="s">
        <v>3430</v>
      </c>
      <c r="I152" s="242" t="s">
        <v>346</v>
      </c>
      <c r="J152" s="237"/>
      <c r="K152" s="234" t="s">
        <v>720</v>
      </c>
      <c r="L152" s="237" t="s">
        <v>721</v>
      </c>
      <c r="M152" s="270" t="s">
        <v>722</v>
      </c>
      <c r="N152" s="12"/>
    </row>
    <row r="153" spans="1:14" s="150" customFormat="1">
      <c r="A153" s="963" t="s">
        <v>708</v>
      </c>
      <c r="B153" s="276">
        <v>1</v>
      </c>
      <c r="C153" s="314" t="s">
        <v>351</v>
      </c>
      <c r="D153" s="276" t="s">
        <v>352</v>
      </c>
      <c r="E153" s="964" t="s">
        <v>353</v>
      </c>
      <c r="F153" s="276" t="s">
        <v>333</v>
      </c>
      <c r="G153" s="276" t="s">
        <v>334</v>
      </c>
      <c r="H153" s="276" t="s">
        <v>3474</v>
      </c>
      <c r="I153" s="188" t="s">
        <v>354</v>
      </c>
      <c r="J153" s="276" t="s">
        <v>498</v>
      </c>
      <c r="K153" s="276" t="s">
        <v>336</v>
      </c>
      <c r="L153" s="317"/>
      <c r="M153" s="192" t="s">
        <v>76</v>
      </c>
      <c r="N153" s="12"/>
    </row>
    <row r="154" spans="1:14" s="150" customFormat="1" ht="45">
      <c r="A154" s="961" t="str">
        <f>A153</f>
        <v>R : Informações Adicionais de Pessoas exclusivas para Ramos de Pessoas e Habitacional - Cardinalidade 0..1 (Para cada pessoa)</v>
      </c>
      <c r="B154" s="5">
        <v>2</v>
      </c>
      <c r="C154" s="14" t="s">
        <v>356</v>
      </c>
      <c r="D154" s="5" t="s">
        <v>709</v>
      </c>
      <c r="E154" s="964"/>
      <c r="F154" s="5" t="s">
        <v>333</v>
      </c>
      <c r="G154" s="5" t="s">
        <v>334</v>
      </c>
      <c r="H154" s="5" t="s">
        <v>3474</v>
      </c>
      <c r="I154" s="19" t="s">
        <v>501</v>
      </c>
      <c r="J154" s="4" t="s">
        <v>710</v>
      </c>
      <c r="K154" s="5" t="s">
        <v>336</v>
      </c>
      <c r="L154" s="4"/>
      <c r="M154" s="192" t="s">
        <v>76</v>
      </c>
      <c r="N154" s="12"/>
    </row>
    <row r="155" spans="1:14" ht="30">
      <c r="A155" s="961" t="str">
        <f>A154</f>
        <v>R : Informações Adicionais de Pessoas exclusivas para Ramos de Pessoas e Habitacional - Cardinalidade 0..1 (Para cada pessoa)</v>
      </c>
      <c r="B155" s="5">
        <v>3</v>
      </c>
      <c r="C155" s="14" t="s">
        <v>359</v>
      </c>
      <c r="D155" s="5" t="s">
        <v>4174</v>
      </c>
      <c r="E155" s="965"/>
      <c r="F155" s="5" t="s">
        <v>333</v>
      </c>
      <c r="G155" s="5" t="s">
        <v>334</v>
      </c>
      <c r="H155" s="5" t="s">
        <v>3474</v>
      </c>
      <c r="I155" s="19" t="s">
        <v>360</v>
      </c>
      <c r="J155" s="5" t="s">
        <v>4528</v>
      </c>
      <c r="K155" s="5" t="s">
        <v>336</v>
      </c>
      <c r="L155" s="4"/>
      <c r="M155" s="192" t="s">
        <v>76</v>
      </c>
    </row>
    <row r="156" spans="1:14" ht="150">
      <c r="A156" s="961" t="str">
        <f>A155</f>
        <v>R : Informações Adicionais de Pessoas exclusivas para Ramos de Pessoas e Habitacional - Cardinalidade 0..1 (Para cada pessoa)</v>
      </c>
      <c r="B156" s="5">
        <v>4</v>
      </c>
      <c r="C156" s="157" t="s">
        <v>711</v>
      </c>
      <c r="D156" s="19" t="s">
        <v>712</v>
      </c>
      <c r="E156" s="91"/>
      <c r="F156" s="19" t="s">
        <v>372</v>
      </c>
      <c r="G156" s="19" t="s">
        <v>334</v>
      </c>
      <c r="H156" s="19" t="s">
        <v>3431</v>
      </c>
      <c r="I156" s="19" t="s">
        <v>458</v>
      </c>
      <c r="J156" s="19" t="s">
        <v>713</v>
      </c>
      <c r="K156" s="19" t="s">
        <v>520</v>
      </c>
      <c r="L156" s="19" t="s">
        <v>521</v>
      </c>
      <c r="M156" s="141" t="s">
        <v>76</v>
      </c>
    </row>
    <row r="157" spans="1:14" ht="30">
      <c r="A157" s="961" t="str">
        <f>A156</f>
        <v>R : Informações Adicionais de Pessoas exclusivas para Ramos de Pessoas e Habitacional - Cardinalidade 0..1 (Para cada pessoa)</v>
      </c>
      <c r="B157" s="5">
        <v>5</v>
      </c>
      <c r="C157" s="157" t="s">
        <v>714</v>
      </c>
      <c r="D157" s="19" t="s">
        <v>715</v>
      </c>
      <c r="E157" s="19" t="s">
        <v>5162</v>
      </c>
      <c r="F157" s="19" t="s">
        <v>372</v>
      </c>
      <c r="G157" s="19" t="s">
        <v>334</v>
      </c>
      <c r="H157" s="19" t="s">
        <v>3431</v>
      </c>
      <c r="I157" s="19" t="s">
        <v>717</v>
      </c>
      <c r="J157" s="19"/>
      <c r="K157" s="19"/>
      <c r="L157" s="19"/>
      <c r="M157" s="144" t="s">
        <v>76</v>
      </c>
    </row>
    <row r="158" spans="1:14" ht="30.75" thickBot="1">
      <c r="A158" s="961" t="str">
        <f>A157</f>
        <v>R : Informações Adicionais de Pessoas exclusivas para Ramos de Pessoas e Habitacional - Cardinalidade 0..1 (Para cada pessoa)</v>
      </c>
      <c r="B158" s="130">
        <v>6</v>
      </c>
      <c r="C158" s="222" t="s">
        <v>718</v>
      </c>
      <c r="D158" s="130" t="s">
        <v>719</v>
      </c>
      <c r="E158" s="218"/>
      <c r="F158" s="130" t="s">
        <v>372</v>
      </c>
      <c r="G158" s="71" t="s">
        <v>334</v>
      </c>
      <c r="H158" s="71" t="s">
        <v>3431</v>
      </c>
      <c r="I158" s="71" t="s">
        <v>346</v>
      </c>
      <c r="J158" s="196"/>
      <c r="K158" s="130" t="s">
        <v>720</v>
      </c>
      <c r="L158" s="196" t="s">
        <v>721</v>
      </c>
      <c r="M158" s="224" t="s">
        <v>76</v>
      </c>
    </row>
    <row r="159" spans="1:14" s="150" customFormat="1">
      <c r="A159" s="956" t="s">
        <v>4593</v>
      </c>
      <c r="B159" s="248">
        <v>1</v>
      </c>
      <c r="C159" s="287" t="s">
        <v>351</v>
      </c>
      <c r="D159" s="248" t="s">
        <v>352</v>
      </c>
      <c r="E159" s="959" t="s">
        <v>353</v>
      </c>
      <c r="F159" s="248" t="s">
        <v>333</v>
      </c>
      <c r="G159" s="248" t="s">
        <v>334</v>
      </c>
      <c r="H159" s="248" t="s">
        <v>3474</v>
      </c>
      <c r="I159" s="271" t="s">
        <v>354</v>
      </c>
      <c r="J159" s="271" t="s">
        <v>498</v>
      </c>
      <c r="K159" s="248" t="s">
        <v>336</v>
      </c>
      <c r="L159" s="476" t="s">
        <v>76</v>
      </c>
      <c r="M159" s="273" t="s">
        <v>76</v>
      </c>
    </row>
    <row r="160" spans="1:14" s="150" customFormat="1" ht="30">
      <c r="A160" s="957" t="str">
        <f t="shared" ref="A160:A165" si="9">A159</f>
        <v>N: Identificação de pessoa por cobertura - Cardinalidade [0..N PARA CADA PESSOA]
Bloco opcional em caso de utilização da versão 5 do layout, não deve ser utilizado com a versão 1, 2,3 e 4</v>
      </c>
      <c r="B160" s="19">
        <v>2</v>
      </c>
      <c r="C160" s="28" t="s">
        <v>356</v>
      </c>
      <c r="D160" s="19" t="s">
        <v>3601</v>
      </c>
      <c r="E160" s="960"/>
      <c r="F160" s="19" t="s">
        <v>333</v>
      </c>
      <c r="G160" s="19" t="s">
        <v>334</v>
      </c>
      <c r="H160" s="19" t="s">
        <v>3474</v>
      </c>
      <c r="I160" s="20" t="s">
        <v>501</v>
      </c>
      <c r="J160" s="20" t="s">
        <v>3598</v>
      </c>
      <c r="K160" s="19" t="s">
        <v>336</v>
      </c>
      <c r="L160" s="477" t="s">
        <v>76</v>
      </c>
      <c r="M160" s="194" t="s">
        <v>76</v>
      </c>
    </row>
    <row r="161" spans="1:13" ht="30">
      <c r="A161" s="957" t="str">
        <f t="shared" si="9"/>
        <v>N: Identificação de pessoa por cobertura - Cardinalidade [0..N PARA CADA PESSOA]
Bloco opcional em caso de utilização da versão 5 do layout, não deve ser utilizado com a versão 1, 2,3 e 4</v>
      </c>
      <c r="B161" s="19">
        <v>3</v>
      </c>
      <c r="C161" s="28" t="s">
        <v>359</v>
      </c>
      <c r="D161" s="5" t="s">
        <v>4174</v>
      </c>
      <c r="E161" s="960"/>
      <c r="F161" s="19" t="s">
        <v>333</v>
      </c>
      <c r="G161" s="19" t="s">
        <v>334</v>
      </c>
      <c r="H161" s="19" t="s">
        <v>3474</v>
      </c>
      <c r="I161" s="20" t="s">
        <v>360</v>
      </c>
      <c r="J161" s="5" t="s">
        <v>4528</v>
      </c>
      <c r="K161" s="19" t="s">
        <v>336</v>
      </c>
      <c r="L161" s="477" t="s">
        <v>76</v>
      </c>
      <c r="M161" s="194" t="s">
        <v>76</v>
      </c>
    </row>
    <row r="162" spans="1:13" ht="30">
      <c r="A162" s="957" t="str">
        <f t="shared" si="9"/>
        <v>N: Identificação de pessoa por cobertura - Cardinalidade [0..N PARA CADA PESSOA]
Bloco opcional em caso de utilização da versão 5 do layout, não deve ser utilizado com a versão 1, 2,3 e 4</v>
      </c>
      <c r="B162" s="19">
        <v>4</v>
      </c>
      <c r="C162" s="91" t="s">
        <v>59</v>
      </c>
      <c r="D162" s="19" t="s">
        <v>723</v>
      </c>
      <c r="E162" s="19"/>
      <c r="F162" s="19" t="s">
        <v>333</v>
      </c>
      <c r="G162" s="19" t="s">
        <v>334</v>
      </c>
      <c r="H162" s="19" t="s">
        <v>3430</v>
      </c>
      <c r="I162" s="19" t="s">
        <v>656</v>
      </c>
      <c r="J162" s="19"/>
      <c r="K162" s="19" t="s">
        <v>3599</v>
      </c>
      <c r="L162" s="19" t="s">
        <v>724</v>
      </c>
      <c r="M162" s="372" t="s">
        <v>507</v>
      </c>
    </row>
    <row r="163" spans="1:13" ht="45">
      <c r="A163" s="957" t="str">
        <f t="shared" si="9"/>
        <v>N: Identificação de pessoa por cobertura - Cardinalidade [0..N PARA CADA PESSOA]
Bloco opcional em caso de utilização da versão 5 do layout, não deve ser utilizado com a versão 1, 2,3 e 4</v>
      </c>
      <c r="B163" s="19">
        <v>5</v>
      </c>
      <c r="C163" s="91" t="s">
        <v>725</v>
      </c>
      <c r="D163" s="19" t="s">
        <v>726</v>
      </c>
      <c r="E163" s="19"/>
      <c r="F163" s="19" t="s">
        <v>333</v>
      </c>
      <c r="G163" s="19" t="s">
        <v>334</v>
      </c>
      <c r="H163" s="19" t="s">
        <v>3430</v>
      </c>
      <c r="I163" s="19" t="s">
        <v>360</v>
      </c>
      <c r="J163" s="66" t="s">
        <v>493</v>
      </c>
      <c r="K163" s="5" t="s">
        <v>727</v>
      </c>
      <c r="L163" s="5" t="s">
        <v>728</v>
      </c>
      <c r="M163" s="372" t="s">
        <v>507</v>
      </c>
    </row>
    <row r="164" spans="1:13" ht="30">
      <c r="A164" s="957" t="str">
        <f t="shared" si="9"/>
        <v>N: Identificação de pessoa por cobertura - Cardinalidade [0..N PARA CADA PESSOA]
Bloco opcional em caso de utilização da versão 5 do layout, não deve ser utilizado com a versão 1, 2,3 e 4</v>
      </c>
      <c r="B164" s="19">
        <v>6</v>
      </c>
      <c r="C164" s="91" t="s">
        <v>139</v>
      </c>
      <c r="D164" s="19" t="s">
        <v>729</v>
      </c>
      <c r="E164" s="19"/>
      <c r="F164" s="19" t="s">
        <v>333</v>
      </c>
      <c r="G164" s="19" t="s">
        <v>334</v>
      </c>
      <c r="H164" s="19" t="s">
        <v>3430</v>
      </c>
      <c r="I164" s="19" t="s">
        <v>656</v>
      </c>
      <c r="J164" s="19"/>
      <c r="K164" s="19" t="s">
        <v>3600</v>
      </c>
      <c r="L164" s="19" t="s">
        <v>488</v>
      </c>
      <c r="M164" s="372" t="s">
        <v>507</v>
      </c>
    </row>
    <row r="165" spans="1:13" ht="30.75" thickBot="1">
      <c r="A165" s="958" t="str">
        <f t="shared" si="9"/>
        <v>N: Identificação de pessoa por cobertura - Cardinalidade [0..N PARA CADA PESSOA]
Bloco opcional em caso de utilização da versão 5 do layout, não deve ser utilizado com a versão 1, 2,3 e 4</v>
      </c>
      <c r="B165" s="234">
        <v>7</v>
      </c>
      <c r="C165" s="243" t="s">
        <v>714</v>
      </c>
      <c r="D165" s="242" t="s">
        <v>715</v>
      </c>
      <c r="E165" s="19" t="s">
        <v>5162</v>
      </c>
      <c r="F165" s="242" t="s">
        <v>372</v>
      </c>
      <c r="G165" s="242" t="s">
        <v>334</v>
      </c>
      <c r="H165" s="242" t="s">
        <v>3430</v>
      </c>
      <c r="I165" s="242" t="s">
        <v>717</v>
      </c>
      <c r="J165" s="242"/>
      <c r="K165" s="242"/>
      <c r="L165" s="242"/>
      <c r="M165" s="270" t="s">
        <v>540</v>
      </c>
    </row>
    <row r="166" spans="1:13">
      <c r="A166" s="961" t="s">
        <v>5856</v>
      </c>
      <c r="B166" s="276">
        <v>1</v>
      </c>
      <c r="C166" s="314" t="s">
        <v>351</v>
      </c>
      <c r="D166" s="276" t="s">
        <v>352</v>
      </c>
      <c r="E166" s="964" t="s">
        <v>353</v>
      </c>
      <c r="F166" s="276" t="s">
        <v>333</v>
      </c>
      <c r="G166" s="276" t="s">
        <v>334</v>
      </c>
      <c r="H166" s="276" t="s">
        <v>3474</v>
      </c>
      <c r="I166" s="362" t="s">
        <v>354</v>
      </c>
      <c r="J166" s="276" t="s">
        <v>355</v>
      </c>
      <c r="K166" s="276" t="s">
        <v>336</v>
      </c>
      <c r="L166" s="276"/>
      <c r="M166" s="232" t="s">
        <v>76</v>
      </c>
    </row>
    <row r="167" spans="1:13" ht="30">
      <c r="A167" s="961" t="str">
        <f t="shared" ref="A167:A180" si="10">A166</f>
        <v>7: Informações do Objeto Segurado - Cardinalidade [1..N]
OBS: Em caso de registro de operações do ramo AUTOMÓVEL os objetos devem ser informados no layout REGCA Bloco 1 - Objeto Auto</v>
      </c>
      <c r="B167" s="5">
        <v>2</v>
      </c>
      <c r="C167" s="14" t="s">
        <v>356</v>
      </c>
      <c r="D167" s="5" t="s">
        <v>730</v>
      </c>
      <c r="E167" s="964"/>
      <c r="F167" s="5" t="s">
        <v>333</v>
      </c>
      <c r="G167" s="5" t="s">
        <v>334</v>
      </c>
      <c r="H167" s="5" t="s">
        <v>3474</v>
      </c>
      <c r="I167" s="24" t="s">
        <v>501</v>
      </c>
      <c r="J167" s="5">
        <v>7</v>
      </c>
      <c r="K167" s="5" t="s">
        <v>336</v>
      </c>
      <c r="L167" s="5"/>
      <c r="M167" s="141" t="s">
        <v>76</v>
      </c>
    </row>
    <row r="168" spans="1:13" ht="30">
      <c r="A168" s="961" t="str">
        <f t="shared" si="10"/>
        <v>7: Informações do Objeto Segurado - Cardinalidade [1..N]
OBS: Em caso de registro de operações do ramo AUTOMÓVEL os objetos devem ser informados no layout REGCA Bloco 1 - Objeto Auto</v>
      </c>
      <c r="B168" s="5">
        <v>3</v>
      </c>
      <c r="C168" s="14" t="s">
        <v>359</v>
      </c>
      <c r="D168" s="5" t="s">
        <v>4174</v>
      </c>
      <c r="E168" s="965"/>
      <c r="F168" s="5" t="s">
        <v>333</v>
      </c>
      <c r="G168" s="5" t="s">
        <v>334</v>
      </c>
      <c r="H168" s="5" t="s">
        <v>3474</v>
      </c>
      <c r="I168" s="24" t="s">
        <v>360</v>
      </c>
      <c r="J168" s="5" t="s">
        <v>4528</v>
      </c>
      <c r="K168" s="5" t="s">
        <v>336</v>
      </c>
      <c r="L168" s="5"/>
      <c r="M168" s="141" t="s">
        <v>76</v>
      </c>
    </row>
    <row r="169" spans="1:13" ht="105">
      <c r="A169" s="961" t="str">
        <f t="shared" si="10"/>
        <v>7: Informações do Objeto Segurado - Cardinalidade [1..N]
OBS: Em caso de registro de operações do ramo AUTOMÓVEL os objetos devem ser informados no layout REGCA Bloco 1 - Objeto Auto</v>
      </c>
      <c r="B169" s="19">
        <v>4</v>
      </c>
      <c r="C169" s="22" t="s">
        <v>160</v>
      </c>
      <c r="D169" s="19" t="s">
        <v>731</v>
      </c>
      <c r="E169" s="20"/>
      <c r="F169" s="19" t="s">
        <v>333</v>
      </c>
      <c r="G169" s="19" t="s">
        <v>334</v>
      </c>
      <c r="H169" s="19" t="s">
        <v>3430</v>
      </c>
      <c r="I169" s="20" t="s">
        <v>458</v>
      </c>
      <c r="J169" s="19" t="s">
        <v>3955</v>
      </c>
      <c r="K169" s="19" t="s">
        <v>732</v>
      </c>
      <c r="L169" s="19" t="s">
        <v>733</v>
      </c>
      <c r="M169" s="144" t="s">
        <v>369</v>
      </c>
    </row>
    <row r="170" spans="1:13" ht="60">
      <c r="A170" s="961" t="str">
        <f t="shared" si="10"/>
        <v>7: Informações do Objeto Segurado - Cardinalidade [1..N]
OBS: Em caso de registro de operações do ramo AUTOMÓVEL os objetos devem ser informados no layout REGCA Bloco 1 - Objeto Auto</v>
      </c>
      <c r="B170" s="5">
        <v>5</v>
      </c>
      <c r="C170" s="14" t="s">
        <v>734</v>
      </c>
      <c r="D170" s="5" t="s">
        <v>735</v>
      </c>
      <c r="E170" s="4"/>
      <c r="F170" s="5" t="s">
        <v>372</v>
      </c>
      <c r="G170" s="5" t="s">
        <v>736</v>
      </c>
      <c r="H170" s="5" t="s">
        <v>3430</v>
      </c>
      <c r="I170" s="4" t="s">
        <v>486</v>
      </c>
      <c r="J170" s="5"/>
      <c r="K170" s="5" t="s">
        <v>737</v>
      </c>
      <c r="L170" s="5" t="s">
        <v>738</v>
      </c>
      <c r="M170" s="144" t="s">
        <v>369</v>
      </c>
    </row>
    <row r="171" spans="1:13" ht="45">
      <c r="A171" s="961" t="str">
        <f t="shared" si="10"/>
        <v>7: Informações do Objeto Segurado - Cardinalidade [1..N]
OBS: Em caso de registro de operações do ramo AUTOMÓVEL os objetos devem ser informados no layout REGCA Bloco 1 - Objeto Auto</v>
      </c>
      <c r="B171" s="19">
        <v>6</v>
      </c>
      <c r="C171" s="28" t="s">
        <v>59</v>
      </c>
      <c r="D171" s="19" t="s">
        <v>723</v>
      </c>
      <c r="E171" s="20"/>
      <c r="F171" s="19" t="s">
        <v>333</v>
      </c>
      <c r="G171" s="19" t="s">
        <v>334</v>
      </c>
      <c r="H171" s="19" t="s">
        <v>3430</v>
      </c>
      <c r="I171" s="20" t="s">
        <v>656</v>
      </c>
      <c r="J171" s="19"/>
      <c r="K171" s="19" t="s">
        <v>739</v>
      </c>
      <c r="L171" s="19" t="s">
        <v>740</v>
      </c>
      <c r="M171" s="144" t="s">
        <v>369</v>
      </c>
    </row>
    <row r="172" spans="1:13" ht="45">
      <c r="A172" s="961" t="str">
        <f t="shared" si="10"/>
        <v>7: Informações do Objeto Segurado - Cardinalidade [1..N]
OBS: Em caso de registro de operações do ramo AUTOMÓVEL os objetos devem ser informados no layout REGCA Bloco 1 - Objeto Auto</v>
      </c>
      <c r="B172" s="19">
        <v>7</v>
      </c>
      <c r="C172" s="28" t="s">
        <v>741</v>
      </c>
      <c r="D172" s="19" t="s">
        <v>742</v>
      </c>
      <c r="E172" s="19" t="s">
        <v>3649</v>
      </c>
      <c r="F172" s="19" t="s">
        <v>333</v>
      </c>
      <c r="G172" s="19" t="s">
        <v>334</v>
      </c>
      <c r="H172" s="19" t="s">
        <v>3430</v>
      </c>
      <c r="I172" s="20" t="s">
        <v>470</v>
      </c>
      <c r="J172" s="19"/>
      <c r="K172" s="19" t="s">
        <v>744</v>
      </c>
      <c r="L172" s="19" t="s">
        <v>745</v>
      </c>
      <c r="M172" s="144" t="s">
        <v>369</v>
      </c>
    </row>
    <row r="173" spans="1:13" ht="45">
      <c r="A173" s="961" t="str">
        <f t="shared" si="10"/>
        <v>7: Informações do Objeto Segurado - Cardinalidade [1..N]
OBS: Em caso de registro de operações do ramo AUTOMÓVEL os objetos devem ser informados no layout REGCA Bloco 1 - Objeto Auto</v>
      </c>
      <c r="B173" s="5">
        <v>8</v>
      </c>
      <c r="C173" s="14" t="s">
        <v>746</v>
      </c>
      <c r="D173" s="19" t="s">
        <v>747</v>
      </c>
      <c r="E173" s="9"/>
      <c r="F173" s="15" t="s">
        <v>372</v>
      </c>
      <c r="G173" s="15" t="s">
        <v>334</v>
      </c>
      <c r="H173" s="15" t="s">
        <v>3430</v>
      </c>
      <c r="I173" s="4" t="s">
        <v>358</v>
      </c>
      <c r="J173" s="15" t="s">
        <v>748</v>
      </c>
      <c r="K173" s="15" t="s">
        <v>749</v>
      </c>
      <c r="L173" s="15" t="s">
        <v>750</v>
      </c>
      <c r="M173" s="144" t="s">
        <v>751</v>
      </c>
    </row>
    <row r="174" spans="1:13" ht="30">
      <c r="A174" s="961" t="str">
        <f t="shared" si="10"/>
        <v>7: Informações do Objeto Segurado - Cardinalidade [1..N]
OBS: Em caso de registro de operações do ramo AUTOMÓVEL os objetos devem ser informados no layout REGCA Bloco 1 - Objeto Auto</v>
      </c>
      <c r="B174" s="5">
        <v>9</v>
      </c>
      <c r="C174" s="14" t="s">
        <v>752</v>
      </c>
      <c r="D174" s="15" t="s">
        <v>753</v>
      </c>
      <c r="E174" s="9"/>
      <c r="F174" s="15" t="s">
        <v>372</v>
      </c>
      <c r="G174" s="15" t="s">
        <v>334</v>
      </c>
      <c r="H174" s="15" t="s">
        <v>3430</v>
      </c>
      <c r="I174" s="4" t="s">
        <v>403</v>
      </c>
      <c r="J174" s="15" t="s">
        <v>404</v>
      </c>
      <c r="K174" s="15" t="s">
        <v>754</v>
      </c>
      <c r="L174" s="15" t="s">
        <v>755</v>
      </c>
      <c r="M174" s="144" t="s">
        <v>751</v>
      </c>
    </row>
    <row r="175" spans="1:13" ht="30">
      <c r="A175" s="961" t="str">
        <f t="shared" si="10"/>
        <v>7: Informações do Objeto Segurado - Cardinalidade [1..N]
OBS: Em caso de registro de operações do ramo AUTOMÓVEL os objetos devem ser informados no layout REGCA Bloco 1 - Objeto Auto</v>
      </c>
      <c r="B175" s="5">
        <v>10</v>
      </c>
      <c r="C175" s="14" t="s">
        <v>131</v>
      </c>
      <c r="D175" s="5" t="s">
        <v>756</v>
      </c>
      <c r="E175" s="4"/>
      <c r="F175" s="5" t="s">
        <v>372</v>
      </c>
      <c r="G175" s="5" t="s">
        <v>334</v>
      </c>
      <c r="H175" s="5" t="s">
        <v>3430</v>
      </c>
      <c r="I175" s="4" t="s">
        <v>635</v>
      </c>
      <c r="J175" s="5"/>
      <c r="K175" s="5" t="s">
        <v>757</v>
      </c>
      <c r="L175" s="5" t="s">
        <v>758</v>
      </c>
      <c r="M175" s="144" t="s">
        <v>751</v>
      </c>
    </row>
    <row r="176" spans="1:13" ht="30">
      <c r="A176" s="961" t="str">
        <f t="shared" si="10"/>
        <v>7: Informações do Objeto Segurado - Cardinalidade [1..N]
OBS: Em caso de registro de operações do ramo AUTOMÓVEL os objetos devem ser informados no layout REGCA Bloco 1 - Objeto Auto</v>
      </c>
      <c r="B176" s="5">
        <v>11</v>
      </c>
      <c r="C176" s="14" t="s">
        <v>759</v>
      </c>
      <c r="D176" s="15" t="s">
        <v>760</v>
      </c>
      <c r="E176" s="9"/>
      <c r="F176" s="15" t="s">
        <v>372</v>
      </c>
      <c r="G176" s="15" t="s">
        <v>334</v>
      </c>
      <c r="H176" s="15" t="s">
        <v>3430</v>
      </c>
      <c r="I176" s="4" t="s">
        <v>348</v>
      </c>
      <c r="J176" s="15" t="s">
        <v>644</v>
      </c>
      <c r="K176" s="15" t="s">
        <v>761</v>
      </c>
      <c r="L176" s="15" t="s">
        <v>762</v>
      </c>
      <c r="M176" s="144" t="s">
        <v>751</v>
      </c>
    </row>
    <row r="177" spans="1:13" ht="30">
      <c r="A177" s="961" t="str">
        <f t="shared" si="10"/>
        <v>7: Informações do Objeto Segurado - Cardinalidade [1..N]
OBS: Em caso de registro de operações do ramo AUTOMÓVEL os objetos devem ser informados no layout REGCA Bloco 1 - Objeto Auto</v>
      </c>
      <c r="B177" s="5">
        <v>12</v>
      </c>
      <c r="C177" s="14" t="s">
        <v>763</v>
      </c>
      <c r="D177" s="15" t="s">
        <v>764</v>
      </c>
      <c r="E177" s="9"/>
      <c r="F177" s="15" t="s">
        <v>372</v>
      </c>
      <c r="G177" s="15" t="s">
        <v>334</v>
      </c>
      <c r="H177" s="15" t="s">
        <v>3430</v>
      </c>
      <c r="I177" s="5" t="s">
        <v>346</v>
      </c>
      <c r="J177" s="15"/>
      <c r="K177" s="15" t="s">
        <v>765</v>
      </c>
      <c r="L177" s="15" t="s">
        <v>766</v>
      </c>
      <c r="M177" s="144" t="s">
        <v>374</v>
      </c>
    </row>
    <row r="178" spans="1:13" ht="30">
      <c r="A178" s="961" t="str">
        <f t="shared" si="10"/>
        <v>7: Informações do Objeto Segurado - Cardinalidade [1..N]
OBS: Em caso de registro de operações do ramo AUTOMÓVEL os objetos devem ser informados no layout REGCA Bloco 1 - Objeto Auto</v>
      </c>
      <c r="B178" s="5">
        <v>13</v>
      </c>
      <c r="C178" s="14" t="s">
        <v>767</v>
      </c>
      <c r="D178" s="15" t="s">
        <v>768</v>
      </c>
      <c r="E178" s="9"/>
      <c r="F178" s="15" t="s">
        <v>372</v>
      </c>
      <c r="G178" s="15" t="s">
        <v>334</v>
      </c>
      <c r="H178" s="15" t="s">
        <v>3430</v>
      </c>
      <c r="I178" s="5" t="s">
        <v>346</v>
      </c>
      <c r="J178" s="15"/>
      <c r="K178" s="15" t="s">
        <v>720</v>
      </c>
      <c r="L178" s="15" t="s">
        <v>769</v>
      </c>
      <c r="M178" s="144" t="s">
        <v>374</v>
      </c>
    </row>
    <row r="179" spans="1:13" ht="30">
      <c r="A179" s="961" t="str">
        <f t="shared" si="10"/>
        <v>7: Informações do Objeto Segurado - Cardinalidade [1..N]
OBS: Em caso de registro de operações do ramo AUTOMÓVEL os objetos devem ser informados no layout REGCA Bloco 1 - Objeto Auto</v>
      </c>
      <c r="B179" s="5">
        <v>14</v>
      </c>
      <c r="C179" s="14" t="s">
        <v>770</v>
      </c>
      <c r="D179" s="5" t="s">
        <v>771</v>
      </c>
      <c r="E179" s="4" t="s">
        <v>772</v>
      </c>
      <c r="F179" s="5" t="s">
        <v>372</v>
      </c>
      <c r="G179" s="5" t="s">
        <v>334</v>
      </c>
      <c r="H179" s="5" t="s">
        <v>3430</v>
      </c>
      <c r="I179" s="4" t="s">
        <v>656</v>
      </c>
      <c r="J179" s="5"/>
      <c r="K179" s="5" t="s">
        <v>772</v>
      </c>
      <c r="L179" s="5" t="s">
        <v>773</v>
      </c>
      <c r="M179" s="144" t="s">
        <v>507</v>
      </c>
    </row>
    <row r="180" spans="1:13" ht="30.75" thickBot="1">
      <c r="A180" s="962" t="str">
        <f t="shared" si="10"/>
        <v>7: Informações do Objeto Segurado - Cardinalidade [1..N]
OBS: Em caso de registro de operações do ramo AUTOMÓVEL os objetos devem ser informados no layout REGCA Bloco 1 - Objeto Auto</v>
      </c>
      <c r="B180" s="234">
        <v>15</v>
      </c>
      <c r="C180" s="235" t="s">
        <v>114</v>
      </c>
      <c r="D180" s="234" t="s">
        <v>774</v>
      </c>
      <c r="E180" s="237" t="s">
        <v>5162</v>
      </c>
      <c r="F180" s="234" t="s">
        <v>372</v>
      </c>
      <c r="G180" s="234" t="s">
        <v>334</v>
      </c>
      <c r="H180" s="234" t="s">
        <v>3430</v>
      </c>
      <c r="I180" s="237" t="s">
        <v>410</v>
      </c>
      <c r="J180" s="237"/>
      <c r="K180" s="237"/>
      <c r="L180" s="237"/>
      <c r="M180" s="241" t="s">
        <v>374</v>
      </c>
    </row>
    <row r="181" spans="1:13">
      <c r="A181" s="963" t="s">
        <v>775</v>
      </c>
      <c r="B181" s="228">
        <v>1</v>
      </c>
      <c r="C181" s="229" t="s">
        <v>351</v>
      </c>
      <c r="D181" s="228" t="s">
        <v>352</v>
      </c>
      <c r="E181" s="966" t="s">
        <v>353</v>
      </c>
      <c r="F181" s="228" t="s">
        <v>333</v>
      </c>
      <c r="G181" s="228" t="s">
        <v>334</v>
      </c>
      <c r="H181" s="228" t="s">
        <v>3474</v>
      </c>
      <c r="I181" s="231" t="s">
        <v>354</v>
      </c>
      <c r="J181" s="228" t="s">
        <v>498</v>
      </c>
      <c r="K181" s="228" t="s">
        <v>336</v>
      </c>
      <c r="L181" s="230"/>
      <c r="M181" s="232" t="s">
        <v>76</v>
      </c>
    </row>
    <row r="182" spans="1:13" ht="30">
      <c r="A182" s="961" t="str">
        <f>A181</f>
        <v>F: Informações Exclusivas do Grupo Marítimo - Cardinalidade [0..N PARA CADA OBJETO]
Bloco opcional em caso de utilização da versão 3 do layout, não deve ser utilizado com a versão 1 e 2.</v>
      </c>
      <c r="B182" s="5">
        <v>2</v>
      </c>
      <c r="C182" s="14" t="s">
        <v>356</v>
      </c>
      <c r="D182" s="5" t="s">
        <v>776</v>
      </c>
      <c r="E182" s="964"/>
      <c r="F182" s="5" t="s">
        <v>333</v>
      </c>
      <c r="G182" s="5" t="s">
        <v>334</v>
      </c>
      <c r="H182" s="5" t="s">
        <v>3474</v>
      </c>
      <c r="I182" s="24" t="s">
        <v>501</v>
      </c>
      <c r="J182" s="4" t="s">
        <v>777</v>
      </c>
      <c r="K182" s="5" t="s">
        <v>336</v>
      </c>
      <c r="L182" s="4"/>
      <c r="M182" s="141" t="s">
        <v>76</v>
      </c>
    </row>
    <row r="183" spans="1:13" ht="30">
      <c r="A183" s="961" t="str">
        <f>A182</f>
        <v>F: Informações Exclusivas do Grupo Marítimo - Cardinalidade [0..N PARA CADA OBJETO]
Bloco opcional em caso de utilização da versão 3 do layout, não deve ser utilizado com a versão 1 e 2.</v>
      </c>
      <c r="B183" s="5">
        <v>3</v>
      </c>
      <c r="C183" s="14" t="s">
        <v>359</v>
      </c>
      <c r="D183" s="5" t="s">
        <v>4174</v>
      </c>
      <c r="E183" s="965"/>
      <c r="F183" s="5" t="s">
        <v>333</v>
      </c>
      <c r="G183" s="5" t="s">
        <v>334</v>
      </c>
      <c r="H183" s="5" t="s">
        <v>3474</v>
      </c>
      <c r="I183" s="24" t="s">
        <v>360</v>
      </c>
      <c r="J183" s="5" t="s">
        <v>4528</v>
      </c>
      <c r="K183" s="5" t="s">
        <v>336</v>
      </c>
      <c r="L183" s="4"/>
      <c r="M183" s="141" t="s">
        <v>76</v>
      </c>
    </row>
    <row r="184" spans="1:13" ht="120">
      <c r="A184" s="961" t="str">
        <f>A183</f>
        <v>F: Informações Exclusivas do Grupo Marítimo - Cardinalidade [0..N PARA CADA OBJETO]
Bloco opcional em caso de utilização da versão 3 do layout, não deve ser utilizado com a versão 1 e 2.</v>
      </c>
      <c r="B184" s="5">
        <v>4</v>
      </c>
      <c r="C184" s="14" t="s">
        <v>119</v>
      </c>
      <c r="D184" s="19" t="s">
        <v>778</v>
      </c>
      <c r="E184" s="91"/>
      <c r="F184" s="24" t="s">
        <v>372</v>
      </c>
      <c r="G184" s="24" t="s">
        <v>334</v>
      </c>
      <c r="H184" s="24" t="s">
        <v>3430</v>
      </c>
      <c r="I184" s="19" t="s">
        <v>458</v>
      </c>
      <c r="J184" s="19" t="s">
        <v>779</v>
      </c>
      <c r="K184" s="19" t="s">
        <v>780</v>
      </c>
      <c r="L184" s="19"/>
      <c r="M184" s="144" t="s">
        <v>781</v>
      </c>
    </row>
    <row r="185" spans="1:13" ht="30">
      <c r="A185" s="961" t="str">
        <f>A184</f>
        <v>F: Informações Exclusivas do Grupo Marítimo - Cardinalidade [0..N PARA CADA OBJETO]
Bloco opcional em caso de utilização da versão 3 do layout, não deve ser utilizado com a versão 1 e 2.</v>
      </c>
      <c r="B185" s="5">
        <v>5</v>
      </c>
      <c r="C185" s="14" t="s">
        <v>782</v>
      </c>
      <c r="D185" s="19" t="s">
        <v>783</v>
      </c>
      <c r="E185" s="91"/>
      <c r="F185" s="24" t="s">
        <v>372</v>
      </c>
      <c r="G185" s="24" t="s">
        <v>334</v>
      </c>
      <c r="H185" s="24" t="s">
        <v>3430</v>
      </c>
      <c r="I185" s="19" t="s">
        <v>486</v>
      </c>
      <c r="J185" s="19"/>
      <c r="K185" s="19"/>
      <c r="L185" s="19"/>
      <c r="M185" s="144" t="s">
        <v>781</v>
      </c>
    </row>
    <row r="186" spans="1:13" ht="30.75" thickBot="1">
      <c r="A186" s="962" t="str">
        <f>A185</f>
        <v>F: Informações Exclusivas do Grupo Marítimo - Cardinalidade [0..N PARA CADA OBJETO]
Bloco opcional em caso de utilização da versão 3 do layout, não deve ser utilizado com a versão 1 e 2.</v>
      </c>
      <c r="B186" s="234">
        <v>6</v>
      </c>
      <c r="C186" s="235" t="s">
        <v>784</v>
      </c>
      <c r="D186" s="242" t="s">
        <v>785</v>
      </c>
      <c r="E186" s="249"/>
      <c r="F186" s="250" t="s">
        <v>372</v>
      </c>
      <c r="G186" s="250" t="s">
        <v>334</v>
      </c>
      <c r="H186" s="250" t="s">
        <v>3430</v>
      </c>
      <c r="I186" s="242" t="s">
        <v>486</v>
      </c>
      <c r="J186" s="242"/>
      <c r="K186" s="242"/>
      <c r="L186" s="242"/>
      <c r="M186" s="241" t="s">
        <v>781</v>
      </c>
    </row>
    <row r="187" spans="1:13">
      <c r="A187" s="963" t="s">
        <v>786</v>
      </c>
      <c r="B187" s="228">
        <v>1</v>
      </c>
      <c r="C187" s="229" t="s">
        <v>351</v>
      </c>
      <c r="D187" s="228" t="s">
        <v>352</v>
      </c>
      <c r="E187" s="966" t="s">
        <v>353</v>
      </c>
      <c r="F187" s="228" t="s">
        <v>333</v>
      </c>
      <c r="G187" s="228" t="s">
        <v>334</v>
      </c>
      <c r="H187" s="228" t="s">
        <v>3474</v>
      </c>
      <c r="I187" s="231" t="s">
        <v>354</v>
      </c>
      <c r="J187" s="228" t="s">
        <v>498</v>
      </c>
      <c r="K187" s="228" t="s">
        <v>336</v>
      </c>
      <c r="L187" s="230"/>
      <c r="M187" s="141" t="s">
        <v>76</v>
      </c>
    </row>
    <row r="188" spans="1:13" ht="30">
      <c r="A188" s="961" t="str">
        <f t="shared" ref="A188:A193" si="11">A187</f>
        <v>G: Identificação específica do Grupo Marítimo - Cardinalidade [0..N PARA CADA OBJETO]
Bloco opcional em caso de utilização da versão 3 do layout, não deve ser utilizado com a versão 1 e 2.</v>
      </c>
      <c r="B188" s="5">
        <v>2</v>
      </c>
      <c r="C188" s="14" t="s">
        <v>499</v>
      </c>
      <c r="D188" s="5" t="s">
        <v>787</v>
      </c>
      <c r="E188" s="964"/>
      <c r="F188" s="5" t="s">
        <v>333</v>
      </c>
      <c r="G188" s="5" t="s">
        <v>334</v>
      </c>
      <c r="H188" s="5" t="s">
        <v>3431</v>
      </c>
      <c r="I188" s="24" t="s">
        <v>501</v>
      </c>
      <c r="J188" s="4" t="s">
        <v>788</v>
      </c>
      <c r="K188" s="5" t="s">
        <v>336</v>
      </c>
      <c r="L188" s="4"/>
      <c r="M188" s="141" t="s">
        <v>76</v>
      </c>
    </row>
    <row r="189" spans="1:13" ht="30">
      <c r="A189" s="961" t="str">
        <f t="shared" si="11"/>
        <v>G: Identificação específica do Grupo Marítimo - Cardinalidade [0..N PARA CADA OBJETO]
Bloco opcional em caso de utilização da versão 3 do layout, não deve ser utilizado com a versão 1 e 2.</v>
      </c>
      <c r="B189" s="5">
        <v>3</v>
      </c>
      <c r="C189" s="14" t="s">
        <v>359</v>
      </c>
      <c r="D189" s="5" t="s">
        <v>4174</v>
      </c>
      <c r="E189" s="965"/>
      <c r="F189" s="5" t="s">
        <v>333</v>
      </c>
      <c r="G189" s="5" t="s">
        <v>334</v>
      </c>
      <c r="H189" s="5" t="s">
        <v>3474</v>
      </c>
      <c r="I189" s="24" t="s">
        <v>360</v>
      </c>
      <c r="J189" s="5" t="s">
        <v>4528</v>
      </c>
      <c r="K189" s="5" t="s">
        <v>336</v>
      </c>
      <c r="L189" s="4"/>
      <c r="M189" s="141" t="s">
        <v>76</v>
      </c>
    </row>
    <row r="190" spans="1:13" ht="60">
      <c r="A190" s="961" t="str">
        <f t="shared" si="11"/>
        <v>G: Identificação específica do Grupo Marítimo - Cardinalidade [0..N PARA CADA OBJETO]
Bloco opcional em caso de utilização da versão 3 do layout, não deve ser utilizado com a versão 1 e 2.</v>
      </c>
      <c r="B190" s="19">
        <v>4</v>
      </c>
      <c r="C190" s="28" t="s">
        <v>282</v>
      </c>
      <c r="D190" s="19" t="s">
        <v>789</v>
      </c>
      <c r="E190" s="19"/>
      <c r="F190" s="24" t="s">
        <v>372</v>
      </c>
      <c r="G190" s="24" t="s">
        <v>334</v>
      </c>
      <c r="H190" s="24" t="s">
        <v>3430</v>
      </c>
      <c r="I190" s="89" t="s">
        <v>458</v>
      </c>
      <c r="J190" s="19" t="s">
        <v>3688</v>
      </c>
      <c r="K190" s="19" t="s">
        <v>520</v>
      </c>
      <c r="L190" s="19" t="s">
        <v>521</v>
      </c>
      <c r="M190" s="144" t="s">
        <v>781</v>
      </c>
    </row>
    <row r="191" spans="1:13" ht="45">
      <c r="A191" s="961" t="str">
        <f t="shared" si="11"/>
        <v>G: Identificação específica do Grupo Marítimo - Cardinalidade [0..N PARA CADA OBJETO]
Bloco opcional em caso de utilização da versão 3 do layout, não deve ser utilizado com a versão 1 e 2.</v>
      </c>
      <c r="B191" s="5">
        <v>5</v>
      </c>
      <c r="C191" s="14" t="s">
        <v>388</v>
      </c>
      <c r="D191" s="19" t="s">
        <v>790</v>
      </c>
      <c r="E191" s="19"/>
      <c r="F191" s="24" t="s">
        <v>372</v>
      </c>
      <c r="G191" s="24" t="s">
        <v>334</v>
      </c>
      <c r="H191" s="24" t="s">
        <v>3430</v>
      </c>
      <c r="I191" s="11" t="s">
        <v>458</v>
      </c>
      <c r="J191" s="19" t="s">
        <v>791</v>
      </c>
      <c r="K191" s="19" t="s">
        <v>792</v>
      </c>
      <c r="L191" s="19" t="s">
        <v>521</v>
      </c>
      <c r="M191" s="144" t="s">
        <v>781</v>
      </c>
    </row>
    <row r="192" spans="1:13" ht="60">
      <c r="A192" s="961" t="str">
        <f t="shared" si="11"/>
        <v>G: Identificação específica do Grupo Marítimo - Cardinalidade [0..N PARA CADA OBJETO]
Bloco opcional em caso de utilização da versão 3 do layout, não deve ser utilizado com a versão 1 e 2.</v>
      </c>
      <c r="B192" s="5">
        <v>6</v>
      </c>
      <c r="C192" s="14" t="s">
        <v>793</v>
      </c>
      <c r="D192" s="19" t="s">
        <v>794</v>
      </c>
      <c r="E192" s="19"/>
      <c r="F192" s="24" t="s">
        <v>372</v>
      </c>
      <c r="G192" s="24" t="s">
        <v>334</v>
      </c>
      <c r="H192" s="24" t="s">
        <v>3430</v>
      </c>
      <c r="I192" s="5" t="s">
        <v>613</v>
      </c>
      <c r="J192" s="19"/>
      <c r="K192" s="19" t="s">
        <v>795</v>
      </c>
      <c r="L192" s="19" t="s">
        <v>796</v>
      </c>
      <c r="M192" s="144" t="s">
        <v>781</v>
      </c>
    </row>
    <row r="193" spans="1:13" ht="30.75" thickBot="1">
      <c r="A193" s="962" t="str">
        <f t="shared" si="11"/>
        <v>G: Identificação específica do Grupo Marítimo - Cardinalidade [0..N PARA CADA OBJETO]
Bloco opcional em caso de utilização da versão 3 do layout, não deve ser utilizado com a versão 1 e 2.</v>
      </c>
      <c r="B193" s="234">
        <v>7</v>
      </c>
      <c r="C193" s="235" t="s">
        <v>797</v>
      </c>
      <c r="D193" s="242" t="s">
        <v>798</v>
      </c>
      <c r="E193" s="249"/>
      <c r="F193" s="250" t="s">
        <v>372</v>
      </c>
      <c r="G193" s="250" t="s">
        <v>334</v>
      </c>
      <c r="H193" s="250" t="s">
        <v>3430</v>
      </c>
      <c r="I193" s="251" t="s">
        <v>496</v>
      </c>
      <c r="J193" s="242"/>
      <c r="K193" s="242" t="s">
        <v>799</v>
      </c>
      <c r="L193" s="242" t="s">
        <v>800</v>
      </c>
      <c r="M193" s="224" t="s">
        <v>781</v>
      </c>
    </row>
    <row r="194" spans="1:13">
      <c r="A194" s="963" t="s">
        <v>801</v>
      </c>
      <c r="B194" s="228">
        <v>1</v>
      </c>
      <c r="C194" s="229" t="s">
        <v>351</v>
      </c>
      <c r="D194" s="228" t="s">
        <v>352</v>
      </c>
      <c r="E194" s="966" t="s">
        <v>353</v>
      </c>
      <c r="F194" s="228" t="s">
        <v>333</v>
      </c>
      <c r="G194" s="228" t="s">
        <v>334</v>
      </c>
      <c r="H194" s="228" t="s">
        <v>3474</v>
      </c>
      <c r="I194" s="231" t="s">
        <v>354</v>
      </c>
      <c r="J194" s="228" t="s">
        <v>498</v>
      </c>
      <c r="K194" s="228" t="s">
        <v>336</v>
      </c>
      <c r="L194" s="230"/>
      <c r="M194" s="232" t="s">
        <v>76</v>
      </c>
    </row>
    <row r="195" spans="1:13" ht="30">
      <c r="A195" s="961" t="str">
        <f>A194</f>
        <v>H: Informações Exclusivas do Grupo Aeronáutico - Cardinalidade [0..N PARA CADA OBJETO]
OBS: Bloco não deve ser preenchido em caso de preenchimento do bloco P - Informações Exclusivas para Automóvel e/ou caso o tipo de contratação seja igual a 5 - Automóvel (Individual) ou 6 - Automóvel (Frota)
Bloco opcional em caso de utilização da versão 3 do layout, não deve ser utilizado com a versão 1 e 2.</v>
      </c>
      <c r="B195" s="5">
        <v>2</v>
      </c>
      <c r="C195" s="14" t="s">
        <v>356</v>
      </c>
      <c r="D195" s="5" t="s">
        <v>802</v>
      </c>
      <c r="E195" s="964"/>
      <c r="F195" s="5" t="s">
        <v>333</v>
      </c>
      <c r="G195" s="5" t="s">
        <v>334</v>
      </c>
      <c r="H195" s="5" t="s">
        <v>3474</v>
      </c>
      <c r="I195" s="24" t="s">
        <v>501</v>
      </c>
      <c r="J195" s="4" t="s">
        <v>803</v>
      </c>
      <c r="K195" s="5" t="s">
        <v>336</v>
      </c>
      <c r="L195" s="4"/>
      <c r="M195" s="141" t="s">
        <v>76</v>
      </c>
    </row>
    <row r="196" spans="1:13" ht="30">
      <c r="A196" s="961" t="str">
        <f>A195</f>
        <v>H: Informações Exclusivas do Grupo Aeronáutico - Cardinalidade [0..N PARA CADA OBJETO]
OBS: Bloco não deve ser preenchido em caso de preenchimento do bloco P - Informações Exclusivas para Automóvel e/ou caso o tipo de contratação seja igual a 5 - Automóvel (Individual) ou 6 - Automóvel (Frota)
Bloco opcional em caso de utilização da versão 3 do layout, não deve ser utilizado com a versão 1 e 2.</v>
      </c>
      <c r="B196" s="5">
        <v>3</v>
      </c>
      <c r="C196" s="14" t="s">
        <v>359</v>
      </c>
      <c r="D196" s="5" t="s">
        <v>4174</v>
      </c>
      <c r="E196" s="965"/>
      <c r="F196" s="5" t="s">
        <v>333</v>
      </c>
      <c r="G196" s="5" t="s">
        <v>334</v>
      </c>
      <c r="H196" s="5" t="s">
        <v>3474</v>
      </c>
      <c r="I196" s="24" t="s">
        <v>360</v>
      </c>
      <c r="J196" s="5" t="s">
        <v>4528</v>
      </c>
      <c r="K196" s="5" t="s">
        <v>336</v>
      </c>
      <c r="L196" s="4"/>
      <c r="M196" s="141" t="s">
        <v>76</v>
      </c>
    </row>
    <row r="197" spans="1:13" ht="345">
      <c r="A197" s="961" t="str">
        <f>A196</f>
        <v>H: Informações Exclusivas do Grupo Aeronáutico - Cardinalidade [0..N PARA CADA OBJETO]
OBS: Bloco não deve ser preenchido em caso de preenchimento do bloco P - Informações Exclusivas para Automóvel e/ou caso o tipo de contratação seja igual a 5 - Automóvel (Individual) ou 6 - Automóvel (Frota)
Bloco opcional em caso de utilização da versão 3 do layout, não deve ser utilizado com a versão 1 e 2.</v>
      </c>
      <c r="B197" s="5">
        <v>4</v>
      </c>
      <c r="C197" s="14" t="s">
        <v>121</v>
      </c>
      <c r="D197" s="19" t="s">
        <v>804</v>
      </c>
      <c r="E197" s="91"/>
      <c r="F197" s="24" t="s">
        <v>372</v>
      </c>
      <c r="G197" s="24" t="s">
        <v>334</v>
      </c>
      <c r="H197" s="24" t="s">
        <v>3430</v>
      </c>
      <c r="I197" s="19" t="s">
        <v>458</v>
      </c>
      <c r="J197" s="19" t="s">
        <v>805</v>
      </c>
      <c r="K197" s="19" t="s">
        <v>806</v>
      </c>
      <c r="L197" s="19" t="s">
        <v>521</v>
      </c>
      <c r="M197" s="144" t="s">
        <v>807</v>
      </c>
    </row>
    <row r="198" spans="1:13" ht="30">
      <c r="A198" s="961" t="str">
        <f>A197</f>
        <v>H: Informações Exclusivas do Grupo Aeronáutico - Cardinalidade [0..N PARA CADA OBJETO]
OBS: Bloco não deve ser preenchido em caso de preenchimento do bloco P - Informações Exclusivas para Automóvel e/ou caso o tipo de contratação seja igual a 5 - Automóvel (Individual) ou 6 - Automóvel (Frota)
Bloco opcional em caso de utilização da versão 3 do layout, não deve ser utilizado com a versão 1 e 2.</v>
      </c>
      <c r="B198" s="5">
        <v>5</v>
      </c>
      <c r="C198" s="14" t="s">
        <v>808</v>
      </c>
      <c r="D198" s="19" t="s">
        <v>809</v>
      </c>
      <c r="E198" s="91"/>
      <c r="F198" s="24" t="s">
        <v>372</v>
      </c>
      <c r="G198" s="24" t="s">
        <v>334</v>
      </c>
      <c r="H198" s="24" t="s">
        <v>3430</v>
      </c>
      <c r="I198" s="19" t="s">
        <v>486</v>
      </c>
      <c r="J198" s="19"/>
      <c r="K198" s="19"/>
      <c r="L198" s="19"/>
      <c r="M198" s="144" t="s">
        <v>807</v>
      </c>
    </row>
    <row r="199" spans="1:13">
      <c r="A199" s="961" t="str">
        <f t="shared" ref="A199:A206" si="12">A198</f>
        <v>H: Informações Exclusivas do Grupo Aeronáutico - Cardinalidade [0..N PARA CADA OBJETO]
OBS: Bloco não deve ser preenchido em caso de preenchimento do bloco P - Informações Exclusivas para Automóvel e/ou caso o tipo de contratação seja igual a 5 - Automóvel (Individual) ou 6 - Automóvel (Frota)
Bloco opcional em caso de utilização da versão 3 do layout, não deve ser utilizado com a versão 1 e 2.</v>
      </c>
      <c r="B199" s="5">
        <v>6</v>
      </c>
      <c r="C199" s="14" t="s">
        <v>810</v>
      </c>
      <c r="D199" s="19" t="s">
        <v>811</v>
      </c>
      <c r="E199" s="91"/>
      <c r="F199" s="24" t="s">
        <v>372</v>
      </c>
      <c r="G199" s="24" t="s">
        <v>334</v>
      </c>
      <c r="H199" s="24" t="s">
        <v>3430</v>
      </c>
      <c r="I199" s="19" t="s">
        <v>458</v>
      </c>
      <c r="J199" s="19" t="s">
        <v>812</v>
      </c>
      <c r="K199" s="19" t="s">
        <v>792</v>
      </c>
      <c r="L199" s="19" t="s">
        <v>521</v>
      </c>
      <c r="M199" s="144" t="s">
        <v>807</v>
      </c>
    </row>
    <row r="200" spans="1:13">
      <c r="A200" s="961" t="str">
        <f t="shared" si="12"/>
        <v>H: Informações Exclusivas do Grupo Aeronáutico - Cardinalidade [0..N PARA CADA OBJETO]
OBS: Bloco não deve ser preenchido em caso de preenchimento do bloco P - Informações Exclusivas para Automóvel e/ou caso o tipo de contratação seja igual a 5 - Automóvel (Individual) ou 6 - Automóvel (Frota)
Bloco opcional em caso de utilização da versão 3 do layout, não deve ser utilizado com a versão 1 e 2.</v>
      </c>
      <c r="B200" s="5">
        <v>7</v>
      </c>
      <c r="C200" s="14" t="s">
        <v>813</v>
      </c>
      <c r="D200" s="19" t="s">
        <v>814</v>
      </c>
      <c r="E200" s="91"/>
      <c r="F200" s="24" t="s">
        <v>372</v>
      </c>
      <c r="G200" s="24" t="s">
        <v>334</v>
      </c>
      <c r="H200" s="24" t="s">
        <v>3430</v>
      </c>
      <c r="I200" s="19" t="s">
        <v>486</v>
      </c>
      <c r="J200" s="19"/>
      <c r="K200" s="19"/>
      <c r="L200" s="19"/>
      <c r="M200" s="144" t="s">
        <v>807</v>
      </c>
    </row>
    <row r="201" spans="1:13" ht="75">
      <c r="A201" s="961" t="str">
        <f t="shared" si="12"/>
        <v>H: Informações Exclusivas do Grupo Aeronáutico - Cardinalidade [0..N PARA CADA OBJETO]
OBS: Bloco não deve ser preenchido em caso de preenchimento do bloco P - Informações Exclusivas para Automóvel e/ou caso o tipo de contratação seja igual a 5 - Automóvel (Individual) ou 6 - Automóvel (Frota)
Bloco opcional em caso de utilização da versão 3 do layout, não deve ser utilizado com a versão 1 e 2.</v>
      </c>
      <c r="B201" s="5">
        <v>8</v>
      </c>
      <c r="C201" s="14" t="s">
        <v>123</v>
      </c>
      <c r="D201" s="19" t="s">
        <v>815</v>
      </c>
      <c r="E201" s="91"/>
      <c r="F201" s="24" t="s">
        <v>372</v>
      </c>
      <c r="G201" s="24" t="s">
        <v>334</v>
      </c>
      <c r="H201" s="24" t="s">
        <v>3430</v>
      </c>
      <c r="I201" s="19" t="s">
        <v>458</v>
      </c>
      <c r="J201" s="19" t="s">
        <v>816</v>
      </c>
      <c r="K201" s="19" t="s">
        <v>817</v>
      </c>
      <c r="L201" s="19" t="s">
        <v>521</v>
      </c>
      <c r="M201" s="144" t="s">
        <v>807</v>
      </c>
    </row>
    <row r="202" spans="1:13" ht="30">
      <c r="A202" s="961" t="str">
        <f t="shared" si="12"/>
        <v>H: Informações Exclusivas do Grupo Aeronáutico - Cardinalidade [0..N PARA CADA OBJETO]
OBS: Bloco não deve ser preenchido em caso de preenchimento do bloco P - Informações Exclusivas para Automóvel e/ou caso o tipo de contratação seja igual a 5 - Automóvel (Individual) ou 6 - Automóvel (Frota)
Bloco opcional em caso de utilização da versão 3 do layout, não deve ser utilizado com a versão 1 e 2.</v>
      </c>
      <c r="B202" s="5">
        <v>9</v>
      </c>
      <c r="C202" s="14" t="s">
        <v>818</v>
      </c>
      <c r="D202" s="19" t="s">
        <v>819</v>
      </c>
      <c r="E202" s="91"/>
      <c r="F202" s="24" t="s">
        <v>372</v>
      </c>
      <c r="G202" s="24" t="s">
        <v>334</v>
      </c>
      <c r="H202" s="24" t="s">
        <v>3430</v>
      </c>
      <c r="I202" s="19" t="s">
        <v>486</v>
      </c>
      <c r="J202" s="19"/>
      <c r="K202" s="19"/>
      <c r="L202" s="19"/>
      <c r="M202" s="144" t="s">
        <v>807</v>
      </c>
    </row>
    <row r="203" spans="1:13" ht="105">
      <c r="A203" s="961" t="str">
        <f t="shared" si="12"/>
        <v>H: Informações Exclusivas do Grupo Aeronáutico - Cardinalidade [0..N PARA CADA OBJETO]
OBS: Bloco não deve ser preenchido em caso de preenchimento do bloco P - Informações Exclusivas para Automóvel e/ou caso o tipo de contratação seja igual a 5 - Automóvel (Individual) ou 6 - Automóvel (Frota)
Bloco opcional em caso de utilização da versão 3 do layout, não deve ser utilizado com a versão 1 e 2.</v>
      </c>
      <c r="B203" s="5">
        <v>10</v>
      </c>
      <c r="C203" s="14" t="s">
        <v>820</v>
      </c>
      <c r="D203" s="19" t="s">
        <v>821</v>
      </c>
      <c r="E203" s="91"/>
      <c r="F203" s="24" t="s">
        <v>372</v>
      </c>
      <c r="G203" s="24" t="s">
        <v>334</v>
      </c>
      <c r="H203" s="24" t="s">
        <v>3430</v>
      </c>
      <c r="I203" s="19" t="s">
        <v>458</v>
      </c>
      <c r="J203" s="19" t="s">
        <v>822</v>
      </c>
      <c r="K203" s="19" t="s">
        <v>792</v>
      </c>
      <c r="L203" s="19" t="s">
        <v>521</v>
      </c>
      <c r="M203" s="144" t="s">
        <v>807</v>
      </c>
    </row>
    <row r="204" spans="1:13" ht="45">
      <c r="A204" s="961" t="str">
        <f t="shared" si="12"/>
        <v>H: Informações Exclusivas do Grupo Aeronáutico - Cardinalidade [0..N PARA CADA OBJETO]
OBS: Bloco não deve ser preenchido em caso de preenchimento do bloco P - Informações Exclusivas para Automóvel e/ou caso o tipo de contratação seja igual a 5 - Automóvel (Individual) ou 6 - Automóvel (Frota)
Bloco opcional em caso de utilização da versão 3 do layout, não deve ser utilizado com a versão 1 e 2.</v>
      </c>
      <c r="B204" s="19">
        <v>11</v>
      </c>
      <c r="C204" s="28" t="s">
        <v>283</v>
      </c>
      <c r="D204" s="19" t="s">
        <v>823</v>
      </c>
      <c r="E204" s="91"/>
      <c r="F204" s="24" t="s">
        <v>372</v>
      </c>
      <c r="G204" s="24" t="s">
        <v>334</v>
      </c>
      <c r="H204" s="24" t="s">
        <v>3430</v>
      </c>
      <c r="I204" s="19" t="s">
        <v>458</v>
      </c>
      <c r="J204" s="19" t="s">
        <v>3689</v>
      </c>
      <c r="K204" s="19" t="s">
        <v>792</v>
      </c>
      <c r="L204" s="19" t="s">
        <v>521</v>
      </c>
      <c r="M204" s="144" t="s">
        <v>807</v>
      </c>
    </row>
    <row r="205" spans="1:13" ht="45">
      <c r="A205" s="961" t="str">
        <f t="shared" si="12"/>
        <v>H: Informações Exclusivas do Grupo Aeronáutico - Cardinalidade [0..N PARA CADA OBJETO]
OBS: Bloco não deve ser preenchido em caso de preenchimento do bloco P - Informações Exclusivas para Automóvel e/ou caso o tipo de contratação seja igual a 5 - Automóvel (Individual) ou 6 - Automóvel (Frota)
Bloco opcional em caso de utilização da versão 3 do layout, não deve ser utilizado com a versão 1 e 2.</v>
      </c>
      <c r="B205" s="19">
        <v>12</v>
      </c>
      <c r="C205" s="28" t="s">
        <v>824</v>
      </c>
      <c r="D205" s="19" t="s">
        <v>825</v>
      </c>
      <c r="E205" s="91"/>
      <c r="F205" s="24" t="s">
        <v>372</v>
      </c>
      <c r="G205" s="24" t="s">
        <v>334</v>
      </c>
      <c r="H205" s="24" t="s">
        <v>3430</v>
      </c>
      <c r="I205" s="19" t="s">
        <v>458</v>
      </c>
      <c r="J205" s="19" t="s">
        <v>826</v>
      </c>
      <c r="K205" s="19" t="s">
        <v>827</v>
      </c>
      <c r="L205" s="19" t="s">
        <v>521</v>
      </c>
      <c r="M205" s="144" t="s">
        <v>807</v>
      </c>
    </row>
    <row r="206" spans="1:13">
      <c r="A206" s="961" t="str">
        <f t="shared" si="12"/>
        <v>H: Informações Exclusivas do Grupo Aeronáutico - Cardinalidade [0..N PARA CADA OBJETO]
OBS: Bloco não deve ser preenchido em caso de preenchimento do bloco P - Informações Exclusivas para Automóvel e/ou caso o tipo de contratação seja igual a 5 - Automóvel (Individual) ou 6 - Automóvel (Frota)
Bloco opcional em caso de utilização da versão 3 do layout, não deve ser utilizado com a versão 1 e 2.</v>
      </c>
      <c r="B206" s="19">
        <v>13</v>
      </c>
      <c r="C206" s="28" t="s">
        <v>828</v>
      </c>
      <c r="D206" s="19" t="s">
        <v>829</v>
      </c>
      <c r="E206" s="91"/>
      <c r="F206" s="24" t="s">
        <v>372</v>
      </c>
      <c r="G206" s="24" t="s">
        <v>334</v>
      </c>
      <c r="H206" s="24" t="s">
        <v>3430</v>
      </c>
      <c r="I206" s="19" t="s">
        <v>486</v>
      </c>
      <c r="J206" s="19"/>
      <c r="K206" s="19"/>
      <c r="L206" s="19"/>
      <c r="M206" s="144" t="s">
        <v>807</v>
      </c>
    </row>
    <row r="207" spans="1:13" ht="60">
      <c r="A207" s="961" t="str">
        <f>A206</f>
        <v>H: Informações Exclusivas do Grupo Aeronáutico - Cardinalidade [0..N PARA CADA OBJETO]
OBS: Bloco não deve ser preenchido em caso de preenchimento do bloco P - Informações Exclusivas para Automóvel e/ou caso o tipo de contratação seja igual a 5 - Automóvel (Individual) ou 6 - Automóvel (Frota)
Bloco opcional em caso de utilização da versão 3 do layout, não deve ser utilizado com a versão 1 e 2.</v>
      </c>
      <c r="B207" s="19">
        <v>14</v>
      </c>
      <c r="C207" s="28" t="s">
        <v>284</v>
      </c>
      <c r="D207" s="19" t="s">
        <v>830</v>
      </c>
      <c r="E207" s="91"/>
      <c r="F207" s="24" t="s">
        <v>372</v>
      </c>
      <c r="G207" s="24" t="s">
        <v>334</v>
      </c>
      <c r="H207" s="24" t="s">
        <v>3430</v>
      </c>
      <c r="I207" s="19" t="s">
        <v>458</v>
      </c>
      <c r="J207" s="19" t="s">
        <v>3690</v>
      </c>
      <c r="K207" s="19" t="s">
        <v>831</v>
      </c>
      <c r="L207" s="19" t="s">
        <v>521</v>
      </c>
      <c r="M207" s="144" t="s">
        <v>807</v>
      </c>
    </row>
    <row r="208" spans="1:13" ht="15.75" thickBot="1">
      <c r="A208" s="962" t="str">
        <f>A207</f>
        <v>H: Informações Exclusivas do Grupo Aeronáutico - Cardinalidade [0..N PARA CADA OBJETO]
OBS: Bloco não deve ser preenchido em caso de preenchimento do bloco P - Informações Exclusivas para Automóvel e/ou caso o tipo de contratação seja igual a 5 - Automóvel (Individual) ou 6 - Automóvel (Frota)
Bloco opcional em caso de utilização da versão 3 do layout, não deve ser utilizado com a versão 1 e 2.</v>
      </c>
      <c r="B208" s="234">
        <v>15</v>
      </c>
      <c r="C208" s="235" t="s">
        <v>832</v>
      </c>
      <c r="D208" s="242" t="s">
        <v>833</v>
      </c>
      <c r="E208" s="249"/>
      <c r="F208" s="250" t="s">
        <v>372</v>
      </c>
      <c r="G208" s="250" t="s">
        <v>334</v>
      </c>
      <c r="H208" s="250" t="s">
        <v>3430</v>
      </c>
      <c r="I208" s="242" t="s">
        <v>486</v>
      </c>
      <c r="J208" s="242"/>
      <c r="K208" s="242"/>
      <c r="L208" s="242"/>
      <c r="M208" s="241" t="s">
        <v>807</v>
      </c>
    </row>
    <row r="209" spans="1:13">
      <c r="A209" s="963" t="s">
        <v>834</v>
      </c>
      <c r="B209" s="228">
        <v>1</v>
      </c>
      <c r="C209" s="229" t="s">
        <v>351</v>
      </c>
      <c r="D209" s="228" t="s">
        <v>352</v>
      </c>
      <c r="E209" s="966" t="s">
        <v>353</v>
      </c>
      <c r="F209" s="228" t="s">
        <v>333</v>
      </c>
      <c r="G209" s="228" t="s">
        <v>334</v>
      </c>
      <c r="H209" s="228" t="s">
        <v>3474</v>
      </c>
      <c r="I209" s="231" t="s">
        <v>354</v>
      </c>
      <c r="J209" s="228" t="s">
        <v>498</v>
      </c>
      <c r="K209" s="228" t="s">
        <v>336</v>
      </c>
      <c r="L209" s="230"/>
      <c r="M209" s="232" t="s">
        <v>76</v>
      </c>
    </row>
    <row r="210" spans="1:13" ht="30">
      <c r="A210" s="961" t="str">
        <f>A209</f>
        <v>I: Informações Exclusivas do Grupo Petróleo - Cardinalidade [0..N PARA CADA OBJETO]
Bloco opcional em caso de utilização da versão 3 do layout, não deve ser utilizado com a versão 1 e 2.</v>
      </c>
      <c r="B210" s="5">
        <v>2</v>
      </c>
      <c r="C210" s="14" t="s">
        <v>356</v>
      </c>
      <c r="D210" s="5" t="s">
        <v>835</v>
      </c>
      <c r="E210" s="964"/>
      <c r="F210" s="5" t="s">
        <v>333</v>
      </c>
      <c r="G210" s="5" t="s">
        <v>334</v>
      </c>
      <c r="H210" s="5" t="s">
        <v>3474</v>
      </c>
      <c r="I210" s="19" t="s">
        <v>501</v>
      </c>
      <c r="J210" s="4" t="s">
        <v>836</v>
      </c>
      <c r="K210" s="5" t="s">
        <v>336</v>
      </c>
      <c r="L210" s="4"/>
      <c r="M210" s="141" t="s">
        <v>76</v>
      </c>
    </row>
    <row r="211" spans="1:13" ht="30">
      <c r="A211" s="961" t="str">
        <f>A210</f>
        <v>I: Informações Exclusivas do Grupo Petróleo - Cardinalidade [0..N PARA CADA OBJETO]
Bloco opcional em caso de utilização da versão 3 do layout, não deve ser utilizado com a versão 1 e 2.</v>
      </c>
      <c r="B211" s="5">
        <v>3</v>
      </c>
      <c r="C211" s="14" t="s">
        <v>359</v>
      </c>
      <c r="D211" s="5" t="s">
        <v>4174</v>
      </c>
      <c r="E211" s="965"/>
      <c r="F211" s="5" t="s">
        <v>333</v>
      </c>
      <c r="G211" s="5" t="s">
        <v>334</v>
      </c>
      <c r="H211" s="5" t="s">
        <v>3474</v>
      </c>
      <c r="I211" s="19" t="s">
        <v>360</v>
      </c>
      <c r="J211" s="5" t="s">
        <v>4528</v>
      </c>
      <c r="K211" s="5" t="s">
        <v>336</v>
      </c>
      <c r="L211" s="4"/>
      <c r="M211" s="141" t="s">
        <v>76</v>
      </c>
    </row>
    <row r="212" spans="1:13" ht="45.75" thickBot="1">
      <c r="A212" s="961" t="str">
        <f>A211</f>
        <v>I: Informações Exclusivas do Grupo Petróleo - Cardinalidade [0..N PARA CADA OBJETO]
Bloco opcional em caso de utilização da versão 3 do layout, não deve ser utilizado com a versão 1 e 2.</v>
      </c>
      <c r="B212" s="130">
        <v>4</v>
      </c>
      <c r="C212" s="225" t="s">
        <v>837</v>
      </c>
      <c r="D212" s="71" t="s">
        <v>838</v>
      </c>
      <c r="E212" s="218"/>
      <c r="F212" s="71" t="s">
        <v>372</v>
      </c>
      <c r="G212" s="71" t="s">
        <v>334</v>
      </c>
      <c r="H212" s="71" t="s">
        <v>3430</v>
      </c>
      <c r="I212" s="71" t="s">
        <v>743</v>
      </c>
      <c r="J212" s="71"/>
      <c r="K212" s="71"/>
      <c r="L212" s="71"/>
      <c r="M212" s="224" t="s">
        <v>839</v>
      </c>
    </row>
    <row r="213" spans="1:13" ht="15" customHeight="1">
      <c r="A213" s="956" t="s">
        <v>840</v>
      </c>
      <c r="B213" s="228">
        <v>1</v>
      </c>
      <c r="C213" s="229" t="s">
        <v>351</v>
      </c>
      <c r="D213" s="228" t="s">
        <v>352</v>
      </c>
      <c r="E213" s="959" t="s">
        <v>353</v>
      </c>
      <c r="F213" s="228" t="s">
        <v>333</v>
      </c>
      <c r="G213" s="228" t="s">
        <v>334</v>
      </c>
      <c r="H213" s="228" t="s">
        <v>3474</v>
      </c>
      <c r="I213" s="231" t="s">
        <v>354</v>
      </c>
      <c r="J213" s="228" t="s">
        <v>498</v>
      </c>
      <c r="K213" s="228" t="s">
        <v>336</v>
      </c>
      <c r="L213" s="230"/>
      <c r="M213" s="664" t="s">
        <v>76</v>
      </c>
    </row>
    <row r="214" spans="1:13" ht="30" customHeight="1">
      <c r="A214" s="957" t="str">
        <f>A213</f>
        <v>K: Informações Exclusivas do Grupo Rural - Cardinalidade [0..N PARA CADA OBJETO]
Bloco opcional em caso de utilização da versão 3 do layout, não deve ser utilizado com a versão 1 e 2.</v>
      </c>
      <c r="B214" s="5">
        <v>2</v>
      </c>
      <c r="C214" s="14" t="s">
        <v>356</v>
      </c>
      <c r="D214" s="5" t="s">
        <v>841</v>
      </c>
      <c r="E214" s="960"/>
      <c r="F214" s="5" t="s">
        <v>333</v>
      </c>
      <c r="G214" s="5" t="s">
        <v>334</v>
      </c>
      <c r="H214" s="5" t="s">
        <v>3474</v>
      </c>
      <c r="I214" s="24" t="s">
        <v>501</v>
      </c>
      <c r="J214" s="4" t="s">
        <v>842</v>
      </c>
      <c r="K214" s="5" t="s">
        <v>336</v>
      </c>
      <c r="L214" s="4"/>
      <c r="M214" s="665" t="s">
        <v>76</v>
      </c>
    </row>
    <row r="215" spans="1:13" ht="30" customHeight="1">
      <c r="A215" s="957" t="str">
        <f t="shared" ref="A215:A238" si="13">A214</f>
        <v>K: Informações Exclusivas do Grupo Rural - Cardinalidade [0..N PARA CADA OBJETO]
Bloco opcional em caso de utilização da versão 3 do layout, não deve ser utilizado com a versão 1 e 2.</v>
      </c>
      <c r="B215" s="5">
        <v>3</v>
      </c>
      <c r="C215" s="14" t="s">
        <v>359</v>
      </c>
      <c r="D215" s="5" t="s">
        <v>4174</v>
      </c>
      <c r="E215" s="960"/>
      <c r="F215" s="5" t="s">
        <v>333</v>
      </c>
      <c r="G215" s="5" t="s">
        <v>334</v>
      </c>
      <c r="H215" s="5" t="s">
        <v>3474</v>
      </c>
      <c r="I215" s="24" t="s">
        <v>360</v>
      </c>
      <c r="J215" s="5" t="s">
        <v>4528</v>
      </c>
      <c r="K215" s="5" t="s">
        <v>336</v>
      </c>
      <c r="L215" s="4"/>
      <c r="M215" s="665" t="s">
        <v>76</v>
      </c>
    </row>
    <row r="216" spans="1:13" ht="30" customHeight="1">
      <c r="A216" s="957" t="str">
        <f t="shared" si="13"/>
        <v>K: Informações Exclusivas do Grupo Rural - Cardinalidade [0..N PARA CADA OBJETO]
Bloco opcional em caso de utilização da versão 3 do layout, não deve ser utilizado com a versão 1 e 2.</v>
      </c>
      <c r="B216" s="5">
        <v>4</v>
      </c>
      <c r="C216" s="14" t="s">
        <v>843</v>
      </c>
      <c r="D216" s="19" t="s">
        <v>844</v>
      </c>
      <c r="E216" s="91"/>
      <c r="F216" s="24" t="s">
        <v>372</v>
      </c>
      <c r="G216" s="24" t="s">
        <v>334</v>
      </c>
      <c r="H216" s="24" t="s">
        <v>3430</v>
      </c>
      <c r="I216" s="19" t="s">
        <v>501</v>
      </c>
      <c r="J216" s="19" t="s">
        <v>533</v>
      </c>
      <c r="K216" s="19" t="s">
        <v>792</v>
      </c>
      <c r="L216" s="19" t="s">
        <v>521</v>
      </c>
      <c r="M216" s="666" t="s">
        <v>845</v>
      </c>
    </row>
    <row r="217" spans="1:13" ht="30" customHeight="1">
      <c r="A217" s="957" t="str">
        <f t="shared" si="13"/>
        <v>K: Informações Exclusivas do Grupo Rural - Cardinalidade [0..N PARA CADA OBJETO]
Bloco opcional em caso de utilização da versão 3 do layout, não deve ser utilizado com a versão 1 e 2.</v>
      </c>
      <c r="B217" s="5">
        <v>5</v>
      </c>
      <c r="C217" s="14" t="s">
        <v>846</v>
      </c>
      <c r="D217" s="19" t="s">
        <v>847</v>
      </c>
      <c r="E217" s="19" t="s">
        <v>3631</v>
      </c>
      <c r="F217" s="24" t="s">
        <v>372</v>
      </c>
      <c r="G217" s="24" t="s">
        <v>334</v>
      </c>
      <c r="H217" s="24" t="s">
        <v>3430</v>
      </c>
      <c r="I217" s="19" t="s">
        <v>410</v>
      </c>
      <c r="J217" s="19"/>
      <c r="K217" s="19" t="s">
        <v>3630</v>
      </c>
      <c r="L217" s="19"/>
      <c r="M217" s="666" t="s">
        <v>845</v>
      </c>
    </row>
    <row r="218" spans="1:13" ht="60" customHeight="1">
      <c r="A218" s="957" t="str">
        <f t="shared" si="13"/>
        <v>K: Informações Exclusivas do Grupo Rural - Cardinalidade [0..N PARA CADA OBJETO]
Bloco opcional em caso de utilização da versão 3 do layout, não deve ser utilizado com a versão 1 e 2.</v>
      </c>
      <c r="B218" s="5">
        <v>6</v>
      </c>
      <c r="C218" s="14" t="s">
        <v>116</v>
      </c>
      <c r="D218" s="19" t="s">
        <v>848</v>
      </c>
      <c r="E218" s="91"/>
      <c r="F218" s="24" t="s">
        <v>372</v>
      </c>
      <c r="G218" s="24" t="s">
        <v>334</v>
      </c>
      <c r="H218" s="24" t="s">
        <v>3430</v>
      </c>
      <c r="I218" s="19" t="s">
        <v>403</v>
      </c>
      <c r="J218" s="19" t="s">
        <v>849</v>
      </c>
      <c r="K218" s="19"/>
      <c r="L218" s="19"/>
      <c r="M218" s="666" t="s">
        <v>845</v>
      </c>
    </row>
    <row r="219" spans="1:13" ht="15" customHeight="1">
      <c r="A219" s="957" t="str">
        <f t="shared" si="13"/>
        <v>K: Informações Exclusivas do Grupo Rural - Cardinalidade [0..N PARA CADA OBJETO]
Bloco opcional em caso de utilização da versão 3 do layout, não deve ser utilizado com a versão 1 e 2.</v>
      </c>
      <c r="B219" s="24">
        <v>7</v>
      </c>
      <c r="C219" s="91" t="s">
        <v>126</v>
      </c>
      <c r="D219" s="19" t="s">
        <v>850</v>
      </c>
      <c r="E219" s="91"/>
      <c r="F219" s="19" t="s">
        <v>372</v>
      </c>
      <c r="G219" s="19" t="s">
        <v>334</v>
      </c>
      <c r="H219" s="19" t="s">
        <v>3430</v>
      </c>
      <c r="I219" s="19" t="s">
        <v>410</v>
      </c>
      <c r="J219" s="91"/>
      <c r="K219" s="91"/>
      <c r="L219" s="26"/>
      <c r="M219" s="666" t="s">
        <v>845</v>
      </c>
    </row>
    <row r="220" spans="1:13" ht="60" customHeight="1">
      <c r="A220" s="957" t="str">
        <f t="shared" si="13"/>
        <v>K: Informações Exclusivas do Grupo Rural - Cardinalidade [0..N PARA CADA OBJETO]
Bloco opcional em caso de utilização da versão 3 do layout, não deve ser utilizado com a versão 1 e 2.</v>
      </c>
      <c r="B220" s="19">
        <v>8</v>
      </c>
      <c r="C220" s="28" t="s">
        <v>105</v>
      </c>
      <c r="D220" s="19" t="s">
        <v>851</v>
      </c>
      <c r="E220" s="91"/>
      <c r="F220" s="19" t="s">
        <v>372</v>
      </c>
      <c r="G220" s="19" t="s">
        <v>334</v>
      </c>
      <c r="H220" s="19" t="s">
        <v>3430</v>
      </c>
      <c r="I220" s="19" t="s">
        <v>458</v>
      </c>
      <c r="J220" s="19" t="s">
        <v>3691</v>
      </c>
      <c r="K220" s="19" t="s">
        <v>792</v>
      </c>
      <c r="L220" s="19" t="s">
        <v>521</v>
      </c>
      <c r="M220" s="666" t="s">
        <v>845</v>
      </c>
    </row>
    <row r="221" spans="1:13" ht="30" customHeight="1">
      <c r="A221" s="957" t="str">
        <f t="shared" si="13"/>
        <v>K: Informações Exclusivas do Grupo Rural - Cardinalidade [0..N PARA CADA OBJETO]
Bloco opcional em caso de utilização da versão 3 do layout, não deve ser utilizado com a versão 1 e 2.</v>
      </c>
      <c r="B221" s="19">
        <v>9</v>
      </c>
      <c r="C221" s="14" t="s">
        <v>127</v>
      </c>
      <c r="D221" s="19" t="s">
        <v>852</v>
      </c>
      <c r="E221" s="91"/>
      <c r="F221" s="19" t="s">
        <v>372</v>
      </c>
      <c r="G221" s="19" t="s">
        <v>334</v>
      </c>
      <c r="H221" s="19" t="s">
        <v>3430</v>
      </c>
      <c r="I221" s="19" t="s">
        <v>853</v>
      </c>
      <c r="J221" s="19" t="s">
        <v>854</v>
      </c>
      <c r="K221" s="19"/>
      <c r="L221" s="19"/>
      <c r="M221" s="666" t="s">
        <v>845</v>
      </c>
    </row>
    <row r="222" spans="1:13" ht="120" customHeight="1">
      <c r="A222" s="957" t="str">
        <f t="shared" si="13"/>
        <v>K: Informações Exclusivas do Grupo Rural - Cardinalidade [0..N PARA CADA OBJETO]
Bloco opcional em caso de utilização da versão 3 do layout, não deve ser utilizado com a versão 1 e 2.</v>
      </c>
      <c r="B222" s="19">
        <v>10</v>
      </c>
      <c r="C222" s="14" t="s">
        <v>106</v>
      </c>
      <c r="D222" s="19" t="s">
        <v>855</v>
      </c>
      <c r="E222" s="91"/>
      <c r="F222" s="19" t="s">
        <v>372</v>
      </c>
      <c r="G222" s="19" t="s">
        <v>334</v>
      </c>
      <c r="H222" s="19" t="s">
        <v>3430</v>
      </c>
      <c r="I222" s="19" t="s">
        <v>458</v>
      </c>
      <c r="J222" s="19" t="s">
        <v>856</v>
      </c>
      <c r="K222" s="19"/>
      <c r="L222" s="19"/>
      <c r="M222" s="666" t="s">
        <v>845</v>
      </c>
    </row>
    <row r="223" spans="1:13" ht="75" customHeight="1">
      <c r="A223" s="957" t="str">
        <f t="shared" si="13"/>
        <v>K: Informações Exclusivas do Grupo Rural - Cardinalidade [0..N PARA CADA OBJETO]
Bloco opcional em caso de utilização da versão 3 do layout, não deve ser utilizado com a versão 1 e 2.</v>
      </c>
      <c r="B223" s="19">
        <v>11</v>
      </c>
      <c r="C223" s="14" t="s">
        <v>107</v>
      </c>
      <c r="D223" s="19" t="s">
        <v>857</v>
      </c>
      <c r="E223" s="91"/>
      <c r="F223" s="19" t="s">
        <v>372</v>
      </c>
      <c r="G223" s="19" t="s">
        <v>334</v>
      </c>
      <c r="H223" s="19" t="s">
        <v>3430</v>
      </c>
      <c r="I223" s="19" t="s">
        <v>458</v>
      </c>
      <c r="J223" s="19" t="s">
        <v>858</v>
      </c>
      <c r="K223" s="19"/>
      <c r="L223" s="19"/>
      <c r="M223" s="666" t="s">
        <v>845</v>
      </c>
    </row>
    <row r="224" spans="1:13" ht="30" customHeight="1">
      <c r="A224" s="957" t="str">
        <f t="shared" si="13"/>
        <v>K: Informações Exclusivas do Grupo Rural - Cardinalidade [0..N PARA CADA OBJETO]
Bloco opcional em caso de utilização da versão 3 do layout, não deve ser utilizado com a versão 1 e 2.</v>
      </c>
      <c r="B224" s="5">
        <v>12</v>
      </c>
      <c r="C224" s="14" t="s">
        <v>859</v>
      </c>
      <c r="D224" s="19" t="s">
        <v>860</v>
      </c>
      <c r="E224" s="91"/>
      <c r="F224" s="19" t="s">
        <v>372</v>
      </c>
      <c r="G224" s="19" t="s">
        <v>334</v>
      </c>
      <c r="H224" s="19" t="s">
        <v>3430</v>
      </c>
      <c r="I224" s="5" t="s">
        <v>346</v>
      </c>
      <c r="J224" s="19"/>
      <c r="K224" s="19" t="s">
        <v>720</v>
      </c>
      <c r="L224" s="19" t="s">
        <v>861</v>
      </c>
      <c r="M224" s="666" t="s">
        <v>845</v>
      </c>
    </row>
    <row r="225" spans="1:13" ht="30" customHeight="1">
      <c r="A225" s="957" t="str">
        <f t="shared" si="13"/>
        <v>K: Informações Exclusivas do Grupo Rural - Cardinalidade [0..N PARA CADA OBJETO]
Bloco opcional em caso de utilização da versão 3 do layout, não deve ser utilizado com a versão 1 e 2.</v>
      </c>
      <c r="B225" s="5">
        <v>13</v>
      </c>
      <c r="C225" s="14" t="s">
        <v>862</v>
      </c>
      <c r="D225" s="19" t="s">
        <v>863</v>
      </c>
      <c r="E225" s="91"/>
      <c r="F225" s="19" t="s">
        <v>372</v>
      </c>
      <c r="G225" s="19" t="s">
        <v>334</v>
      </c>
      <c r="H225" s="19" t="s">
        <v>3430</v>
      </c>
      <c r="I225" s="19" t="s">
        <v>496</v>
      </c>
      <c r="J225" s="19"/>
      <c r="K225" s="19"/>
      <c r="L225" s="19"/>
      <c r="M225" s="666" t="s">
        <v>845</v>
      </c>
    </row>
    <row r="226" spans="1:13" ht="30" customHeight="1">
      <c r="A226" s="957" t="str">
        <f t="shared" si="13"/>
        <v>K: Informações Exclusivas do Grupo Rural - Cardinalidade [0..N PARA CADA OBJETO]
Bloco opcional em caso de utilização da versão 3 do layout, não deve ser utilizado com a versão 1 e 2.</v>
      </c>
      <c r="B226" s="5">
        <v>14</v>
      </c>
      <c r="C226" s="14" t="s">
        <v>864</v>
      </c>
      <c r="D226" s="19" t="s">
        <v>865</v>
      </c>
      <c r="E226" s="91"/>
      <c r="F226" s="19" t="s">
        <v>372</v>
      </c>
      <c r="G226" s="19" t="s">
        <v>334</v>
      </c>
      <c r="H226" s="19" t="s">
        <v>3430</v>
      </c>
      <c r="I226" s="19" t="s">
        <v>403</v>
      </c>
      <c r="J226" s="19" t="s">
        <v>404</v>
      </c>
      <c r="K226" s="19" t="s">
        <v>754</v>
      </c>
      <c r="L226" s="19" t="s">
        <v>866</v>
      </c>
      <c r="M226" s="666" t="s">
        <v>845</v>
      </c>
    </row>
    <row r="227" spans="1:13" ht="30" customHeight="1">
      <c r="A227" s="957" t="str">
        <f t="shared" si="13"/>
        <v>K: Informações Exclusivas do Grupo Rural - Cardinalidade [0..N PARA CADA OBJETO]
Bloco opcional em caso de utilização da versão 3 do layout, não deve ser utilizado com a versão 1 e 2.</v>
      </c>
      <c r="B227" s="5">
        <v>15</v>
      </c>
      <c r="C227" s="14" t="s">
        <v>867</v>
      </c>
      <c r="D227" s="19" t="s">
        <v>868</v>
      </c>
      <c r="E227" s="91"/>
      <c r="F227" s="19" t="s">
        <v>372</v>
      </c>
      <c r="G227" s="19" t="s">
        <v>334</v>
      </c>
      <c r="H227" s="19" t="s">
        <v>3430</v>
      </c>
      <c r="I227" s="19" t="s">
        <v>635</v>
      </c>
      <c r="J227" s="19"/>
      <c r="K227" s="19" t="s">
        <v>757</v>
      </c>
      <c r="L227" s="19" t="s">
        <v>866</v>
      </c>
      <c r="M227" s="666" t="s">
        <v>845</v>
      </c>
    </row>
    <row r="228" spans="1:13" ht="30" customHeight="1">
      <c r="A228" s="957" t="str">
        <f t="shared" si="13"/>
        <v>K: Informações Exclusivas do Grupo Rural - Cardinalidade [0..N PARA CADA OBJETO]
Bloco opcional em caso de utilização da versão 3 do layout, não deve ser utilizado com a versão 1 e 2.</v>
      </c>
      <c r="B228" s="5">
        <v>16</v>
      </c>
      <c r="C228" s="14" t="s">
        <v>869</v>
      </c>
      <c r="D228" s="19" t="s">
        <v>870</v>
      </c>
      <c r="E228" s="91"/>
      <c r="F228" s="19" t="s">
        <v>372</v>
      </c>
      <c r="G228" s="19" t="s">
        <v>334</v>
      </c>
      <c r="H228" s="19" t="s">
        <v>3430</v>
      </c>
      <c r="I228" s="19" t="s">
        <v>348</v>
      </c>
      <c r="J228" s="19" t="s">
        <v>644</v>
      </c>
      <c r="K228" s="19" t="s">
        <v>761</v>
      </c>
      <c r="L228" s="19" t="s">
        <v>521</v>
      </c>
      <c r="M228" s="666" t="s">
        <v>845</v>
      </c>
    </row>
    <row r="229" spans="1:13" ht="45" customHeight="1">
      <c r="A229" s="957" t="str">
        <f t="shared" si="13"/>
        <v>K: Informações Exclusivas do Grupo Rural - Cardinalidade [0..N PARA CADA OBJETO]
Bloco opcional em caso de utilização da versão 3 do layout, não deve ser utilizado com a versão 1 e 2.</v>
      </c>
      <c r="B229" s="5">
        <v>17</v>
      </c>
      <c r="C229" s="14" t="s">
        <v>871</v>
      </c>
      <c r="D229" s="19" t="s">
        <v>872</v>
      </c>
      <c r="E229" s="91"/>
      <c r="F229" s="19" t="s">
        <v>372</v>
      </c>
      <c r="G229" s="19" t="s">
        <v>334</v>
      </c>
      <c r="H229" s="19" t="s">
        <v>3430</v>
      </c>
      <c r="I229" s="19" t="s">
        <v>458</v>
      </c>
      <c r="J229" s="19" t="s">
        <v>791</v>
      </c>
      <c r="K229" s="19" t="s">
        <v>792</v>
      </c>
      <c r="L229" s="19" t="s">
        <v>521</v>
      </c>
      <c r="M229" s="666" t="s">
        <v>845</v>
      </c>
    </row>
    <row r="230" spans="1:13" ht="60" customHeight="1">
      <c r="A230" s="957" t="str">
        <f t="shared" si="13"/>
        <v>K: Informações Exclusivas do Grupo Rural - Cardinalidade [0..N PARA CADA OBJETO]
Bloco opcional em caso de utilização da versão 3 do layout, não deve ser utilizado com a versão 1 e 2.</v>
      </c>
      <c r="B230" s="5">
        <v>18</v>
      </c>
      <c r="C230" s="14" t="s">
        <v>873</v>
      </c>
      <c r="D230" s="19" t="s">
        <v>874</v>
      </c>
      <c r="E230" s="19" t="s">
        <v>371</v>
      </c>
      <c r="F230" s="19" t="s">
        <v>372</v>
      </c>
      <c r="G230" s="19" t="s">
        <v>334</v>
      </c>
      <c r="H230" s="19" t="s">
        <v>3430</v>
      </c>
      <c r="I230" s="5" t="s">
        <v>613</v>
      </c>
      <c r="J230" s="19"/>
      <c r="K230" s="19" t="s">
        <v>792</v>
      </c>
      <c r="L230" s="19" t="s">
        <v>796</v>
      </c>
      <c r="M230" s="666" t="s">
        <v>845</v>
      </c>
    </row>
    <row r="231" spans="1:13" ht="30" customHeight="1">
      <c r="A231" s="957" t="str">
        <f t="shared" si="13"/>
        <v>K: Informações Exclusivas do Grupo Rural - Cardinalidade [0..N PARA CADA OBJETO]
Bloco opcional em caso de utilização da versão 3 do layout, não deve ser utilizado com a versão 1 e 2.</v>
      </c>
      <c r="B231" s="5">
        <v>19</v>
      </c>
      <c r="C231" s="14" t="s">
        <v>875</v>
      </c>
      <c r="D231" s="19" t="s">
        <v>876</v>
      </c>
      <c r="E231" s="91"/>
      <c r="F231" s="19" t="s">
        <v>372</v>
      </c>
      <c r="G231" s="19" t="s">
        <v>334</v>
      </c>
      <c r="H231" s="19" t="s">
        <v>3430</v>
      </c>
      <c r="I231" s="19" t="s">
        <v>496</v>
      </c>
      <c r="J231" s="19"/>
      <c r="K231" s="19"/>
      <c r="L231" s="19"/>
      <c r="M231" s="666" t="s">
        <v>845</v>
      </c>
    </row>
    <row r="232" spans="1:13" ht="45" customHeight="1">
      <c r="A232" s="957" t="str">
        <f t="shared" si="13"/>
        <v>K: Informações Exclusivas do Grupo Rural - Cardinalidade [0..N PARA CADA OBJETO]
Bloco opcional em caso de utilização da versão 3 do layout, não deve ser utilizado com a versão 1 e 2.</v>
      </c>
      <c r="B232" s="5">
        <v>20</v>
      </c>
      <c r="C232" s="14" t="s">
        <v>124</v>
      </c>
      <c r="D232" s="19" t="s">
        <v>877</v>
      </c>
      <c r="E232" s="91"/>
      <c r="F232" s="19" t="s">
        <v>372</v>
      </c>
      <c r="G232" s="19" t="s">
        <v>334</v>
      </c>
      <c r="H232" s="19" t="s">
        <v>3430</v>
      </c>
      <c r="I232" s="19" t="s">
        <v>458</v>
      </c>
      <c r="J232" s="19" t="s">
        <v>878</v>
      </c>
      <c r="K232" s="19" t="s">
        <v>879</v>
      </c>
      <c r="L232" s="19" t="s">
        <v>521</v>
      </c>
      <c r="M232" s="666" t="s">
        <v>845</v>
      </c>
    </row>
    <row r="233" spans="1:13" ht="30" customHeight="1">
      <c r="A233" s="957" t="str">
        <f t="shared" si="13"/>
        <v>K: Informações Exclusivas do Grupo Rural - Cardinalidade [0..N PARA CADA OBJETO]
Bloco opcional em caso de utilização da versão 3 do layout, não deve ser utilizado com a versão 1 e 2.</v>
      </c>
      <c r="B233" s="5">
        <v>21</v>
      </c>
      <c r="C233" s="14" t="s">
        <v>880</v>
      </c>
      <c r="D233" s="19" t="s">
        <v>881</v>
      </c>
      <c r="E233" s="91"/>
      <c r="F233" s="19" t="s">
        <v>372</v>
      </c>
      <c r="G233" s="19" t="s">
        <v>334</v>
      </c>
      <c r="H233" s="19" t="s">
        <v>3430</v>
      </c>
      <c r="I233" s="19" t="s">
        <v>486</v>
      </c>
      <c r="J233" s="19"/>
      <c r="K233" s="19"/>
      <c r="L233" s="19"/>
      <c r="M233" s="666" t="s">
        <v>845</v>
      </c>
    </row>
    <row r="234" spans="1:13" ht="45" customHeight="1">
      <c r="A234" s="957" t="str">
        <f t="shared" si="13"/>
        <v>K: Informações Exclusivas do Grupo Rural - Cardinalidade [0..N PARA CADA OBJETO]
Bloco opcional em caso de utilização da versão 3 do layout, não deve ser utilizado com a versão 1 e 2.</v>
      </c>
      <c r="B234" s="5">
        <v>22</v>
      </c>
      <c r="C234" s="14" t="s">
        <v>882</v>
      </c>
      <c r="D234" s="19" t="s">
        <v>883</v>
      </c>
      <c r="E234" s="91"/>
      <c r="F234" s="19" t="s">
        <v>372</v>
      </c>
      <c r="G234" s="19" t="s">
        <v>334</v>
      </c>
      <c r="H234" s="19" t="s">
        <v>3430</v>
      </c>
      <c r="I234" s="19" t="s">
        <v>501</v>
      </c>
      <c r="J234" s="19" t="s">
        <v>533</v>
      </c>
      <c r="K234" s="19" t="s">
        <v>792</v>
      </c>
      <c r="L234" s="19" t="s">
        <v>521</v>
      </c>
      <c r="M234" s="666" t="s">
        <v>845</v>
      </c>
    </row>
    <row r="235" spans="1:13" ht="45" customHeight="1">
      <c r="A235" s="957" t="str">
        <f t="shared" si="13"/>
        <v>K: Informações Exclusivas do Grupo Rural - Cardinalidade [0..N PARA CADA OBJETO]
Bloco opcional em caso de utilização da versão 3 do layout, não deve ser utilizado com a versão 1 e 2.</v>
      </c>
      <c r="B235" s="5">
        <v>23</v>
      </c>
      <c r="C235" s="14" t="s">
        <v>884</v>
      </c>
      <c r="D235" s="19" t="s">
        <v>885</v>
      </c>
      <c r="E235" s="91"/>
      <c r="F235" s="19" t="s">
        <v>372</v>
      </c>
      <c r="G235" s="19" t="s">
        <v>334</v>
      </c>
      <c r="H235" s="19" t="s">
        <v>3430</v>
      </c>
      <c r="I235" s="19" t="s">
        <v>458</v>
      </c>
      <c r="J235" s="19" t="s">
        <v>886</v>
      </c>
      <c r="K235" s="19" t="s">
        <v>792</v>
      </c>
      <c r="L235" s="19" t="s">
        <v>521</v>
      </c>
      <c r="M235" s="666" t="s">
        <v>845</v>
      </c>
    </row>
    <row r="236" spans="1:13" ht="45.75" customHeight="1">
      <c r="A236" s="957" t="str">
        <f t="shared" si="13"/>
        <v>K: Informações Exclusivas do Grupo Rural - Cardinalidade [0..N PARA CADA OBJETO]
Bloco opcional em caso de utilização da versão 3 do layout, não deve ser utilizado com a versão 1 e 2.</v>
      </c>
      <c r="B236" s="5">
        <v>24</v>
      </c>
      <c r="C236" s="14" t="s">
        <v>887</v>
      </c>
      <c r="D236" s="19" t="s">
        <v>888</v>
      </c>
      <c r="E236" s="91"/>
      <c r="F236" s="19" t="s">
        <v>372</v>
      </c>
      <c r="G236" s="19" t="s">
        <v>334</v>
      </c>
      <c r="H236" s="19" t="s">
        <v>3430</v>
      </c>
      <c r="I236" s="19" t="s">
        <v>458</v>
      </c>
      <c r="J236" s="19" t="s">
        <v>889</v>
      </c>
      <c r="K236" s="19" t="s">
        <v>792</v>
      </c>
      <c r="L236" s="19" t="s">
        <v>521</v>
      </c>
      <c r="M236" s="666" t="s">
        <v>845</v>
      </c>
    </row>
    <row r="237" spans="1:13" ht="212.25" customHeight="1">
      <c r="A237" s="957" t="str">
        <f t="shared" si="13"/>
        <v>K: Informações Exclusivas do Grupo Rural - Cardinalidade [0..N PARA CADA OBJETO]
Bloco opcional em caso de utilização da versão 3 do layout, não deve ser utilizado com a versão 1 e 2.</v>
      </c>
      <c r="B237" s="554">
        <v>25</v>
      </c>
      <c r="C237" s="557" t="s">
        <v>4813</v>
      </c>
      <c r="D237" s="546" t="s">
        <v>4814</v>
      </c>
      <c r="E237" s="546" t="s">
        <v>5968</v>
      </c>
      <c r="F237" s="546" t="s">
        <v>372</v>
      </c>
      <c r="G237" s="546" t="s">
        <v>334</v>
      </c>
      <c r="H237" s="546" t="s">
        <v>3430</v>
      </c>
      <c r="I237" s="546" t="s">
        <v>458</v>
      </c>
      <c r="J237" s="546" t="s">
        <v>4815</v>
      </c>
      <c r="K237" s="546" t="s">
        <v>792</v>
      </c>
      <c r="L237" s="546" t="s">
        <v>521</v>
      </c>
      <c r="M237" s="666" t="s">
        <v>845</v>
      </c>
    </row>
    <row r="238" spans="1:13" ht="134.25" customHeight="1" thickBot="1">
      <c r="A238" s="958" t="str">
        <f t="shared" si="13"/>
        <v>K: Informações Exclusivas do Grupo Rural - Cardinalidade [0..N PARA CADA OBJETO]
Bloco opcional em caso de utilização da versão 3 do layout, não deve ser utilizado com a versão 1 e 2.</v>
      </c>
      <c r="B238" s="555">
        <v>26</v>
      </c>
      <c r="C238" s="558" t="s">
        <v>4819</v>
      </c>
      <c r="D238" s="556" t="s">
        <v>4820</v>
      </c>
      <c r="E238" s="676" t="s">
        <v>5967</v>
      </c>
      <c r="F238" s="556" t="s">
        <v>372</v>
      </c>
      <c r="G238" s="556" t="s">
        <v>334</v>
      </c>
      <c r="H238" s="556" t="s">
        <v>3430</v>
      </c>
      <c r="I238" s="556" t="s">
        <v>1263</v>
      </c>
      <c r="J238" s="556"/>
      <c r="K238" s="556"/>
      <c r="L238" s="556"/>
      <c r="M238" s="667" t="s">
        <v>845</v>
      </c>
    </row>
    <row r="239" spans="1:13">
      <c r="A239" s="961" t="s">
        <v>890</v>
      </c>
      <c r="B239" s="276">
        <v>1</v>
      </c>
      <c r="C239" s="314" t="s">
        <v>351</v>
      </c>
      <c r="D239" s="276" t="s">
        <v>352</v>
      </c>
      <c r="E239" s="964" t="s">
        <v>353</v>
      </c>
      <c r="F239" s="276" t="s">
        <v>333</v>
      </c>
      <c r="G239" s="276" t="s">
        <v>334</v>
      </c>
      <c r="H239" s="276" t="s">
        <v>3474</v>
      </c>
      <c r="I239" s="362" t="s">
        <v>354</v>
      </c>
      <c r="J239" s="276" t="s">
        <v>498</v>
      </c>
      <c r="K239" s="276" t="s">
        <v>336</v>
      </c>
      <c r="L239" s="317"/>
      <c r="M239" s="141" t="s">
        <v>76</v>
      </c>
    </row>
    <row r="240" spans="1:13" ht="45">
      <c r="A240" s="961" t="str">
        <f>A239</f>
        <v>L: Informações Exclusivas do Grupo Responsabilidades - Cardinalidade [0..N PARA CADA OBJETO]
Bloco opcional em caso de utilização da versão 3 do layout, não deve ser utilizado com a versão 1 e 2.</v>
      </c>
      <c r="B240" s="5">
        <v>2</v>
      </c>
      <c r="C240" s="14" t="s">
        <v>356</v>
      </c>
      <c r="D240" s="5" t="s">
        <v>891</v>
      </c>
      <c r="E240" s="964"/>
      <c r="F240" s="5" t="s">
        <v>333</v>
      </c>
      <c r="G240" s="5" t="s">
        <v>334</v>
      </c>
      <c r="H240" s="5" t="s">
        <v>3474</v>
      </c>
      <c r="I240" s="24" t="s">
        <v>501</v>
      </c>
      <c r="J240" s="4" t="s">
        <v>892</v>
      </c>
      <c r="K240" s="5" t="s">
        <v>336</v>
      </c>
      <c r="L240" s="4"/>
      <c r="M240" s="141" t="s">
        <v>76</v>
      </c>
    </row>
    <row r="241" spans="1:13" ht="30">
      <c r="A241" s="961" t="str">
        <f t="shared" ref="A241:A255" si="14">A240</f>
        <v>L: Informações Exclusivas do Grupo Responsabilidades - Cardinalidade [0..N PARA CADA OBJETO]
Bloco opcional em caso de utilização da versão 3 do layout, não deve ser utilizado com a versão 1 e 2.</v>
      </c>
      <c r="B241" s="5">
        <v>3</v>
      </c>
      <c r="C241" s="14" t="s">
        <v>359</v>
      </c>
      <c r="D241" s="5" t="s">
        <v>4174</v>
      </c>
      <c r="E241" s="965"/>
      <c r="F241" s="5" t="s">
        <v>333</v>
      </c>
      <c r="G241" s="5" t="s">
        <v>334</v>
      </c>
      <c r="H241" s="5" t="s">
        <v>3474</v>
      </c>
      <c r="I241" s="24" t="s">
        <v>360</v>
      </c>
      <c r="J241" s="5" t="s">
        <v>4528</v>
      </c>
      <c r="K241" s="5" t="s">
        <v>336</v>
      </c>
      <c r="L241" s="4"/>
      <c r="M241" s="141" t="s">
        <v>76</v>
      </c>
    </row>
    <row r="242" spans="1:13" ht="30">
      <c r="A242" s="961" t="str">
        <f t="shared" si="14"/>
        <v>L: Informações Exclusivas do Grupo Responsabilidades - Cardinalidade [0..N PARA CADA OBJETO]
Bloco opcional em caso de utilização da versão 3 do layout, não deve ser utilizado com a versão 1 e 2.</v>
      </c>
      <c r="B242" s="5">
        <v>4</v>
      </c>
      <c r="C242" s="14" t="s">
        <v>893</v>
      </c>
      <c r="D242" s="19" t="s">
        <v>894</v>
      </c>
      <c r="E242" s="91"/>
      <c r="F242" s="24" t="s">
        <v>372</v>
      </c>
      <c r="G242" s="24" t="s">
        <v>334</v>
      </c>
      <c r="H242" s="24" t="s">
        <v>3430</v>
      </c>
      <c r="I242" s="19" t="s">
        <v>501</v>
      </c>
      <c r="J242" s="19" t="s">
        <v>533</v>
      </c>
      <c r="K242" s="19" t="s">
        <v>792</v>
      </c>
      <c r="L242" s="19" t="s">
        <v>521</v>
      </c>
      <c r="M242" s="144" t="s">
        <v>895</v>
      </c>
    </row>
    <row r="243" spans="1:13" ht="30">
      <c r="A243" s="961" t="str">
        <f t="shared" si="14"/>
        <v>L: Informações Exclusivas do Grupo Responsabilidades - Cardinalidade [0..N PARA CADA OBJETO]
Bloco opcional em caso de utilização da versão 3 do layout, não deve ser utilizado com a versão 1 e 2.</v>
      </c>
      <c r="B243" s="5">
        <v>5</v>
      </c>
      <c r="C243" s="14" t="s">
        <v>896</v>
      </c>
      <c r="D243" s="19" t="s">
        <v>897</v>
      </c>
      <c r="E243" s="19" t="s">
        <v>3631</v>
      </c>
      <c r="F243" s="24" t="s">
        <v>372</v>
      </c>
      <c r="G243" s="24" t="s">
        <v>334</v>
      </c>
      <c r="H243" s="24" t="s">
        <v>3430</v>
      </c>
      <c r="I243" s="19" t="s">
        <v>410</v>
      </c>
      <c r="J243" s="19"/>
      <c r="K243" s="19"/>
      <c r="L243" s="19"/>
      <c r="M243" s="144" t="s">
        <v>895</v>
      </c>
    </row>
    <row r="244" spans="1:13" ht="30">
      <c r="A244" s="961" t="str">
        <f t="shared" si="14"/>
        <v>L: Informações Exclusivas do Grupo Responsabilidades - Cardinalidade [0..N PARA CADA OBJETO]
Bloco opcional em caso de utilização da versão 3 do layout, não deve ser utilizado com a versão 1 e 2.</v>
      </c>
      <c r="B244" s="5">
        <v>6</v>
      </c>
      <c r="C244" s="14" t="s">
        <v>898</v>
      </c>
      <c r="D244" s="19" t="s">
        <v>899</v>
      </c>
      <c r="E244" s="19" t="s">
        <v>3631</v>
      </c>
      <c r="F244" s="24" t="s">
        <v>372</v>
      </c>
      <c r="G244" s="24" t="s">
        <v>334</v>
      </c>
      <c r="H244" s="24" t="s">
        <v>3430</v>
      </c>
      <c r="I244" s="19" t="s">
        <v>410</v>
      </c>
      <c r="J244" s="19"/>
      <c r="K244" s="19"/>
      <c r="L244" s="19"/>
      <c r="M244" s="144" t="s">
        <v>895</v>
      </c>
    </row>
    <row r="245" spans="1:13" ht="30">
      <c r="A245" s="961" t="str">
        <f t="shared" si="14"/>
        <v>L: Informações Exclusivas do Grupo Responsabilidades - Cardinalidade [0..N PARA CADA OBJETO]
Bloco opcional em caso de utilização da versão 3 do layout, não deve ser utilizado com a versão 1 e 2.</v>
      </c>
      <c r="B245" s="5">
        <v>7</v>
      </c>
      <c r="C245" s="14" t="s">
        <v>900</v>
      </c>
      <c r="D245" s="19" t="s">
        <v>901</v>
      </c>
      <c r="E245" s="91"/>
      <c r="F245" s="24" t="s">
        <v>372</v>
      </c>
      <c r="G245" s="24" t="s">
        <v>334</v>
      </c>
      <c r="H245" s="24" t="s">
        <v>3430</v>
      </c>
      <c r="I245" s="5" t="s">
        <v>346</v>
      </c>
      <c r="J245" s="19"/>
      <c r="K245" s="19" t="s">
        <v>720</v>
      </c>
      <c r="L245" s="19" t="s">
        <v>861</v>
      </c>
      <c r="M245" s="144" t="s">
        <v>895</v>
      </c>
    </row>
    <row r="246" spans="1:13" ht="30">
      <c r="A246" s="961" t="str">
        <f t="shared" si="14"/>
        <v>L: Informações Exclusivas do Grupo Responsabilidades - Cardinalidade [0..N PARA CADA OBJETO]
Bloco opcional em caso de utilização da versão 3 do layout, não deve ser utilizado com a versão 1 e 2.</v>
      </c>
      <c r="B246" s="5">
        <v>8</v>
      </c>
      <c r="C246" s="14" t="s">
        <v>902</v>
      </c>
      <c r="D246" s="19" t="s">
        <v>903</v>
      </c>
      <c r="E246" s="91"/>
      <c r="F246" s="24" t="s">
        <v>372</v>
      </c>
      <c r="G246" s="24" t="s">
        <v>334</v>
      </c>
      <c r="H246" s="24" t="s">
        <v>3430</v>
      </c>
      <c r="I246" s="5" t="s">
        <v>346</v>
      </c>
      <c r="J246" s="19"/>
      <c r="K246" s="19" t="s">
        <v>720</v>
      </c>
      <c r="L246" s="19" t="s">
        <v>861</v>
      </c>
      <c r="M246" s="144" t="s">
        <v>895</v>
      </c>
    </row>
    <row r="247" spans="1:13" ht="30">
      <c r="A247" s="961" t="str">
        <f t="shared" si="14"/>
        <v>L: Informações Exclusivas do Grupo Responsabilidades - Cardinalidade [0..N PARA CADA OBJETO]
Bloco opcional em caso de utilização da versão 3 do layout, não deve ser utilizado com a versão 1 e 2.</v>
      </c>
      <c r="B247" s="5">
        <v>9</v>
      </c>
      <c r="C247" s="14" t="s">
        <v>904</v>
      </c>
      <c r="D247" s="19" t="s">
        <v>905</v>
      </c>
      <c r="E247" s="91"/>
      <c r="F247" s="24" t="s">
        <v>372</v>
      </c>
      <c r="G247" s="24" t="s">
        <v>334</v>
      </c>
      <c r="H247" s="24" t="s">
        <v>3430</v>
      </c>
      <c r="I247" s="19" t="s">
        <v>348</v>
      </c>
      <c r="J247" s="19"/>
      <c r="K247" s="19"/>
      <c r="L247" s="19"/>
      <c r="M247" s="144" t="s">
        <v>895</v>
      </c>
    </row>
    <row r="248" spans="1:13" ht="45">
      <c r="A248" s="961" t="str">
        <f t="shared" si="14"/>
        <v>L: Informações Exclusivas do Grupo Responsabilidades - Cardinalidade [0..N PARA CADA OBJETO]
Bloco opcional em caso de utilização da versão 3 do layout, não deve ser utilizado com a versão 1 e 2.</v>
      </c>
      <c r="B248" s="5">
        <v>10</v>
      </c>
      <c r="C248" s="14" t="s">
        <v>906</v>
      </c>
      <c r="D248" s="19" t="s">
        <v>907</v>
      </c>
      <c r="E248" s="91"/>
      <c r="F248" s="24" t="s">
        <v>372</v>
      </c>
      <c r="G248" s="24" t="s">
        <v>334</v>
      </c>
      <c r="H248" s="24" t="s">
        <v>3430</v>
      </c>
      <c r="I248" s="19" t="s">
        <v>458</v>
      </c>
      <c r="J248" s="19" t="s">
        <v>908</v>
      </c>
      <c r="K248" s="19" t="s">
        <v>792</v>
      </c>
      <c r="L248" s="19" t="s">
        <v>521</v>
      </c>
      <c r="M248" s="144" t="s">
        <v>895</v>
      </c>
    </row>
    <row r="249" spans="1:13" ht="30">
      <c r="A249" s="961" t="str">
        <f t="shared" si="14"/>
        <v>L: Informações Exclusivas do Grupo Responsabilidades - Cardinalidade [0..N PARA CADA OBJETO]
Bloco opcional em caso de utilização da versão 3 do layout, não deve ser utilizado com a versão 1 e 2.</v>
      </c>
      <c r="B249" s="5">
        <v>11</v>
      </c>
      <c r="C249" s="14" t="s">
        <v>909</v>
      </c>
      <c r="D249" s="19" t="s">
        <v>910</v>
      </c>
      <c r="E249" s="91"/>
      <c r="F249" s="24" t="s">
        <v>372</v>
      </c>
      <c r="G249" s="24" t="s">
        <v>334</v>
      </c>
      <c r="H249" s="24" t="s">
        <v>3430</v>
      </c>
      <c r="I249" s="19" t="s">
        <v>403</v>
      </c>
      <c r="J249" s="19" t="s">
        <v>911</v>
      </c>
      <c r="K249" s="19" t="s">
        <v>792</v>
      </c>
      <c r="L249" s="19" t="s">
        <v>521</v>
      </c>
      <c r="M249" s="144" t="s">
        <v>895</v>
      </c>
    </row>
    <row r="250" spans="1:13" ht="30">
      <c r="A250" s="961" t="str">
        <f t="shared" si="14"/>
        <v>L: Informações Exclusivas do Grupo Responsabilidades - Cardinalidade [0..N PARA CADA OBJETO]
Bloco opcional em caso de utilização da versão 3 do layout, não deve ser utilizado com a versão 1 e 2.</v>
      </c>
      <c r="B250" s="5">
        <v>12</v>
      </c>
      <c r="C250" s="14" t="s">
        <v>912</v>
      </c>
      <c r="D250" s="19" t="s">
        <v>913</v>
      </c>
      <c r="E250" s="91"/>
      <c r="F250" s="24" t="s">
        <v>372</v>
      </c>
      <c r="G250" s="24" t="s">
        <v>334</v>
      </c>
      <c r="H250" s="24" t="s">
        <v>3430</v>
      </c>
      <c r="I250" s="19" t="s">
        <v>501</v>
      </c>
      <c r="J250" s="19" t="s">
        <v>533</v>
      </c>
      <c r="K250" s="19" t="s">
        <v>792</v>
      </c>
      <c r="L250" s="19" t="s">
        <v>521</v>
      </c>
      <c r="M250" s="144" t="s">
        <v>895</v>
      </c>
    </row>
    <row r="251" spans="1:13" ht="30">
      <c r="A251" s="961" t="str">
        <f t="shared" si="14"/>
        <v>L: Informações Exclusivas do Grupo Responsabilidades - Cardinalidade [0..N PARA CADA OBJETO]
Bloco opcional em caso de utilização da versão 3 do layout, não deve ser utilizado com a versão 1 e 2.</v>
      </c>
      <c r="B251" s="5">
        <v>13</v>
      </c>
      <c r="C251" s="14" t="s">
        <v>914</v>
      </c>
      <c r="D251" s="19" t="s">
        <v>915</v>
      </c>
      <c r="E251" s="91"/>
      <c r="F251" s="24" t="s">
        <v>372</v>
      </c>
      <c r="G251" s="24" t="s">
        <v>334</v>
      </c>
      <c r="H251" s="24" t="s">
        <v>3430</v>
      </c>
      <c r="I251" s="19" t="s">
        <v>486</v>
      </c>
      <c r="J251" s="19"/>
      <c r="K251" s="19"/>
      <c r="L251" s="19"/>
      <c r="M251" s="144" t="s">
        <v>895</v>
      </c>
    </row>
    <row r="252" spans="1:13" ht="30">
      <c r="A252" s="961" t="str">
        <f t="shared" si="14"/>
        <v>L: Informações Exclusivas do Grupo Responsabilidades - Cardinalidade [0..N PARA CADA OBJETO]
Bloco opcional em caso de utilização da versão 3 do layout, não deve ser utilizado com a versão 1 e 2.</v>
      </c>
      <c r="B252" s="5">
        <v>14</v>
      </c>
      <c r="C252" s="14" t="s">
        <v>916</v>
      </c>
      <c r="D252" s="19" t="s">
        <v>917</v>
      </c>
      <c r="E252" s="91"/>
      <c r="F252" s="24" t="s">
        <v>372</v>
      </c>
      <c r="G252" s="24" t="s">
        <v>334</v>
      </c>
      <c r="H252" s="24" t="s">
        <v>3430</v>
      </c>
      <c r="I252" s="19" t="s">
        <v>501</v>
      </c>
      <c r="J252" s="19" t="s">
        <v>533</v>
      </c>
      <c r="K252" s="19" t="s">
        <v>792</v>
      </c>
      <c r="L252" s="19" t="s">
        <v>521</v>
      </c>
      <c r="M252" s="144" t="s">
        <v>895</v>
      </c>
    </row>
    <row r="253" spans="1:13" ht="30">
      <c r="A253" s="961" t="str">
        <f t="shared" si="14"/>
        <v>L: Informações Exclusivas do Grupo Responsabilidades - Cardinalidade [0..N PARA CADA OBJETO]
Bloco opcional em caso de utilização da versão 3 do layout, não deve ser utilizado com a versão 1 e 2.</v>
      </c>
      <c r="B253" s="5">
        <v>15</v>
      </c>
      <c r="C253" s="14" t="s">
        <v>918</v>
      </c>
      <c r="D253" s="19" t="s">
        <v>919</v>
      </c>
      <c r="E253" s="91"/>
      <c r="F253" s="24" t="s">
        <v>372</v>
      </c>
      <c r="G253" s="24" t="s">
        <v>334</v>
      </c>
      <c r="H253" s="24" t="s">
        <v>3430</v>
      </c>
      <c r="I253" s="19" t="s">
        <v>486</v>
      </c>
      <c r="J253" s="19"/>
      <c r="K253" s="19"/>
      <c r="L253" s="19"/>
      <c r="M253" s="144" t="s">
        <v>895</v>
      </c>
    </row>
    <row r="254" spans="1:13" ht="285">
      <c r="A254" s="961" t="str">
        <f>A253</f>
        <v>L: Informações Exclusivas do Grupo Responsabilidades - Cardinalidade [0..N PARA CADA OBJETO]
Bloco opcional em caso de utilização da versão 3 do layout, não deve ser utilizado com a versão 1 e 2.</v>
      </c>
      <c r="B254" s="5">
        <v>16</v>
      </c>
      <c r="C254" s="14" t="s">
        <v>125</v>
      </c>
      <c r="D254" s="19" t="s">
        <v>920</v>
      </c>
      <c r="E254" s="91"/>
      <c r="F254" s="24" t="s">
        <v>372</v>
      </c>
      <c r="G254" s="24" t="s">
        <v>334</v>
      </c>
      <c r="H254" s="24" t="s">
        <v>3430</v>
      </c>
      <c r="I254" s="19" t="s">
        <v>458</v>
      </c>
      <c r="J254" s="19" t="s">
        <v>921</v>
      </c>
      <c r="K254" s="19" t="s">
        <v>922</v>
      </c>
      <c r="L254" s="19" t="s">
        <v>521</v>
      </c>
      <c r="M254" s="144" t="s">
        <v>895</v>
      </c>
    </row>
    <row r="255" spans="1:13">
      <c r="A255" s="961" t="str">
        <f t="shared" si="14"/>
        <v>L: Informações Exclusivas do Grupo Responsabilidades - Cardinalidade [0..N PARA CADA OBJETO]
Bloco opcional em caso de utilização da versão 3 do layout, não deve ser utilizado com a versão 1 e 2.</v>
      </c>
      <c r="B255" s="5">
        <v>17</v>
      </c>
      <c r="C255" s="14" t="s">
        <v>923</v>
      </c>
      <c r="D255" s="19" t="s">
        <v>924</v>
      </c>
      <c r="E255" s="91"/>
      <c r="F255" s="24" t="s">
        <v>372</v>
      </c>
      <c r="G255" s="24" t="s">
        <v>334</v>
      </c>
      <c r="H255" s="24" t="s">
        <v>3430</v>
      </c>
      <c r="I255" s="19" t="s">
        <v>486</v>
      </c>
      <c r="J255" s="19"/>
      <c r="K255" s="19"/>
      <c r="L255" s="19"/>
      <c r="M255" s="144" t="s">
        <v>895</v>
      </c>
    </row>
    <row r="256" spans="1:13" ht="45.75" thickBot="1">
      <c r="A256" s="962" t="str">
        <f>A255</f>
        <v>L: Informações Exclusivas do Grupo Responsabilidades - Cardinalidade [0..N PARA CADA OBJETO]
Bloco opcional em caso de utilização da versão 3 do layout, não deve ser utilizado com a versão 1 e 2.</v>
      </c>
      <c r="B256" s="234">
        <v>18</v>
      </c>
      <c r="C256" s="235" t="s">
        <v>925</v>
      </c>
      <c r="D256" s="242" t="s">
        <v>926</v>
      </c>
      <c r="E256" s="249"/>
      <c r="F256" s="250" t="s">
        <v>372</v>
      </c>
      <c r="G256" s="250" t="s">
        <v>334</v>
      </c>
      <c r="H256" s="250" t="s">
        <v>3430</v>
      </c>
      <c r="I256" s="242" t="s">
        <v>501</v>
      </c>
      <c r="J256" s="242" t="s">
        <v>533</v>
      </c>
      <c r="K256" s="242" t="s">
        <v>792</v>
      </c>
      <c r="L256" s="242" t="s">
        <v>521</v>
      </c>
      <c r="M256" s="241" t="s">
        <v>895</v>
      </c>
    </row>
    <row r="257" spans="1:14">
      <c r="A257" s="963" t="s">
        <v>927</v>
      </c>
      <c r="B257" s="228">
        <v>1</v>
      </c>
      <c r="C257" s="229" t="s">
        <v>351</v>
      </c>
      <c r="D257" s="228" t="s">
        <v>352</v>
      </c>
      <c r="E257" s="966" t="s">
        <v>353</v>
      </c>
      <c r="F257" s="228" t="s">
        <v>333</v>
      </c>
      <c r="G257" s="228" t="s">
        <v>334</v>
      </c>
      <c r="H257" s="228" t="s">
        <v>3474</v>
      </c>
      <c r="I257" s="231" t="s">
        <v>354</v>
      </c>
      <c r="J257" s="228" t="s">
        <v>498</v>
      </c>
      <c r="K257" s="228" t="s">
        <v>336</v>
      </c>
      <c r="L257" s="230"/>
      <c r="M257" s="232" t="s">
        <v>76</v>
      </c>
    </row>
    <row r="258" spans="1:14" ht="30">
      <c r="A258" s="961" t="str">
        <f t="shared" ref="A258:A265" si="15">A257</f>
        <v>M: Informações Exclusivas do Grupo Patrimonial - Cardinalidade [0..N PARA CADA OBJETO]
Bloco opcional em caso de utilização da versão 3 do layout, não deve ser utilizado com a versão 1 e 2.</v>
      </c>
      <c r="B258" s="5">
        <v>2</v>
      </c>
      <c r="C258" s="14" t="s">
        <v>356</v>
      </c>
      <c r="D258" s="5" t="s">
        <v>928</v>
      </c>
      <c r="E258" s="964"/>
      <c r="F258" s="5" t="s">
        <v>333</v>
      </c>
      <c r="G258" s="5" t="s">
        <v>334</v>
      </c>
      <c r="H258" s="5" t="s">
        <v>3474</v>
      </c>
      <c r="I258" s="24" t="s">
        <v>501</v>
      </c>
      <c r="J258" s="4" t="s">
        <v>929</v>
      </c>
      <c r="K258" s="5" t="s">
        <v>336</v>
      </c>
      <c r="L258" s="4"/>
      <c r="M258" s="141" t="s">
        <v>76</v>
      </c>
    </row>
    <row r="259" spans="1:14" s="150" customFormat="1" ht="30">
      <c r="A259" s="961" t="str">
        <f t="shared" si="15"/>
        <v>M: Informações Exclusivas do Grupo Patrimonial - Cardinalidade [0..N PARA CADA OBJETO]
Bloco opcional em caso de utilização da versão 3 do layout, não deve ser utilizado com a versão 1 e 2.</v>
      </c>
      <c r="B259" s="5">
        <v>3</v>
      </c>
      <c r="C259" s="14" t="s">
        <v>359</v>
      </c>
      <c r="D259" s="5" t="s">
        <v>4174</v>
      </c>
      <c r="E259" s="965"/>
      <c r="F259" s="5" t="s">
        <v>333</v>
      </c>
      <c r="G259" s="5" t="s">
        <v>334</v>
      </c>
      <c r="H259" s="5" t="s">
        <v>3474</v>
      </c>
      <c r="I259" s="24" t="s">
        <v>360</v>
      </c>
      <c r="J259" s="5" t="s">
        <v>4528</v>
      </c>
      <c r="K259" s="5" t="s">
        <v>336</v>
      </c>
      <c r="L259" s="4"/>
      <c r="M259" s="141" t="s">
        <v>76</v>
      </c>
    </row>
    <row r="260" spans="1:14" s="150" customFormat="1" ht="135">
      <c r="A260" s="961" t="str">
        <f t="shared" si="15"/>
        <v>M: Informações Exclusivas do Grupo Patrimonial - Cardinalidade [0..N PARA CADA OBJETO]
Bloco opcional em caso de utilização da versão 3 do layout, não deve ser utilizado com a versão 1 e 2.</v>
      </c>
      <c r="B260" s="19">
        <v>4</v>
      </c>
      <c r="C260" s="28" t="s">
        <v>49</v>
      </c>
      <c r="D260" s="19" t="s">
        <v>930</v>
      </c>
      <c r="E260" s="91"/>
      <c r="F260" s="19" t="s">
        <v>372</v>
      </c>
      <c r="G260" s="19" t="s">
        <v>334</v>
      </c>
      <c r="H260" s="19" t="s">
        <v>3430</v>
      </c>
      <c r="I260" s="19" t="s">
        <v>458</v>
      </c>
      <c r="J260" s="19" t="s">
        <v>931</v>
      </c>
      <c r="K260" s="19" t="s">
        <v>932</v>
      </c>
      <c r="L260" s="19" t="s">
        <v>521</v>
      </c>
      <c r="M260" s="144" t="s">
        <v>492</v>
      </c>
    </row>
    <row r="261" spans="1:14">
      <c r="A261" s="961" t="str">
        <f t="shared" si="15"/>
        <v>M: Informações Exclusivas do Grupo Patrimonial - Cardinalidade [0..N PARA CADA OBJETO]
Bloco opcional em caso de utilização da versão 3 do layout, não deve ser utilizado com a versão 1 e 2.</v>
      </c>
      <c r="B261" s="5">
        <v>5</v>
      </c>
      <c r="C261" s="14" t="s">
        <v>933</v>
      </c>
      <c r="D261" s="19" t="s">
        <v>933</v>
      </c>
      <c r="E261" s="91"/>
      <c r="F261" s="24" t="s">
        <v>372</v>
      </c>
      <c r="G261" s="24" t="s">
        <v>334</v>
      </c>
      <c r="H261" s="24" t="s">
        <v>3430</v>
      </c>
      <c r="I261" s="19" t="s">
        <v>486</v>
      </c>
      <c r="J261" s="19"/>
      <c r="K261" s="19"/>
      <c r="L261" s="19"/>
      <c r="M261" s="144" t="s">
        <v>492</v>
      </c>
      <c r="N261" s="12"/>
    </row>
    <row r="262" spans="1:14" ht="165">
      <c r="A262" s="961" t="str">
        <f t="shared" si="15"/>
        <v>M: Informações Exclusivas do Grupo Patrimonial - Cardinalidade [0..N PARA CADA OBJETO]
Bloco opcional em caso de utilização da versão 3 do layout, não deve ser utilizado com a versão 1 e 2.</v>
      </c>
      <c r="B262" s="19">
        <v>6</v>
      </c>
      <c r="C262" s="91" t="s">
        <v>52</v>
      </c>
      <c r="D262" s="19" t="s">
        <v>934</v>
      </c>
      <c r="E262" s="91"/>
      <c r="F262" s="91" t="s">
        <v>372</v>
      </c>
      <c r="G262" s="91" t="s">
        <v>334</v>
      </c>
      <c r="H262" s="91" t="s">
        <v>3430</v>
      </c>
      <c r="I262" s="19" t="s">
        <v>458</v>
      </c>
      <c r="J262" s="19" t="s">
        <v>3692</v>
      </c>
      <c r="K262" s="19" t="s">
        <v>935</v>
      </c>
      <c r="L262" s="20" t="s">
        <v>521</v>
      </c>
      <c r="M262" s="144" t="s">
        <v>492</v>
      </c>
      <c r="N262" s="12"/>
    </row>
    <row r="263" spans="1:14" ht="30">
      <c r="A263" s="961" t="str">
        <f t="shared" si="15"/>
        <v>M: Informações Exclusivas do Grupo Patrimonial - Cardinalidade [0..N PARA CADA OBJETO]
Bloco opcional em caso de utilização da versão 3 do layout, não deve ser utilizado com a versão 1 e 2.</v>
      </c>
      <c r="B263" s="5">
        <v>7</v>
      </c>
      <c r="C263" s="14" t="s">
        <v>936</v>
      </c>
      <c r="D263" s="19" t="s">
        <v>937</v>
      </c>
      <c r="E263" s="91"/>
      <c r="F263" s="24" t="s">
        <v>372</v>
      </c>
      <c r="G263" s="24" t="s">
        <v>334</v>
      </c>
      <c r="H263" s="24" t="s">
        <v>3430</v>
      </c>
      <c r="I263" s="19" t="s">
        <v>486</v>
      </c>
      <c r="J263" s="19"/>
      <c r="K263" s="19"/>
      <c r="L263" s="19"/>
      <c r="M263" s="144" t="s">
        <v>492</v>
      </c>
      <c r="N263" s="12"/>
    </row>
    <row r="264" spans="1:14" s="150" customFormat="1" ht="30">
      <c r="A264" s="961" t="str">
        <f t="shared" si="15"/>
        <v>M: Informações Exclusivas do Grupo Patrimonial - Cardinalidade [0..N PARA CADA OBJETO]
Bloco opcional em caso de utilização da versão 3 do layout, não deve ser utilizado com a versão 1 e 2.</v>
      </c>
      <c r="B264" s="5">
        <v>8</v>
      </c>
      <c r="C264" s="14" t="s">
        <v>938</v>
      </c>
      <c r="D264" s="19" t="s">
        <v>939</v>
      </c>
      <c r="E264" s="91"/>
      <c r="F264" s="24" t="s">
        <v>372</v>
      </c>
      <c r="G264" s="24" t="s">
        <v>334</v>
      </c>
      <c r="H264" s="24" t="s">
        <v>3430</v>
      </c>
      <c r="I264" s="19" t="s">
        <v>635</v>
      </c>
      <c r="J264" s="19"/>
      <c r="K264" s="19"/>
      <c r="L264" s="19"/>
      <c r="M264" s="144" t="s">
        <v>492</v>
      </c>
      <c r="N264" s="12"/>
    </row>
    <row r="265" spans="1:14" s="150" customFormat="1" ht="45.75" thickBot="1">
      <c r="A265" s="962" t="str">
        <f t="shared" si="15"/>
        <v>M: Informações Exclusivas do Grupo Patrimonial - Cardinalidade [0..N PARA CADA OBJETO]
Bloco opcional em caso de utilização da versão 3 do layout, não deve ser utilizado com a versão 1 e 2.</v>
      </c>
      <c r="B265" s="234">
        <v>9</v>
      </c>
      <c r="C265" s="235" t="s">
        <v>117</v>
      </c>
      <c r="D265" s="242" t="s">
        <v>940</v>
      </c>
      <c r="E265" s="249"/>
      <c r="F265" s="250" t="s">
        <v>372</v>
      </c>
      <c r="G265" s="250" t="s">
        <v>334</v>
      </c>
      <c r="H265" s="250" t="s">
        <v>3430</v>
      </c>
      <c r="I265" s="242" t="s">
        <v>941</v>
      </c>
      <c r="J265" s="242"/>
      <c r="K265" s="242"/>
      <c r="L265" s="242"/>
      <c r="M265" s="241" t="s">
        <v>492</v>
      </c>
      <c r="N265" s="12"/>
    </row>
    <row r="266" spans="1:14" s="150" customFormat="1">
      <c r="A266" s="963" t="s">
        <v>942</v>
      </c>
      <c r="B266" s="252">
        <v>1</v>
      </c>
      <c r="C266" s="253" t="s">
        <v>351</v>
      </c>
      <c r="D266" s="252" t="s">
        <v>352</v>
      </c>
      <c r="E266" s="968" t="s">
        <v>353</v>
      </c>
      <c r="F266" s="252" t="s">
        <v>333</v>
      </c>
      <c r="G266" s="252" t="s">
        <v>334</v>
      </c>
      <c r="H266" s="252" t="s">
        <v>3474</v>
      </c>
      <c r="I266" s="255" t="s">
        <v>354</v>
      </c>
      <c r="J266" s="255" t="s">
        <v>498</v>
      </c>
      <c r="K266" s="252" t="s">
        <v>336</v>
      </c>
      <c r="L266" s="254"/>
      <c r="M266" s="232" t="s">
        <v>76</v>
      </c>
      <c r="N266" s="12"/>
    </row>
    <row r="267" spans="1:14" ht="30">
      <c r="A267" s="961" t="str">
        <f>A266</f>
        <v>O: Informações Exclusivas do ramo Stop Loss - Cardinalidade [0..N PARA CADA OBJETO]
Bloco opcional em caso de utilização da versão 3 do layout, não deve ser utilizado com a versão 1 e 2.</v>
      </c>
      <c r="B267" s="92">
        <v>2</v>
      </c>
      <c r="C267" s="94" t="s">
        <v>356</v>
      </c>
      <c r="D267" s="92" t="s">
        <v>943</v>
      </c>
      <c r="E267" s="969"/>
      <c r="F267" s="92" t="s">
        <v>333</v>
      </c>
      <c r="G267" s="92" t="s">
        <v>334</v>
      </c>
      <c r="H267" s="92" t="s">
        <v>3474</v>
      </c>
      <c r="I267" s="129" t="s">
        <v>501</v>
      </c>
      <c r="J267" s="93" t="s">
        <v>944</v>
      </c>
      <c r="K267" s="92" t="s">
        <v>336</v>
      </c>
      <c r="L267" s="93"/>
      <c r="M267" s="141" t="s">
        <v>76</v>
      </c>
    </row>
    <row r="268" spans="1:14" ht="30">
      <c r="A268" s="961" t="str">
        <f>A267</f>
        <v>O: Informações Exclusivas do ramo Stop Loss - Cardinalidade [0..N PARA CADA OBJETO]
Bloco opcional em caso de utilização da versão 3 do layout, não deve ser utilizado com a versão 1 e 2.</v>
      </c>
      <c r="B268" s="92">
        <v>3</v>
      </c>
      <c r="C268" s="94" t="s">
        <v>359</v>
      </c>
      <c r="D268" s="92" t="s">
        <v>4174</v>
      </c>
      <c r="E268" s="970"/>
      <c r="F268" s="92" t="s">
        <v>333</v>
      </c>
      <c r="G268" s="92" t="s">
        <v>334</v>
      </c>
      <c r="H268" s="92" t="s">
        <v>3474</v>
      </c>
      <c r="I268" s="129" t="s">
        <v>360</v>
      </c>
      <c r="J268" s="93" t="s">
        <v>4529</v>
      </c>
      <c r="K268" s="92" t="s">
        <v>336</v>
      </c>
      <c r="L268" s="93"/>
      <c r="M268" s="141" t="s">
        <v>76</v>
      </c>
    </row>
    <row r="269" spans="1:14">
      <c r="A269" s="961" t="str">
        <f>A268</f>
        <v>O: Informações Exclusivas do ramo Stop Loss - Cardinalidade [0..N PARA CADA OBJETO]
Bloco opcional em caso de utilização da versão 3 do layout, não deve ser utilizado com a versão 1 e 2.</v>
      </c>
      <c r="B269" s="92">
        <v>4</v>
      </c>
      <c r="C269" s="160" t="s">
        <v>945</v>
      </c>
      <c r="D269" s="78" t="s">
        <v>946</v>
      </c>
      <c r="E269" s="78" t="s">
        <v>5162</v>
      </c>
      <c r="F269" s="78" t="s">
        <v>372</v>
      </c>
      <c r="G269" s="78" t="s">
        <v>334</v>
      </c>
      <c r="H269" s="78" t="s">
        <v>3430</v>
      </c>
      <c r="I269" s="129" t="s">
        <v>410</v>
      </c>
      <c r="J269" s="78"/>
      <c r="K269" s="78"/>
      <c r="L269" s="78"/>
      <c r="M269" s="144" t="s">
        <v>474</v>
      </c>
    </row>
    <row r="270" spans="1:14" ht="15.75" thickBot="1">
      <c r="A270" s="961" t="str">
        <f>A269</f>
        <v>O: Informações Exclusivas do ramo Stop Loss - Cardinalidade [0..N PARA CADA OBJETO]
Bloco opcional em caso de utilização da versão 3 do layout, não deve ser utilizado com a versão 1 e 2.</v>
      </c>
      <c r="B270" s="357">
        <v>5</v>
      </c>
      <c r="C270" s="358" t="s">
        <v>947</v>
      </c>
      <c r="D270" s="359" t="s">
        <v>948</v>
      </c>
      <c r="E270" s="360"/>
      <c r="F270" s="359" t="s">
        <v>372</v>
      </c>
      <c r="G270" s="359" t="s">
        <v>334</v>
      </c>
      <c r="H270" s="359" t="s">
        <v>3430</v>
      </c>
      <c r="I270" s="361" t="s">
        <v>486</v>
      </c>
      <c r="J270" s="359"/>
      <c r="K270" s="359"/>
      <c r="L270" s="359"/>
      <c r="M270" s="224" t="s">
        <v>474</v>
      </c>
    </row>
    <row r="271" spans="1:14" ht="30">
      <c r="A271" s="963" t="s">
        <v>3468</v>
      </c>
      <c r="B271" s="228">
        <v>1</v>
      </c>
      <c r="C271" s="229" t="s">
        <v>351</v>
      </c>
      <c r="D271" s="228" t="s">
        <v>352</v>
      </c>
      <c r="E271" s="959" t="s">
        <v>353</v>
      </c>
      <c r="F271" s="228" t="s">
        <v>333</v>
      </c>
      <c r="G271" s="228" t="s">
        <v>334</v>
      </c>
      <c r="H271" s="228" t="s">
        <v>3474</v>
      </c>
      <c r="I271" s="248" t="s">
        <v>354</v>
      </c>
      <c r="J271" s="228" t="s">
        <v>949</v>
      </c>
      <c r="K271" s="228" t="s">
        <v>336</v>
      </c>
      <c r="L271" s="230"/>
      <c r="M271" s="232" t="s">
        <v>76</v>
      </c>
    </row>
    <row r="272" spans="1:14" ht="30">
      <c r="A272" s="961" t="str">
        <f>A271</f>
        <v>S: Informações Exclusivas do ramo Habitacional - Cardinalidade 0..N (para cada objeto)
Bloco disponível apenas na Versão 4, não deve ser utilizado com a versão 1, 2 e 3.</v>
      </c>
      <c r="B272" s="5">
        <v>2</v>
      </c>
      <c r="C272" s="14" t="s">
        <v>499</v>
      </c>
      <c r="D272" s="5" t="s">
        <v>950</v>
      </c>
      <c r="E272" s="960"/>
      <c r="F272" s="5" t="s">
        <v>333</v>
      </c>
      <c r="G272" s="5" t="s">
        <v>334</v>
      </c>
      <c r="H272" s="5" t="s">
        <v>3431</v>
      </c>
      <c r="I272" s="19" t="s">
        <v>501</v>
      </c>
      <c r="J272" s="4" t="s">
        <v>951</v>
      </c>
      <c r="K272" s="5" t="s">
        <v>336</v>
      </c>
      <c r="L272" s="4"/>
      <c r="M272" s="193" t="s">
        <v>76</v>
      </c>
    </row>
    <row r="273" spans="1:13" ht="30">
      <c r="A273" s="961" t="str">
        <f t="shared" ref="A273:A281" si="16">A272</f>
        <v>S: Informações Exclusivas do ramo Habitacional - Cardinalidade 0..N (para cada objeto)
Bloco disponível apenas na Versão 4, não deve ser utilizado com a versão 1, 2 e 3.</v>
      </c>
      <c r="B273" s="5">
        <v>3</v>
      </c>
      <c r="C273" s="14" t="s">
        <v>359</v>
      </c>
      <c r="D273" s="5" t="s">
        <v>4174</v>
      </c>
      <c r="E273" s="960"/>
      <c r="F273" s="5" t="s">
        <v>333</v>
      </c>
      <c r="G273" s="5" t="s">
        <v>334</v>
      </c>
      <c r="H273" s="5" t="s">
        <v>3474</v>
      </c>
      <c r="I273" s="19" t="s">
        <v>360</v>
      </c>
      <c r="J273" s="4" t="s">
        <v>4529</v>
      </c>
      <c r="K273" s="5" t="s">
        <v>336</v>
      </c>
      <c r="L273" s="4"/>
      <c r="M273" s="193" t="s">
        <v>76</v>
      </c>
    </row>
    <row r="274" spans="1:13" ht="120">
      <c r="A274" s="961" t="str">
        <f t="shared" si="16"/>
        <v>S: Informações Exclusivas do ramo Habitacional - Cardinalidade 0..N (para cada objeto)
Bloco disponível apenas na Versão 4, não deve ser utilizado com a versão 1, 2 e 3.</v>
      </c>
      <c r="B274" s="5">
        <v>4</v>
      </c>
      <c r="C274" s="157" t="s">
        <v>261</v>
      </c>
      <c r="D274" s="19" t="s">
        <v>952</v>
      </c>
      <c r="E274" s="91"/>
      <c r="F274" s="19" t="s">
        <v>372</v>
      </c>
      <c r="G274" s="19" t="s">
        <v>334</v>
      </c>
      <c r="H274" s="19" t="s">
        <v>3430</v>
      </c>
      <c r="I274" s="19" t="s">
        <v>458</v>
      </c>
      <c r="J274" s="19" t="s">
        <v>3693</v>
      </c>
      <c r="K274" s="19" t="s">
        <v>3465</v>
      </c>
      <c r="L274" s="19" t="s">
        <v>3466</v>
      </c>
      <c r="M274" s="173" t="s">
        <v>722</v>
      </c>
    </row>
    <row r="275" spans="1:13" ht="45">
      <c r="A275" s="961" t="str">
        <f t="shared" si="16"/>
        <v>S: Informações Exclusivas do ramo Habitacional - Cardinalidade 0..N (para cada objeto)
Bloco disponível apenas na Versão 4, não deve ser utilizado com a versão 1, 2 e 3.</v>
      </c>
      <c r="B275" s="5">
        <v>5</v>
      </c>
      <c r="C275" s="157" t="s">
        <v>263</v>
      </c>
      <c r="D275" s="19" t="s">
        <v>953</v>
      </c>
      <c r="E275" s="91"/>
      <c r="F275" s="19" t="s">
        <v>372</v>
      </c>
      <c r="G275" s="19" t="s">
        <v>3470</v>
      </c>
      <c r="H275" s="19" t="s">
        <v>3430</v>
      </c>
      <c r="I275" s="19" t="s">
        <v>496</v>
      </c>
      <c r="J275" s="19"/>
      <c r="K275" s="19" t="s">
        <v>954</v>
      </c>
      <c r="L275" s="19" t="s">
        <v>955</v>
      </c>
      <c r="M275" s="173" t="s">
        <v>722</v>
      </c>
    </row>
    <row r="276" spans="1:13" ht="30">
      <c r="A276" s="961" t="str">
        <f t="shared" si="16"/>
        <v>S: Informações Exclusivas do ramo Habitacional - Cardinalidade 0..N (para cada objeto)
Bloco disponível apenas na Versão 4, não deve ser utilizado com a versão 1, 2 e 3.</v>
      </c>
      <c r="B276" s="5">
        <v>6</v>
      </c>
      <c r="C276" s="157" t="s">
        <v>956</v>
      </c>
      <c r="D276" s="19" t="s">
        <v>939</v>
      </c>
      <c r="E276" s="91"/>
      <c r="F276" s="19" t="s">
        <v>372</v>
      </c>
      <c r="G276" s="19" t="s">
        <v>334</v>
      </c>
      <c r="H276" s="19" t="s">
        <v>3430</v>
      </c>
      <c r="I276" s="19" t="s">
        <v>635</v>
      </c>
      <c r="J276" s="19"/>
      <c r="K276" s="19"/>
      <c r="L276" s="19"/>
      <c r="M276" s="173" t="s">
        <v>722</v>
      </c>
    </row>
    <row r="277" spans="1:13">
      <c r="A277" s="961" t="str">
        <f t="shared" si="16"/>
        <v>S: Informações Exclusivas do ramo Habitacional - Cardinalidade 0..N (para cada objeto)
Bloco disponível apenas na Versão 4, não deve ser utilizado com a versão 1, 2 e 3.</v>
      </c>
      <c r="B277" s="5">
        <v>7</v>
      </c>
      <c r="C277" s="2" t="s">
        <v>957</v>
      </c>
      <c r="D277" s="5" t="s">
        <v>957</v>
      </c>
      <c r="E277" s="91"/>
      <c r="F277" s="5" t="s">
        <v>372</v>
      </c>
      <c r="G277" s="5" t="s">
        <v>334</v>
      </c>
      <c r="H277" s="5" t="s">
        <v>3430</v>
      </c>
      <c r="I277" s="19" t="s">
        <v>717</v>
      </c>
      <c r="J277" s="4"/>
      <c r="K277" s="5"/>
      <c r="L277" s="4"/>
      <c r="M277" s="193" t="s">
        <v>722</v>
      </c>
    </row>
    <row r="278" spans="1:13" s="27" customFormat="1">
      <c r="A278" s="961" t="str">
        <f t="shared" si="16"/>
        <v>S: Informações Exclusivas do ramo Habitacional - Cardinalidade 0..N (para cada objeto)
Bloco disponível apenas na Versão 4, não deve ser utilizado com a versão 1, 2 e 3.</v>
      </c>
      <c r="B278" s="5">
        <v>8</v>
      </c>
      <c r="C278" s="14" t="s">
        <v>958</v>
      </c>
      <c r="D278" s="5" t="s">
        <v>958</v>
      </c>
      <c r="E278" s="91"/>
      <c r="F278" s="5" t="s">
        <v>372</v>
      </c>
      <c r="G278" s="5" t="s">
        <v>334</v>
      </c>
      <c r="H278" s="5" t="s">
        <v>3430</v>
      </c>
      <c r="I278" s="19" t="s">
        <v>717</v>
      </c>
      <c r="J278" s="4"/>
      <c r="K278" s="5"/>
      <c r="L278" s="4"/>
      <c r="M278" s="193" t="s">
        <v>722</v>
      </c>
    </row>
    <row r="279" spans="1:13" s="27" customFormat="1" ht="45">
      <c r="A279" s="961" t="str">
        <f t="shared" si="16"/>
        <v>S: Informações Exclusivas do ramo Habitacional - Cardinalidade 0..N (para cada objeto)
Bloco disponível apenas na Versão 4, não deve ser utilizado com a versão 1, 2 e 3.</v>
      </c>
      <c r="B279" s="5">
        <v>9</v>
      </c>
      <c r="C279" s="14" t="s">
        <v>264</v>
      </c>
      <c r="D279" s="5" t="s">
        <v>959</v>
      </c>
      <c r="E279" s="91"/>
      <c r="F279" s="5" t="s">
        <v>372</v>
      </c>
      <c r="G279" s="19" t="s">
        <v>3470</v>
      </c>
      <c r="H279" s="5" t="s">
        <v>3431</v>
      </c>
      <c r="I279" s="19" t="s">
        <v>501</v>
      </c>
      <c r="J279" s="19" t="s">
        <v>533</v>
      </c>
      <c r="K279" s="19" t="s">
        <v>792</v>
      </c>
      <c r="L279" s="19" t="s">
        <v>521</v>
      </c>
      <c r="M279" s="193" t="s">
        <v>722</v>
      </c>
    </row>
    <row r="280" spans="1:13" ht="135">
      <c r="A280" s="961" t="str">
        <f t="shared" si="16"/>
        <v>S: Informações Exclusivas do ramo Habitacional - Cardinalidade 0..N (para cada objeto)
Bloco disponível apenas na Versão 4, não deve ser utilizado com a versão 1, 2 e 3.</v>
      </c>
      <c r="B280" s="19">
        <v>10</v>
      </c>
      <c r="C280" s="28" t="s">
        <v>3560</v>
      </c>
      <c r="D280" s="19" t="s">
        <v>3561</v>
      </c>
      <c r="E280" s="91"/>
      <c r="F280" s="19" t="s">
        <v>372</v>
      </c>
      <c r="G280" s="19" t="s">
        <v>4584</v>
      </c>
      <c r="H280" s="19" t="s">
        <v>3430</v>
      </c>
      <c r="I280" s="19" t="s">
        <v>458</v>
      </c>
      <c r="J280" s="19" t="s">
        <v>3562</v>
      </c>
      <c r="K280" s="19" t="s">
        <v>3563</v>
      </c>
      <c r="L280" s="19" t="s">
        <v>3564</v>
      </c>
      <c r="M280" s="193" t="s">
        <v>722</v>
      </c>
    </row>
    <row r="281" spans="1:13" ht="60.75" thickBot="1">
      <c r="A281" s="961" t="str">
        <f t="shared" si="16"/>
        <v>S: Informações Exclusivas do ramo Habitacional - Cardinalidade 0..N (para cada objeto)
Bloco disponível apenas na Versão 4, não deve ser utilizado com a versão 1, 2 e 3.</v>
      </c>
      <c r="B281" s="71">
        <v>11</v>
      </c>
      <c r="C281" s="226" t="s">
        <v>3565</v>
      </c>
      <c r="D281" s="71" t="s">
        <v>3566</v>
      </c>
      <c r="E281" s="204"/>
      <c r="F281" s="71" t="s">
        <v>372</v>
      </c>
      <c r="G281" s="463" t="s">
        <v>4591</v>
      </c>
      <c r="H281" s="463" t="s">
        <v>3430</v>
      </c>
      <c r="I281" s="464" t="s">
        <v>486</v>
      </c>
      <c r="J281" s="465"/>
      <c r="K281" s="71" t="s">
        <v>3567</v>
      </c>
      <c r="L281" s="71" t="s">
        <v>1501</v>
      </c>
      <c r="M281" s="924" t="s">
        <v>722</v>
      </c>
    </row>
    <row r="282" spans="1:13" ht="15" customHeight="1">
      <c r="A282" s="956" t="s">
        <v>5857</v>
      </c>
      <c r="B282" s="228">
        <v>1</v>
      </c>
      <c r="C282" s="229" t="s">
        <v>351</v>
      </c>
      <c r="D282" s="228" t="s">
        <v>352</v>
      </c>
      <c r="E282" s="959" t="s">
        <v>353</v>
      </c>
      <c r="F282" s="228" t="s">
        <v>333</v>
      </c>
      <c r="G282" s="228" t="s">
        <v>334</v>
      </c>
      <c r="H282" s="228" t="s">
        <v>3474</v>
      </c>
      <c r="I282" s="231" t="s">
        <v>354</v>
      </c>
      <c r="J282" s="228" t="s">
        <v>498</v>
      </c>
      <c r="K282" s="228" t="s">
        <v>336</v>
      </c>
      <c r="L282" s="230"/>
      <c r="M282" s="664" t="s">
        <v>76</v>
      </c>
    </row>
    <row r="283" spans="1:13" ht="30" customHeight="1">
      <c r="A283" s="957" t="str">
        <f>A282</f>
        <v>8: Informações das Coberturas Contratadas - Cardinalidade [1..N PARA CADA OBJETO]
OBS: Bloco OPCIONAL em caso de previdência e em caso de registro de operações do ramo AUTOMÓVEL as coberturas devem ser informados no layout REGCA Bloco 2 - Cobertura Auto</v>
      </c>
      <c r="B283" s="5">
        <v>2</v>
      </c>
      <c r="C283" s="14" t="s">
        <v>356</v>
      </c>
      <c r="D283" s="5" t="s">
        <v>960</v>
      </c>
      <c r="E283" s="960"/>
      <c r="F283" s="5" t="s">
        <v>333</v>
      </c>
      <c r="G283" s="5" t="s">
        <v>334</v>
      </c>
      <c r="H283" s="5" t="s">
        <v>3474</v>
      </c>
      <c r="I283" s="24" t="s">
        <v>501</v>
      </c>
      <c r="J283" s="4">
        <v>8</v>
      </c>
      <c r="K283" s="5" t="s">
        <v>336</v>
      </c>
      <c r="L283" s="4"/>
      <c r="M283" s="665" t="s">
        <v>76</v>
      </c>
    </row>
    <row r="284" spans="1:13" ht="30" customHeight="1">
      <c r="A284" s="957" t="str">
        <f t="shared" ref="A284:A318" si="17">A283</f>
        <v>8: Informações das Coberturas Contratadas - Cardinalidade [1..N PARA CADA OBJETO]
OBS: Bloco OPCIONAL em caso de previdência e em caso de registro de operações do ramo AUTOMÓVEL as coberturas devem ser informados no layout REGCA Bloco 2 - Cobertura Auto</v>
      </c>
      <c r="B284" s="5">
        <v>3</v>
      </c>
      <c r="C284" s="14" t="s">
        <v>359</v>
      </c>
      <c r="D284" s="5" t="s">
        <v>4174</v>
      </c>
      <c r="E284" s="960"/>
      <c r="F284" s="5" t="s">
        <v>333</v>
      </c>
      <c r="G284" s="5" t="s">
        <v>334</v>
      </c>
      <c r="H284" s="5" t="s">
        <v>3474</v>
      </c>
      <c r="I284" s="24" t="s">
        <v>360</v>
      </c>
      <c r="J284" s="4" t="s">
        <v>4529</v>
      </c>
      <c r="K284" s="5" t="s">
        <v>336</v>
      </c>
      <c r="L284" s="4"/>
      <c r="M284" s="665" t="s">
        <v>76</v>
      </c>
    </row>
    <row r="285" spans="1:13" ht="45" customHeight="1">
      <c r="A285" s="957" t="str">
        <f t="shared" si="17"/>
        <v>8: Informações das Coberturas Contratadas - Cardinalidade [1..N PARA CADA OBJETO]
OBS: Bloco OPCIONAL em caso de previdência e em caso de registro de operações do ramo AUTOMÓVEL as coberturas devem ser informados no layout REGCA Bloco 2 - Cobertura Auto</v>
      </c>
      <c r="B285" s="5">
        <v>4</v>
      </c>
      <c r="C285" s="2" t="s">
        <v>961</v>
      </c>
      <c r="D285" s="5" t="s">
        <v>962</v>
      </c>
      <c r="E285" s="4"/>
      <c r="F285" s="5" t="s">
        <v>333</v>
      </c>
      <c r="G285" s="5" t="s">
        <v>334</v>
      </c>
      <c r="H285" s="5" t="s">
        <v>3430</v>
      </c>
      <c r="I285" s="4" t="s">
        <v>656</v>
      </c>
      <c r="J285" s="4"/>
      <c r="K285" s="5" t="s">
        <v>3708</v>
      </c>
      <c r="L285" s="5" t="s">
        <v>3709</v>
      </c>
      <c r="M285" s="666" t="s">
        <v>369</v>
      </c>
    </row>
    <row r="286" spans="1:13" ht="45" customHeight="1">
      <c r="A286" s="957" t="str">
        <f t="shared" si="17"/>
        <v>8: Informações das Coberturas Contratadas - Cardinalidade [1..N PARA CADA OBJETO]
OBS: Bloco OPCIONAL em caso de previdência e em caso de registro de operações do ramo AUTOMÓVEL as coberturas devem ser informados no layout REGCA Bloco 2 - Cobertura Auto</v>
      </c>
      <c r="B286" s="5">
        <v>5</v>
      </c>
      <c r="C286" s="2" t="s">
        <v>725</v>
      </c>
      <c r="D286" s="19" t="s">
        <v>965</v>
      </c>
      <c r="E286" s="4"/>
      <c r="F286" s="5" t="s">
        <v>333</v>
      </c>
      <c r="G286" s="5" t="s">
        <v>334</v>
      </c>
      <c r="H286" s="5" t="s">
        <v>3430</v>
      </c>
      <c r="I286" s="4" t="s">
        <v>360</v>
      </c>
      <c r="J286" s="66" t="s">
        <v>493</v>
      </c>
      <c r="K286" s="5" t="s">
        <v>727</v>
      </c>
      <c r="L286" s="5" t="s">
        <v>728</v>
      </c>
      <c r="M286" s="666" t="s">
        <v>369</v>
      </c>
    </row>
    <row r="287" spans="1:13" ht="210" customHeight="1">
      <c r="A287" s="957" t="str">
        <f t="shared" si="17"/>
        <v>8: Informações das Coberturas Contratadas - Cardinalidade [1..N PARA CADA OBJETO]
OBS: Bloco OPCIONAL em caso de previdência e em caso de registro de operações do ramo AUTOMÓVEL as coberturas devem ser informados no layout REGCA Bloco 2 - Cobertura Auto</v>
      </c>
      <c r="B287" s="19">
        <v>6</v>
      </c>
      <c r="C287" s="22" t="s">
        <v>157</v>
      </c>
      <c r="D287" s="19" t="s">
        <v>4839</v>
      </c>
      <c r="E287" s="20"/>
      <c r="F287" s="19" t="s">
        <v>333</v>
      </c>
      <c r="G287" s="19" t="s">
        <v>334</v>
      </c>
      <c r="H287" s="19" t="s">
        <v>3430</v>
      </c>
      <c r="I287" s="20" t="s">
        <v>966</v>
      </c>
      <c r="J287" s="347" t="s">
        <v>967</v>
      </c>
      <c r="K287" s="19" t="s">
        <v>3462</v>
      </c>
      <c r="L287" s="19" t="s">
        <v>1341</v>
      </c>
      <c r="M287" s="666" t="s">
        <v>374</v>
      </c>
    </row>
    <row r="288" spans="1:13" ht="60" customHeight="1">
      <c r="A288" s="957" t="str">
        <f t="shared" si="17"/>
        <v>8: Informações das Coberturas Contratadas - Cardinalidade [1..N PARA CADA OBJETO]
OBS: Bloco OPCIONAL em caso de previdência e em caso de registro de operações do ramo AUTOMÓVEL as coberturas devem ser informados no layout REGCA Bloco 2 - Cobertura Auto</v>
      </c>
      <c r="B288" s="19">
        <v>7</v>
      </c>
      <c r="C288" s="22" t="s">
        <v>968</v>
      </c>
      <c r="D288" s="19" t="s">
        <v>969</v>
      </c>
      <c r="E288" s="20"/>
      <c r="F288" s="19" t="s">
        <v>372</v>
      </c>
      <c r="G288" s="19" t="s">
        <v>3627</v>
      </c>
      <c r="H288" s="19" t="s">
        <v>3430</v>
      </c>
      <c r="I288" s="20" t="s">
        <v>486</v>
      </c>
      <c r="J288" s="19"/>
      <c r="K288" s="19" t="s">
        <v>3628</v>
      </c>
      <c r="L288" s="19" t="s">
        <v>3629</v>
      </c>
      <c r="M288" s="666" t="s">
        <v>369</v>
      </c>
    </row>
    <row r="289" spans="1:13" ht="45" customHeight="1">
      <c r="A289" s="957" t="str">
        <f t="shared" si="17"/>
        <v>8: Informações das Coberturas Contratadas - Cardinalidade [1..N PARA CADA OBJETO]
OBS: Bloco OPCIONAL em caso de previdência e em caso de registro de operações do ramo AUTOMÓVEL as coberturas devem ser informados no layout REGCA Bloco 2 - Cobertura Auto</v>
      </c>
      <c r="B289" s="89">
        <v>8</v>
      </c>
      <c r="C289" s="2" t="s">
        <v>118</v>
      </c>
      <c r="D289" s="5" t="s">
        <v>972</v>
      </c>
      <c r="E289" s="20" t="s">
        <v>5162</v>
      </c>
      <c r="F289" s="5" t="s">
        <v>333</v>
      </c>
      <c r="G289" s="5" t="s">
        <v>334</v>
      </c>
      <c r="H289" s="5" t="s">
        <v>3430</v>
      </c>
      <c r="I289" s="4" t="s">
        <v>410</v>
      </c>
      <c r="J289" s="4"/>
      <c r="K289" s="5" t="s">
        <v>973</v>
      </c>
      <c r="L289" s="5" t="s">
        <v>974</v>
      </c>
      <c r="M289" s="666" t="s">
        <v>369</v>
      </c>
    </row>
    <row r="290" spans="1:13" ht="60" customHeight="1">
      <c r="A290" s="957" t="str">
        <f t="shared" si="17"/>
        <v>8: Informações das Coberturas Contratadas - Cardinalidade [1..N PARA CADA OBJETO]
OBS: Bloco OPCIONAL em caso de previdência e em caso de registro de operações do ramo AUTOMÓVEL as coberturas devem ser informados no layout REGCA Bloco 2 - Cobertura Auto</v>
      </c>
      <c r="B290" s="89">
        <v>9</v>
      </c>
      <c r="C290" s="2" t="s">
        <v>80</v>
      </c>
      <c r="D290" s="5" t="s">
        <v>3669</v>
      </c>
      <c r="E290" s="20"/>
      <c r="F290" s="5" t="s">
        <v>372</v>
      </c>
      <c r="G290" s="5" t="s">
        <v>334</v>
      </c>
      <c r="H290" s="5" t="s">
        <v>3430</v>
      </c>
      <c r="I290" s="19" t="s">
        <v>501</v>
      </c>
      <c r="J290" s="19" t="s">
        <v>533</v>
      </c>
      <c r="K290" s="19" t="s">
        <v>792</v>
      </c>
      <c r="L290" s="19" t="s">
        <v>521</v>
      </c>
      <c r="M290" s="666" t="s">
        <v>507</v>
      </c>
    </row>
    <row r="291" spans="1:13" ht="45" customHeight="1">
      <c r="A291" s="957" t="str">
        <f t="shared" si="17"/>
        <v>8: Informações das Coberturas Contratadas - Cardinalidade [1..N PARA CADA OBJETO]
OBS: Bloco OPCIONAL em caso de previdência e em caso de registro de operações do ramo AUTOMÓVEL as coberturas devem ser informados no layout REGCA Bloco 2 - Cobertura Auto</v>
      </c>
      <c r="B291" s="89">
        <v>10</v>
      </c>
      <c r="C291" s="22" t="s">
        <v>152</v>
      </c>
      <c r="D291" s="19" t="s">
        <v>975</v>
      </c>
      <c r="E291" s="20" t="s">
        <v>5162</v>
      </c>
      <c r="F291" s="19" t="s">
        <v>333</v>
      </c>
      <c r="G291" s="19" t="s">
        <v>334</v>
      </c>
      <c r="H291" s="19" t="s">
        <v>3430</v>
      </c>
      <c r="I291" s="20" t="s">
        <v>410</v>
      </c>
      <c r="J291" s="20"/>
      <c r="K291" s="19" t="s">
        <v>976</v>
      </c>
      <c r="L291" s="19" t="s">
        <v>977</v>
      </c>
      <c r="M291" s="666" t="s">
        <v>369</v>
      </c>
    </row>
    <row r="292" spans="1:13" ht="60" customHeight="1">
      <c r="A292" s="957" t="str">
        <f t="shared" si="17"/>
        <v>8: Informações das Coberturas Contratadas - Cardinalidade [1..N PARA CADA OBJETO]
OBS: Bloco OPCIONAL em caso de previdência e em caso de registro de operações do ramo AUTOMÓVEL as coberturas devem ser informados no layout REGCA Bloco 2 - Cobertura Auto</v>
      </c>
      <c r="B292" s="186">
        <v>11</v>
      </c>
      <c r="C292" s="190" t="s">
        <v>156</v>
      </c>
      <c r="D292" s="76" t="s">
        <v>978</v>
      </c>
      <c r="E292" s="75"/>
      <c r="F292" s="76" t="s">
        <v>372</v>
      </c>
      <c r="G292" s="76" t="s">
        <v>334</v>
      </c>
      <c r="H292" s="76" t="s">
        <v>3430</v>
      </c>
      <c r="I292" s="76" t="s">
        <v>979</v>
      </c>
      <c r="J292" s="76"/>
      <c r="K292" s="76" t="s">
        <v>6025</v>
      </c>
      <c r="L292" s="76" t="s">
        <v>6026</v>
      </c>
      <c r="M292" s="666" t="s">
        <v>369</v>
      </c>
    </row>
    <row r="293" spans="1:13" s="65" customFormat="1" ht="45" customHeight="1">
      <c r="A293" s="957" t="str">
        <f t="shared" si="17"/>
        <v>8: Informações das Coberturas Contratadas - Cardinalidade [1..N PARA CADA OBJETO]
OBS: Bloco OPCIONAL em caso de previdência e em caso de registro de operações do ramo AUTOMÓVEL as coberturas devem ser informados no layout REGCA Bloco 2 - Cobertura Auto</v>
      </c>
      <c r="B293" s="186">
        <v>12</v>
      </c>
      <c r="C293" s="126" t="s">
        <v>981</v>
      </c>
      <c r="D293" s="74" t="s">
        <v>982</v>
      </c>
      <c r="E293" s="176"/>
      <c r="F293" s="74" t="s">
        <v>623</v>
      </c>
      <c r="G293" s="74" t="s">
        <v>334</v>
      </c>
      <c r="H293" s="74" t="s">
        <v>3430</v>
      </c>
      <c r="I293" s="74" t="s">
        <v>346</v>
      </c>
      <c r="J293" s="176"/>
      <c r="K293" s="74" t="s">
        <v>983</v>
      </c>
      <c r="L293" s="74" t="s">
        <v>984</v>
      </c>
      <c r="M293" s="666" t="s">
        <v>369</v>
      </c>
    </row>
    <row r="294" spans="1:13" ht="75" customHeight="1">
      <c r="A294" s="957" t="str">
        <f t="shared" si="17"/>
        <v>8: Informações das Coberturas Contratadas - Cardinalidade [1..N PARA CADA OBJETO]
OBS: Bloco OPCIONAL em caso de previdência e em caso de registro de operações do ramo AUTOMÓVEL as coberturas devem ser informados no layout REGCA Bloco 2 - Cobertura Auto</v>
      </c>
      <c r="B294" s="186">
        <v>13</v>
      </c>
      <c r="C294" s="126" t="s">
        <v>255</v>
      </c>
      <c r="D294" s="74" t="s">
        <v>985</v>
      </c>
      <c r="E294" s="126"/>
      <c r="F294" s="74" t="s">
        <v>623</v>
      </c>
      <c r="G294" s="74" t="s">
        <v>334</v>
      </c>
      <c r="H294" s="74" t="s">
        <v>3430</v>
      </c>
      <c r="I294" s="74" t="s">
        <v>346</v>
      </c>
      <c r="J294" s="176"/>
      <c r="K294" s="74" t="s">
        <v>986</v>
      </c>
      <c r="L294" s="74" t="s">
        <v>987</v>
      </c>
      <c r="M294" s="666" t="s">
        <v>369</v>
      </c>
    </row>
    <row r="295" spans="1:13" ht="30" customHeight="1">
      <c r="A295" s="957" t="str">
        <f t="shared" si="17"/>
        <v>8: Informações das Coberturas Contratadas - Cardinalidade [1..N PARA CADA OBJETO]
OBS: Bloco OPCIONAL em caso de previdência e em caso de registro de operações do ramo AUTOMÓVEL as coberturas devem ser informados no layout REGCA Bloco 2 - Cobertura Auto</v>
      </c>
      <c r="B295" s="89">
        <v>14</v>
      </c>
      <c r="C295" s="2" t="s">
        <v>145</v>
      </c>
      <c r="D295" s="5" t="s">
        <v>988</v>
      </c>
      <c r="E295" s="20" t="s">
        <v>5162</v>
      </c>
      <c r="F295" s="5" t="s">
        <v>372</v>
      </c>
      <c r="G295" s="5" t="s">
        <v>334</v>
      </c>
      <c r="H295" s="5" t="s">
        <v>3430</v>
      </c>
      <c r="I295" s="4" t="s">
        <v>410</v>
      </c>
      <c r="J295" s="4"/>
      <c r="K295" s="61"/>
      <c r="L295" s="5" t="s">
        <v>989</v>
      </c>
      <c r="M295" s="666" t="s">
        <v>507</v>
      </c>
    </row>
    <row r="296" spans="1:13" ht="30" customHeight="1">
      <c r="A296" s="957" t="str">
        <f t="shared" si="17"/>
        <v>8: Informações das Coberturas Contratadas - Cardinalidade [1..N PARA CADA OBJETO]
OBS: Bloco OPCIONAL em caso de previdência e em caso de registro de operações do ramo AUTOMÓVEL as coberturas devem ser informados no layout REGCA Bloco 2 - Cobertura Auto</v>
      </c>
      <c r="B296" s="89">
        <v>15</v>
      </c>
      <c r="C296" s="2" t="s">
        <v>146</v>
      </c>
      <c r="D296" s="5" t="s">
        <v>990</v>
      </c>
      <c r="E296" s="20" t="s">
        <v>5162</v>
      </c>
      <c r="F296" s="5" t="s">
        <v>372</v>
      </c>
      <c r="G296" s="5" t="s">
        <v>334</v>
      </c>
      <c r="H296" s="5" t="s">
        <v>3431</v>
      </c>
      <c r="I296" s="4" t="s">
        <v>410</v>
      </c>
      <c r="J296" s="4"/>
      <c r="K296" s="53"/>
      <c r="L296" s="4" t="s">
        <v>991</v>
      </c>
      <c r="M296" s="665" t="s">
        <v>76</v>
      </c>
    </row>
    <row r="297" spans="1:13" ht="45" customHeight="1">
      <c r="A297" s="957" t="str">
        <f t="shared" si="17"/>
        <v>8: Informações das Coberturas Contratadas - Cardinalidade [1..N PARA CADA OBJETO]
OBS: Bloco OPCIONAL em caso de previdência e em caso de registro de operações do ramo AUTOMÓVEL as coberturas devem ser informados no layout REGCA Bloco 2 - Cobertura Auto</v>
      </c>
      <c r="B297" s="89">
        <v>16</v>
      </c>
      <c r="C297" s="2" t="s">
        <v>147</v>
      </c>
      <c r="D297" s="5" t="s">
        <v>992</v>
      </c>
      <c r="E297" s="20" t="s">
        <v>5162</v>
      </c>
      <c r="F297" s="5" t="s">
        <v>372</v>
      </c>
      <c r="G297" s="5" t="s">
        <v>334</v>
      </c>
      <c r="H297" s="5" t="s">
        <v>3430</v>
      </c>
      <c r="I297" s="4" t="s">
        <v>410</v>
      </c>
      <c r="J297" s="4"/>
      <c r="K297" s="53"/>
      <c r="L297" s="4" t="s">
        <v>993</v>
      </c>
      <c r="M297" s="666" t="s">
        <v>369</v>
      </c>
    </row>
    <row r="298" spans="1:13" ht="30" customHeight="1">
      <c r="A298" s="957" t="str">
        <f t="shared" si="17"/>
        <v>8: Informações das Coberturas Contratadas - Cardinalidade [1..N PARA CADA OBJETO]
OBS: Bloco OPCIONAL em caso de previdência e em caso de registro de operações do ramo AUTOMÓVEL as coberturas devem ser informados no layout REGCA Bloco 2 - Cobertura Auto</v>
      </c>
      <c r="B298" s="89">
        <v>17</v>
      </c>
      <c r="C298" s="2" t="s">
        <v>148</v>
      </c>
      <c r="D298" s="5" t="s">
        <v>994</v>
      </c>
      <c r="E298" s="20" t="s">
        <v>5162</v>
      </c>
      <c r="F298" s="5" t="s">
        <v>372</v>
      </c>
      <c r="G298" s="5" t="s">
        <v>334</v>
      </c>
      <c r="H298" s="5" t="s">
        <v>3431</v>
      </c>
      <c r="I298" s="4" t="s">
        <v>410</v>
      </c>
      <c r="J298" s="4"/>
      <c r="K298" s="53"/>
      <c r="L298" s="4" t="s">
        <v>995</v>
      </c>
      <c r="M298" s="665" t="s">
        <v>76</v>
      </c>
    </row>
    <row r="299" spans="1:13" ht="45" customHeight="1">
      <c r="A299" s="957" t="str">
        <f t="shared" si="17"/>
        <v>8: Informações das Coberturas Contratadas - Cardinalidade [1..N PARA CADA OBJETO]
OBS: Bloco OPCIONAL em caso de previdência e em caso de registro de operações do ramo AUTOMÓVEL as coberturas devem ser informados no layout REGCA Bloco 2 - Cobertura Auto</v>
      </c>
      <c r="B299" s="89">
        <v>18</v>
      </c>
      <c r="C299" s="2" t="s">
        <v>149</v>
      </c>
      <c r="D299" s="5" t="s">
        <v>996</v>
      </c>
      <c r="E299" s="20" t="s">
        <v>5162</v>
      </c>
      <c r="F299" s="5" t="s">
        <v>372</v>
      </c>
      <c r="G299" s="5" t="s">
        <v>334</v>
      </c>
      <c r="H299" s="5" t="s">
        <v>3430</v>
      </c>
      <c r="I299" s="4" t="s">
        <v>410</v>
      </c>
      <c r="J299" s="4"/>
      <c r="K299" s="53"/>
      <c r="L299" s="4" t="s">
        <v>997</v>
      </c>
      <c r="M299" s="666" t="s">
        <v>369</v>
      </c>
    </row>
    <row r="300" spans="1:13" ht="15" customHeight="1">
      <c r="A300" s="957" t="str">
        <f t="shared" si="17"/>
        <v>8: Informações das Coberturas Contratadas - Cardinalidade [1..N PARA CADA OBJETO]
OBS: Bloco OPCIONAL em caso de previdência e em caso de registro de operações do ramo AUTOMÓVEL as coberturas devem ser informados no layout REGCA Bloco 2 - Cobertura Auto</v>
      </c>
      <c r="B300" s="89">
        <v>19</v>
      </c>
      <c r="C300" s="2" t="s">
        <v>150</v>
      </c>
      <c r="D300" s="5" t="s">
        <v>998</v>
      </c>
      <c r="E300" s="20" t="s">
        <v>5162</v>
      </c>
      <c r="F300" s="5" t="s">
        <v>372</v>
      </c>
      <c r="G300" s="5" t="s">
        <v>334</v>
      </c>
      <c r="H300" s="5" t="s">
        <v>3431</v>
      </c>
      <c r="I300" s="4" t="s">
        <v>410</v>
      </c>
      <c r="J300" s="4"/>
      <c r="K300" s="53"/>
      <c r="L300" s="4" t="s">
        <v>999</v>
      </c>
      <c r="M300" s="665" t="s">
        <v>76</v>
      </c>
    </row>
    <row r="301" spans="1:13" ht="45" customHeight="1">
      <c r="A301" s="957" t="str">
        <f t="shared" si="17"/>
        <v>8: Informações das Coberturas Contratadas - Cardinalidade [1..N PARA CADA OBJETO]
OBS: Bloco OPCIONAL em caso de previdência e em caso de registro de operações do ramo AUTOMÓVEL as coberturas devem ser informados no layout REGCA Bloco 2 - Cobertura Auto</v>
      </c>
      <c r="B301" s="89">
        <v>20</v>
      </c>
      <c r="C301" s="13" t="s">
        <v>1000</v>
      </c>
      <c r="D301" s="15" t="s">
        <v>1001</v>
      </c>
      <c r="E301" s="15"/>
      <c r="F301" s="15" t="s">
        <v>372</v>
      </c>
      <c r="G301" s="15" t="s">
        <v>334</v>
      </c>
      <c r="H301" s="15" t="s">
        <v>3430</v>
      </c>
      <c r="I301" s="4" t="s">
        <v>339</v>
      </c>
      <c r="J301" s="9"/>
      <c r="K301" s="9"/>
      <c r="L301" s="9" t="s">
        <v>1002</v>
      </c>
      <c r="M301" s="666" t="s">
        <v>369</v>
      </c>
    </row>
    <row r="302" spans="1:13" ht="45" customHeight="1">
      <c r="A302" s="957" t="str">
        <f t="shared" si="17"/>
        <v>8: Informações das Coberturas Contratadas - Cardinalidade [1..N PARA CADA OBJETO]
OBS: Bloco OPCIONAL em caso de previdência e em caso de registro de operações do ramo AUTOMÓVEL as coberturas devem ser informados no layout REGCA Bloco 2 - Cobertura Auto</v>
      </c>
      <c r="B302" s="89">
        <v>21</v>
      </c>
      <c r="C302" s="28" t="s">
        <v>1003</v>
      </c>
      <c r="D302" s="19" t="s">
        <v>1004</v>
      </c>
      <c r="E302" s="19"/>
      <c r="F302" s="19" t="s">
        <v>372</v>
      </c>
      <c r="G302" s="19" t="s">
        <v>334</v>
      </c>
      <c r="H302" s="19" t="s">
        <v>3430</v>
      </c>
      <c r="I302" s="20" t="s">
        <v>348</v>
      </c>
      <c r="J302" s="20"/>
      <c r="K302" s="20"/>
      <c r="L302" s="20" t="s">
        <v>1005</v>
      </c>
      <c r="M302" s="666" t="s">
        <v>369</v>
      </c>
    </row>
    <row r="303" spans="1:13" ht="60" customHeight="1">
      <c r="A303" s="957" t="str">
        <f t="shared" si="17"/>
        <v>8: Informações das Coberturas Contratadas - Cardinalidade [1..N PARA CADA OBJETO]
OBS: Bloco OPCIONAL em caso de previdência e em caso de registro de operações do ramo AUTOMÓVEL as coberturas devem ser informados no layout REGCA Bloco 2 - Cobertura Auto</v>
      </c>
      <c r="B303" s="89">
        <v>22</v>
      </c>
      <c r="C303" s="28" t="s">
        <v>286</v>
      </c>
      <c r="D303" s="19" t="s">
        <v>1006</v>
      </c>
      <c r="E303" s="19"/>
      <c r="F303" s="19" t="s">
        <v>372</v>
      </c>
      <c r="G303" s="19" t="s">
        <v>334</v>
      </c>
      <c r="H303" s="19" t="s">
        <v>3430</v>
      </c>
      <c r="I303" s="20" t="s">
        <v>358</v>
      </c>
      <c r="J303" s="19" t="s">
        <v>3694</v>
      </c>
      <c r="K303" s="19" t="s">
        <v>1007</v>
      </c>
      <c r="L303" s="19" t="s">
        <v>1008</v>
      </c>
      <c r="M303" s="666" t="s">
        <v>369</v>
      </c>
    </row>
    <row r="304" spans="1:13" ht="45" customHeight="1">
      <c r="A304" s="957" t="str">
        <f t="shared" si="17"/>
        <v>8: Informações das Coberturas Contratadas - Cardinalidade [1..N PARA CADA OBJETO]
OBS: Bloco OPCIONAL em caso de previdência e em caso de registro de operações do ramo AUTOMÓVEL as coberturas devem ser informados no layout REGCA Bloco 2 - Cobertura Auto</v>
      </c>
      <c r="B304" s="89">
        <v>23</v>
      </c>
      <c r="C304" s="13" t="s">
        <v>1009</v>
      </c>
      <c r="D304" s="15" t="s">
        <v>1010</v>
      </c>
      <c r="E304" s="15"/>
      <c r="F304" s="15" t="s">
        <v>372</v>
      </c>
      <c r="G304" s="15" t="s">
        <v>334</v>
      </c>
      <c r="H304" s="15" t="s">
        <v>3430</v>
      </c>
      <c r="I304" s="4" t="s">
        <v>501</v>
      </c>
      <c r="J304" s="15" t="s">
        <v>1011</v>
      </c>
      <c r="K304" s="15" t="s">
        <v>1012</v>
      </c>
      <c r="L304" s="11"/>
      <c r="M304" s="666" t="s">
        <v>369</v>
      </c>
    </row>
    <row r="305" spans="1:13" s="65" customFormat="1" ht="45" customHeight="1">
      <c r="A305" s="957" t="str">
        <f t="shared" si="17"/>
        <v>8: Informações das Coberturas Contratadas - Cardinalidade [1..N PARA CADA OBJETO]
OBS: Bloco OPCIONAL em caso de previdência e em caso de registro de operações do ramo AUTOMÓVEL as coberturas devem ser informados no layout REGCA Bloco 2 - Cobertura Auto</v>
      </c>
      <c r="B305" s="89">
        <v>24</v>
      </c>
      <c r="C305" s="28" t="s">
        <v>1013</v>
      </c>
      <c r="D305" s="19" t="s">
        <v>1014</v>
      </c>
      <c r="E305" s="19"/>
      <c r="F305" s="19" t="s">
        <v>372</v>
      </c>
      <c r="G305" s="19" t="s">
        <v>334</v>
      </c>
      <c r="H305" s="19" t="s">
        <v>3430</v>
      </c>
      <c r="I305" s="5" t="s">
        <v>346</v>
      </c>
      <c r="J305" s="19"/>
      <c r="K305" s="19" t="s">
        <v>1015</v>
      </c>
      <c r="L305" s="19" t="s">
        <v>1016</v>
      </c>
      <c r="M305" s="666" t="s">
        <v>369</v>
      </c>
    </row>
    <row r="306" spans="1:13" ht="45" customHeight="1">
      <c r="A306" s="957" t="str">
        <f t="shared" si="17"/>
        <v>8: Informações das Coberturas Contratadas - Cardinalidade [1..N PARA CADA OBJETO]
OBS: Bloco OPCIONAL em caso de previdência e em caso de registro de operações do ramo AUTOMÓVEL as coberturas devem ser informados no layout REGCA Bloco 2 - Cobertura Auto</v>
      </c>
      <c r="B306" s="89">
        <v>25</v>
      </c>
      <c r="C306" s="28" t="s">
        <v>139</v>
      </c>
      <c r="D306" s="19" t="s">
        <v>729</v>
      </c>
      <c r="E306" s="19"/>
      <c r="F306" s="19" t="s">
        <v>333</v>
      </c>
      <c r="G306" s="19" t="s">
        <v>334</v>
      </c>
      <c r="H306" s="19" t="s">
        <v>3430</v>
      </c>
      <c r="I306" s="20" t="s">
        <v>656</v>
      </c>
      <c r="J306" s="19"/>
      <c r="K306" s="19" t="s">
        <v>473</v>
      </c>
      <c r="L306" s="19"/>
      <c r="M306" s="666" t="s">
        <v>369</v>
      </c>
    </row>
    <row r="307" spans="1:13" ht="60" customHeight="1">
      <c r="A307" s="957" t="str">
        <f t="shared" si="17"/>
        <v>8: Informações das Coberturas Contratadas - Cardinalidade [1..N PARA CADA OBJETO]
OBS: Bloco OPCIONAL em caso de previdência e em caso de registro de operações do ramo AUTOMÓVEL as coberturas devem ser informados no layout REGCA Bloco 2 - Cobertura Auto</v>
      </c>
      <c r="B307" s="89">
        <v>26</v>
      </c>
      <c r="C307" s="28" t="s">
        <v>81</v>
      </c>
      <c r="D307" s="19" t="s">
        <v>3670</v>
      </c>
      <c r="E307" s="19"/>
      <c r="F307" s="19" t="s">
        <v>372</v>
      </c>
      <c r="G307" s="19" t="s">
        <v>334</v>
      </c>
      <c r="H307" s="19" t="s">
        <v>3430</v>
      </c>
      <c r="I307" s="19" t="s">
        <v>501</v>
      </c>
      <c r="J307" s="19" t="s">
        <v>533</v>
      </c>
      <c r="K307" s="19" t="s">
        <v>792</v>
      </c>
      <c r="L307" s="19" t="s">
        <v>521</v>
      </c>
      <c r="M307" s="666" t="s">
        <v>1017</v>
      </c>
    </row>
    <row r="308" spans="1:13" ht="45" customHeight="1">
      <c r="A308" s="957" t="str">
        <f t="shared" si="17"/>
        <v>8: Informações das Coberturas Contratadas - Cardinalidade [1..N PARA CADA OBJETO]
OBS: Bloco OPCIONAL em caso de previdência e em caso de registro de operações do ramo AUTOMÓVEL as coberturas devem ser informados no layout REGCA Bloco 2 - Cobertura Auto</v>
      </c>
      <c r="B308" s="186">
        <v>27</v>
      </c>
      <c r="C308" s="190" t="s">
        <v>140</v>
      </c>
      <c r="D308" s="76" t="s">
        <v>1018</v>
      </c>
      <c r="E308" s="76"/>
      <c r="F308" s="77" t="s">
        <v>1019</v>
      </c>
      <c r="G308" s="77" t="s">
        <v>334</v>
      </c>
      <c r="H308" s="77" t="s">
        <v>3430</v>
      </c>
      <c r="I308" s="75" t="s">
        <v>458</v>
      </c>
      <c r="J308" s="76" t="s">
        <v>1020</v>
      </c>
      <c r="K308" s="76" t="s">
        <v>1021</v>
      </c>
      <c r="L308" s="76" t="s">
        <v>1022</v>
      </c>
      <c r="M308" s="666" t="s">
        <v>507</v>
      </c>
    </row>
    <row r="309" spans="1:13" ht="45" customHeight="1">
      <c r="A309" s="957" t="str">
        <f t="shared" si="17"/>
        <v>8: Informações das Coberturas Contratadas - Cardinalidade [1..N PARA CADA OBJETO]
OBS: Bloco OPCIONAL em caso de previdência e em caso de registro de operações do ramo AUTOMÓVEL as coberturas devem ser informados no layout REGCA Bloco 2 - Cobertura Auto</v>
      </c>
      <c r="B309" s="89">
        <v>28</v>
      </c>
      <c r="C309" s="28" t="s">
        <v>141</v>
      </c>
      <c r="D309" s="19" t="s">
        <v>1023</v>
      </c>
      <c r="E309" s="19"/>
      <c r="F309" s="19" t="s">
        <v>372</v>
      </c>
      <c r="G309" s="19" t="s">
        <v>334</v>
      </c>
      <c r="H309" s="19" t="s">
        <v>3430</v>
      </c>
      <c r="I309" s="20" t="s">
        <v>458</v>
      </c>
      <c r="J309" s="19" t="s">
        <v>3695</v>
      </c>
      <c r="K309" s="19" t="s">
        <v>1024</v>
      </c>
      <c r="L309" s="19" t="s">
        <v>521</v>
      </c>
      <c r="M309" s="666" t="s">
        <v>507</v>
      </c>
    </row>
    <row r="310" spans="1:13" s="150" customFormat="1" ht="90" customHeight="1">
      <c r="A310" s="957" t="str">
        <f t="shared" si="17"/>
        <v>8: Informações das Coberturas Contratadas - Cardinalidade [1..N PARA CADA OBJETO]
OBS: Bloco OPCIONAL em caso de previdência e em caso de registro de operações do ramo AUTOMÓVEL as coberturas devem ser informados no layout REGCA Bloco 2 - Cobertura Auto</v>
      </c>
      <c r="B310" s="186">
        <v>29</v>
      </c>
      <c r="C310" s="190" t="s">
        <v>96</v>
      </c>
      <c r="D310" s="76" t="s">
        <v>1025</v>
      </c>
      <c r="E310" s="76"/>
      <c r="F310" s="77" t="s">
        <v>1019</v>
      </c>
      <c r="G310" s="77" t="s">
        <v>334</v>
      </c>
      <c r="H310" s="77" t="s">
        <v>3430</v>
      </c>
      <c r="I310" s="75" t="s">
        <v>458</v>
      </c>
      <c r="J310" s="76" t="s">
        <v>3696</v>
      </c>
      <c r="K310" s="76" t="s">
        <v>1021</v>
      </c>
      <c r="L310" s="76" t="s">
        <v>1022</v>
      </c>
      <c r="M310" s="666" t="s">
        <v>507</v>
      </c>
    </row>
    <row r="311" spans="1:13" s="150" customFormat="1" ht="30" customHeight="1">
      <c r="A311" s="957" t="str">
        <f t="shared" si="17"/>
        <v>8: Informações das Coberturas Contratadas - Cardinalidade [1..N PARA CADA OBJETO]
OBS: Bloco OPCIONAL em caso de previdência e em caso de registro de operações do ramo AUTOMÓVEL as coberturas devem ser informados no layout REGCA Bloco 2 - Cobertura Auto</v>
      </c>
      <c r="B311" s="89">
        <v>30</v>
      </c>
      <c r="C311" s="28" t="s">
        <v>1026</v>
      </c>
      <c r="D311" s="19" t="s">
        <v>1027</v>
      </c>
      <c r="E311" s="19"/>
      <c r="F311" s="19" t="s">
        <v>372</v>
      </c>
      <c r="G311" s="19" t="s">
        <v>334</v>
      </c>
      <c r="H311" s="19" t="s">
        <v>3430</v>
      </c>
      <c r="I311" s="5" t="s">
        <v>346</v>
      </c>
      <c r="J311" s="19"/>
      <c r="K311" s="19" t="s">
        <v>1028</v>
      </c>
      <c r="L311" s="19" t="s">
        <v>861</v>
      </c>
      <c r="M311" s="666" t="s">
        <v>507</v>
      </c>
    </row>
    <row r="312" spans="1:13" s="150" customFormat="1" ht="15" customHeight="1">
      <c r="A312" s="957" t="str">
        <f t="shared" si="17"/>
        <v>8: Informações das Coberturas Contratadas - Cardinalidade [1..N PARA CADA OBJETO]
OBS: Bloco OPCIONAL em caso de previdência e em caso de registro de operações do ramo AUTOMÓVEL as coberturas devem ser informados no layout REGCA Bloco 2 - Cobertura Auto</v>
      </c>
      <c r="B312" s="89">
        <v>31</v>
      </c>
      <c r="C312" s="28" t="s">
        <v>142</v>
      </c>
      <c r="D312" s="19" t="s">
        <v>1029</v>
      </c>
      <c r="E312" s="19"/>
      <c r="F312" s="19" t="s">
        <v>372</v>
      </c>
      <c r="G312" s="19" t="s">
        <v>334</v>
      </c>
      <c r="H312" s="19" t="s">
        <v>3430</v>
      </c>
      <c r="I312" s="20" t="s">
        <v>1030</v>
      </c>
      <c r="J312" s="19"/>
      <c r="K312" s="19" t="s">
        <v>473</v>
      </c>
      <c r="L312" s="62"/>
      <c r="M312" s="666" t="s">
        <v>507</v>
      </c>
    </row>
    <row r="313" spans="1:13" s="150" customFormat="1" ht="60" customHeight="1">
      <c r="A313" s="957" t="str">
        <f t="shared" si="17"/>
        <v>8: Informações das Coberturas Contratadas - Cardinalidade [1..N PARA CADA OBJETO]
OBS: Bloco OPCIONAL em caso de previdência e em caso de registro de operações do ramo AUTOMÓVEL as coberturas devem ser informados no layout REGCA Bloco 2 - Cobertura Auto</v>
      </c>
      <c r="B313" s="89">
        <v>32</v>
      </c>
      <c r="C313" s="28" t="s">
        <v>143</v>
      </c>
      <c r="D313" s="19" t="s">
        <v>1031</v>
      </c>
      <c r="E313" s="19"/>
      <c r="F313" s="19" t="s">
        <v>372</v>
      </c>
      <c r="G313" s="19" t="s">
        <v>334</v>
      </c>
      <c r="H313" s="19" t="s">
        <v>3430</v>
      </c>
      <c r="I313" s="19" t="s">
        <v>458</v>
      </c>
      <c r="J313" s="19" t="s">
        <v>3694</v>
      </c>
      <c r="K313" s="19" t="s">
        <v>1032</v>
      </c>
      <c r="L313" s="19" t="s">
        <v>1033</v>
      </c>
      <c r="M313" s="666" t="s">
        <v>507</v>
      </c>
    </row>
    <row r="314" spans="1:13" s="150" customFormat="1" ht="60" customHeight="1">
      <c r="A314" s="957" t="str">
        <f t="shared" si="17"/>
        <v>8: Informações das Coberturas Contratadas - Cardinalidade [1..N PARA CADA OBJETO]
OBS: Bloco OPCIONAL em caso de previdência e em caso de registro de operações do ramo AUTOMÓVEL as coberturas devem ser informados no layout REGCA Bloco 2 - Cobertura Auto</v>
      </c>
      <c r="B314" s="89">
        <v>33</v>
      </c>
      <c r="C314" s="14" t="s">
        <v>1034</v>
      </c>
      <c r="D314" s="5" t="s">
        <v>1035</v>
      </c>
      <c r="E314" s="5"/>
      <c r="F314" s="5" t="s">
        <v>372</v>
      </c>
      <c r="G314" s="5" t="s">
        <v>334</v>
      </c>
      <c r="H314" s="5" t="s">
        <v>3430</v>
      </c>
      <c r="I314" s="4" t="s">
        <v>403</v>
      </c>
      <c r="J314" s="5" t="s">
        <v>911</v>
      </c>
      <c r="K314" s="5" t="s">
        <v>1032</v>
      </c>
      <c r="L314" s="5" t="s">
        <v>1033</v>
      </c>
      <c r="M314" s="666" t="s">
        <v>507</v>
      </c>
    </row>
    <row r="315" spans="1:13" s="150" customFormat="1" ht="45" customHeight="1">
      <c r="A315" s="957" t="str">
        <f t="shared" si="17"/>
        <v>8: Informações das Coberturas Contratadas - Cardinalidade [1..N PARA CADA OBJETO]
OBS: Bloco OPCIONAL em caso de previdência e em caso de registro de operações do ramo AUTOMÓVEL as coberturas devem ser informados no layout REGCA Bloco 2 - Cobertura Auto</v>
      </c>
      <c r="B315" s="89">
        <v>34</v>
      </c>
      <c r="C315" s="14" t="s">
        <v>1036</v>
      </c>
      <c r="D315" s="5" t="s">
        <v>1037</v>
      </c>
      <c r="E315" s="5"/>
      <c r="F315" s="5" t="s">
        <v>372</v>
      </c>
      <c r="G315" s="5" t="s">
        <v>334</v>
      </c>
      <c r="H315" s="5" t="s">
        <v>3430</v>
      </c>
      <c r="I315" s="5" t="s">
        <v>346</v>
      </c>
      <c r="J315" s="5"/>
      <c r="K315" s="5" t="s">
        <v>1038</v>
      </c>
      <c r="L315" s="5" t="s">
        <v>721</v>
      </c>
      <c r="M315" s="666" t="s">
        <v>369</v>
      </c>
    </row>
    <row r="316" spans="1:13" s="150" customFormat="1" ht="60.75" customHeight="1">
      <c r="A316" s="957" t="str">
        <f t="shared" si="17"/>
        <v>8: Informações das Coberturas Contratadas - Cardinalidade [1..N PARA CADA OBJETO]
OBS: Bloco OPCIONAL em caso de previdência e em caso de registro de operações do ramo AUTOMÓVEL as coberturas devem ser informados no layout REGCA Bloco 2 - Cobertura Auto</v>
      </c>
      <c r="B316" s="89">
        <v>35</v>
      </c>
      <c r="C316" s="14" t="s">
        <v>1039</v>
      </c>
      <c r="D316" s="5" t="s">
        <v>1040</v>
      </c>
      <c r="E316" s="5"/>
      <c r="F316" s="5" t="s">
        <v>372</v>
      </c>
      <c r="G316" s="5" t="s">
        <v>334</v>
      </c>
      <c r="H316" s="5" t="s">
        <v>3430</v>
      </c>
      <c r="I316" s="5" t="s">
        <v>346</v>
      </c>
      <c r="J316" s="5"/>
      <c r="K316" s="5" t="s">
        <v>1041</v>
      </c>
      <c r="L316" s="5" t="s">
        <v>721</v>
      </c>
      <c r="M316" s="666" t="s">
        <v>369</v>
      </c>
    </row>
    <row r="317" spans="1:13" s="150" customFormat="1" ht="135">
      <c r="A317" s="957" t="str">
        <f t="shared" si="17"/>
        <v>8: Informações das Coberturas Contratadas - Cardinalidade [1..N PARA CADA OBJETO]
OBS: Bloco OPCIONAL em caso de previdência e em caso de registro de operações do ramo AUTOMÓVEL as coberturas devem ser informados no layout REGCA Bloco 2 - Cobertura Auto</v>
      </c>
      <c r="B317" s="892">
        <v>36</v>
      </c>
      <c r="C317" s="893" t="s">
        <v>4810</v>
      </c>
      <c r="D317" s="543" t="s">
        <v>4811</v>
      </c>
      <c r="E317" s="925"/>
      <c r="F317" s="543" t="s">
        <v>333</v>
      </c>
      <c r="G317" s="543" t="s">
        <v>334</v>
      </c>
      <c r="H317" s="543" t="s">
        <v>3430</v>
      </c>
      <c r="I317" s="543" t="s">
        <v>458</v>
      </c>
      <c r="J317" s="547" t="s">
        <v>6055</v>
      </c>
      <c r="K317" s="543" t="s">
        <v>4812</v>
      </c>
      <c r="L317" s="543" t="s">
        <v>1033</v>
      </c>
      <c r="M317" s="666" t="s">
        <v>5537</v>
      </c>
    </row>
    <row r="318" spans="1:13" s="150" customFormat="1" ht="75.75" thickBot="1">
      <c r="A318" s="958" t="str">
        <f t="shared" si="17"/>
        <v>8: Informações das Coberturas Contratadas - Cardinalidade [1..N PARA CADA OBJETO]
OBS: Bloco OPCIONAL em caso de previdência e em caso de registro de operações do ramo AUTOMÓVEL as coberturas devem ser informados no layout REGCA Bloco 2 - Cobertura Auto</v>
      </c>
      <c r="B318" s="926">
        <v>37</v>
      </c>
      <c r="C318" s="927" t="s">
        <v>5802</v>
      </c>
      <c r="D318" s="928" t="s">
        <v>5803</v>
      </c>
      <c r="E318" s="928"/>
      <c r="F318" s="928" t="s">
        <v>372</v>
      </c>
      <c r="G318" s="928" t="s">
        <v>3519</v>
      </c>
      <c r="H318" s="928" t="s">
        <v>3430</v>
      </c>
      <c r="I318" s="928" t="s">
        <v>486</v>
      </c>
      <c r="J318" s="928"/>
      <c r="K318" s="928" t="s">
        <v>5804</v>
      </c>
      <c r="L318" s="928" t="s">
        <v>488</v>
      </c>
      <c r="M318" s="667" t="s">
        <v>5537</v>
      </c>
    </row>
    <row r="319" spans="1:13" s="150" customFormat="1">
      <c r="A319" s="961" t="s">
        <v>5858</v>
      </c>
      <c r="B319" s="276">
        <v>1</v>
      </c>
      <c r="C319" s="314" t="s">
        <v>351</v>
      </c>
      <c r="D319" s="276" t="s">
        <v>352</v>
      </c>
      <c r="E319" s="964" t="s">
        <v>353</v>
      </c>
      <c r="F319" s="276" t="s">
        <v>333</v>
      </c>
      <c r="G319" s="276" t="s">
        <v>334</v>
      </c>
      <c r="H319" s="276" t="s">
        <v>3474</v>
      </c>
      <c r="I319" s="188" t="s">
        <v>354</v>
      </c>
      <c r="J319" s="276" t="s">
        <v>355</v>
      </c>
      <c r="K319" s="276" t="s">
        <v>336</v>
      </c>
      <c r="L319" s="317"/>
      <c r="M319" s="141" t="s">
        <v>76</v>
      </c>
    </row>
    <row r="320" spans="1:13" s="150" customFormat="1" ht="30">
      <c r="A320" s="961" t="str">
        <f>A319</f>
        <v>C: Informações da Franquia - Cardinalidade [0..N PARA CADA COBERTURA]
OBS: Em casos de registro de operações do ramo AUTOMÓVEL as franquias devem ser informadas no layout REGCA Bloco C - Informações da Franquia
OBS: Bloco opcional em caso de utilização da versão 3 do layout, não deve ser utilizado com a versão 1 e 2.</v>
      </c>
      <c r="B320" s="5">
        <v>2</v>
      </c>
      <c r="C320" s="14" t="s">
        <v>356</v>
      </c>
      <c r="D320" s="5" t="s">
        <v>1042</v>
      </c>
      <c r="E320" s="964"/>
      <c r="F320" s="5" t="s">
        <v>333</v>
      </c>
      <c r="G320" s="5" t="s">
        <v>334</v>
      </c>
      <c r="H320" s="5" t="s">
        <v>3474</v>
      </c>
      <c r="I320" s="19" t="s">
        <v>501</v>
      </c>
      <c r="J320" s="4" t="s">
        <v>1043</v>
      </c>
      <c r="K320" s="5" t="s">
        <v>336</v>
      </c>
      <c r="L320" s="4"/>
      <c r="M320" s="141" t="s">
        <v>76</v>
      </c>
    </row>
    <row r="321" spans="1:13" s="150" customFormat="1" ht="30">
      <c r="A321" s="961" t="str">
        <f t="shared" ref="A321:A333" si="18">A320</f>
        <v>C: Informações da Franquia - Cardinalidade [0..N PARA CADA COBERTURA]
OBS: Em casos de registro de operações do ramo AUTOMÓVEL as franquias devem ser informadas no layout REGCA Bloco C - Informações da Franquia
OBS: Bloco opcional em caso de utilização da versão 3 do layout, não deve ser utilizado com a versão 1 e 2.</v>
      </c>
      <c r="B321" s="5">
        <v>3</v>
      </c>
      <c r="C321" s="14" t="s">
        <v>359</v>
      </c>
      <c r="D321" s="5" t="s">
        <v>4174</v>
      </c>
      <c r="E321" s="965"/>
      <c r="F321" s="5" t="s">
        <v>333</v>
      </c>
      <c r="G321" s="5" t="s">
        <v>334</v>
      </c>
      <c r="H321" s="5" t="s">
        <v>3474</v>
      </c>
      <c r="I321" s="19" t="s">
        <v>360</v>
      </c>
      <c r="J321" s="4" t="s">
        <v>4529</v>
      </c>
      <c r="K321" s="5"/>
      <c r="L321" s="4"/>
      <c r="M321" s="141" t="s">
        <v>76</v>
      </c>
    </row>
    <row r="322" spans="1:13" s="150" customFormat="1" ht="75">
      <c r="A322" s="961" t="str">
        <f t="shared" si="18"/>
        <v>C: Informações da Franquia - Cardinalidade [0..N PARA CADA COBERTURA]
OBS: Em casos de registro de operações do ramo AUTOMÓVEL as franquias devem ser informadas no layout REGCA Bloco C - Informações da Franquia
OBS: Bloco opcional em caso de utilização da versão 3 do layout, não deve ser utilizado com a versão 1 e 2.</v>
      </c>
      <c r="B322" s="5">
        <v>4</v>
      </c>
      <c r="C322" s="2" t="s">
        <v>1044</v>
      </c>
      <c r="D322" s="5" t="s">
        <v>1045</v>
      </c>
      <c r="E322" s="4"/>
      <c r="F322" s="5" t="s">
        <v>372</v>
      </c>
      <c r="G322" s="5" t="s">
        <v>3613</v>
      </c>
      <c r="H322" s="5" t="s">
        <v>3430</v>
      </c>
      <c r="I322" s="5" t="s">
        <v>346</v>
      </c>
      <c r="J322" s="156"/>
      <c r="K322" s="5" t="s">
        <v>3614</v>
      </c>
      <c r="L322" s="5" t="s">
        <v>3617</v>
      </c>
      <c r="M322" s="144" t="s">
        <v>507</v>
      </c>
    </row>
    <row r="323" spans="1:13" s="150" customFormat="1" ht="75">
      <c r="A323" s="961" t="str">
        <f t="shared" si="18"/>
        <v>C: Informações da Franquia - Cardinalidade [0..N PARA CADA COBERTURA]
OBS: Em casos de registro de operações do ramo AUTOMÓVEL as franquias devem ser informadas no layout REGCA Bloco C - Informações da Franquia
OBS: Bloco opcional em caso de utilização da versão 3 do layout, não deve ser utilizado com a versão 1 e 2.</v>
      </c>
      <c r="B323" s="5">
        <v>5</v>
      </c>
      <c r="C323" s="156" t="s">
        <v>1047</v>
      </c>
      <c r="D323" s="5" t="s">
        <v>1048</v>
      </c>
      <c r="E323" s="4"/>
      <c r="F323" s="5" t="s">
        <v>372</v>
      </c>
      <c r="G323" s="5" t="s">
        <v>3612</v>
      </c>
      <c r="H323" s="5" t="s">
        <v>3430</v>
      </c>
      <c r="I323" s="5" t="s">
        <v>346</v>
      </c>
      <c r="J323" s="156"/>
      <c r="K323" s="5" t="s">
        <v>3615</v>
      </c>
      <c r="L323" s="5" t="s">
        <v>3616</v>
      </c>
      <c r="M323" s="144" t="s">
        <v>507</v>
      </c>
    </row>
    <row r="324" spans="1:13">
      <c r="A324" s="961" t="str">
        <f t="shared" si="18"/>
        <v>C: Informações da Franquia - Cardinalidade [0..N PARA CADA COBERTURA]
OBS: Em casos de registro de operações do ramo AUTOMÓVEL as franquias devem ser informadas no layout REGCA Bloco C - Informações da Franquia
OBS: Bloco opcional em caso de utilização da versão 3 do layout, não deve ser utilizado com a versão 1 e 2.</v>
      </c>
      <c r="B324" s="5">
        <v>6</v>
      </c>
      <c r="C324" s="156" t="s">
        <v>1049</v>
      </c>
      <c r="D324" s="5" t="s">
        <v>1050</v>
      </c>
      <c r="E324" s="4"/>
      <c r="F324" s="5" t="s">
        <v>372</v>
      </c>
      <c r="G324" s="5" t="s">
        <v>334</v>
      </c>
      <c r="H324" s="5" t="s">
        <v>3430</v>
      </c>
      <c r="I324" s="4" t="s">
        <v>348</v>
      </c>
      <c r="J324" s="156"/>
      <c r="K324" s="156"/>
      <c r="L324" s="5"/>
      <c r="M324" s="144" t="s">
        <v>507</v>
      </c>
    </row>
    <row r="325" spans="1:13" ht="60">
      <c r="A325" s="961" t="str">
        <f>A324</f>
        <v>C: Informações da Franquia - Cardinalidade [0..N PARA CADA COBERTURA]
OBS: Em casos de registro de operações do ramo AUTOMÓVEL as franquias devem ser informadas no layout REGCA Bloco C - Informações da Franquia
OBS: Bloco opcional em caso de utilização da versão 3 do layout, não deve ser utilizado com a versão 1 e 2.</v>
      </c>
      <c r="B325" s="19">
        <v>7</v>
      </c>
      <c r="C325" s="91" t="s">
        <v>287</v>
      </c>
      <c r="D325" s="19" t="s">
        <v>1051</v>
      </c>
      <c r="E325" s="20"/>
      <c r="F325" s="19" t="s">
        <v>372</v>
      </c>
      <c r="G325" s="19" t="s">
        <v>1052</v>
      </c>
      <c r="H325" s="19" t="s">
        <v>3430</v>
      </c>
      <c r="I325" s="20" t="s">
        <v>348</v>
      </c>
      <c r="J325" s="19" t="s">
        <v>3694</v>
      </c>
      <c r="K325" s="19" t="s">
        <v>1053</v>
      </c>
      <c r="L325" s="19" t="s">
        <v>1033</v>
      </c>
      <c r="M325" s="144" t="s">
        <v>507</v>
      </c>
    </row>
    <row r="326" spans="1:13" ht="45">
      <c r="A326" s="961" t="str">
        <f t="shared" si="18"/>
        <v>C: Informações da Franquia - Cardinalidade [0..N PARA CADA COBERTURA]
OBS: Em casos de registro de operações do ramo AUTOMÓVEL as franquias devem ser informadas no layout REGCA Bloco C - Informações da Franquia
OBS: Bloco opcional em caso de utilização da versão 3 do layout, não deve ser utilizado com a versão 1 e 2.</v>
      </c>
      <c r="B326" s="5">
        <v>8</v>
      </c>
      <c r="C326" s="88" t="s">
        <v>1054</v>
      </c>
      <c r="D326" s="5" t="s">
        <v>1055</v>
      </c>
      <c r="E326" s="4"/>
      <c r="F326" s="5" t="s">
        <v>372</v>
      </c>
      <c r="G326" s="5" t="s">
        <v>1056</v>
      </c>
      <c r="H326" s="5" t="s">
        <v>3430</v>
      </c>
      <c r="I326" s="4" t="s">
        <v>403</v>
      </c>
      <c r="J326" s="5" t="s">
        <v>911</v>
      </c>
      <c r="K326" s="5" t="s">
        <v>1053</v>
      </c>
      <c r="L326" s="5" t="s">
        <v>1033</v>
      </c>
      <c r="M326" s="144" t="s">
        <v>507</v>
      </c>
    </row>
    <row r="327" spans="1:13">
      <c r="A327" s="961" t="str">
        <f t="shared" si="18"/>
        <v>C: Informações da Franquia - Cardinalidade [0..N PARA CADA COBERTURA]
OBS: Em casos de registro de operações do ramo AUTOMÓVEL as franquias devem ser informadas no layout REGCA Bloco C - Informações da Franquia
OBS: Bloco opcional em caso de utilização da versão 3 do layout, não deve ser utilizado com a versão 1 e 2.</v>
      </c>
      <c r="B327" s="5">
        <v>9</v>
      </c>
      <c r="C327" s="88" t="s">
        <v>138</v>
      </c>
      <c r="D327" s="5" t="s">
        <v>1057</v>
      </c>
      <c r="E327" s="4" t="s">
        <v>5162</v>
      </c>
      <c r="F327" s="5" t="s">
        <v>372</v>
      </c>
      <c r="G327" s="5" t="s">
        <v>334</v>
      </c>
      <c r="H327" s="5" t="s">
        <v>3430</v>
      </c>
      <c r="I327" s="4" t="s">
        <v>410</v>
      </c>
      <c r="J327" s="156"/>
      <c r="K327" s="5"/>
      <c r="L327" s="5"/>
      <c r="M327" s="144" t="s">
        <v>507</v>
      </c>
    </row>
    <row r="328" spans="1:13" ht="120">
      <c r="A328" s="961" t="str">
        <f t="shared" si="18"/>
        <v>C: Informações da Franquia - Cardinalidade [0..N PARA CADA COBERTURA]
OBS: Em casos de registro de operações do ramo AUTOMÓVEL as franquias devem ser informadas no layout REGCA Bloco C - Informações da Franquia
OBS: Bloco opcional em caso de utilização da versão 3 do layout, não deve ser utilizado com a versão 1 e 2.</v>
      </c>
      <c r="B328" s="19">
        <v>10</v>
      </c>
      <c r="C328" s="91" t="s">
        <v>94</v>
      </c>
      <c r="D328" s="19" t="s">
        <v>1058</v>
      </c>
      <c r="E328" s="20"/>
      <c r="F328" s="19" t="s">
        <v>372</v>
      </c>
      <c r="G328" s="19" t="s">
        <v>1059</v>
      </c>
      <c r="H328" s="19" t="s">
        <v>3430</v>
      </c>
      <c r="I328" s="20" t="s">
        <v>458</v>
      </c>
      <c r="J328" s="19" t="s">
        <v>3697</v>
      </c>
      <c r="K328" s="19" t="s">
        <v>1060</v>
      </c>
      <c r="L328" s="19" t="s">
        <v>488</v>
      </c>
      <c r="M328" s="144" t="s">
        <v>507</v>
      </c>
    </row>
    <row r="329" spans="1:13" ht="45">
      <c r="A329" s="961" t="str">
        <f>A328</f>
        <v>C: Informações da Franquia - Cardinalidade [0..N PARA CADA COBERTURA]
OBS: Em casos de registro de operações do ramo AUTOMÓVEL as franquias devem ser informadas no layout REGCA Bloco C - Informações da Franquia
OBS: Bloco opcional em caso de utilização da versão 3 do layout, não deve ser utilizado com a versão 1 e 2.</v>
      </c>
      <c r="B329" s="5">
        <v>11</v>
      </c>
      <c r="C329" s="88" t="s">
        <v>259</v>
      </c>
      <c r="D329" s="5" t="s">
        <v>1061</v>
      </c>
      <c r="E329" s="4"/>
      <c r="F329" s="5" t="s">
        <v>372</v>
      </c>
      <c r="G329" s="5" t="s">
        <v>1062</v>
      </c>
      <c r="H329" s="5" t="s">
        <v>3430</v>
      </c>
      <c r="I329" s="20" t="s">
        <v>743</v>
      </c>
      <c r="J329" s="156"/>
      <c r="K329" s="5" t="s">
        <v>1063</v>
      </c>
      <c r="L329" s="5" t="s">
        <v>488</v>
      </c>
      <c r="M329" s="144" t="s">
        <v>507</v>
      </c>
    </row>
    <row r="330" spans="1:13" ht="30">
      <c r="A330" s="961" t="str">
        <f t="shared" si="18"/>
        <v>C: Informações da Franquia - Cardinalidade [0..N PARA CADA COBERTURA]
OBS: Em casos de registro de operações do ramo AUTOMÓVEL as franquias devem ser informadas no layout REGCA Bloco C - Informações da Franquia
OBS: Bloco opcional em caso de utilização da versão 3 do layout, não deve ser utilizado com a versão 1 e 2.</v>
      </c>
      <c r="B330" s="5">
        <v>12</v>
      </c>
      <c r="C330" s="88" t="s">
        <v>1064</v>
      </c>
      <c r="D330" s="5" t="s">
        <v>1065</v>
      </c>
      <c r="E330" s="4"/>
      <c r="F330" s="5" t="s">
        <v>372</v>
      </c>
      <c r="G330" s="5" t="s">
        <v>334</v>
      </c>
      <c r="H330" s="5" t="s">
        <v>3430</v>
      </c>
      <c r="I330" s="4" t="s">
        <v>3632</v>
      </c>
      <c r="J330" s="156"/>
      <c r="K330" s="5" t="s">
        <v>1046</v>
      </c>
      <c r="L330" s="5"/>
      <c r="M330" s="144" t="s">
        <v>507</v>
      </c>
    </row>
    <row r="331" spans="1:13" ht="30">
      <c r="A331" s="961" t="str">
        <f t="shared" si="18"/>
        <v>C: Informações da Franquia - Cardinalidade [0..N PARA CADA COBERTURA]
OBS: Em casos de registro de operações do ramo AUTOMÓVEL as franquias devem ser informadas no layout REGCA Bloco C - Informações da Franquia
OBS: Bloco opcional em caso de utilização da versão 3 do layout, não deve ser utilizado com a versão 1 e 2.</v>
      </c>
      <c r="B331" s="5">
        <v>13</v>
      </c>
      <c r="C331" s="88" t="s">
        <v>1066</v>
      </c>
      <c r="D331" s="5" t="s">
        <v>1067</v>
      </c>
      <c r="E331" s="4" t="s">
        <v>5162</v>
      </c>
      <c r="F331" s="5" t="s">
        <v>372</v>
      </c>
      <c r="G331" s="5" t="s">
        <v>334</v>
      </c>
      <c r="H331" s="5" t="s">
        <v>3430</v>
      </c>
      <c r="I331" s="4" t="s">
        <v>410</v>
      </c>
      <c r="J331" s="156"/>
      <c r="K331" s="5" t="s">
        <v>1046</v>
      </c>
      <c r="L331" s="5"/>
      <c r="M331" s="144" t="s">
        <v>507</v>
      </c>
    </row>
    <row r="332" spans="1:13" ht="30">
      <c r="A332" s="961" t="str">
        <f t="shared" si="18"/>
        <v>C: Informações da Franquia - Cardinalidade [0..N PARA CADA COBERTURA]
OBS: Em casos de registro de operações do ramo AUTOMÓVEL as franquias devem ser informadas no layout REGCA Bloco C - Informações da Franquia
OBS: Bloco opcional em caso de utilização da versão 3 do layout, não deve ser utilizado com a versão 1 e 2.</v>
      </c>
      <c r="B332" s="5">
        <v>14</v>
      </c>
      <c r="C332" s="88" t="s">
        <v>1068</v>
      </c>
      <c r="D332" s="5" t="s">
        <v>1069</v>
      </c>
      <c r="E332" s="4" t="s">
        <v>5162</v>
      </c>
      <c r="F332" s="5" t="s">
        <v>372</v>
      </c>
      <c r="G332" s="5" t="s">
        <v>334</v>
      </c>
      <c r="H332" s="5" t="s">
        <v>3430</v>
      </c>
      <c r="I332" s="4" t="s">
        <v>410</v>
      </c>
      <c r="J332" s="156"/>
      <c r="K332" s="5" t="s">
        <v>1046</v>
      </c>
      <c r="L332" s="5"/>
      <c r="M332" s="144" t="s">
        <v>507</v>
      </c>
    </row>
    <row r="333" spans="1:13" ht="60">
      <c r="A333" s="961" t="str">
        <f t="shared" si="18"/>
        <v>C: Informações da Franquia - Cardinalidade [0..N PARA CADA COBERTURA]
OBS: Em casos de registro de operações do ramo AUTOMÓVEL as franquias devem ser informadas no layout REGCA Bloco C - Informações da Franquia
OBS: Bloco opcional em caso de utilização da versão 3 do layout, não deve ser utilizado com a versão 1 e 2.</v>
      </c>
      <c r="B333" s="19">
        <v>15</v>
      </c>
      <c r="C333" s="91" t="s">
        <v>288</v>
      </c>
      <c r="D333" s="19" t="s">
        <v>1070</v>
      </c>
      <c r="E333" s="20"/>
      <c r="F333" s="19" t="s">
        <v>372</v>
      </c>
      <c r="G333" s="19" t="s">
        <v>334</v>
      </c>
      <c r="H333" s="19" t="s">
        <v>3430</v>
      </c>
      <c r="I333" s="20" t="s">
        <v>458</v>
      </c>
      <c r="J333" s="19" t="s">
        <v>3698</v>
      </c>
      <c r="K333" s="19" t="s">
        <v>520</v>
      </c>
      <c r="L333" s="19" t="s">
        <v>521</v>
      </c>
      <c r="M333" s="144" t="s">
        <v>507</v>
      </c>
    </row>
    <row r="334" spans="1:13" ht="60.75" thickBot="1">
      <c r="A334" s="962" t="str">
        <f>A333</f>
        <v>C: Informações da Franquia - Cardinalidade [0..N PARA CADA COBERTURA]
OBS: Em casos de registro de operações do ramo AUTOMÓVEL as franquias devem ser informadas no layout REGCA Bloco C - Informações da Franquia
OBS: Bloco opcional em caso de utilização da versão 3 do layout, não deve ser utilizado com a versão 1 e 2.</v>
      </c>
      <c r="B334" s="234">
        <v>16</v>
      </c>
      <c r="C334" s="291" t="s">
        <v>260</v>
      </c>
      <c r="D334" s="234" t="s">
        <v>1071</v>
      </c>
      <c r="E334" s="237"/>
      <c r="F334" s="234" t="s">
        <v>372</v>
      </c>
      <c r="G334" s="234" t="s">
        <v>1072</v>
      </c>
      <c r="H334" s="234" t="s">
        <v>3430</v>
      </c>
      <c r="I334" s="244" t="s">
        <v>743</v>
      </c>
      <c r="J334" s="240"/>
      <c r="K334" s="234" t="s">
        <v>1073</v>
      </c>
      <c r="L334" s="234" t="s">
        <v>488</v>
      </c>
      <c r="M334" s="241" t="s">
        <v>507</v>
      </c>
    </row>
    <row r="335" spans="1:13" ht="30">
      <c r="A335" s="963" t="s">
        <v>1074</v>
      </c>
      <c r="B335" s="228">
        <v>1</v>
      </c>
      <c r="C335" s="229" t="s">
        <v>351</v>
      </c>
      <c r="D335" s="228" t="s">
        <v>352</v>
      </c>
      <c r="E335" s="966" t="s">
        <v>353</v>
      </c>
      <c r="F335" s="228" t="s">
        <v>333</v>
      </c>
      <c r="G335" s="228" t="s">
        <v>334</v>
      </c>
      <c r="H335" s="228" t="s">
        <v>3474</v>
      </c>
      <c r="I335" s="231" t="s">
        <v>354</v>
      </c>
      <c r="J335" s="228" t="s">
        <v>949</v>
      </c>
      <c r="K335" s="228" t="s">
        <v>336</v>
      </c>
      <c r="L335" s="230"/>
      <c r="M335" s="232" t="s">
        <v>76</v>
      </c>
    </row>
    <row r="336" spans="1:13" ht="30">
      <c r="A336" s="961" t="str">
        <f>A335</f>
        <v>E: Informações Adicionais da Cobertura - Cardinalidade [0..N PARA CADA COBERTURA]
Bloco opcional em caso de utilização da versão 3 do layout, não deve ser utilizado com a versão 1 e 2.</v>
      </c>
      <c r="B336" s="5">
        <v>2</v>
      </c>
      <c r="C336" s="14" t="s">
        <v>356</v>
      </c>
      <c r="D336" s="5" t="s">
        <v>1075</v>
      </c>
      <c r="E336" s="964"/>
      <c r="F336" s="5" t="s">
        <v>333</v>
      </c>
      <c r="G336" s="5" t="s">
        <v>334</v>
      </c>
      <c r="H336" s="5" t="s">
        <v>3474</v>
      </c>
      <c r="I336" s="24" t="s">
        <v>501</v>
      </c>
      <c r="J336" s="4" t="s">
        <v>1076</v>
      </c>
      <c r="K336" s="5" t="s">
        <v>336</v>
      </c>
      <c r="L336" s="4"/>
      <c r="M336" s="141" t="s">
        <v>76</v>
      </c>
    </row>
    <row r="337" spans="1:13" ht="30">
      <c r="A337" s="961" t="str">
        <f t="shared" ref="A337:A355" si="19">A336</f>
        <v>E: Informações Adicionais da Cobertura - Cardinalidade [0..N PARA CADA COBERTURA]
Bloco opcional em caso de utilização da versão 3 do layout, não deve ser utilizado com a versão 1 e 2.</v>
      </c>
      <c r="B337" s="5">
        <v>3</v>
      </c>
      <c r="C337" s="14" t="s">
        <v>359</v>
      </c>
      <c r="D337" s="5" t="s">
        <v>4174</v>
      </c>
      <c r="E337" s="965"/>
      <c r="F337" s="5" t="s">
        <v>333</v>
      </c>
      <c r="G337" s="5" t="s">
        <v>334</v>
      </c>
      <c r="H337" s="5" t="s">
        <v>3474</v>
      </c>
      <c r="I337" s="24" t="s">
        <v>360</v>
      </c>
      <c r="J337" s="4" t="s">
        <v>4529</v>
      </c>
      <c r="K337" s="5" t="s">
        <v>336</v>
      </c>
      <c r="L337" s="4"/>
      <c r="M337" s="141" t="s">
        <v>76</v>
      </c>
    </row>
    <row r="338" spans="1:13" ht="75">
      <c r="A338" s="961" t="str">
        <f t="shared" si="19"/>
        <v>E: Informações Adicionais da Cobertura - Cardinalidade [0..N PARA CADA COBERTURA]
Bloco opcional em caso de utilização da versão 3 do layout, não deve ser utilizado com a versão 1 e 2.</v>
      </c>
      <c r="B338" s="19">
        <v>4</v>
      </c>
      <c r="C338" s="91" t="s">
        <v>4577</v>
      </c>
      <c r="D338" s="19" t="s">
        <v>1077</v>
      </c>
      <c r="E338" s="91"/>
      <c r="F338" s="19" t="s">
        <v>372</v>
      </c>
      <c r="G338" s="19" t="s">
        <v>334</v>
      </c>
      <c r="H338" s="19" t="s">
        <v>3430</v>
      </c>
      <c r="I338" s="19" t="s">
        <v>458</v>
      </c>
      <c r="J338" s="19" t="s">
        <v>3699</v>
      </c>
      <c r="K338" s="19" t="s">
        <v>1078</v>
      </c>
      <c r="L338" s="19" t="s">
        <v>521</v>
      </c>
      <c r="M338" s="144" t="s">
        <v>1079</v>
      </c>
    </row>
    <row r="339" spans="1:13" ht="75">
      <c r="A339" s="961" t="str">
        <f>A338</f>
        <v>E: Informações Adicionais da Cobertura - Cardinalidade [0..N PARA CADA COBERTURA]
Bloco opcional em caso de utilização da versão 3 do layout, não deve ser utilizado com a versão 1 e 2.</v>
      </c>
      <c r="B339" s="5">
        <v>5</v>
      </c>
      <c r="C339" s="91" t="s">
        <v>1080</v>
      </c>
      <c r="D339" s="19" t="s">
        <v>1081</v>
      </c>
      <c r="E339" s="91"/>
      <c r="F339" s="19" t="s">
        <v>372</v>
      </c>
      <c r="G339" s="19" t="s">
        <v>334</v>
      </c>
      <c r="H339" s="19" t="s">
        <v>3430</v>
      </c>
      <c r="I339" s="19" t="s">
        <v>486</v>
      </c>
      <c r="J339" s="19"/>
      <c r="K339" s="19"/>
      <c r="L339" s="19"/>
      <c r="M339" s="144" t="s">
        <v>1079</v>
      </c>
    </row>
    <row r="340" spans="1:13" ht="75">
      <c r="A340" s="961" t="str">
        <f t="shared" si="19"/>
        <v>E: Informações Adicionais da Cobertura - Cardinalidade [0..N PARA CADA COBERTURA]
Bloco opcional em caso de utilização da versão 3 do layout, não deve ser utilizado com a versão 1 e 2.</v>
      </c>
      <c r="B340" s="5">
        <v>6</v>
      </c>
      <c r="C340" s="91" t="s">
        <v>1082</v>
      </c>
      <c r="D340" s="19" t="s">
        <v>1083</v>
      </c>
      <c r="E340" s="91"/>
      <c r="F340" s="19" t="s">
        <v>372</v>
      </c>
      <c r="G340" s="19" t="s">
        <v>334</v>
      </c>
      <c r="H340" s="19" t="s">
        <v>3430</v>
      </c>
      <c r="I340" s="5" t="s">
        <v>346</v>
      </c>
      <c r="J340" s="19"/>
      <c r="K340" s="19" t="s">
        <v>720</v>
      </c>
      <c r="L340" s="19" t="s">
        <v>861</v>
      </c>
      <c r="M340" s="144" t="s">
        <v>1079</v>
      </c>
    </row>
    <row r="341" spans="1:13" ht="75">
      <c r="A341" s="961" t="str">
        <f>A340</f>
        <v>E: Informações Adicionais da Cobertura - Cardinalidade [0..N PARA CADA COBERTURA]
Bloco opcional em caso de utilização da versão 3 do layout, não deve ser utilizado com a versão 1 e 2.</v>
      </c>
      <c r="B341" s="5">
        <v>7</v>
      </c>
      <c r="C341" s="91" t="s">
        <v>1084</v>
      </c>
      <c r="D341" s="19" t="s">
        <v>1085</v>
      </c>
      <c r="E341" s="91"/>
      <c r="F341" s="19" t="s">
        <v>372</v>
      </c>
      <c r="G341" s="19" t="s">
        <v>334</v>
      </c>
      <c r="H341" s="19" t="s">
        <v>3430</v>
      </c>
      <c r="I341" s="19" t="s">
        <v>348</v>
      </c>
      <c r="J341" s="19"/>
      <c r="K341" s="19"/>
      <c r="L341" s="19"/>
      <c r="M341" s="144" t="s">
        <v>1079</v>
      </c>
    </row>
    <row r="342" spans="1:13" ht="75">
      <c r="A342" s="961" t="str">
        <f t="shared" si="19"/>
        <v>E: Informações Adicionais da Cobertura - Cardinalidade [0..N PARA CADA COBERTURA]
Bloco opcional em caso de utilização da versão 3 do layout, não deve ser utilizado com a versão 1 e 2.</v>
      </c>
      <c r="B342" s="19">
        <v>8</v>
      </c>
      <c r="C342" s="91" t="s">
        <v>291</v>
      </c>
      <c r="D342" s="19" t="s">
        <v>1086</v>
      </c>
      <c r="E342" s="91"/>
      <c r="F342" s="19" t="s">
        <v>372</v>
      </c>
      <c r="G342" s="19" t="s">
        <v>334</v>
      </c>
      <c r="H342" s="19" t="s">
        <v>3430</v>
      </c>
      <c r="I342" s="19" t="s">
        <v>458</v>
      </c>
      <c r="J342" s="19" t="s">
        <v>3694</v>
      </c>
      <c r="K342" s="19" t="s">
        <v>520</v>
      </c>
      <c r="L342" s="19" t="s">
        <v>521</v>
      </c>
      <c r="M342" s="144" t="s">
        <v>1079</v>
      </c>
    </row>
    <row r="343" spans="1:13" ht="75">
      <c r="A343" s="961" t="str">
        <f>A342</f>
        <v>E: Informações Adicionais da Cobertura - Cardinalidade [0..N PARA CADA COBERTURA]
Bloco opcional em caso de utilização da versão 3 do layout, não deve ser utilizado com a versão 1 e 2.</v>
      </c>
      <c r="B343" s="5">
        <v>9</v>
      </c>
      <c r="C343" s="91" t="s">
        <v>1087</v>
      </c>
      <c r="D343" s="19" t="s">
        <v>1088</v>
      </c>
      <c r="E343" s="91"/>
      <c r="F343" s="19" t="s">
        <v>372</v>
      </c>
      <c r="G343" s="19" t="s">
        <v>334</v>
      </c>
      <c r="H343" s="19" t="s">
        <v>3430</v>
      </c>
      <c r="I343" s="19" t="s">
        <v>403</v>
      </c>
      <c r="J343" s="19" t="s">
        <v>911</v>
      </c>
      <c r="K343" s="19" t="s">
        <v>520</v>
      </c>
      <c r="L343" s="19" t="s">
        <v>521</v>
      </c>
      <c r="M343" s="144" t="s">
        <v>1079</v>
      </c>
    </row>
    <row r="344" spans="1:13" ht="75">
      <c r="A344" s="961" t="str">
        <f t="shared" si="19"/>
        <v>E: Informações Adicionais da Cobertura - Cardinalidade [0..N PARA CADA COBERTURA]
Bloco opcional em caso de utilização da versão 3 do layout, não deve ser utilizado com a versão 1 e 2.</v>
      </c>
      <c r="B344" s="5">
        <v>10</v>
      </c>
      <c r="C344" s="91" t="s">
        <v>1089</v>
      </c>
      <c r="D344" s="19" t="s">
        <v>1090</v>
      </c>
      <c r="E344" s="91"/>
      <c r="F344" s="19" t="s">
        <v>372</v>
      </c>
      <c r="G344" s="19" t="s">
        <v>334</v>
      </c>
      <c r="H344" s="19" t="s">
        <v>3430</v>
      </c>
      <c r="I344" s="5" t="s">
        <v>346</v>
      </c>
      <c r="J344" s="19"/>
      <c r="K344" s="19" t="s">
        <v>720</v>
      </c>
      <c r="L344" s="19" t="s">
        <v>861</v>
      </c>
      <c r="M344" s="144" t="s">
        <v>1079</v>
      </c>
    </row>
    <row r="345" spans="1:13" ht="90">
      <c r="A345" s="961" t="str">
        <f>A344</f>
        <v>E: Informações Adicionais da Cobertura - Cardinalidade [0..N PARA CADA COBERTURA]
Bloco opcional em caso de utilização da versão 3 do layout, não deve ser utilizado com a versão 1 e 2.</v>
      </c>
      <c r="B345" s="5">
        <v>11</v>
      </c>
      <c r="C345" s="91" t="s">
        <v>1091</v>
      </c>
      <c r="D345" s="19" t="s">
        <v>1092</v>
      </c>
      <c r="E345" s="91"/>
      <c r="F345" s="19" t="s">
        <v>372</v>
      </c>
      <c r="G345" s="19" t="s">
        <v>334</v>
      </c>
      <c r="H345" s="19" t="s">
        <v>3430</v>
      </c>
      <c r="I345" s="5" t="s">
        <v>346</v>
      </c>
      <c r="J345" s="19"/>
      <c r="K345" s="19" t="s">
        <v>720</v>
      </c>
      <c r="L345" s="19" t="s">
        <v>861</v>
      </c>
      <c r="M345" s="144" t="s">
        <v>1079</v>
      </c>
    </row>
    <row r="346" spans="1:13" ht="75">
      <c r="A346" s="961" t="str">
        <f t="shared" si="19"/>
        <v>E: Informações Adicionais da Cobertura - Cardinalidade [0..N PARA CADA COBERTURA]
Bloco opcional em caso de utilização da versão 3 do layout, não deve ser utilizado com a versão 1 e 2.</v>
      </c>
      <c r="B346" s="5">
        <v>12</v>
      </c>
      <c r="C346" s="91" t="s">
        <v>1093</v>
      </c>
      <c r="D346" s="19" t="s">
        <v>1094</v>
      </c>
      <c r="E346" s="91"/>
      <c r="F346" s="19" t="s">
        <v>372</v>
      </c>
      <c r="G346" s="19" t="s">
        <v>334</v>
      </c>
      <c r="H346" s="19" t="s">
        <v>3430</v>
      </c>
      <c r="I346" s="19" t="s">
        <v>348</v>
      </c>
      <c r="J346" s="19"/>
      <c r="K346" s="19"/>
      <c r="L346" s="19"/>
      <c r="M346" s="144" t="s">
        <v>1079</v>
      </c>
    </row>
    <row r="347" spans="1:13" ht="75">
      <c r="A347" s="961" t="str">
        <f>A346</f>
        <v>E: Informações Adicionais da Cobertura - Cardinalidade [0..N PARA CADA COBERTURA]
Bloco opcional em caso de utilização da versão 3 do layout, não deve ser utilizado com a versão 1 e 2.</v>
      </c>
      <c r="B347" s="19">
        <v>13</v>
      </c>
      <c r="C347" s="91" t="s">
        <v>292</v>
      </c>
      <c r="D347" s="19" t="s">
        <v>1095</v>
      </c>
      <c r="E347" s="91"/>
      <c r="F347" s="19" t="s">
        <v>372</v>
      </c>
      <c r="G347" s="19" t="s">
        <v>334</v>
      </c>
      <c r="H347" s="19" t="s">
        <v>3430</v>
      </c>
      <c r="I347" s="19" t="s">
        <v>458</v>
      </c>
      <c r="J347" s="19" t="s">
        <v>3694</v>
      </c>
      <c r="K347" s="19" t="s">
        <v>520</v>
      </c>
      <c r="L347" s="19" t="s">
        <v>521</v>
      </c>
      <c r="M347" s="144" t="s">
        <v>1079</v>
      </c>
    </row>
    <row r="348" spans="1:13" ht="75">
      <c r="A348" s="961" t="str">
        <f t="shared" si="19"/>
        <v>E: Informações Adicionais da Cobertura - Cardinalidade [0..N PARA CADA COBERTURA]
Bloco opcional em caso de utilização da versão 3 do layout, não deve ser utilizado com a versão 1 e 2.</v>
      </c>
      <c r="B348" s="5">
        <v>14</v>
      </c>
      <c r="C348" s="91" t="s">
        <v>1096</v>
      </c>
      <c r="D348" s="19" t="s">
        <v>1097</v>
      </c>
      <c r="E348" s="91"/>
      <c r="F348" s="19" t="s">
        <v>372</v>
      </c>
      <c r="G348" s="19" t="s">
        <v>334</v>
      </c>
      <c r="H348" s="19" t="s">
        <v>3430</v>
      </c>
      <c r="I348" s="19" t="s">
        <v>403</v>
      </c>
      <c r="J348" s="19" t="s">
        <v>911</v>
      </c>
      <c r="K348" s="19" t="s">
        <v>520</v>
      </c>
      <c r="L348" s="19" t="s">
        <v>521</v>
      </c>
      <c r="M348" s="144" t="s">
        <v>1079</v>
      </c>
    </row>
    <row r="349" spans="1:13" ht="75">
      <c r="A349" s="961" t="str">
        <f>A348</f>
        <v>E: Informações Adicionais da Cobertura - Cardinalidade [0..N PARA CADA COBERTURA]
Bloco opcional em caso de utilização da versão 3 do layout, não deve ser utilizado com a versão 1 e 2.</v>
      </c>
      <c r="B349" s="5">
        <v>15</v>
      </c>
      <c r="C349" s="91" t="s">
        <v>1098</v>
      </c>
      <c r="D349" s="19" t="s">
        <v>1099</v>
      </c>
      <c r="E349" s="91"/>
      <c r="F349" s="19" t="s">
        <v>372</v>
      </c>
      <c r="G349" s="19" t="s">
        <v>334</v>
      </c>
      <c r="H349" s="19" t="s">
        <v>3430</v>
      </c>
      <c r="I349" s="5" t="s">
        <v>346</v>
      </c>
      <c r="J349" s="19"/>
      <c r="K349" s="19" t="s">
        <v>720</v>
      </c>
      <c r="L349" s="19" t="s">
        <v>861</v>
      </c>
      <c r="M349" s="144" t="s">
        <v>1079</v>
      </c>
    </row>
    <row r="350" spans="1:13" ht="90">
      <c r="A350" s="961" t="str">
        <f t="shared" si="19"/>
        <v>E: Informações Adicionais da Cobertura - Cardinalidade [0..N PARA CADA COBERTURA]
Bloco opcional em caso de utilização da versão 3 do layout, não deve ser utilizado com a versão 1 e 2.</v>
      </c>
      <c r="B350" s="5">
        <v>16</v>
      </c>
      <c r="C350" s="91" t="s">
        <v>1100</v>
      </c>
      <c r="D350" s="19" t="s">
        <v>1101</v>
      </c>
      <c r="E350" s="91"/>
      <c r="F350" s="19" t="s">
        <v>372</v>
      </c>
      <c r="G350" s="19" t="s">
        <v>334</v>
      </c>
      <c r="H350" s="19" t="s">
        <v>3430</v>
      </c>
      <c r="I350" s="5" t="s">
        <v>346</v>
      </c>
      <c r="J350" s="19"/>
      <c r="K350" s="19" t="s">
        <v>720</v>
      </c>
      <c r="L350" s="19" t="s">
        <v>861</v>
      </c>
      <c r="M350" s="144" t="s">
        <v>1079</v>
      </c>
    </row>
    <row r="351" spans="1:13" ht="75">
      <c r="A351" s="961" t="str">
        <f>A350</f>
        <v>E: Informações Adicionais da Cobertura - Cardinalidade [0..N PARA CADA COBERTURA]
Bloco opcional em caso de utilização da versão 3 do layout, não deve ser utilizado com a versão 1 e 2.</v>
      </c>
      <c r="B351" s="5">
        <v>17</v>
      </c>
      <c r="C351" s="91" t="s">
        <v>1102</v>
      </c>
      <c r="D351" s="19" t="s">
        <v>1103</v>
      </c>
      <c r="E351" s="91"/>
      <c r="F351" s="19" t="s">
        <v>372</v>
      </c>
      <c r="G351" s="19" t="s">
        <v>334</v>
      </c>
      <c r="H351" s="19" t="s">
        <v>3430</v>
      </c>
      <c r="I351" s="19" t="s">
        <v>348</v>
      </c>
      <c r="J351" s="19"/>
      <c r="K351" s="19"/>
      <c r="L351" s="19"/>
      <c r="M351" s="144" t="s">
        <v>1079</v>
      </c>
    </row>
    <row r="352" spans="1:13" ht="75">
      <c r="A352" s="961" t="str">
        <f t="shared" si="19"/>
        <v>E: Informações Adicionais da Cobertura - Cardinalidade [0..N PARA CADA COBERTURA]
Bloco opcional em caso de utilização da versão 3 do layout, não deve ser utilizado com a versão 1 e 2.</v>
      </c>
      <c r="B352" s="19">
        <v>18</v>
      </c>
      <c r="C352" s="91" t="s">
        <v>293</v>
      </c>
      <c r="D352" s="19" t="s">
        <v>1104</v>
      </c>
      <c r="E352" s="91"/>
      <c r="F352" s="19" t="s">
        <v>372</v>
      </c>
      <c r="G352" s="19" t="s">
        <v>334</v>
      </c>
      <c r="H352" s="19" t="s">
        <v>3430</v>
      </c>
      <c r="I352" s="19" t="s">
        <v>458</v>
      </c>
      <c r="J352" s="19" t="s">
        <v>3694</v>
      </c>
      <c r="K352" s="19" t="s">
        <v>520</v>
      </c>
      <c r="L352" s="19" t="s">
        <v>521</v>
      </c>
      <c r="M352" s="144" t="s">
        <v>1079</v>
      </c>
    </row>
    <row r="353" spans="1:13" ht="75">
      <c r="A353" s="961" t="str">
        <f t="shared" si="19"/>
        <v>E: Informações Adicionais da Cobertura - Cardinalidade [0..N PARA CADA COBERTURA]
Bloco opcional em caso de utilização da versão 3 do layout, não deve ser utilizado com a versão 1 e 2.</v>
      </c>
      <c r="B353" s="5">
        <v>19</v>
      </c>
      <c r="C353" s="91" t="s">
        <v>1105</v>
      </c>
      <c r="D353" s="19" t="s">
        <v>1106</v>
      </c>
      <c r="E353" s="91"/>
      <c r="F353" s="19" t="s">
        <v>372</v>
      </c>
      <c r="G353" s="19" t="s">
        <v>334</v>
      </c>
      <c r="H353" s="19" t="s">
        <v>3430</v>
      </c>
      <c r="I353" s="19" t="s">
        <v>403</v>
      </c>
      <c r="J353" s="19" t="s">
        <v>911</v>
      </c>
      <c r="K353" s="19" t="s">
        <v>520</v>
      </c>
      <c r="L353" s="19" t="s">
        <v>521</v>
      </c>
      <c r="M353" s="144" t="s">
        <v>1079</v>
      </c>
    </row>
    <row r="354" spans="1:13" ht="75">
      <c r="A354" s="961" t="str">
        <f>A353</f>
        <v>E: Informações Adicionais da Cobertura - Cardinalidade [0..N PARA CADA COBERTURA]
Bloco opcional em caso de utilização da versão 3 do layout, não deve ser utilizado com a versão 1 e 2.</v>
      </c>
      <c r="B354" s="19">
        <v>20</v>
      </c>
      <c r="C354" s="91" t="s">
        <v>294</v>
      </c>
      <c r="D354" s="19" t="s">
        <v>1107</v>
      </c>
      <c r="E354" s="91"/>
      <c r="F354" s="19" t="s">
        <v>372</v>
      </c>
      <c r="G354" s="19" t="s">
        <v>334</v>
      </c>
      <c r="H354" s="19" t="s">
        <v>3430</v>
      </c>
      <c r="I354" s="19" t="s">
        <v>458</v>
      </c>
      <c r="J354" s="19" t="s">
        <v>3700</v>
      </c>
      <c r="K354" s="19" t="s">
        <v>1108</v>
      </c>
      <c r="L354" s="19" t="s">
        <v>521</v>
      </c>
      <c r="M354" s="144" t="s">
        <v>1079</v>
      </c>
    </row>
    <row r="355" spans="1:13" ht="75">
      <c r="A355" s="961" t="str">
        <f t="shared" si="19"/>
        <v>E: Informações Adicionais da Cobertura - Cardinalidade [0..N PARA CADA COBERTURA]
Bloco opcional em caso de utilização da versão 3 do layout, não deve ser utilizado com a versão 1 e 2.</v>
      </c>
      <c r="B355" s="5">
        <v>21</v>
      </c>
      <c r="C355" s="91" t="s">
        <v>1109</v>
      </c>
      <c r="D355" s="19" t="s">
        <v>1110</v>
      </c>
      <c r="E355" s="91"/>
      <c r="F355" s="19" t="s">
        <v>372</v>
      </c>
      <c r="G355" s="19" t="s">
        <v>334</v>
      </c>
      <c r="H355" s="19" t="s">
        <v>3430</v>
      </c>
      <c r="I355" s="19" t="s">
        <v>486</v>
      </c>
      <c r="J355" s="19"/>
      <c r="K355" s="19"/>
      <c r="L355" s="19"/>
      <c r="M355" s="144" t="s">
        <v>1079</v>
      </c>
    </row>
    <row r="356" spans="1:13" ht="30.75" thickBot="1">
      <c r="A356" s="962" t="str">
        <f>A355</f>
        <v>E: Informações Adicionais da Cobertura - Cardinalidade [0..N PARA CADA COBERTURA]
Bloco opcional em caso de utilização da versão 3 do layout, não deve ser utilizado com a versão 1 e 2.</v>
      </c>
      <c r="B356" s="234">
        <v>22</v>
      </c>
      <c r="C356" s="249" t="s">
        <v>1111</v>
      </c>
      <c r="D356" s="242" t="s">
        <v>1112</v>
      </c>
      <c r="E356" s="249"/>
      <c r="F356" s="242" t="s">
        <v>372</v>
      </c>
      <c r="G356" s="242" t="s">
        <v>334</v>
      </c>
      <c r="H356" s="242" t="s">
        <v>3430</v>
      </c>
      <c r="I356" s="242" t="s">
        <v>501</v>
      </c>
      <c r="J356" s="242" t="s">
        <v>533</v>
      </c>
      <c r="K356" s="242" t="s">
        <v>520</v>
      </c>
      <c r="L356" s="242" t="s">
        <v>521</v>
      </c>
      <c r="M356" s="241" t="s">
        <v>807</v>
      </c>
    </row>
    <row r="357" spans="1:13">
      <c r="A357" s="1003" t="s">
        <v>3633</v>
      </c>
      <c r="B357" s="228">
        <v>1</v>
      </c>
      <c r="C357" s="229" t="s">
        <v>351</v>
      </c>
      <c r="D357" s="228" t="s">
        <v>352</v>
      </c>
      <c r="E357" s="959" t="s">
        <v>353</v>
      </c>
      <c r="F357" s="228" t="s">
        <v>333</v>
      </c>
      <c r="G357" s="228" t="s">
        <v>334</v>
      </c>
      <c r="H357" s="228" t="s">
        <v>3474</v>
      </c>
      <c r="I357" s="248" t="s">
        <v>354</v>
      </c>
      <c r="J357" s="228" t="s">
        <v>498</v>
      </c>
      <c r="K357" s="228" t="s">
        <v>336</v>
      </c>
      <c r="L357" s="230"/>
      <c r="M357" s="232" t="s">
        <v>76</v>
      </c>
    </row>
    <row r="358" spans="1:13" ht="45">
      <c r="A358" s="1005" t="str">
        <f t="shared" ref="A358:A366" si="20">BlPessoas_Doc</f>
        <v>Q: Informações Exclusivas dos Ramos Habitacional Prestamista Ramo de Pessoas - Cardinalidade [0..N por cobertura V5  - Não deve ser utilizado na versão 3 e 4]
OBS: Bloco existente a partir da versão 5</v>
      </c>
      <c r="B358" s="5">
        <v>2</v>
      </c>
      <c r="C358" s="14" t="s">
        <v>356</v>
      </c>
      <c r="D358" s="5" t="s">
        <v>536</v>
      </c>
      <c r="E358" s="960"/>
      <c r="F358" s="5" t="s">
        <v>333</v>
      </c>
      <c r="G358" s="5" t="s">
        <v>334</v>
      </c>
      <c r="H358" s="5" t="s">
        <v>3474</v>
      </c>
      <c r="I358" s="19" t="s">
        <v>501</v>
      </c>
      <c r="J358" s="4" t="s">
        <v>537</v>
      </c>
      <c r="K358" s="5" t="s">
        <v>336</v>
      </c>
      <c r="L358" s="4"/>
      <c r="M358" s="193" t="s">
        <v>76</v>
      </c>
    </row>
    <row r="359" spans="1:13" s="150" customFormat="1" ht="30">
      <c r="A359" s="1005" t="str">
        <f t="shared" si="20"/>
        <v>Q: Informações Exclusivas dos Ramos Habitacional Prestamista Ramo de Pessoas - Cardinalidade [0..N por cobertura V5  - Não deve ser utilizado na versão 3 e 4]
OBS: Bloco existente a partir da versão 5</v>
      </c>
      <c r="B359" s="5">
        <v>3</v>
      </c>
      <c r="C359" s="14" t="s">
        <v>359</v>
      </c>
      <c r="D359" s="5" t="s">
        <v>4174</v>
      </c>
      <c r="E359" s="960"/>
      <c r="F359" s="5" t="s">
        <v>333</v>
      </c>
      <c r="G359" s="5" t="s">
        <v>334</v>
      </c>
      <c r="H359" s="5" t="s">
        <v>3474</v>
      </c>
      <c r="I359" s="19" t="s">
        <v>360</v>
      </c>
      <c r="J359" s="4" t="s">
        <v>4529</v>
      </c>
      <c r="K359" s="5" t="s">
        <v>336</v>
      </c>
      <c r="L359" s="4"/>
      <c r="M359" s="193" t="s">
        <v>76</v>
      </c>
    </row>
    <row r="360" spans="1:13" s="150" customFormat="1" ht="45">
      <c r="A360" s="1005" t="str">
        <f t="shared" si="20"/>
        <v>Q: Informações Exclusivas dos Ramos Habitacional Prestamista Ramo de Pessoas - Cardinalidade [0..N por cobertura V5  - Não deve ser utilizado na versão 3 e 4]
OBS: Bloco existente a partir da versão 5</v>
      </c>
      <c r="B360" s="5">
        <v>4</v>
      </c>
      <c r="C360" s="157" t="s">
        <v>538</v>
      </c>
      <c r="D360" s="19" t="s">
        <v>538</v>
      </c>
      <c r="E360" s="91"/>
      <c r="F360" s="19" t="s">
        <v>333</v>
      </c>
      <c r="G360" s="19" t="s">
        <v>334</v>
      </c>
      <c r="H360" s="19" t="s">
        <v>3430</v>
      </c>
      <c r="I360" s="19" t="s">
        <v>458</v>
      </c>
      <c r="J360" s="19" t="s">
        <v>539</v>
      </c>
      <c r="K360" s="19" t="s">
        <v>520</v>
      </c>
      <c r="L360" s="19" t="s">
        <v>521</v>
      </c>
      <c r="M360" s="173" t="s">
        <v>540</v>
      </c>
    </row>
    <row r="361" spans="1:13" s="150" customFormat="1" ht="60">
      <c r="A361" s="1005" t="str">
        <f t="shared" si="20"/>
        <v>Q: Informações Exclusivas dos Ramos Habitacional Prestamista Ramo de Pessoas - Cardinalidade [0..N por cobertura V5  - Não deve ser utilizado na versão 3 e 4]
OBS: Bloco existente a partir da versão 5</v>
      </c>
      <c r="B361" s="19">
        <v>5</v>
      </c>
      <c r="C361" s="157" t="s">
        <v>276</v>
      </c>
      <c r="D361" s="19" t="s">
        <v>541</v>
      </c>
      <c r="E361" s="91"/>
      <c r="F361" s="19" t="s">
        <v>372</v>
      </c>
      <c r="G361" s="19" t="s">
        <v>334</v>
      </c>
      <c r="H361" s="19" t="s">
        <v>3430</v>
      </c>
      <c r="I361" s="19" t="s">
        <v>458</v>
      </c>
      <c r="J361" s="19" t="s">
        <v>3683</v>
      </c>
      <c r="K361" s="19" t="s">
        <v>520</v>
      </c>
      <c r="L361" s="19" t="s">
        <v>521</v>
      </c>
      <c r="M361" s="173" t="s">
        <v>540</v>
      </c>
    </row>
    <row r="362" spans="1:13" ht="60">
      <c r="A362" s="1005" t="str">
        <f t="shared" si="20"/>
        <v>Q: Informações Exclusivas dos Ramos Habitacional Prestamista Ramo de Pessoas - Cardinalidade [0..N por cobertura V5  - Não deve ser utilizado na versão 3 e 4]
OBS: Bloco existente a partir da versão 5</v>
      </c>
      <c r="B362" s="19">
        <v>6</v>
      </c>
      <c r="C362" s="22" t="s">
        <v>542</v>
      </c>
      <c r="D362" s="19" t="s">
        <v>543</v>
      </c>
      <c r="E362" s="91"/>
      <c r="F362" s="19" t="s">
        <v>372</v>
      </c>
      <c r="G362" s="19" t="s">
        <v>334</v>
      </c>
      <c r="H362" s="19" t="s">
        <v>3430</v>
      </c>
      <c r="I362" s="19" t="s">
        <v>458</v>
      </c>
      <c r="J362" s="19" t="s">
        <v>3684</v>
      </c>
      <c r="K362" s="19" t="s">
        <v>520</v>
      </c>
      <c r="L362" s="20" t="s">
        <v>521</v>
      </c>
      <c r="M362" s="193" t="s">
        <v>540</v>
      </c>
    </row>
    <row r="363" spans="1:13" ht="60">
      <c r="A363" s="1005" t="str">
        <f t="shared" si="20"/>
        <v>Q: Informações Exclusivas dos Ramos Habitacional Prestamista Ramo de Pessoas - Cardinalidade [0..N por cobertura V5  - Não deve ser utilizado na versão 3 e 4]
OBS: Bloco existente a partir da versão 5</v>
      </c>
      <c r="B363" s="19">
        <v>7</v>
      </c>
      <c r="C363" s="22" t="s">
        <v>544</v>
      </c>
      <c r="D363" s="19" t="s">
        <v>545</v>
      </c>
      <c r="E363" s="91"/>
      <c r="F363" s="19" t="s">
        <v>372</v>
      </c>
      <c r="G363" s="19" t="s">
        <v>334</v>
      </c>
      <c r="H363" s="19" t="s">
        <v>3430</v>
      </c>
      <c r="I363" s="19" t="s">
        <v>458</v>
      </c>
      <c r="J363" s="19" t="s">
        <v>3685</v>
      </c>
      <c r="K363" s="19" t="s">
        <v>520</v>
      </c>
      <c r="L363" s="20" t="s">
        <v>521</v>
      </c>
      <c r="M363" s="193" t="s">
        <v>540</v>
      </c>
    </row>
    <row r="364" spans="1:13" ht="75">
      <c r="A364" s="1005" t="str">
        <f t="shared" si="20"/>
        <v>Q: Informações Exclusivas dos Ramos Habitacional Prestamista Ramo de Pessoas - Cardinalidade [0..N por cobertura V5  - Não deve ser utilizado na versão 3 e 4]
OBS: Bloco existente a partir da versão 5</v>
      </c>
      <c r="B364" s="19">
        <v>8</v>
      </c>
      <c r="C364" s="28" t="s">
        <v>280</v>
      </c>
      <c r="D364" s="19" t="s">
        <v>546</v>
      </c>
      <c r="E364" s="91"/>
      <c r="F364" s="19" t="s">
        <v>372</v>
      </c>
      <c r="G364" s="19" t="s">
        <v>334</v>
      </c>
      <c r="H364" s="19" t="s">
        <v>3430</v>
      </c>
      <c r="I364" s="19" t="s">
        <v>458</v>
      </c>
      <c r="J364" s="19" t="s">
        <v>3686</v>
      </c>
      <c r="K364" s="19" t="s">
        <v>520</v>
      </c>
      <c r="L364" s="20" t="s">
        <v>521</v>
      </c>
      <c r="M364" s="193" t="s">
        <v>540</v>
      </c>
    </row>
    <row r="365" spans="1:13" ht="45">
      <c r="A365" s="1005" t="str">
        <f t="shared" si="20"/>
        <v>Q: Informações Exclusivas dos Ramos Habitacional Prestamista Ramo de Pessoas - Cardinalidade [0..N por cobertura V5  - Não deve ser utilizado na versão 3 e 4]
OBS: Bloco existente a partir da versão 5</v>
      </c>
      <c r="B365" s="5">
        <v>9</v>
      </c>
      <c r="C365" s="14" t="s">
        <v>547</v>
      </c>
      <c r="D365" s="5" t="s">
        <v>548</v>
      </c>
      <c r="E365" s="355"/>
      <c r="F365" s="5" t="s">
        <v>372</v>
      </c>
      <c r="G365" s="5" t="s">
        <v>549</v>
      </c>
      <c r="H365" s="5" t="s">
        <v>3430</v>
      </c>
      <c r="I365" s="19" t="s">
        <v>496</v>
      </c>
      <c r="J365" s="4"/>
      <c r="K365" s="5" t="s">
        <v>550</v>
      </c>
      <c r="L365" s="4" t="s">
        <v>488</v>
      </c>
      <c r="M365" s="193" t="s">
        <v>540</v>
      </c>
    </row>
    <row r="366" spans="1:13" s="150" customFormat="1" ht="165.75" thickBot="1">
      <c r="A366" s="1005" t="str">
        <f t="shared" si="20"/>
        <v>Q: Informações Exclusivas dos Ramos Habitacional Prestamista Ramo de Pessoas - Cardinalidade [0..N por cobertura V5  - Não deve ser utilizado na versão 3 e 4]
OBS: Bloco existente a partir da versão 5</v>
      </c>
      <c r="B366" s="19">
        <v>10</v>
      </c>
      <c r="C366" s="28" t="s">
        <v>3571</v>
      </c>
      <c r="D366" s="19" t="s">
        <v>3572</v>
      </c>
      <c r="E366" s="116"/>
      <c r="F366" s="19" t="s">
        <v>372</v>
      </c>
      <c r="G366" s="19" t="s">
        <v>4592</v>
      </c>
      <c r="H366" s="19" t="s">
        <v>3430</v>
      </c>
      <c r="I366" s="19" t="s">
        <v>458</v>
      </c>
      <c r="J366" s="19" t="s">
        <v>3573</v>
      </c>
      <c r="K366" s="19" t="s">
        <v>3574</v>
      </c>
      <c r="L366" s="19" t="s">
        <v>535</v>
      </c>
      <c r="M366" s="193" t="s">
        <v>540</v>
      </c>
    </row>
    <row r="367" spans="1:13" s="150" customFormat="1">
      <c r="A367" s="963" t="s">
        <v>1113</v>
      </c>
      <c r="B367" s="228">
        <v>1</v>
      </c>
      <c r="C367" s="229" t="s">
        <v>351</v>
      </c>
      <c r="D367" s="228" t="s">
        <v>352</v>
      </c>
      <c r="E367" s="966" t="s">
        <v>353</v>
      </c>
      <c r="F367" s="228" t="s">
        <v>333</v>
      </c>
      <c r="G367" s="228" t="s">
        <v>334</v>
      </c>
      <c r="H367" s="228" t="s">
        <v>3474</v>
      </c>
      <c r="I367" s="231" t="s">
        <v>354</v>
      </c>
      <c r="J367" s="228" t="s">
        <v>498</v>
      </c>
      <c r="K367" s="228" t="s">
        <v>336</v>
      </c>
      <c r="L367" s="317"/>
      <c r="M367" s="232" t="s">
        <v>76</v>
      </c>
    </row>
    <row r="368" spans="1:13" ht="30">
      <c r="A368" s="961" t="str">
        <f>A367</f>
        <v>9: Informações dos Dados do Prêmio de Seguro - Cardinalidade [0..N]</v>
      </c>
      <c r="B368" s="5">
        <v>2</v>
      </c>
      <c r="C368" s="14" t="s">
        <v>356</v>
      </c>
      <c r="D368" s="5" t="s">
        <v>1114</v>
      </c>
      <c r="E368" s="964"/>
      <c r="F368" s="5" t="s">
        <v>333</v>
      </c>
      <c r="G368" s="5" t="s">
        <v>334</v>
      </c>
      <c r="H368" s="5" t="s">
        <v>3474</v>
      </c>
      <c r="I368" s="24" t="s">
        <v>501</v>
      </c>
      <c r="J368" s="4">
        <v>9</v>
      </c>
      <c r="K368" s="5" t="s">
        <v>336</v>
      </c>
      <c r="L368" s="4"/>
      <c r="M368" s="141" t="s">
        <v>76</v>
      </c>
    </row>
    <row r="369" spans="1:13">
      <c r="A369" s="961" t="str">
        <f t="shared" ref="A369:A374" si="21">A368</f>
        <v>9: Informações dos Dados do Prêmio de Seguro - Cardinalidade [0..N]</v>
      </c>
      <c r="B369" s="5">
        <v>3</v>
      </c>
      <c r="C369" s="28" t="s">
        <v>212</v>
      </c>
      <c r="D369" s="5" t="s">
        <v>4174</v>
      </c>
      <c r="E369" s="965"/>
      <c r="F369" s="5" t="s">
        <v>333</v>
      </c>
      <c r="G369" s="5" t="s">
        <v>334</v>
      </c>
      <c r="H369" s="5" t="s">
        <v>3474</v>
      </c>
      <c r="I369" s="24" t="s">
        <v>360</v>
      </c>
      <c r="J369" s="4" t="s">
        <v>4529</v>
      </c>
      <c r="K369" s="5" t="s">
        <v>336</v>
      </c>
      <c r="L369" s="4"/>
      <c r="M369" s="141" t="s">
        <v>76</v>
      </c>
    </row>
    <row r="370" spans="1:13" ht="45">
      <c r="A370" s="961" t="str">
        <f t="shared" si="21"/>
        <v>9: Informações dos Dados do Prêmio de Seguro - Cardinalidade [0..N]</v>
      </c>
      <c r="B370" s="5">
        <v>4</v>
      </c>
      <c r="C370" s="2" t="s">
        <v>168</v>
      </c>
      <c r="D370" s="5" t="s">
        <v>1115</v>
      </c>
      <c r="E370" s="4"/>
      <c r="F370" s="5" t="s">
        <v>333</v>
      </c>
      <c r="G370" s="5" t="s">
        <v>334</v>
      </c>
      <c r="H370" s="5" t="s">
        <v>3430</v>
      </c>
      <c r="I370" s="4" t="s">
        <v>348</v>
      </c>
      <c r="J370" s="4"/>
      <c r="K370" s="4" t="s">
        <v>1116</v>
      </c>
      <c r="L370" s="4" t="s">
        <v>1117</v>
      </c>
      <c r="M370" s="144" t="s">
        <v>369</v>
      </c>
    </row>
    <row r="371" spans="1:13" ht="45">
      <c r="A371" s="961" t="str">
        <f>A370</f>
        <v>9: Informações dos Dados do Prêmio de Seguro - Cardinalidade [0..N]</v>
      </c>
      <c r="B371" s="5">
        <v>5</v>
      </c>
      <c r="C371" s="2" t="s">
        <v>177</v>
      </c>
      <c r="D371" s="5" t="s">
        <v>1118</v>
      </c>
      <c r="E371" s="4" t="s">
        <v>5162</v>
      </c>
      <c r="F371" s="5" t="s">
        <v>333</v>
      </c>
      <c r="G371" s="5" t="s">
        <v>334</v>
      </c>
      <c r="H371" s="5" t="s">
        <v>3430</v>
      </c>
      <c r="I371" s="4" t="s">
        <v>410</v>
      </c>
      <c r="J371" s="4"/>
      <c r="K371" s="5" t="s">
        <v>1119</v>
      </c>
      <c r="L371" s="5" t="s">
        <v>1120</v>
      </c>
      <c r="M371" s="144" t="s">
        <v>369</v>
      </c>
    </row>
    <row r="372" spans="1:13" ht="45">
      <c r="A372" s="961" t="str">
        <f t="shared" si="21"/>
        <v>9: Informações dos Dados do Prêmio de Seguro - Cardinalidade [0..N]</v>
      </c>
      <c r="B372" s="5">
        <v>6</v>
      </c>
      <c r="C372" s="2" t="s">
        <v>175</v>
      </c>
      <c r="D372" s="5" t="s">
        <v>1121</v>
      </c>
      <c r="E372" s="4"/>
      <c r="F372" s="5" t="s">
        <v>333</v>
      </c>
      <c r="G372" s="5" t="s">
        <v>334</v>
      </c>
      <c r="H372" s="5" t="s">
        <v>3430</v>
      </c>
      <c r="I372" s="4" t="s">
        <v>435</v>
      </c>
      <c r="J372" s="4" t="s">
        <v>1122</v>
      </c>
      <c r="K372" s="5" t="s">
        <v>1123</v>
      </c>
      <c r="L372" s="5" t="s">
        <v>1124</v>
      </c>
      <c r="M372" s="144" t="s">
        <v>369</v>
      </c>
    </row>
    <row r="373" spans="1:13" ht="60">
      <c r="A373" s="961" t="str">
        <f>A372</f>
        <v>9: Informações dos Dados do Prêmio de Seguro - Cardinalidade [0..N]</v>
      </c>
      <c r="B373" s="5">
        <v>7</v>
      </c>
      <c r="C373" s="2" t="s">
        <v>178</v>
      </c>
      <c r="D373" s="5" t="s">
        <v>1125</v>
      </c>
      <c r="E373" s="4" t="s">
        <v>5162</v>
      </c>
      <c r="F373" s="5" t="s">
        <v>372</v>
      </c>
      <c r="G373" s="5" t="s">
        <v>1126</v>
      </c>
      <c r="H373" s="5" t="s">
        <v>3430</v>
      </c>
      <c r="I373" s="4" t="s">
        <v>410</v>
      </c>
      <c r="J373" s="4"/>
      <c r="K373" s="5" t="s">
        <v>1127</v>
      </c>
      <c r="L373" s="5" t="s">
        <v>1128</v>
      </c>
      <c r="M373" s="144" t="s">
        <v>369</v>
      </c>
    </row>
    <row r="374" spans="1:13" ht="45.75" thickBot="1">
      <c r="A374" s="962" t="str">
        <f t="shared" si="21"/>
        <v>9: Informações dos Dados do Prêmio de Seguro - Cardinalidade [0..N]</v>
      </c>
      <c r="B374" s="234">
        <v>8</v>
      </c>
      <c r="C374" s="236" t="s">
        <v>1129</v>
      </c>
      <c r="D374" s="234" t="s">
        <v>1130</v>
      </c>
      <c r="E374" s="237"/>
      <c r="F374" s="234" t="s">
        <v>333</v>
      </c>
      <c r="G374" s="234" t="s">
        <v>334</v>
      </c>
      <c r="H374" s="234" t="s">
        <v>3430</v>
      </c>
      <c r="I374" s="234" t="s">
        <v>346</v>
      </c>
      <c r="J374" s="237"/>
      <c r="K374" s="234" t="s">
        <v>1131</v>
      </c>
      <c r="L374" s="234" t="s">
        <v>1132</v>
      </c>
      <c r="M374" s="241" t="s">
        <v>369</v>
      </c>
    </row>
    <row r="375" spans="1:13" ht="30">
      <c r="A375" s="963" t="s">
        <v>1133</v>
      </c>
      <c r="B375" s="228">
        <v>1</v>
      </c>
      <c r="C375" s="229" t="s">
        <v>351</v>
      </c>
      <c r="D375" s="228" t="s">
        <v>352</v>
      </c>
      <c r="E375" s="966" t="s">
        <v>353</v>
      </c>
      <c r="F375" s="228" t="s">
        <v>333</v>
      </c>
      <c r="G375" s="228" t="s">
        <v>334</v>
      </c>
      <c r="H375" s="228" t="s">
        <v>3474</v>
      </c>
      <c r="I375" s="231" t="s">
        <v>354</v>
      </c>
      <c r="J375" s="228" t="s">
        <v>949</v>
      </c>
      <c r="K375" s="228" t="s">
        <v>336</v>
      </c>
      <c r="L375" s="230"/>
      <c r="M375" s="232" t="s">
        <v>76</v>
      </c>
    </row>
    <row r="376" spans="1:13" ht="45">
      <c r="A376" s="961" t="str">
        <f>A375</f>
        <v>J: Informações Exclusivas dos Grupos Aceitação do Exterior e Sucursal no Exterior - Cardinalidade [0..N]
Bloco opcional em caso de utilização da versão 3 do layout, não deve ser utilizado com a versão 1 e 2.</v>
      </c>
      <c r="B376" s="5">
        <v>2</v>
      </c>
      <c r="C376" s="14" t="s">
        <v>356</v>
      </c>
      <c r="D376" s="5" t="s">
        <v>1134</v>
      </c>
      <c r="E376" s="964"/>
      <c r="F376" s="5" t="s">
        <v>333</v>
      </c>
      <c r="G376" s="5" t="s">
        <v>334</v>
      </c>
      <c r="H376" s="5" t="s">
        <v>3474</v>
      </c>
      <c r="I376" s="24" t="s">
        <v>501</v>
      </c>
      <c r="J376" s="4" t="s">
        <v>1135</v>
      </c>
      <c r="K376" s="5" t="s">
        <v>336</v>
      </c>
      <c r="L376" s="4"/>
      <c r="M376" s="141" t="s">
        <v>76</v>
      </c>
    </row>
    <row r="377" spans="1:13" ht="30">
      <c r="A377" s="961" t="str">
        <f t="shared" ref="A377:A383" si="22">A376</f>
        <v>J: Informações Exclusivas dos Grupos Aceitação do Exterior e Sucursal no Exterior - Cardinalidade [0..N]
Bloco opcional em caso de utilização da versão 3 do layout, não deve ser utilizado com a versão 1 e 2.</v>
      </c>
      <c r="B377" s="5">
        <v>3</v>
      </c>
      <c r="C377" s="14" t="s">
        <v>359</v>
      </c>
      <c r="D377" s="5" t="s">
        <v>4174</v>
      </c>
      <c r="E377" s="965"/>
      <c r="F377" s="5" t="s">
        <v>333</v>
      </c>
      <c r="G377" s="5" t="s">
        <v>334</v>
      </c>
      <c r="H377" s="5" t="s">
        <v>3474</v>
      </c>
      <c r="I377" s="24" t="s">
        <v>360</v>
      </c>
      <c r="J377" s="4" t="s">
        <v>4529</v>
      </c>
      <c r="K377" s="5" t="s">
        <v>336</v>
      </c>
      <c r="L377" s="4"/>
      <c r="M377" s="141" t="s">
        <v>76</v>
      </c>
    </row>
    <row r="378" spans="1:13" ht="30">
      <c r="A378" s="961" t="str">
        <f t="shared" si="22"/>
        <v>J: Informações Exclusivas dos Grupos Aceitação do Exterior e Sucursal no Exterior - Cardinalidade [0..N]
Bloco opcional em caso de utilização da versão 3 do layout, não deve ser utilizado com a versão 1 e 2.</v>
      </c>
      <c r="B378" s="5">
        <v>4</v>
      </c>
      <c r="C378" s="157" t="s">
        <v>1136</v>
      </c>
      <c r="D378" s="19" t="s">
        <v>747</v>
      </c>
      <c r="E378" s="91"/>
      <c r="F378" s="19" t="s">
        <v>372</v>
      </c>
      <c r="G378" s="19" t="s">
        <v>334</v>
      </c>
      <c r="H378" s="19" t="s">
        <v>3430</v>
      </c>
      <c r="I378" s="19" t="s">
        <v>348</v>
      </c>
      <c r="J378" s="19" t="s">
        <v>644</v>
      </c>
      <c r="K378" s="19" t="s">
        <v>761</v>
      </c>
      <c r="L378" s="19" t="s">
        <v>521</v>
      </c>
      <c r="M378" s="144" t="s">
        <v>1137</v>
      </c>
    </row>
    <row r="379" spans="1:13" ht="30">
      <c r="A379" s="961" t="str">
        <f t="shared" si="22"/>
        <v>J: Informações Exclusivas dos Grupos Aceitação do Exterior e Sucursal no Exterior - Cardinalidade [0..N]
Bloco opcional em caso de utilização da versão 3 do layout, não deve ser utilizado com a versão 1 e 2.</v>
      </c>
      <c r="B379" s="5">
        <v>5</v>
      </c>
      <c r="C379" s="157" t="s">
        <v>1138</v>
      </c>
      <c r="D379" s="19" t="s">
        <v>1139</v>
      </c>
      <c r="E379" s="91"/>
      <c r="F379" s="19" t="s">
        <v>372</v>
      </c>
      <c r="G379" s="19" t="s">
        <v>334</v>
      </c>
      <c r="H379" s="19" t="s">
        <v>3430</v>
      </c>
      <c r="I379" s="19" t="s">
        <v>1030</v>
      </c>
      <c r="J379" s="19" t="s">
        <v>1140</v>
      </c>
      <c r="K379" s="19"/>
      <c r="L379" s="19"/>
      <c r="M379" s="144" t="s">
        <v>1137</v>
      </c>
    </row>
    <row r="380" spans="1:13" ht="30">
      <c r="A380" s="961" t="str">
        <f t="shared" si="22"/>
        <v>J: Informações Exclusivas dos Grupos Aceitação do Exterior e Sucursal no Exterior - Cardinalidade [0..N]
Bloco opcional em caso de utilização da versão 3 do layout, não deve ser utilizado com a versão 1 e 2.</v>
      </c>
      <c r="B380" s="5">
        <v>6</v>
      </c>
      <c r="C380" s="157" t="s">
        <v>1141</v>
      </c>
      <c r="D380" s="19" t="s">
        <v>1142</v>
      </c>
      <c r="E380" s="91"/>
      <c r="F380" s="19" t="s">
        <v>372</v>
      </c>
      <c r="G380" s="19" t="s">
        <v>334</v>
      </c>
      <c r="H380" s="19" t="s">
        <v>3430</v>
      </c>
      <c r="I380" s="19" t="s">
        <v>501</v>
      </c>
      <c r="J380" s="19" t="s">
        <v>533</v>
      </c>
      <c r="K380" s="19" t="s">
        <v>792</v>
      </c>
      <c r="L380" s="19" t="s">
        <v>521</v>
      </c>
      <c r="M380" s="144" t="s">
        <v>1137</v>
      </c>
    </row>
    <row r="381" spans="1:13" ht="30">
      <c r="A381" s="961" t="str">
        <f t="shared" si="22"/>
        <v>J: Informações Exclusivas dos Grupos Aceitação do Exterior e Sucursal no Exterior - Cardinalidade [0..N]
Bloco opcional em caso de utilização da versão 3 do layout, não deve ser utilizado com a versão 1 e 2.</v>
      </c>
      <c r="B381" s="5">
        <v>7</v>
      </c>
      <c r="C381" s="157" t="s">
        <v>1143</v>
      </c>
      <c r="D381" s="19" t="s">
        <v>1144</v>
      </c>
      <c r="E381" s="91"/>
      <c r="F381" s="19" t="s">
        <v>372</v>
      </c>
      <c r="G381" s="19" t="s">
        <v>334</v>
      </c>
      <c r="H381" s="19" t="s">
        <v>3430</v>
      </c>
      <c r="I381" s="19" t="s">
        <v>486</v>
      </c>
      <c r="J381" s="19"/>
      <c r="K381" s="19"/>
      <c r="L381" s="19"/>
      <c r="M381" s="144" t="s">
        <v>1137</v>
      </c>
    </row>
    <row r="382" spans="1:13" ht="30">
      <c r="A382" s="961" t="str">
        <f t="shared" si="22"/>
        <v>J: Informações Exclusivas dos Grupos Aceitação do Exterior e Sucursal no Exterior - Cardinalidade [0..N]
Bloco opcional em caso de utilização da versão 3 do layout, não deve ser utilizado com a versão 1 e 2.</v>
      </c>
      <c r="B382" s="5">
        <v>8</v>
      </c>
      <c r="C382" s="157" t="s">
        <v>1145</v>
      </c>
      <c r="D382" s="19" t="s">
        <v>1146</v>
      </c>
      <c r="E382" s="91"/>
      <c r="F382" s="19" t="s">
        <v>372</v>
      </c>
      <c r="G382" s="19" t="s">
        <v>334</v>
      </c>
      <c r="H382" s="19" t="s">
        <v>3430</v>
      </c>
      <c r="I382" s="19" t="s">
        <v>656</v>
      </c>
      <c r="J382" s="19"/>
      <c r="K382" s="19"/>
      <c r="L382" s="19"/>
      <c r="M382" s="144" t="s">
        <v>1137</v>
      </c>
    </row>
    <row r="383" spans="1:13" ht="30.75" thickBot="1">
      <c r="A383" s="962" t="str">
        <f t="shared" si="22"/>
        <v>J: Informações Exclusivas dos Grupos Aceitação do Exterior e Sucursal no Exterior - Cardinalidade [0..N]
Bloco opcional em caso de utilização da versão 3 do layout, não deve ser utilizado com a versão 1 e 2.</v>
      </c>
      <c r="B383" s="234">
        <v>9</v>
      </c>
      <c r="C383" s="243" t="s">
        <v>1147</v>
      </c>
      <c r="D383" s="242" t="s">
        <v>1148</v>
      </c>
      <c r="E383" s="249"/>
      <c r="F383" s="242" t="s">
        <v>372</v>
      </c>
      <c r="G383" s="242" t="s">
        <v>334</v>
      </c>
      <c r="H383" s="242" t="s">
        <v>3430</v>
      </c>
      <c r="I383" s="242" t="s">
        <v>486</v>
      </c>
      <c r="J383" s="242"/>
      <c r="K383" s="242"/>
      <c r="L383" s="242"/>
      <c r="M383" s="241" t="s">
        <v>1137</v>
      </c>
    </row>
    <row r="384" spans="1:13">
      <c r="A384" s="963" t="s">
        <v>1168</v>
      </c>
      <c r="B384" s="228">
        <v>1</v>
      </c>
      <c r="C384" s="229" t="s">
        <v>351</v>
      </c>
      <c r="D384" s="228" t="s">
        <v>352</v>
      </c>
      <c r="E384" s="966" t="s">
        <v>353</v>
      </c>
      <c r="F384" s="228" t="s">
        <v>333</v>
      </c>
      <c r="G384" s="228" t="s">
        <v>334</v>
      </c>
      <c r="H384" s="228" t="s">
        <v>3474</v>
      </c>
      <c r="I384" s="230" t="s">
        <v>354</v>
      </c>
      <c r="J384" s="228" t="s">
        <v>355</v>
      </c>
      <c r="K384" s="228" t="s">
        <v>336</v>
      </c>
      <c r="L384" s="230"/>
      <c r="M384" s="232" t="s">
        <v>76</v>
      </c>
    </row>
    <row r="385" spans="1:13" ht="30">
      <c r="A385" s="961" t="str">
        <f>A384</f>
        <v>B: Alteração - Cardinalidade [1]</v>
      </c>
      <c r="B385" s="5">
        <v>2</v>
      </c>
      <c r="C385" s="14" t="s">
        <v>356</v>
      </c>
      <c r="D385" s="5" t="s">
        <v>1169</v>
      </c>
      <c r="E385" s="964"/>
      <c r="F385" s="5" t="s">
        <v>333</v>
      </c>
      <c r="G385" s="5" t="s">
        <v>334</v>
      </c>
      <c r="H385" s="5" t="s">
        <v>3474</v>
      </c>
      <c r="I385" s="4" t="s">
        <v>501</v>
      </c>
      <c r="J385" s="4" t="s">
        <v>1170</v>
      </c>
      <c r="K385" s="5" t="s">
        <v>336</v>
      </c>
      <c r="L385" s="4"/>
      <c r="M385" s="141" t="s">
        <v>76</v>
      </c>
    </row>
    <row r="386" spans="1:13" ht="30">
      <c r="A386" s="961" t="str">
        <f>A385</f>
        <v>B: Alteração - Cardinalidade [1]</v>
      </c>
      <c r="B386" s="5">
        <v>3</v>
      </c>
      <c r="C386" s="14" t="s">
        <v>359</v>
      </c>
      <c r="D386" s="5" t="s">
        <v>1153</v>
      </c>
      <c r="E386" s="965"/>
      <c r="F386" s="5" t="s">
        <v>333</v>
      </c>
      <c r="G386" s="5" t="s">
        <v>334</v>
      </c>
      <c r="H386" s="5" t="s">
        <v>3474</v>
      </c>
      <c r="I386" s="4" t="s">
        <v>360</v>
      </c>
      <c r="J386" s="4" t="s">
        <v>1154</v>
      </c>
      <c r="K386" s="5" t="s">
        <v>336</v>
      </c>
      <c r="L386" s="4"/>
      <c r="M386" s="141" t="s">
        <v>76</v>
      </c>
    </row>
    <row r="387" spans="1:13" ht="30.75" thickBot="1">
      <c r="A387" s="962" t="str">
        <f>A386</f>
        <v>B: Alteração - Cardinalidade [1]</v>
      </c>
      <c r="B387" s="234">
        <v>4</v>
      </c>
      <c r="C387" s="275" t="s">
        <v>1171</v>
      </c>
      <c r="D387" s="242" t="s">
        <v>1172</v>
      </c>
      <c r="E387" s="249"/>
      <c r="F387" s="242" t="s">
        <v>333</v>
      </c>
      <c r="G387" s="242" t="s">
        <v>334</v>
      </c>
      <c r="H387" s="242" t="s">
        <v>3474</v>
      </c>
      <c r="I387" s="242" t="s">
        <v>486</v>
      </c>
      <c r="J387" s="242"/>
      <c r="K387" s="242"/>
      <c r="L387" s="242"/>
      <c r="M387" s="261" t="s">
        <v>76</v>
      </c>
    </row>
    <row r="388" spans="1:13">
      <c r="A388" s="963" t="s">
        <v>1149</v>
      </c>
      <c r="B388" s="228">
        <v>1</v>
      </c>
      <c r="C388" s="229" t="s">
        <v>351</v>
      </c>
      <c r="D388" s="228" t="s">
        <v>352</v>
      </c>
      <c r="E388" s="966" t="s">
        <v>353</v>
      </c>
      <c r="F388" s="228" t="s">
        <v>372</v>
      </c>
      <c r="G388" s="228" t="s">
        <v>334</v>
      </c>
      <c r="H388" s="228" t="s">
        <v>3474</v>
      </c>
      <c r="I388" s="248" t="s">
        <v>354</v>
      </c>
      <c r="J388" s="228" t="s">
        <v>355</v>
      </c>
      <c r="K388" s="228" t="s">
        <v>336</v>
      </c>
      <c r="L388" s="230"/>
      <c r="M388" s="232" t="s">
        <v>76</v>
      </c>
    </row>
    <row r="389" spans="1:13" ht="30">
      <c r="A389" s="961" t="str">
        <f>A388</f>
        <v>Z: Identificador do Registro - Cardinalidade [0..N]
Bloco opcional em caso de utilização da versão 2 ou 3 do layout, não deve ser utilizado com a versão 1.</v>
      </c>
      <c r="B389" s="5">
        <v>2</v>
      </c>
      <c r="C389" s="14" t="s">
        <v>356</v>
      </c>
      <c r="D389" s="5" t="s">
        <v>1150</v>
      </c>
      <c r="E389" s="964"/>
      <c r="F389" s="5" t="s">
        <v>372</v>
      </c>
      <c r="G389" s="5" t="s">
        <v>334</v>
      </c>
      <c r="H389" s="5" t="s">
        <v>3474</v>
      </c>
      <c r="I389" s="19" t="s">
        <v>501</v>
      </c>
      <c r="J389" s="4" t="s">
        <v>1151</v>
      </c>
      <c r="K389" s="5" t="s">
        <v>336</v>
      </c>
      <c r="L389" s="4"/>
      <c r="M389" s="141" t="s">
        <v>76</v>
      </c>
    </row>
    <row r="390" spans="1:13" ht="30">
      <c r="A390" s="961" t="str">
        <f>A389</f>
        <v>Z: Identificador do Registro - Cardinalidade [0..N]
Bloco opcional em caso de utilização da versão 2 ou 3 do layout, não deve ser utilizado com a versão 1.</v>
      </c>
      <c r="B390" s="5">
        <v>3</v>
      </c>
      <c r="C390" s="14" t="s">
        <v>359</v>
      </c>
      <c r="D390" s="5" t="s">
        <v>4174</v>
      </c>
      <c r="E390" s="964"/>
      <c r="F390" s="5" t="s">
        <v>372</v>
      </c>
      <c r="G390" s="5" t="s">
        <v>334</v>
      </c>
      <c r="H390" s="5" t="s">
        <v>3474</v>
      </c>
      <c r="I390" s="19" t="s">
        <v>360</v>
      </c>
      <c r="J390" s="4" t="s">
        <v>4529</v>
      </c>
      <c r="K390" s="5" t="s">
        <v>336</v>
      </c>
      <c r="L390" s="4"/>
      <c r="M390" s="141" t="s">
        <v>76</v>
      </c>
    </row>
    <row r="391" spans="1:13" ht="15.75" thickBot="1">
      <c r="A391" s="962" t="str">
        <f>A390</f>
        <v>Z: Identificador do Registro - Cardinalidade [0..N]
Bloco opcional em caso de utilização da versão 2 ou 3 do layout, não deve ser utilizado com a versão 1.</v>
      </c>
      <c r="B391" s="242">
        <v>4</v>
      </c>
      <c r="C391" s="249" t="s">
        <v>103</v>
      </c>
      <c r="D391" s="242" t="s">
        <v>1152</v>
      </c>
      <c r="E391" s="967"/>
      <c r="F391" s="242" t="s">
        <v>372</v>
      </c>
      <c r="G391" s="242" t="s">
        <v>334</v>
      </c>
      <c r="H391" s="242" t="s">
        <v>3474</v>
      </c>
      <c r="I391" s="242" t="s">
        <v>656</v>
      </c>
      <c r="J391" s="242"/>
      <c r="K391" s="242"/>
      <c r="L391" s="242"/>
      <c r="M391" s="261" t="s">
        <v>76</v>
      </c>
    </row>
  </sheetData>
  <sheetProtection algorithmName="SHA-512" hashValue="3I+gJOYwtiDyAzgKGZpNBujJMJItX6rak2lI1oOzg1t0Gwdib2EqWdyYfy0zaBjjwiDLRm7MXEsR/MO1KEzwPw==" saltValue="fCG2+Zc0xIgDmFXQtSwDuw==" spinCount="100000" sheet="1" objects="1" scenarios="1"/>
  <autoFilter ref="A8:M391" xr:uid="{BC424612-0626-48AE-87F7-88A720318E00}"/>
  <mergeCells count="71">
    <mergeCell ref="A388:A391"/>
    <mergeCell ref="A257:A265"/>
    <mergeCell ref="A266:A270"/>
    <mergeCell ref="A319:A334"/>
    <mergeCell ref="A335:A356"/>
    <mergeCell ref="A367:A374"/>
    <mergeCell ref="A271:A281"/>
    <mergeCell ref="A375:A383"/>
    <mergeCell ref="A357:A366"/>
    <mergeCell ref="A384:A387"/>
    <mergeCell ref="A282:A318"/>
    <mergeCell ref="L97:L98"/>
    <mergeCell ref="K97:K98"/>
    <mergeCell ref="A73:A81"/>
    <mergeCell ref="E73:E75"/>
    <mergeCell ref="A82:A91"/>
    <mergeCell ref="A92:A98"/>
    <mergeCell ref="E92:E94"/>
    <mergeCell ref="E82:E84"/>
    <mergeCell ref="E153:E155"/>
    <mergeCell ref="A14:A52"/>
    <mergeCell ref="A53:A60"/>
    <mergeCell ref="A61:A72"/>
    <mergeCell ref="A9:A13"/>
    <mergeCell ref="E126:E128"/>
    <mergeCell ref="E132:E134"/>
    <mergeCell ref="E121:E123"/>
    <mergeCell ref="A99:A120"/>
    <mergeCell ref="E61:E63"/>
    <mergeCell ref="E99:E101"/>
    <mergeCell ref="A121:A125"/>
    <mergeCell ref="A126:A131"/>
    <mergeCell ref="A153:A158"/>
    <mergeCell ref="A132:A152"/>
    <mergeCell ref="B7:F7"/>
    <mergeCell ref="E9:E13"/>
    <mergeCell ref="E14:E16"/>
    <mergeCell ref="E53:E55"/>
    <mergeCell ref="B3:L3"/>
    <mergeCell ref="J5:K5"/>
    <mergeCell ref="J6:K6"/>
    <mergeCell ref="B5:F5"/>
    <mergeCell ref="B6:F6"/>
    <mergeCell ref="G6:I6"/>
    <mergeCell ref="E388:E391"/>
    <mergeCell ref="E367:E369"/>
    <mergeCell ref="E375:E377"/>
    <mergeCell ref="E257:E259"/>
    <mergeCell ref="E319:E321"/>
    <mergeCell ref="E335:E337"/>
    <mergeCell ref="E266:E268"/>
    <mergeCell ref="E282:E284"/>
    <mergeCell ref="E357:E359"/>
    <mergeCell ref="E271:E273"/>
    <mergeCell ref="E384:E386"/>
    <mergeCell ref="A213:A238"/>
    <mergeCell ref="E159:E161"/>
    <mergeCell ref="A239:A256"/>
    <mergeCell ref="A187:A193"/>
    <mergeCell ref="A194:A208"/>
    <mergeCell ref="A209:A212"/>
    <mergeCell ref="E239:E241"/>
    <mergeCell ref="E209:E211"/>
    <mergeCell ref="E166:E168"/>
    <mergeCell ref="E213:E215"/>
    <mergeCell ref="E181:E183"/>
    <mergeCell ref="E187:E189"/>
    <mergeCell ref="E194:E196"/>
    <mergeCell ref="A166:A180"/>
    <mergeCell ref="A181:A186"/>
    <mergeCell ref="A159:A165"/>
  </mergeCells>
  <hyperlinks>
    <hyperlink ref="D1" location="'Release Notes'!A1" display="RELEASE NOTES" xr:uid="{C1285330-90BA-4DF1-982E-2753D2836117}"/>
    <hyperlink ref="B1" location="'Menu - InsurConnect'!A1" display="MENU" xr:uid="{3352F08D-63C5-4C65-BBF5-3DF96ECD978E}"/>
    <hyperlink ref="J286" location="'Lista de Ramos'!A1" display="Composição Grupo + Ramo, conforme tabela de ramos e grupos que constam nos anexos da Circular Susep 535 de 28 de abril 2016." xr:uid="{E2A3DB3D-4598-45CD-ABFB-DEFB71E072C3}"/>
    <hyperlink ref="J51" location="'Lista de Ramos'!A1" display="Composição Grupo + Ramo, conforme tabela de ramos e grupos que constam nos anexos da Circular Susep 535 de 28 de abril 2016." xr:uid="{078A6B0B-145E-44C9-94D7-95AE4A8D93E0}"/>
    <hyperlink ref="J287" location="'Lista de Coberturas'!A1" display="Lista de Coberturas" xr:uid="{AE866021-8D26-4E9F-8A35-38DA80B3BFB2}"/>
    <hyperlink ref="J163" location="'Lista de Ramos'!A1" display="Composição Grupo + Ramo, conforme tabela de ramos e grupos que constam nos anexos da Circular Susep 535 de 28 de abril 2016." xr:uid="{0DFED315-C961-4181-AE48-A4AF95DC25A8}"/>
    <hyperlink ref="E1" location="Hierarquia!A1" display="VER HIERARQUIA" xr:uid="{DEB91220-1CFE-4DE5-BA44-AA2C8EDDF244}"/>
  </hyperlinks>
  <pageMargins left="0.511811024" right="0.511811024" top="0.78740157499999996" bottom="0.78740157499999996" header="0.31496062000000002" footer="0.31496062000000002"/>
  <pageSetup paperSize="9" orientation="portrait" r:id="rId1"/>
  <headerFooter>
    <oddFooter>&amp;C&amp;1#&amp;"Calibri"&amp;10&amp;K000000INFORMAÇÃO CONFIDENCIAL – CONFIDENTIAL INFORMATION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5A40D6-CB03-4A17-9E2F-EDC496923A53}">
  <dimension ref="A1:M506"/>
  <sheetViews>
    <sheetView showGridLines="0" showRowColHeaders="0" zoomScale="80" zoomScaleNormal="80" workbookViewId="0">
      <pane ySplit="8" topLeftCell="A97" activePane="bottomLeft" state="frozen"/>
      <selection activeCell="J41" sqref="J41"/>
      <selection pane="bottomLeft" activeCell="J41" sqref="J41"/>
    </sheetView>
  </sheetViews>
  <sheetFormatPr defaultRowHeight="15"/>
  <cols>
    <col min="1" max="1" width="18.85546875" customWidth="1"/>
    <col min="2" max="2" width="8.7109375" customWidth="1"/>
    <col min="3" max="4" width="50.7109375" customWidth="1"/>
    <col min="5" max="5" width="35.7109375" style="1" customWidth="1"/>
    <col min="6" max="6" width="20.7109375" style="90" customWidth="1"/>
    <col min="7" max="7" width="40.7109375" style="90" customWidth="1"/>
    <col min="8" max="8" width="20.7109375" style="90" customWidth="1"/>
    <col min="9" max="9" width="30.7109375" style="6" customWidth="1"/>
    <col min="10" max="11" width="50.7109375" customWidth="1"/>
    <col min="12" max="12" width="106.7109375" customWidth="1"/>
    <col min="13" max="13" width="50.7109375" style="1" customWidth="1"/>
  </cols>
  <sheetData>
    <row r="1" spans="1:13" ht="24" customHeight="1">
      <c r="A1" s="1"/>
      <c r="B1" s="518" t="s">
        <v>4477</v>
      </c>
      <c r="C1" s="1"/>
      <c r="D1" s="519" t="s">
        <v>4478</v>
      </c>
      <c r="E1" s="541" t="s">
        <v>4469</v>
      </c>
      <c r="M1" s="139"/>
    </row>
    <row r="2" spans="1:13" ht="21">
      <c r="B2" s="510"/>
      <c r="D2" s="95"/>
      <c r="E2" s="515"/>
      <c r="M2" s="139"/>
    </row>
    <row r="3" spans="1:13" ht="18.75">
      <c r="B3" s="977" t="s">
        <v>314</v>
      </c>
      <c r="C3" s="978"/>
      <c r="D3" s="978"/>
      <c r="E3" s="978"/>
      <c r="F3" s="978"/>
      <c r="G3" s="978"/>
      <c r="H3" s="978"/>
      <c r="I3" s="978"/>
      <c r="J3" s="978"/>
      <c r="K3" s="978"/>
      <c r="L3" s="978"/>
      <c r="M3" s="154" t="s">
        <v>315</v>
      </c>
    </row>
    <row r="4" spans="1:13" ht="19.5">
      <c r="B4" s="103"/>
      <c r="C4" s="104"/>
      <c r="M4"/>
    </row>
    <row r="5" spans="1:13" ht="18.75">
      <c r="B5" s="983" t="s">
        <v>316</v>
      </c>
      <c r="C5" s="984"/>
      <c r="D5" s="984"/>
      <c r="E5" s="984"/>
      <c r="F5" s="985"/>
      <c r="G5" s="336"/>
      <c r="H5" s="336"/>
      <c r="I5" s="125" t="s">
        <v>317</v>
      </c>
      <c r="J5" s="979"/>
      <c r="K5" s="980"/>
      <c r="L5" s="101"/>
      <c r="M5" s="155" t="s">
        <v>315</v>
      </c>
    </row>
    <row r="6" spans="1:13" s="150" customFormat="1" ht="15.75">
      <c r="B6" s="986" t="s">
        <v>318</v>
      </c>
      <c r="C6" s="987"/>
      <c r="D6" s="987"/>
      <c r="E6" s="987"/>
      <c r="F6" s="988"/>
      <c r="G6" s="989" t="s">
        <v>51</v>
      </c>
      <c r="H6" s="990"/>
      <c r="I6" s="991"/>
      <c r="J6" s="981"/>
      <c r="K6" s="982"/>
      <c r="L6" s="149"/>
      <c r="M6" s="140" t="s">
        <v>315</v>
      </c>
    </row>
    <row r="7" spans="1:13" ht="15.75">
      <c r="B7" s="971" t="s">
        <v>319</v>
      </c>
      <c r="C7" s="972"/>
      <c r="D7" s="972"/>
      <c r="E7" s="972"/>
      <c r="F7" s="973"/>
      <c r="G7" s="337"/>
      <c r="H7" s="337"/>
      <c r="I7" s="111"/>
      <c r="J7" s="86"/>
      <c r="K7" s="86"/>
      <c r="L7" s="86"/>
      <c r="M7" s="86"/>
    </row>
    <row r="8" spans="1:13" ht="45.75" thickBot="1">
      <c r="A8" s="211" t="s">
        <v>320</v>
      </c>
      <c r="B8" s="211" t="s">
        <v>321</v>
      </c>
      <c r="C8" s="211" t="s">
        <v>42</v>
      </c>
      <c r="D8" s="211" t="s">
        <v>263</v>
      </c>
      <c r="E8" s="211" t="s">
        <v>322</v>
      </c>
      <c r="F8" s="212" t="s">
        <v>323</v>
      </c>
      <c r="G8" s="212" t="s">
        <v>324</v>
      </c>
      <c r="H8" s="212" t="s">
        <v>3469</v>
      </c>
      <c r="I8" s="213" t="s">
        <v>325</v>
      </c>
      <c r="J8" s="211" t="s">
        <v>326</v>
      </c>
      <c r="K8" s="211" t="s">
        <v>327</v>
      </c>
      <c r="L8" s="211" t="s">
        <v>328</v>
      </c>
      <c r="M8" s="214" t="s">
        <v>329</v>
      </c>
    </row>
    <row r="9" spans="1:13" ht="90">
      <c r="A9" s="1021" t="s">
        <v>330</v>
      </c>
      <c r="B9" s="228">
        <v>1</v>
      </c>
      <c r="C9" s="229" t="s">
        <v>331</v>
      </c>
      <c r="D9" s="268" t="s">
        <v>4531</v>
      </c>
      <c r="E9" s="1024" t="s">
        <v>332</v>
      </c>
      <c r="F9" s="228" t="s">
        <v>333</v>
      </c>
      <c r="G9" s="228" t="s">
        <v>334</v>
      </c>
      <c r="H9" s="228" t="s">
        <v>3474</v>
      </c>
      <c r="I9" s="228" t="s">
        <v>335</v>
      </c>
      <c r="J9" s="453" t="s">
        <v>4530</v>
      </c>
      <c r="K9" s="228" t="s">
        <v>1440</v>
      </c>
      <c r="L9" s="230" t="s">
        <v>724</v>
      </c>
      <c r="M9" s="232" t="s">
        <v>76</v>
      </c>
    </row>
    <row r="10" spans="1:13" ht="30">
      <c r="A10" s="1022" t="str">
        <f>A9</f>
        <v>Header - Cardinalidade [1]</v>
      </c>
      <c r="B10" s="5">
        <v>2</v>
      </c>
      <c r="C10" s="2" t="s">
        <v>337</v>
      </c>
      <c r="D10" s="88" t="s">
        <v>338</v>
      </c>
      <c r="E10" s="1025"/>
      <c r="F10" s="15" t="s">
        <v>333</v>
      </c>
      <c r="G10" s="15" t="s">
        <v>334</v>
      </c>
      <c r="H10" s="15" t="s">
        <v>3474</v>
      </c>
      <c r="I10" s="5" t="s">
        <v>339</v>
      </c>
      <c r="J10" s="3"/>
      <c r="K10" s="5" t="s">
        <v>1440</v>
      </c>
      <c r="L10" s="4" t="s">
        <v>724</v>
      </c>
      <c r="M10" s="193" t="s">
        <v>76</v>
      </c>
    </row>
    <row r="11" spans="1:13" ht="60">
      <c r="A11" s="1022" t="str">
        <f>A10</f>
        <v>Header - Cardinalidade [1]</v>
      </c>
      <c r="B11" s="5">
        <v>3</v>
      </c>
      <c r="C11" s="2" t="s">
        <v>5512</v>
      </c>
      <c r="D11" s="88" t="s">
        <v>5514</v>
      </c>
      <c r="E11" s="1025"/>
      <c r="F11" s="15" t="s">
        <v>333</v>
      </c>
      <c r="G11" s="15" t="s">
        <v>341</v>
      </c>
      <c r="H11" s="15" t="s">
        <v>3474</v>
      </c>
      <c r="I11" s="19" t="s">
        <v>3866</v>
      </c>
      <c r="J11" s="3" t="s">
        <v>343</v>
      </c>
      <c r="K11" s="91" t="s">
        <v>3867</v>
      </c>
      <c r="L11" s="4" t="s">
        <v>724</v>
      </c>
      <c r="M11" s="193" t="s">
        <v>76</v>
      </c>
    </row>
    <row r="12" spans="1:13" ht="45">
      <c r="A12" s="1022" t="str">
        <f>A11</f>
        <v>Header - Cardinalidade [1]</v>
      </c>
      <c r="B12" s="5">
        <v>4</v>
      </c>
      <c r="C12" s="2" t="s">
        <v>176</v>
      </c>
      <c r="D12" s="88" t="s">
        <v>345</v>
      </c>
      <c r="E12" s="1025"/>
      <c r="F12" s="15" t="s">
        <v>333</v>
      </c>
      <c r="G12" s="15" t="s">
        <v>334</v>
      </c>
      <c r="H12" s="15" t="s">
        <v>3474</v>
      </c>
      <c r="I12" s="5" t="s">
        <v>346</v>
      </c>
      <c r="J12" s="3"/>
      <c r="K12" s="5" t="s">
        <v>3868</v>
      </c>
      <c r="L12" s="5" t="s">
        <v>1235</v>
      </c>
      <c r="M12" s="193" t="s">
        <v>76</v>
      </c>
    </row>
    <row r="13" spans="1:13" ht="30.75" thickBot="1">
      <c r="A13" s="1023" t="str">
        <f>A12</f>
        <v>Header - Cardinalidade [1]</v>
      </c>
      <c r="B13" s="71">
        <v>5</v>
      </c>
      <c r="C13" s="217" t="s">
        <v>64</v>
      </c>
      <c r="D13" s="218" t="s">
        <v>3869</v>
      </c>
      <c r="E13" s="1026"/>
      <c r="F13" s="71" t="s">
        <v>333</v>
      </c>
      <c r="G13" s="71" t="s">
        <v>334</v>
      </c>
      <c r="H13" s="71" t="s">
        <v>3474</v>
      </c>
      <c r="I13" s="71" t="s">
        <v>348</v>
      </c>
      <c r="J13" s="218">
        <v>1</v>
      </c>
      <c r="K13" s="130" t="s">
        <v>3870</v>
      </c>
      <c r="L13" s="130" t="s">
        <v>3871</v>
      </c>
      <c r="M13" s="195" t="s">
        <v>76</v>
      </c>
    </row>
    <row r="14" spans="1:13">
      <c r="A14" s="1027" t="s">
        <v>350</v>
      </c>
      <c r="B14" s="228">
        <v>1</v>
      </c>
      <c r="C14" s="229" t="s">
        <v>351</v>
      </c>
      <c r="D14" s="228" t="s">
        <v>352</v>
      </c>
      <c r="E14" s="959" t="s">
        <v>353</v>
      </c>
      <c r="F14" s="228" t="s">
        <v>333</v>
      </c>
      <c r="G14" s="228" t="s">
        <v>334</v>
      </c>
      <c r="H14" s="228" t="s">
        <v>3474</v>
      </c>
      <c r="I14" s="228" t="s">
        <v>354</v>
      </c>
      <c r="J14" s="454" t="s">
        <v>3872</v>
      </c>
      <c r="K14" s="228" t="s">
        <v>336</v>
      </c>
      <c r="L14" s="228" t="s">
        <v>724</v>
      </c>
      <c r="M14" s="210" t="s">
        <v>76</v>
      </c>
    </row>
    <row r="15" spans="1:13" ht="30">
      <c r="A15" s="1028" t="str">
        <f>A14</f>
        <v>1: Características Gerais - Cardinalidade [1]</v>
      </c>
      <c r="B15" s="5">
        <v>2</v>
      </c>
      <c r="C15" s="14" t="s">
        <v>499</v>
      </c>
      <c r="D15" s="5" t="s">
        <v>357</v>
      </c>
      <c r="E15" s="960"/>
      <c r="F15" s="5" t="s">
        <v>333</v>
      </c>
      <c r="G15" s="5" t="s">
        <v>334</v>
      </c>
      <c r="H15" s="5" t="s">
        <v>3474</v>
      </c>
      <c r="I15" s="5" t="s">
        <v>501</v>
      </c>
      <c r="J15" s="5">
        <v>1</v>
      </c>
      <c r="K15" s="5" t="s">
        <v>336</v>
      </c>
      <c r="L15" s="5" t="s">
        <v>724</v>
      </c>
      <c r="M15" s="141" t="s">
        <v>76</v>
      </c>
    </row>
    <row r="16" spans="1:13">
      <c r="A16" s="1028" t="str">
        <f t="shared" ref="A16:A59" si="0">A15</f>
        <v>1: Características Gerais - Cardinalidade [1]</v>
      </c>
      <c r="B16" s="5">
        <v>3</v>
      </c>
      <c r="C16" s="14" t="s">
        <v>212</v>
      </c>
      <c r="D16" s="5" t="s">
        <v>4174</v>
      </c>
      <c r="E16" s="960"/>
      <c r="F16" s="5" t="s">
        <v>333</v>
      </c>
      <c r="G16" s="5" t="s">
        <v>334</v>
      </c>
      <c r="H16" s="5" t="s">
        <v>3474</v>
      </c>
      <c r="I16" s="5" t="s">
        <v>360</v>
      </c>
      <c r="J16" s="5" t="s">
        <v>4528</v>
      </c>
      <c r="K16" s="5" t="s">
        <v>336</v>
      </c>
      <c r="L16" s="5" t="s">
        <v>724</v>
      </c>
      <c r="M16" s="141" t="s">
        <v>76</v>
      </c>
    </row>
    <row r="17" spans="1:13" ht="90">
      <c r="A17" s="1028" t="str">
        <f t="shared" si="0"/>
        <v>1: Características Gerais - Cardinalidade [1]</v>
      </c>
      <c r="B17" s="5">
        <v>4</v>
      </c>
      <c r="C17" s="14" t="s">
        <v>5512</v>
      </c>
      <c r="D17" s="5" t="s">
        <v>5514</v>
      </c>
      <c r="E17" s="4"/>
      <c r="F17" s="5" t="s">
        <v>333</v>
      </c>
      <c r="G17" s="5" t="s">
        <v>361</v>
      </c>
      <c r="H17" s="5" t="s">
        <v>3431</v>
      </c>
      <c r="I17" s="5" t="s">
        <v>342</v>
      </c>
      <c r="J17" s="5"/>
      <c r="K17" s="5" t="s">
        <v>362</v>
      </c>
      <c r="L17" s="5" t="s">
        <v>3873</v>
      </c>
      <c r="M17" s="141" t="s">
        <v>76</v>
      </c>
    </row>
    <row r="18" spans="1:13" ht="75">
      <c r="A18" s="1028" t="str">
        <f t="shared" si="0"/>
        <v>1: Características Gerais - Cardinalidade [1]</v>
      </c>
      <c r="B18" s="5">
        <v>5</v>
      </c>
      <c r="C18" s="14" t="s">
        <v>364</v>
      </c>
      <c r="D18" s="19" t="s">
        <v>3650</v>
      </c>
      <c r="E18" s="19" t="s">
        <v>365</v>
      </c>
      <c r="F18" s="19" t="s">
        <v>333</v>
      </c>
      <c r="G18" s="19" t="s">
        <v>334</v>
      </c>
      <c r="H18" s="19" t="s">
        <v>3430</v>
      </c>
      <c r="I18" s="19" t="s">
        <v>366</v>
      </c>
      <c r="J18" s="19"/>
      <c r="K18" s="19" t="s">
        <v>367</v>
      </c>
      <c r="L18" s="19" t="s">
        <v>3874</v>
      </c>
      <c r="M18" s="144" t="s">
        <v>4485</v>
      </c>
    </row>
    <row r="19" spans="1:13" ht="225">
      <c r="A19" s="1028" t="str">
        <f t="shared" si="0"/>
        <v>1: Características Gerais - Cardinalidade [1]</v>
      </c>
      <c r="B19" s="5">
        <v>6</v>
      </c>
      <c r="C19" s="28" t="s">
        <v>144</v>
      </c>
      <c r="D19" s="24" t="s">
        <v>370</v>
      </c>
      <c r="E19" s="455" t="s">
        <v>4525</v>
      </c>
      <c r="F19" s="456" t="s">
        <v>372</v>
      </c>
      <c r="G19" s="24" t="s">
        <v>3875</v>
      </c>
      <c r="H19" s="24" t="s">
        <v>3430</v>
      </c>
      <c r="I19" s="19" t="s">
        <v>3876</v>
      </c>
      <c r="K19" s="19" t="s">
        <v>3710</v>
      </c>
      <c r="L19" s="19" t="s">
        <v>3711</v>
      </c>
      <c r="M19" s="144" t="s">
        <v>374</v>
      </c>
    </row>
    <row r="20" spans="1:13" ht="75">
      <c r="A20" s="1028" t="str">
        <f t="shared" si="0"/>
        <v>1: Características Gerais - Cardinalidade [1]</v>
      </c>
      <c r="B20" s="5">
        <v>7</v>
      </c>
      <c r="C20" s="14" t="s">
        <v>375</v>
      </c>
      <c r="D20" s="5" t="s">
        <v>376</v>
      </c>
      <c r="E20" s="9"/>
      <c r="F20" s="15" t="s">
        <v>333</v>
      </c>
      <c r="G20" s="15" t="s">
        <v>377</v>
      </c>
      <c r="H20" s="15" t="s">
        <v>3430</v>
      </c>
      <c r="I20" s="5" t="s">
        <v>346</v>
      </c>
      <c r="J20" s="15"/>
      <c r="K20" s="15" t="s">
        <v>378</v>
      </c>
      <c r="L20" s="15" t="s">
        <v>3877</v>
      </c>
      <c r="M20" s="144" t="s">
        <v>4485</v>
      </c>
    </row>
    <row r="21" spans="1:13" ht="75">
      <c r="A21" s="1028" t="str">
        <f t="shared" si="0"/>
        <v>1: Características Gerais - Cardinalidade [1]</v>
      </c>
      <c r="B21" s="5">
        <v>8</v>
      </c>
      <c r="C21" s="14" t="s">
        <v>380</v>
      </c>
      <c r="D21" s="5" t="s">
        <v>381</v>
      </c>
      <c r="E21" s="9"/>
      <c r="F21" s="15" t="s">
        <v>333</v>
      </c>
      <c r="G21" s="15" t="s">
        <v>334</v>
      </c>
      <c r="H21" s="15" t="s">
        <v>3430</v>
      </c>
      <c r="I21" s="5" t="s">
        <v>346</v>
      </c>
      <c r="J21" s="15"/>
      <c r="K21" s="15" t="s">
        <v>382</v>
      </c>
      <c r="L21" s="15" t="s">
        <v>3878</v>
      </c>
      <c r="M21" s="144" t="s">
        <v>4485</v>
      </c>
    </row>
    <row r="22" spans="1:13" ht="75">
      <c r="A22" s="1028" t="str">
        <f t="shared" si="0"/>
        <v>1: Características Gerais - Cardinalidade [1]</v>
      </c>
      <c r="B22" s="5">
        <v>9</v>
      </c>
      <c r="C22" s="14" t="s">
        <v>255</v>
      </c>
      <c r="D22" s="5" t="s">
        <v>384</v>
      </c>
      <c r="E22" s="4"/>
      <c r="F22" s="5" t="s">
        <v>333</v>
      </c>
      <c r="G22" s="5" t="s">
        <v>385</v>
      </c>
      <c r="H22" s="5" t="s">
        <v>3430</v>
      </c>
      <c r="I22" s="5" t="s">
        <v>346</v>
      </c>
      <c r="J22" s="5"/>
      <c r="K22" s="19" t="s">
        <v>386</v>
      </c>
      <c r="L22" s="19" t="s">
        <v>3879</v>
      </c>
      <c r="M22" s="144" t="s">
        <v>4485</v>
      </c>
    </row>
    <row r="23" spans="1:13" ht="225">
      <c r="A23" s="1028" t="str">
        <f t="shared" si="0"/>
        <v>1: Características Gerais - Cardinalidade [1]</v>
      </c>
      <c r="B23" s="5">
        <v>10</v>
      </c>
      <c r="C23" s="14" t="s">
        <v>388</v>
      </c>
      <c r="D23" s="5" t="s">
        <v>389</v>
      </c>
      <c r="E23" s="9"/>
      <c r="F23" s="15" t="s">
        <v>333</v>
      </c>
      <c r="G23" s="15" t="s">
        <v>334</v>
      </c>
      <c r="H23" s="15" t="s">
        <v>3430</v>
      </c>
      <c r="I23" s="5" t="s">
        <v>358</v>
      </c>
      <c r="J23" s="15" t="s">
        <v>390</v>
      </c>
      <c r="K23" s="15" t="s">
        <v>391</v>
      </c>
      <c r="L23" s="15" t="s">
        <v>1608</v>
      </c>
      <c r="M23" s="144" t="s">
        <v>4485</v>
      </c>
    </row>
    <row r="24" spans="1:13" ht="213" customHeight="1">
      <c r="A24" s="1028" t="str">
        <f t="shared" si="0"/>
        <v>1: Características Gerais - Cardinalidade [1]</v>
      </c>
      <c r="B24" s="5">
        <v>11</v>
      </c>
      <c r="C24" s="22" t="s">
        <v>83</v>
      </c>
      <c r="D24" s="19" t="s">
        <v>393</v>
      </c>
      <c r="E24" s="533" t="s">
        <v>4566</v>
      </c>
      <c r="F24" s="19" t="s">
        <v>333</v>
      </c>
      <c r="G24" s="19" t="s">
        <v>334</v>
      </c>
      <c r="H24" s="19" t="s">
        <v>3430</v>
      </c>
      <c r="I24" s="19" t="s">
        <v>458</v>
      </c>
      <c r="J24" s="19" t="s">
        <v>3880</v>
      </c>
      <c r="K24" s="19" t="s">
        <v>3881</v>
      </c>
      <c r="L24" s="19" t="s">
        <v>3882</v>
      </c>
      <c r="M24" s="144" t="s">
        <v>4485</v>
      </c>
    </row>
    <row r="25" spans="1:13" ht="75">
      <c r="A25" s="1028" t="str">
        <f t="shared" si="0"/>
        <v>1: Características Gerais - Cardinalidade [1]</v>
      </c>
      <c r="B25" s="5">
        <v>12</v>
      </c>
      <c r="C25" s="14" t="s">
        <v>397</v>
      </c>
      <c r="D25" s="5" t="s">
        <v>398</v>
      </c>
      <c r="E25" s="4"/>
      <c r="F25" s="5" t="s">
        <v>333</v>
      </c>
      <c r="G25" s="5" t="s">
        <v>334</v>
      </c>
      <c r="H25" s="5" t="s">
        <v>3430</v>
      </c>
      <c r="I25" s="19" t="s">
        <v>360</v>
      </c>
      <c r="J25" s="5"/>
      <c r="K25" s="5" t="s">
        <v>399</v>
      </c>
      <c r="L25" s="5" t="s">
        <v>1553</v>
      </c>
      <c r="M25" s="144" t="s">
        <v>4485</v>
      </c>
    </row>
    <row r="26" spans="1:13" ht="75">
      <c r="A26" s="1028" t="str">
        <f t="shared" si="0"/>
        <v>1: Características Gerais - Cardinalidade [1]</v>
      </c>
      <c r="B26" s="5">
        <v>13</v>
      </c>
      <c r="C26" s="14" t="s">
        <v>401</v>
      </c>
      <c r="D26" s="5" t="s">
        <v>402</v>
      </c>
      <c r="E26" s="4"/>
      <c r="F26" s="19" t="s">
        <v>333</v>
      </c>
      <c r="G26" s="5" t="s">
        <v>334</v>
      </c>
      <c r="H26" s="5" t="s">
        <v>3430</v>
      </c>
      <c r="I26" s="5" t="s">
        <v>403</v>
      </c>
      <c r="J26" s="5" t="s">
        <v>404</v>
      </c>
      <c r="K26" s="5" t="s">
        <v>405</v>
      </c>
      <c r="L26" s="5" t="s">
        <v>3883</v>
      </c>
      <c r="M26" s="144" t="s">
        <v>4485</v>
      </c>
    </row>
    <row r="27" spans="1:13" ht="120">
      <c r="A27" s="1028" t="str">
        <f t="shared" si="0"/>
        <v>1: Características Gerais - Cardinalidade [1]</v>
      </c>
      <c r="B27" s="5">
        <v>14</v>
      </c>
      <c r="C27" s="14" t="s">
        <v>109</v>
      </c>
      <c r="D27" s="19" t="s">
        <v>406</v>
      </c>
      <c r="E27" s="5" t="s">
        <v>5162</v>
      </c>
      <c r="F27" s="5" t="s">
        <v>408</v>
      </c>
      <c r="G27" s="5" t="s">
        <v>409</v>
      </c>
      <c r="H27" s="5" t="s">
        <v>3430</v>
      </c>
      <c r="I27" s="5" t="s">
        <v>410</v>
      </c>
      <c r="J27" s="5"/>
      <c r="K27" s="5" t="s">
        <v>411</v>
      </c>
      <c r="L27" s="5" t="s">
        <v>412</v>
      </c>
      <c r="M27" s="144" t="s">
        <v>369</v>
      </c>
    </row>
    <row r="28" spans="1:13" ht="45">
      <c r="A28" s="1028" t="str">
        <f t="shared" si="0"/>
        <v>1: Características Gerais - Cardinalidade [1]</v>
      </c>
      <c r="B28" s="5">
        <v>15</v>
      </c>
      <c r="C28" s="14" t="s">
        <v>3884</v>
      </c>
      <c r="D28" s="19" t="s">
        <v>3885</v>
      </c>
      <c r="E28" s="534" t="s">
        <v>5182</v>
      </c>
      <c r="F28" s="5" t="s">
        <v>408</v>
      </c>
      <c r="G28" s="5" t="s">
        <v>334</v>
      </c>
      <c r="H28" s="5" t="s">
        <v>3430</v>
      </c>
      <c r="I28" s="5" t="s">
        <v>410</v>
      </c>
      <c r="J28" s="5"/>
      <c r="K28" s="5"/>
      <c r="L28" s="5"/>
      <c r="M28" s="144" t="s">
        <v>369</v>
      </c>
    </row>
    <row r="29" spans="1:13" ht="105">
      <c r="A29" s="1028" t="str">
        <f t="shared" si="0"/>
        <v>1: Características Gerais - Cardinalidade [1]</v>
      </c>
      <c r="B29" s="5">
        <v>16</v>
      </c>
      <c r="C29" s="14" t="s">
        <v>110</v>
      </c>
      <c r="D29" s="19" t="s">
        <v>413</v>
      </c>
      <c r="E29" s="5" t="s">
        <v>5162</v>
      </c>
      <c r="F29" s="5" t="s">
        <v>372</v>
      </c>
      <c r="G29" s="5" t="s">
        <v>5769</v>
      </c>
      <c r="H29" s="5" t="s">
        <v>3430</v>
      </c>
      <c r="I29" s="5" t="s">
        <v>410</v>
      </c>
      <c r="J29" s="5"/>
      <c r="K29" s="5" t="s">
        <v>5770</v>
      </c>
      <c r="L29" s="5" t="s">
        <v>5771</v>
      </c>
      <c r="M29" s="144" t="s">
        <v>369</v>
      </c>
    </row>
    <row r="30" spans="1:13" ht="45">
      <c r="A30" s="1028" t="str">
        <f t="shared" si="0"/>
        <v>1: Características Gerais - Cardinalidade [1]</v>
      </c>
      <c r="B30" s="5">
        <v>17</v>
      </c>
      <c r="C30" s="14" t="s">
        <v>3886</v>
      </c>
      <c r="D30" s="19" t="s">
        <v>3887</v>
      </c>
      <c r="E30" s="534" t="s">
        <v>5182</v>
      </c>
      <c r="F30" s="5" t="s">
        <v>372</v>
      </c>
      <c r="G30" s="5" t="s">
        <v>334</v>
      </c>
      <c r="H30" s="5" t="s">
        <v>3430</v>
      </c>
      <c r="I30" s="5" t="s">
        <v>410</v>
      </c>
      <c r="J30" s="5"/>
      <c r="K30" s="5"/>
      <c r="L30" s="5"/>
      <c r="M30" s="144" t="s">
        <v>369</v>
      </c>
    </row>
    <row r="31" spans="1:13" ht="75">
      <c r="A31" s="1028" t="str">
        <f t="shared" si="0"/>
        <v>1: Características Gerais - Cardinalidade [1]</v>
      </c>
      <c r="B31" s="74">
        <v>18</v>
      </c>
      <c r="C31" s="197" t="s">
        <v>6044</v>
      </c>
      <c r="D31" s="76" t="s">
        <v>3888</v>
      </c>
      <c r="E31" s="534" t="s">
        <v>5222</v>
      </c>
      <c r="F31" s="74" t="s">
        <v>372</v>
      </c>
      <c r="G31" s="74" t="s">
        <v>5840</v>
      </c>
      <c r="H31" s="74" t="s">
        <v>3430</v>
      </c>
      <c r="I31" s="74" t="s">
        <v>1263</v>
      </c>
      <c r="J31" s="74"/>
      <c r="K31" s="74" t="s">
        <v>5841</v>
      </c>
      <c r="L31" s="74" t="s">
        <v>1501</v>
      </c>
      <c r="M31" s="144" t="s">
        <v>369</v>
      </c>
    </row>
    <row r="32" spans="1:13" ht="75">
      <c r="A32" s="1028" t="str">
        <f t="shared" si="0"/>
        <v>1: Características Gerais - Cardinalidade [1]</v>
      </c>
      <c r="B32" s="5">
        <v>19</v>
      </c>
      <c r="C32" s="14" t="s">
        <v>111</v>
      </c>
      <c r="D32" s="5" t="s">
        <v>417</v>
      </c>
      <c r="E32" s="5" t="s">
        <v>5162</v>
      </c>
      <c r="F32" s="5" t="s">
        <v>333</v>
      </c>
      <c r="G32" s="5" t="s">
        <v>334</v>
      </c>
      <c r="H32" s="5" t="s">
        <v>3430</v>
      </c>
      <c r="I32" s="5" t="s">
        <v>410</v>
      </c>
      <c r="J32" s="5"/>
      <c r="K32" s="5" t="s">
        <v>418</v>
      </c>
      <c r="L32" s="5" t="s">
        <v>3709</v>
      </c>
      <c r="M32" s="144" t="s">
        <v>4485</v>
      </c>
    </row>
    <row r="33" spans="1:13" ht="75">
      <c r="A33" s="1028" t="str">
        <f t="shared" si="0"/>
        <v>1: Características Gerais - Cardinalidade [1]</v>
      </c>
      <c r="B33" s="5">
        <v>20</v>
      </c>
      <c r="C33" s="14" t="s">
        <v>3890</v>
      </c>
      <c r="D33" s="5" t="s">
        <v>3891</v>
      </c>
      <c r="E33" s="534" t="s">
        <v>5182</v>
      </c>
      <c r="F33" s="5" t="s">
        <v>372</v>
      </c>
      <c r="G33" s="5" t="s">
        <v>334</v>
      </c>
      <c r="H33" s="5" t="s">
        <v>3430</v>
      </c>
      <c r="I33" s="5" t="s">
        <v>410</v>
      </c>
      <c r="J33" s="5"/>
      <c r="K33" s="5"/>
      <c r="L33" s="5"/>
      <c r="M33" s="144" t="s">
        <v>4485</v>
      </c>
    </row>
    <row r="34" spans="1:13" ht="75">
      <c r="A34" s="1028" t="str">
        <f t="shared" si="0"/>
        <v>1: Características Gerais - Cardinalidade [1]</v>
      </c>
      <c r="B34" s="5">
        <v>21</v>
      </c>
      <c r="C34" s="14" t="s">
        <v>112</v>
      </c>
      <c r="D34" s="5" t="s">
        <v>420</v>
      </c>
      <c r="E34" s="5" t="s">
        <v>5162</v>
      </c>
      <c r="F34" s="5" t="s">
        <v>333</v>
      </c>
      <c r="G34" s="5" t="s">
        <v>334</v>
      </c>
      <c r="H34" s="5" t="s">
        <v>3430</v>
      </c>
      <c r="I34" s="5" t="s">
        <v>410</v>
      </c>
      <c r="J34" s="5"/>
      <c r="K34" s="5" t="s">
        <v>421</v>
      </c>
      <c r="L34" s="5" t="s">
        <v>3892</v>
      </c>
      <c r="M34" s="144" t="s">
        <v>4485</v>
      </c>
    </row>
    <row r="35" spans="1:13" ht="75">
      <c r="A35" s="1028" t="str">
        <f t="shared" si="0"/>
        <v>1: Características Gerais - Cardinalidade [1]</v>
      </c>
      <c r="B35" s="5">
        <v>22</v>
      </c>
      <c r="C35" s="14" t="s">
        <v>3893</v>
      </c>
      <c r="D35" s="5" t="s">
        <v>3894</v>
      </c>
      <c r="E35" s="534" t="s">
        <v>5182</v>
      </c>
      <c r="F35" s="5" t="s">
        <v>372</v>
      </c>
      <c r="G35" s="5" t="s">
        <v>334</v>
      </c>
      <c r="H35" s="5" t="s">
        <v>3430</v>
      </c>
      <c r="I35" s="5" t="s">
        <v>410</v>
      </c>
      <c r="J35" s="5"/>
      <c r="K35" s="5"/>
      <c r="L35" s="5"/>
      <c r="M35" s="144" t="s">
        <v>4485</v>
      </c>
    </row>
    <row r="36" spans="1:13" ht="75">
      <c r="A36" s="1028" t="str">
        <f t="shared" si="0"/>
        <v>1: Características Gerais - Cardinalidade [1]</v>
      </c>
      <c r="B36" s="5">
        <v>23</v>
      </c>
      <c r="C36" s="14" t="s">
        <v>423</v>
      </c>
      <c r="D36" s="5" t="s">
        <v>424</v>
      </c>
      <c r="E36" s="5" t="s">
        <v>5162</v>
      </c>
      <c r="F36" s="5" t="s">
        <v>372</v>
      </c>
      <c r="G36" s="5" t="s">
        <v>334</v>
      </c>
      <c r="H36" s="5" t="s">
        <v>3430</v>
      </c>
      <c r="I36" s="5" t="s">
        <v>410</v>
      </c>
      <c r="J36" s="5"/>
      <c r="K36" s="5"/>
      <c r="L36" s="5"/>
      <c r="M36" s="144" t="s">
        <v>4485</v>
      </c>
    </row>
    <row r="37" spans="1:13" ht="77.25" customHeight="1">
      <c r="A37" s="1028" t="str">
        <f t="shared" si="0"/>
        <v>1: Características Gerais - Cardinalidade [1]</v>
      </c>
      <c r="B37" s="5">
        <v>24</v>
      </c>
      <c r="C37" s="14" t="s">
        <v>3895</v>
      </c>
      <c r="D37" s="5" t="s">
        <v>3896</v>
      </c>
      <c r="E37" s="534" t="s">
        <v>5182</v>
      </c>
      <c r="F37" s="5" t="s">
        <v>372</v>
      </c>
      <c r="G37" s="5" t="s">
        <v>334</v>
      </c>
      <c r="H37" s="5" t="s">
        <v>3430</v>
      </c>
      <c r="I37" s="5" t="s">
        <v>410</v>
      </c>
      <c r="J37" s="5"/>
      <c r="K37" s="5"/>
      <c r="L37" s="5"/>
      <c r="M37" s="194" t="s">
        <v>76</v>
      </c>
    </row>
    <row r="38" spans="1:13" ht="30">
      <c r="A38" s="1028" t="str">
        <f t="shared" si="0"/>
        <v>1: Características Gerais - Cardinalidade [1]</v>
      </c>
      <c r="B38" s="5">
        <v>25</v>
      </c>
      <c r="C38" s="14" t="s">
        <v>3897</v>
      </c>
      <c r="D38" s="5" t="s">
        <v>426</v>
      </c>
      <c r="E38" s="5" t="s">
        <v>5162</v>
      </c>
      <c r="F38" s="5" t="s">
        <v>372</v>
      </c>
      <c r="G38" s="5" t="s">
        <v>334</v>
      </c>
      <c r="H38" s="5" t="s">
        <v>3431</v>
      </c>
      <c r="I38" s="5" t="s">
        <v>410</v>
      </c>
      <c r="J38" s="5"/>
      <c r="K38" s="5"/>
      <c r="L38" s="5"/>
      <c r="M38" s="194" t="s">
        <v>76</v>
      </c>
    </row>
    <row r="39" spans="1:13" ht="75">
      <c r="A39" s="1028" t="str">
        <f t="shared" si="0"/>
        <v>1: Características Gerais - Cardinalidade [1]</v>
      </c>
      <c r="B39" s="5">
        <v>26</v>
      </c>
      <c r="C39" s="14" t="s">
        <v>3898</v>
      </c>
      <c r="D39" s="5" t="s">
        <v>428</v>
      </c>
      <c r="E39" s="5" t="s">
        <v>5162</v>
      </c>
      <c r="F39" s="5" t="s">
        <v>372</v>
      </c>
      <c r="G39" s="5" t="s">
        <v>334</v>
      </c>
      <c r="H39" s="5" t="s">
        <v>3430</v>
      </c>
      <c r="I39" s="5" t="s">
        <v>410</v>
      </c>
      <c r="J39" s="5"/>
      <c r="K39" s="5"/>
      <c r="L39" s="5"/>
      <c r="M39" s="144" t="s">
        <v>4485</v>
      </c>
    </row>
    <row r="40" spans="1:13" ht="30">
      <c r="A40" s="1028" t="str">
        <f t="shared" si="0"/>
        <v>1: Características Gerais - Cardinalidade [1]</v>
      </c>
      <c r="B40" s="5">
        <v>27</v>
      </c>
      <c r="C40" s="14" t="s">
        <v>3899</v>
      </c>
      <c r="D40" s="5" t="s">
        <v>430</v>
      </c>
      <c r="E40" s="5" t="s">
        <v>5162</v>
      </c>
      <c r="F40" s="5" t="s">
        <v>372</v>
      </c>
      <c r="G40" s="5" t="s">
        <v>334</v>
      </c>
      <c r="H40" s="5" t="s">
        <v>3431</v>
      </c>
      <c r="I40" s="4" t="s">
        <v>410</v>
      </c>
      <c r="J40" s="4"/>
      <c r="K40" s="5"/>
      <c r="L40" s="5"/>
      <c r="M40" s="145" t="s">
        <v>76</v>
      </c>
    </row>
    <row r="41" spans="1:13" ht="75">
      <c r="A41" s="1028" t="str">
        <f t="shared" si="0"/>
        <v>1: Características Gerais - Cardinalidade [1]</v>
      </c>
      <c r="B41" s="5">
        <v>28</v>
      </c>
      <c r="C41" s="14" t="s">
        <v>3900</v>
      </c>
      <c r="D41" s="5" t="s">
        <v>432</v>
      </c>
      <c r="E41" s="5" t="s">
        <v>5162</v>
      </c>
      <c r="F41" s="5" t="s">
        <v>372</v>
      </c>
      <c r="G41" s="5" t="s">
        <v>334</v>
      </c>
      <c r="H41" s="5" t="s">
        <v>3430</v>
      </c>
      <c r="I41" s="4" t="s">
        <v>410</v>
      </c>
      <c r="J41" s="4"/>
      <c r="K41" s="5"/>
      <c r="L41" s="5"/>
      <c r="M41" s="144" t="s">
        <v>4485</v>
      </c>
    </row>
    <row r="42" spans="1:13" ht="75">
      <c r="A42" s="1028" t="str">
        <f t="shared" si="0"/>
        <v>1: Características Gerais - Cardinalidade [1]</v>
      </c>
      <c r="B42" s="5">
        <v>29</v>
      </c>
      <c r="C42" s="14" t="s">
        <v>433</v>
      </c>
      <c r="D42" s="19" t="s">
        <v>434</v>
      </c>
      <c r="E42" s="4"/>
      <c r="F42" s="5" t="s">
        <v>333</v>
      </c>
      <c r="G42" s="5" t="s">
        <v>334</v>
      </c>
      <c r="H42" s="5" t="s">
        <v>3430</v>
      </c>
      <c r="I42" s="4" t="s">
        <v>435</v>
      </c>
      <c r="J42" s="5" t="s">
        <v>436</v>
      </c>
      <c r="K42" s="5" t="s">
        <v>437</v>
      </c>
      <c r="L42" s="5" t="s">
        <v>3889</v>
      </c>
      <c r="M42" s="144" t="s">
        <v>4485</v>
      </c>
    </row>
    <row r="43" spans="1:13" ht="90">
      <c r="A43" s="1028" t="str">
        <f t="shared" si="0"/>
        <v>1: Características Gerais - Cardinalidade [1]</v>
      </c>
      <c r="B43" s="5">
        <v>30</v>
      </c>
      <c r="C43" s="14" t="s">
        <v>151</v>
      </c>
      <c r="D43" s="19" t="s">
        <v>439</v>
      </c>
      <c r="E43" s="20" t="s">
        <v>5183</v>
      </c>
      <c r="F43" s="19" t="s">
        <v>372</v>
      </c>
      <c r="G43" s="19" t="s">
        <v>440</v>
      </c>
      <c r="H43" s="19" t="s">
        <v>3430</v>
      </c>
      <c r="I43" s="4" t="s">
        <v>441</v>
      </c>
      <c r="J43" s="20"/>
      <c r="K43" s="19" t="s">
        <v>442</v>
      </c>
      <c r="L43" s="19" t="s">
        <v>3901</v>
      </c>
      <c r="M43" s="144" t="s">
        <v>4485</v>
      </c>
    </row>
    <row r="44" spans="1:13" ht="75">
      <c r="A44" s="1028" t="str">
        <f t="shared" si="0"/>
        <v>1: Características Gerais - Cardinalidade [1]</v>
      </c>
      <c r="B44" s="5">
        <v>31</v>
      </c>
      <c r="C44" s="14" t="s">
        <v>113</v>
      </c>
      <c r="D44" s="5" t="s">
        <v>444</v>
      </c>
      <c r="E44" s="19" t="s">
        <v>5162</v>
      </c>
      <c r="F44" s="19" t="s">
        <v>333</v>
      </c>
      <c r="G44" s="19" t="s">
        <v>334</v>
      </c>
      <c r="H44" s="19" t="s">
        <v>3430</v>
      </c>
      <c r="I44" s="20" t="s">
        <v>410</v>
      </c>
      <c r="J44" s="20"/>
      <c r="K44" s="19" t="s">
        <v>5538</v>
      </c>
      <c r="L44" s="19" t="s">
        <v>1501</v>
      </c>
      <c r="M44" s="144" t="s">
        <v>4485</v>
      </c>
    </row>
    <row r="45" spans="1:13" ht="75">
      <c r="A45" s="1028" t="str">
        <f t="shared" si="0"/>
        <v>1: Características Gerais - Cardinalidade [1]</v>
      </c>
      <c r="B45" s="74">
        <v>32</v>
      </c>
      <c r="C45" s="197" t="s">
        <v>3902</v>
      </c>
      <c r="D45" s="74" t="s">
        <v>3903</v>
      </c>
      <c r="E45" s="534" t="s">
        <v>5182</v>
      </c>
      <c r="F45" s="77" t="s">
        <v>5244</v>
      </c>
      <c r="G45" s="76" t="s">
        <v>334</v>
      </c>
      <c r="H45" s="76" t="s">
        <v>3430</v>
      </c>
      <c r="I45" s="75" t="s">
        <v>410</v>
      </c>
      <c r="J45" s="75"/>
      <c r="K45" s="618" t="s">
        <v>5538</v>
      </c>
      <c r="L45" s="618" t="s">
        <v>1501</v>
      </c>
      <c r="M45" s="144" t="s">
        <v>4485</v>
      </c>
    </row>
    <row r="46" spans="1:13" ht="90">
      <c r="A46" s="1028" t="str">
        <f t="shared" si="0"/>
        <v>1: Características Gerais - Cardinalidade [1]</v>
      </c>
      <c r="B46" s="5">
        <v>33</v>
      </c>
      <c r="C46" s="14" t="s">
        <v>447</v>
      </c>
      <c r="D46" s="5" t="s">
        <v>448</v>
      </c>
      <c r="E46" s="24" t="s">
        <v>371</v>
      </c>
      <c r="F46" s="5" t="s">
        <v>372</v>
      </c>
      <c r="G46" s="5" t="s">
        <v>449</v>
      </c>
      <c r="H46" s="5" t="s">
        <v>3430</v>
      </c>
      <c r="I46" s="4" t="s">
        <v>366</v>
      </c>
      <c r="J46" s="4"/>
      <c r="K46" s="5" t="s">
        <v>450</v>
      </c>
      <c r="L46" s="5" t="s">
        <v>451</v>
      </c>
      <c r="M46" s="173" t="s">
        <v>369</v>
      </c>
    </row>
    <row r="47" spans="1:13" ht="90">
      <c r="A47" s="1028" t="str">
        <f t="shared" si="0"/>
        <v>1: Características Gerais - Cardinalidade [1]</v>
      </c>
      <c r="B47" s="5">
        <v>34</v>
      </c>
      <c r="C47" s="14" t="s">
        <v>452</v>
      </c>
      <c r="D47" s="5" t="s">
        <v>453</v>
      </c>
      <c r="E47" s="4"/>
      <c r="F47" s="5" t="s">
        <v>372</v>
      </c>
      <c r="G47" s="5" t="s">
        <v>449</v>
      </c>
      <c r="H47" s="5" t="s">
        <v>3430</v>
      </c>
      <c r="I47" s="20" t="s">
        <v>354</v>
      </c>
      <c r="J47" s="4"/>
      <c r="K47" s="5" t="s">
        <v>455</v>
      </c>
      <c r="L47" s="5" t="s">
        <v>456</v>
      </c>
      <c r="M47" s="173" t="s">
        <v>369</v>
      </c>
    </row>
    <row r="48" spans="1:13" ht="75">
      <c r="A48" s="1028" t="str">
        <f t="shared" si="0"/>
        <v>1: Características Gerais - Cardinalidade [1]</v>
      </c>
      <c r="B48" s="5">
        <v>35</v>
      </c>
      <c r="C48" s="14" t="s">
        <v>268</v>
      </c>
      <c r="D48" s="5" t="s">
        <v>457</v>
      </c>
      <c r="E48" s="4"/>
      <c r="F48" s="5" t="s">
        <v>372</v>
      </c>
      <c r="G48" s="5" t="s">
        <v>334</v>
      </c>
      <c r="H48" s="5" t="s">
        <v>3430</v>
      </c>
      <c r="I48" s="4" t="s">
        <v>458</v>
      </c>
      <c r="J48" s="19" t="s">
        <v>3674</v>
      </c>
      <c r="K48" s="5" t="s">
        <v>459</v>
      </c>
      <c r="L48" s="5" t="s">
        <v>1553</v>
      </c>
      <c r="M48" s="144" t="s">
        <v>4485</v>
      </c>
    </row>
    <row r="49" spans="1:13" ht="75">
      <c r="A49" s="1028" t="str">
        <f t="shared" si="0"/>
        <v>1: Características Gerais - Cardinalidade [1]</v>
      </c>
      <c r="B49" s="5">
        <v>36</v>
      </c>
      <c r="C49" s="14" t="s">
        <v>462</v>
      </c>
      <c r="D49" s="5" t="s">
        <v>463</v>
      </c>
      <c r="E49" s="4"/>
      <c r="F49" s="5" t="s">
        <v>372</v>
      </c>
      <c r="G49" s="5" t="s">
        <v>464</v>
      </c>
      <c r="H49" s="5" t="s">
        <v>3430</v>
      </c>
      <c r="I49" s="4" t="s">
        <v>486</v>
      </c>
      <c r="J49" s="9"/>
      <c r="K49" s="15" t="s">
        <v>466</v>
      </c>
      <c r="L49" s="15" t="s">
        <v>467</v>
      </c>
      <c r="M49" s="144" t="s">
        <v>4485</v>
      </c>
    </row>
    <row r="50" spans="1:13">
      <c r="A50" s="1028" t="str">
        <f t="shared" si="0"/>
        <v>1: Características Gerais - Cardinalidade [1]</v>
      </c>
      <c r="B50" s="5">
        <v>37</v>
      </c>
      <c r="C50" s="14" t="s">
        <v>468</v>
      </c>
      <c r="D50" s="19" t="s">
        <v>469</v>
      </c>
      <c r="E50" s="20"/>
      <c r="F50" s="5" t="s">
        <v>372</v>
      </c>
      <c r="G50" s="5" t="s">
        <v>334</v>
      </c>
      <c r="H50" s="5" t="s">
        <v>3431</v>
      </c>
      <c r="I50" s="20" t="s">
        <v>470</v>
      </c>
      <c r="J50" s="19"/>
      <c r="K50" s="19"/>
      <c r="L50" s="19"/>
      <c r="M50" s="173" t="s">
        <v>76</v>
      </c>
    </row>
    <row r="51" spans="1:13">
      <c r="A51" s="1028" t="str">
        <f t="shared" si="0"/>
        <v>1: Características Gerais - Cardinalidade [1]</v>
      </c>
      <c r="B51" s="5">
        <v>38</v>
      </c>
      <c r="C51" s="14" t="s">
        <v>471</v>
      </c>
      <c r="D51" s="19" t="s">
        <v>472</v>
      </c>
      <c r="E51" s="20" t="s">
        <v>5183</v>
      </c>
      <c r="F51" s="5" t="s">
        <v>372</v>
      </c>
      <c r="G51" s="5" t="s">
        <v>334</v>
      </c>
      <c r="H51" s="5" t="s">
        <v>3431</v>
      </c>
      <c r="I51" s="4" t="s">
        <v>410</v>
      </c>
      <c r="J51" s="3"/>
      <c r="K51" s="19"/>
      <c r="L51" s="19"/>
      <c r="M51" s="173" t="s">
        <v>76</v>
      </c>
    </row>
    <row r="52" spans="1:13">
      <c r="A52" s="1028" t="str">
        <f t="shared" si="0"/>
        <v>1: Características Gerais - Cardinalidade [1]</v>
      </c>
      <c r="B52" s="5">
        <v>39</v>
      </c>
      <c r="C52" s="14" t="s">
        <v>475</v>
      </c>
      <c r="D52" s="19" t="s">
        <v>476</v>
      </c>
      <c r="E52" s="20" t="s">
        <v>5183</v>
      </c>
      <c r="F52" s="5" t="s">
        <v>372</v>
      </c>
      <c r="G52" s="5" t="s">
        <v>334</v>
      </c>
      <c r="H52" s="5" t="s">
        <v>3431</v>
      </c>
      <c r="I52" s="4" t="s">
        <v>410</v>
      </c>
      <c r="J52" s="19"/>
      <c r="K52" s="19"/>
      <c r="L52" s="19"/>
      <c r="M52" s="173" t="s">
        <v>76</v>
      </c>
    </row>
    <row r="53" spans="1:13">
      <c r="A53" s="1028" t="str">
        <f t="shared" si="0"/>
        <v>1: Características Gerais - Cardinalidade [1]</v>
      </c>
      <c r="B53" s="5">
        <v>40</v>
      </c>
      <c r="C53" s="14" t="s">
        <v>477</v>
      </c>
      <c r="D53" s="19" t="s">
        <v>478</v>
      </c>
      <c r="E53" s="20" t="s">
        <v>5183</v>
      </c>
      <c r="F53" s="5" t="s">
        <v>372</v>
      </c>
      <c r="G53" s="5" t="s">
        <v>334</v>
      </c>
      <c r="H53" s="5" t="s">
        <v>3431</v>
      </c>
      <c r="I53" s="4" t="s">
        <v>410</v>
      </c>
      <c r="J53" s="19"/>
      <c r="K53" s="19"/>
      <c r="L53" s="19"/>
      <c r="M53" s="173" t="s">
        <v>76</v>
      </c>
    </row>
    <row r="54" spans="1:13">
      <c r="A54" s="1028" t="str">
        <f t="shared" si="0"/>
        <v>1: Características Gerais - Cardinalidade [1]</v>
      </c>
      <c r="B54" s="5">
        <v>41</v>
      </c>
      <c r="C54" s="14" t="s">
        <v>479</v>
      </c>
      <c r="D54" s="19" t="s">
        <v>480</v>
      </c>
      <c r="E54" s="20" t="s">
        <v>5183</v>
      </c>
      <c r="F54" s="5" t="s">
        <v>372</v>
      </c>
      <c r="G54" s="5" t="s">
        <v>334</v>
      </c>
      <c r="H54" s="5" t="s">
        <v>3431</v>
      </c>
      <c r="I54" s="4" t="s">
        <v>410</v>
      </c>
      <c r="J54" s="19"/>
      <c r="K54" s="19"/>
      <c r="L54" s="19"/>
      <c r="M54" s="173" t="s">
        <v>76</v>
      </c>
    </row>
    <row r="55" spans="1:13" ht="60">
      <c r="A55" s="1028" t="str">
        <f t="shared" si="0"/>
        <v>1: Características Gerais - Cardinalidade [1]</v>
      </c>
      <c r="B55" s="5">
        <v>42</v>
      </c>
      <c r="C55" s="28" t="s">
        <v>269</v>
      </c>
      <c r="D55" s="19" t="s">
        <v>481</v>
      </c>
      <c r="E55" s="20"/>
      <c r="F55" s="19" t="s">
        <v>372</v>
      </c>
      <c r="G55" s="19" t="s">
        <v>334</v>
      </c>
      <c r="H55" s="5" t="s">
        <v>3431</v>
      </c>
      <c r="I55" s="20" t="s">
        <v>458</v>
      </c>
      <c r="J55" s="19" t="s">
        <v>3675</v>
      </c>
      <c r="K55" s="19" t="s">
        <v>3904</v>
      </c>
      <c r="L55" s="20" t="s">
        <v>483</v>
      </c>
      <c r="M55" s="173" t="s">
        <v>76</v>
      </c>
    </row>
    <row r="56" spans="1:13" ht="30">
      <c r="A56" s="1028" t="str">
        <f t="shared" si="0"/>
        <v>1: Características Gerais - Cardinalidade [1]</v>
      </c>
      <c r="B56" s="5">
        <v>43</v>
      </c>
      <c r="C56" s="14" t="s">
        <v>484</v>
      </c>
      <c r="D56" s="19" t="s">
        <v>485</v>
      </c>
      <c r="E56" s="20"/>
      <c r="F56" s="19" t="s">
        <v>372</v>
      </c>
      <c r="G56" s="19" t="s">
        <v>334</v>
      </c>
      <c r="H56" s="5" t="s">
        <v>3431</v>
      </c>
      <c r="I56" s="20" t="s">
        <v>486</v>
      </c>
      <c r="J56" s="20"/>
      <c r="K56" s="19" t="s">
        <v>3905</v>
      </c>
      <c r="L56" s="20" t="s">
        <v>488</v>
      </c>
      <c r="M56" s="173" t="s">
        <v>76</v>
      </c>
    </row>
    <row r="57" spans="1:13" ht="45">
      <c r="A57" s="1028" t="str">
        <f t="shared" si="0"/>
        <v>1: Características Gerais - Cardinalidade [1]</v>
      </c>
      <c r="B57" s="5">
        <v>44</v>
      </c>
      <c r="C57" s="28" t="s">
        <v>66</v>
      </c>
      <c r="D57" s="19" t="s">
        <v>3906</v>
      </c>
      <c r="E57" s="20"/>
      <c r="F57" s="19" t="s">
        <v>489</v>
      </c>
      <c r="G57" s="19" t="s">
        <v>490</v>
      </c>
      <c r="H57" s="19" t="s">
        <v>3430</v>
      </c>
      <c r="I57" s="20" t="s">
        <v>458</v>
      </c>
      <c r="J57" s="19" t="s">
        <v>491</v>
      </c>
      <c r="K57" s="19" t="s">
        <v>3904</v>
      </c>
      <c r="L57" s="20" t="s">
        <v>483</v>
      </c>
      <c r="M57" s="173" t="s">
        <v>492</v>
      </c>
    </row>
    <row r="58" spans="1:13" ht="45">
      <c r="A58" s="1028" t="str">
        <f t="shared" si="0"/>
        <v>1: Características Gerais - Cardinalidade [1]</v>
      </c>
      <c r="B58" s="5">
        <v>45</v>
      </c>
      <c r="C58" s="14" t="s">
        <v>68</v>
      </c>
      <c r="D58" s="19" t="s">
        <v>965</v>
      </c>
      <c r="E58" s="4"/>
      <c r="F58" s="19" t="s">
        <v>372</v>
      </c>
      <c r="G58" s="19" t="s">
        <v>334</v>
      </c>
      <c r="H58" s="19" t="s">
        <v>3474</v>
      </c>
      <c r="I58" s="4" t="s">
        <v>360</v>
      </c>
      <c r="J58" s="66" t="s">
        <v>493</v>
      </c>
      <c r="K58" s="5" t="s">
        <v>494</v>
      </c>
      <c r="L58" s="5" t="s">
        <v>1553</v>
      </c>
      <c r="M58" s="173" t="s">
        <v>76</v>
      </c>
    </row>
    <row r="59" spans="1:13" ht="30.75" thickBot="1">
      <c r="A59" s="1029" t="str">
        <f t="shared" si="0"/>
        <v>1: Características Gerais - Cardinalidade [1]</v>
      </c>
      <c r="B59" s="5">
        <v>46</v>
      </c>
      <c r="C59" s="128" t="s">
        <v>69</v>
      </c>
      <c r="D59" s="71" t="s">
        <v>3907</v>
      </c>
      <c r="E59" s="196"/>
      <c r="F59" s="71" t="s">
        <v>372</v>
      </c>
      <c r="G59" s="71" t="s">
        <v>334</v>
      </c>
      <c r="H59" s="71" t="s">
        <v>3474</v>
      </c>
      <c r="I59" s="196" t="s">
        <v>496</v>
      </c>
      <c r="J59" s="223"/>
      <c r="K59" s="130"/>
      <c r="L59" s="130"/>
      <c r="M59" s="227" t="s">
        <v>76</v>
      </c>
    </row>
    <row r="60" spans="1:13" s="150" customFormat="1">
      <c r="A60" s="1021" t="s">
        <v>497</v>
      </c>
      <c r="B60" s="271">
        <v>1</v>
      </c>
      <c r="C60" s="457" t="s">
        <v>351</v>
      </c>
      <c r="D60" s="248" t="s">
        <v>352</v>
      </c>
      <c r="E60" s="959" t="s">
        <v>353</v>
      </c>
      <c r="F60" s="248" t="s">
        <v>333</v>
      </c>
      <c r="G60" s="248" t="s">
        <v>334</v>
      </c>
      <c r="H60" s="248" t="s">
        <v>3474</v>
      </c>
      <c r="I60" s="248" t="s">
        <v>354</v>
      </c>
      <c r="J60" s="228" t="s">
        <v>3908</v>
      </c>
      <c r="K60" s="248" t="s">
        <v>336</v>
      </c>
      <c r="L60" s="248" t="s">
        <v>724</v>
      </c>
      <c r="M60" s="273" t="s">
        <v>76</v>
      </c>
    </row>
    <row r="61" spans="1:13" s="150" customFormat="1">
      <c r="A61" s="1022" t="str">
        <f>A60</f>
        <v>D: Identificação dos Documentos Cardinalidade (0..N)
OBS: Seção / Bloco obrigatório em caso de registro de certificado</v>
      </c>
      <c r="B61" s="20">
        <v>2</v>
      </c>
      <c r="C61" s="157" t="s">
        <v>499</v>
      </c>
      <c r="D61" s="19" t="s">
        <v>500</v>
      </c>
      <c r="E61" s="960"/>
      <c r="F61" s="19" t="s">
        <v>333</v>
      </c>
      <c r="G61" s="19" t="s">
        <v>334</v>
      </c>
      <c r="H61" s="19" t="s">
        <v>3474</v>
      </c>
      <c r="I61" s="19" t="s">
        <v>501</v>
      </c>
      <c r="J61" s="19" t="s">
        <v>502</v>
      </c>
      <c r="K61" s="19" t="s">
        <v>336</v>
      </c>
      <c r="L61" s="19" t="s">
        <v>724</v>
      </c>
      <c r="M61" s="145" t="s">
        <v>76</v>
      </c>
    </row>
    <row r="62" spans="1:13" s="150" customFormat="1">
      <c r="A62" s="1022" t="str">
        <f t="shared" ref="A62:A67" si="1">A61</f>
        <v>D: Identificação dos Documentos Cardinalidade (0..N)
OBS: Seção / Bloco obrigatório em caso de registro de certificado</v>
      </c>
      <c r="B62" s="20">
        <v>3</v>
      </c>
      <c r="C62" s="157" t="s">
        <v>212</v>
      </c>
      <c r="D62" s="5" t="s">
        <v>4174</v>
      </c>
      <c r="E62" s="960"/>
      <c r="F62" s="19" t="s">
        <v>333</v>
      </c>
      <c r="G62" s="19" t="s">
        <v>334</v>
      </c>
      <c r="H62" s="19" t="s">
        <v>3474</v>
      </c>
      <c r="I62" s="19" t="s">
        <v>360</v>
      </c>
      <c r="J62" s="5" t="s">
        <v>4528</v>
      </c>
      <c r="K62" s="19" t="s">
        <v>336</v>
      </c>
      <c r="L62" s="19" t="s">
        <v>724</v>
      </c>
      <c r="M62" s="145" t="s">
        <v>76</v>
      </c>
    </row>
    <row r="63" spans="1:13" s="150" customFormat="1" ht="255">
      <c r="A63" s="1022" t="str">
        <f t="shared" si="1"/>
        <v>D: Identificação dos Documentos Cardinalidade (0..N)
OBS: Seção / Bloco obrigatório em caso de registro de certificado</v>
      </c>
      <c r="B63" s="75">
        <v>4</v>
      </c>
      <c r="C63" s="749" t="s">
        <v>70</v>
      </c>
      <c r="D63" s="76" t="s">
        <v>503</v>
      </c>
      <c r="E63" s="76" t="s">
        <v>371</v>
      </c>
      <c r="F63" s="76" t="s">
        <v>372</v>
      </c>
      <c r="G63" s="76" t="s">
        <v>3519</v>
      </c>
      <c r="H63" s="76" t="s">
        <v>3430</v>
      </c>
      <c r="I63" s="76" t="s">
        <v>366</v>
      </c>
      <c r="J63" s="76"/>
      <c r="K63" s="77" t="s">
        <v>5870</v>
      </c>
      <c r="L63" s="76" t="s">
        <v>506</v>
      </c>
      <c r="M63" s="144" t="s">
        <v>4486</v>
      </c>
    </row>
    <row r="64" spans="1:13" s="150" customFormat="1" ht="45">
      <c r="A64" s="1022" t="str">
        <f t="shared" si="1"/>
        <v>D: Identificação dos Documentos Cardinalidade (0..N)
OBS: Seção / Bloco obrigatório em caso de registro de certificado</v>
      </c>
      <c r="B64" s="75">
        <v>5</v>
      </c>
      <c r="C64" s="749" t="s">
        <v>72</v>
      </c>
      <c r="D64" s="76" t="s">
        <v>508</v>
      </c>
      <c r="E64" s="77"/>
      <c r="F64" s="76" t="s">
        <v>372</v>
      </c>
      <c r="G64" s="76" t="s">
        <v>334</v>
      </c>
      <c r="H64" s="76" t="s">
        <v>3430</v>
      </c>
      <c r="I64" s="76" t="s">
        <v>366</v>
      </c>
      <c r="J64" s="76"/>
      <c r="K64" s="618" t="s">
        <v>509</v>
      </c>
      <c r="L64" s="618" t="s">
        <v>510</v>
      </c>
      <c r="M64" s="144" t="s">
        <v>4486</v>
      </c>
    </row>
    <row r="65" spans="1:13" s="150" customFormat="1" ht="255">
      <c r="A65" s="1022" t="str">
        <f t="shared" si="1"/>
        <v>D: Identificação dos Documentos Cardinalidade (0..N)
OBS: Seção / Bloco obrigatório em caso de registro de certificado</v>
      </c>
      <c r="B65" s="75">
        <v>6</v>
      </c>
      <c r="C65" s="749" t="s">
        <v>73</v>
      </c>
      <c r="D65" s="76" t="s">
        <v>511</v>
      </c>
      <c r="E65" s="77"/>
      <c r="F65" s="76" t="s">
        <v>372</v>
      </c>
      <c r="G65" s="76" t="s">
        <v>5869</v>
      </c>
      <c r="H65" s="76" t="s">
        <v>3430</v>
      </c>
      <c r="I65" s="76" t="s">
        <v>366</v>
      </c>
      <c r="J65" s="76"/>
      <c r="K65" s="77" t="s">
        <v>5870</v>
      </c>
      <c r="L65" s="76" t="s">
        <v>506</v>
      </c>
      <c r="M65" s="144" t="s">
        <v>4486</v>
      </c>
    </row>
    <row r="66" spans="1:13" s="150" customFormat="1" ht="45">
      <c r="A66" s="1022" t="str">
        <f t="shared" si="1"/>
        <v>D: Identificação dos Documentos Cardinalidade (0..N)
OBS: Seção / Bloco obrigatório em caso de registro de certificado</v>
      </c>
      <c r="B66" s="20">
        <v>7</v>
      </c>
      <c r="C66" s="157" t="s">
        <v>512</v>
      </c>
      <c r="D66" s="19" t="s">
        <v>5679</v>
      </c>
      <c r="E66" s="19" t="s">
        <v>371</v>
      </c>
      <c r="F66" s="19" t="s">
        <v>372</v>
      </c>
      <c r="G66" s="19" t="s">
        <v>334</v>
      </c>
      <c r="H66" s="19" t="s">
        <v>3431</v>
      </c>
      <c r="I66" s="19" t="s">
        <v>366</v>
      </c>
      <c r="J66" s="19"/>
      <c r="K66" s="19" t="s">
        <v>3910</v>
      </c>
      <c r="L66" s="19" t="s">
        <v>3911</v>
      </c>
      <c r="M66" s="145" t="s">
        <v>76</v>
      </c>
    </row>
    <row r="67" spans="1:13" s="150" customFormat="1" ht="45.75" thickBot="1">
      <c r="A67" s="1023" t="str">
        <f t="shared" si="1"/>
        <v>D: Identificação dos Documentos Cardinalidade (0..N)
OBS: Seção / Bloco obrigatório em caso de registro de certificado</v>
      </c>
      <c r="B67" s="204">
        <v>8</v>
      </c>
      <c r="C67" s="225" t="s">
        <v>75</v>
      </c>
      <c r="D67" s="71" t="s">
        <v>5680</v>
      </c>
      <c r="E67" s="71"/>
      <c r="F67" s="71" t="s">
        <v>372</v>
      </c>
      <c r="G67" s="71" t="s">
        <v>334</v>
      </c>
      <c r="H67" s="71" t="s">
        <v>3431</v>
      </c>
      <c r="I67" s="71" t="s">
        <v>496</v>
      </c>
      <c r="J67" s="71"/>
      <c r="K67" s="71" t="s">
        <v>513</v>
      </c>
      <c r="L67" s="71" t="s">
        <v>514</v>
      </c>
      <c r="M67" s="274" t="s">
        <v>76</v>
      </c>
    </row>
    <row r="68" spans="1:13">
      <c r="A68" s="1021" t="s">
        <v>515</v>
      </c>
      <c r="B68" s="228">
        <v>1</v>
      </c>
      <c r="C68" s="229" t="s">
        <v>351</v>
      </c>
      <c r="D68" s="228" t="s">
        <v>352</v>
      </c>
      <c r="E68" s="959" t="s">
        <v>353</v>
      </c>
      <c r="F68" s="228" t="s">
        <v>333</v>
      </c>
      <c r="G68" s="228" t="s">
        <v>334</v>
      </c>
      <c r="H68" s="228" t="s">
        <v>3474</v>
      </c>
      <c r="I68" s="231" t="s">
        <v>354</v>
      </c>
      <c r="J68" s="228" t="s">
        <v>3908</v>
      </c>
      <c r="K68" s="228" t="s">
        <v>336</v>
      </c>
      <c r="L68" s="230" t="s">
        <v>724</v>
      </c>
      <c r="M68" s="232" t="s">
        <v>76</v>
      </c>
    </row>
    <row r="69" spans="1:13" ht="30">
      <c r="A69" s="1022" t="str">
        <f>A68</f>
        <v>P: Informações Exclusivas do Ramo Automóvel - Cardinalidade [0..1]
OBS: Bloco obrigatório quando informado 5 = Automóvel (Individual) ou 6 = Automóvel (Frota) ou 8 = Certificado Automóvel no campo tipo de contratação</v>
      </c>
      <c r="B69" s="5">
        <v>2</v>
      </c>
      <c r="C69" s="14" t="s">
        <v>356</v>
      </c>
      <c r="D69" s="5" t="s">
        <v>516</v>
      </c>
      <c r="E69" s="960"/>
      <c r="F69" s="5" t="s">
        <v>333</v>
      </c>
      <c r="G69" s="5" t="s">
        <v>334</v>
      </c>
      <c r="H69" s="5" t="s">
        <v>3474</v>
      </c>
      <c r="I69" s="24" t="s">
        <v>501</v>
      </c>
      <c r="J69" s="4" t="s">
        <v>517</v>
      </c>
      <c r="K69" s="5" t="s">
        <v>336</v>
      </c>
      <c r="L69" s="4" t="s">
        <v>724</v>
      </c>
      <c r="M69" s="193" t="s">
        <v>76</v>
      </c>
    </row>
    <row r="70" spans="1:13" ht="30">
      <c r="A70" s="1022" t="str">
        <f t="shared" ref="A70:A79" si="2">A69</f>
        <v>P: Informações Exclusivas do Ramo Automóvel - Cardinalidade [0..1]
OBS: Bloco obrigatório quando informado 5 = Automóvel (Individual) ou 6 = Automóvel (Frota) ou 8 = Certificado Automóvel no campo tipo de contratação</v>
      </c>
      <c r="B70" s="5">
        <v>3</v>
      </c>
      <c r="C70" s="14" t="s">
        <v>359</v>
      </c>
      <c r="D70" s="5" t="s">
        <v>4174</v>
      </c>
      <c r="E70" s="960"/>
      <c r="F70" s="5" t="s">
        <v>333</v>
      </c>
      <c r="G70" s="5" t="s">
        <v>334</v>
      </c>
      <c r="H70" s="5" t="s">
        <v>3474</v>
      </c>
      <c r="I70" s="24" t="s">
        <v>360</v>
      </c>
      <c r="J70" s="5" t="s">
        <v>4528</v>
      </c>
      <c r="K70" s="5" t="s">
        <v>336</v>
      </c>
      <c r="L70" s="4" t="s">
        <v>724</v>
      </c>
      <c r="M70" s="193" t="s">
        <v>76</v>
      </c>
    </row>
    <row r="71" spans="1:13" ht="75">
      <c r="A71" s="1022" t="str">
        <f t="shared" si="2"/>
        <v>P: Informações Exclusivas do Ramo Automóvel - Cardinalidade [0..1]
OBS: Bloco obrigatório quando informado 5 = Automóvel (Individual) ou 6 = Automóvel (Frota) ou 8 = Certificado Automóvel no campo tipo de contratação</v>
      </c>
      <c r="B71" s="19">
        <v>4</v>
      </c>
      <c r="C71" s="157" t="s">
        <v>518</v>
      </c>
      <c r="D71" s="19" t="s">
        <v>519</v>
      </c>
      <c r="E71" s="91"/>
      <c r="F71" s="24" t="s">
        <v>372</v>
      </c>
      <c r="G71" s="24" t="s">
        <v>334</v>
      </c>
      <c r="H71" s="24" t="s">
        <v>3430</v>
      </c>
      <c r="I71" s="19" t="s">
        <v>458</v>
      </c>
      <c r="J71" s="19" t="s">
        <v>3676</v>
      </c>
      <c r="K71" s="19" t="s">
        <v>520</v>
      </c>
      <c r="L71" s="19" t="s">
        <v>521</v>
      </c>
      <c r="M71" s="173" t="s">
        <v>522</v>
      </c>
    </row>
    <row r="72" spans="1:13" ht="60">
      <c r="A72" s="1022" t="str">
        <f t="shared" si="2"/>
        <v>P: Informações Exclusivas do Ramo Automóvel - Cardinalidade [0..1]
OBS: Bloco obrigatório quando informado 5 = Automóvel (Individual) ou 6 = Automóvel (Frota) ou 8 = Certificado Automóvel no campo tipo de contratação</v>
      </c>
      <c r="B72" s="19">
        <v>5</v>
      </c>
      <c r="C72" s="157" t="s">
        <v>271</v>
      </c>
      <c r="D72" s="19" t="s">
        <v>523</v>
      </c>
      <c r="E72" s="91"/>
      <c r="F72" s="24" t="s">
        <v>372</v>
      </c>
      <c r="G72" s="24" t="s">
        <v>334</v>
      </c>
      <c r="H72" s="24" t="s">
        <v>3430</v>
      </c>
      <c r="I72" s="19" t="s">
        <v>458</v>
      </c>
      <c r="J72" s="19" t="s">
        <v>3677</v>
      </c>
      <c r="K72" s="19" t="s">
        <v>520</v>
      </c>
      <c r="L72" s="19" t="s">
        <v>521</v>
      </c>
      <c r="M72" s="173" t="s">
        <v>522</v>
      </c>
    </row>
    <row r="73" spans="1:13" ht="60">
      <c r="A73" s="1022" t="str">
        <f t="shared" si="2"/>
        <v>P: Informações Exclusivas do Ramo Automóvel - Cardinalidade [0..1]
OBS: Bloco obrigatório quando informado 5 = Automóvel (Individual) ou 6 = Automóvel (Frota) ou 8 = Certificado Automóvel no campo tipo de contratação</v>
      </c>
      <c r="B73" s="19">
        <v>6</v>
      </c>
      <c r="C73" s="91" t="s">
        <v>87</v>
      </c>
      <c r="D73" s="19" t="s">
        <v>524</v>
      </c>
      <c r="E73" s="91"/>
      <c r="F73" s="24" t="s">
        <v>372</v>
      </c>
      <c r="G73" s="24" t="s">
        <v>334</v>
      </c>
      <c r="H73" s="24" t="s">
        <v>3430</v>
      </c>
      <c r="I73" s="19" t="s">
        <v>458</v>
      </c>
      <c r="J73" s="19" t="s">
        <v>3678</v>
      </c>
      <c r="K73" s="19" t="s">
        <v>520</v>
      </c>
      <c r="L73" s="19" t="s">
        <v>521</v>
      </c>
      <c r="M73" s="173" t="s">
        <v>522</v>
      </c>
    </row>
    <row r="74" spans="1:13" ht="60">
      <c r="A74" s="1022" t="str">
        <f t="shared" si="2"/>
        <v>P: Informações Exclusivas do Ramo Automóvel - Cardinalidade [0..1]
OBS: Bloco obrigatório quando informado 5 = Automóvel (Individual) ou 6 = Automóvel (Frota) ou 8 = Certificado Automóvel no campo tipo de contratação</v>
      </c>
      <c r="B74" s="19">
        <v>7</v>
      </c>
      <c r="C74" s="91" t="s">
        <v>88</v>
      </c>
      <c r="D74" s="19" t="s">
        <v>525</v>
      </c>
      <c r="E74" s="91"/>
      <c r="F74" s="24" t="s">
        <v>372</v>
      </c>
      <c r="G74" s="24" t="s">
        <v>334</v>
      </c>
      <c r="H74" s="24" t="s">
        <v>3430</v>
      </c>
      <c r="I74" s="19" t="s">
        <v>458</v>
      </c>
      <c r="J74" s="19" t="s">
        <v>3679</v>
      </c>
      <c r="K74" s="19" t="s">
        <v>520</v>
      </c>
      <c r="L74" s="19" t="s">
        <v>521</v>
      </c>
      <c r="M74" s="173" t="s">
        <v>522</v>
      </c>
    </row>
    <row r="75" spans="1:13" ht="180">
      <c r="A75" s="1022" t="str">
        <f t="shared" si="2"/>
        <v>P: Informações Exclusivas do Ramo Automóvel - Cardinalidade [0..1]
OBS: Bloco obrigatório quando informado 5 = Automóvel (Individual) ou 6 = Automóvel (Frota) ou 8 = Certificado Automóvel no campo tipo de contratação</v>
      </c>
      <c r="B75" s="20">
        <v>8</v>
      </c>
      <c r="C75" s="22" t="s">
        <v>89</v>
      </c>
      <c r="D75" s="19" t="s">
        <v>526</v>
      </c>
      <c r="E75" s="20"/>
      <c r="F75" s="19" t="s">
        <v>372</v>
      </c>
      <c r="G75" s="19" t="s">
        <v>334</v>
      </c>
      <c r="H75" s="19" t="s">
        <v>3430</v>
      </c>
      <c r="I75" s="20" t="s">
        <v>458</v>
      </c>
      <c r="J75" s="19" t="s">
        <v>3680</v>
      </c>
      <c r="K75" s="19" t="s">
        <v>520</v>
      </c>
      <c r="L75" s="20" t="s">
        <v>521</v>
      </c>
      <c r="M75" s="173" t="s">
        <v>522</v>
      </c>
    </row>
    <row r="76" spans="1:13" ht="45">
      <c r="A76" s="1022" t="str">
        <f t="shared" si="2"/>
        <v>P: Informações Exclusivas do Ramo Automóvel - Cardinalidade [0..1]
OBS: Bloco obrigatório quando informado 5 = Automóvel (Individual) ou 6 = Automóvel (Frota) ou 8 = Certificado Automóvel no campo tipo de contratação</v>
      </c>
      <c r="B76" s="4">
        <v>9</v>
      </c>
      <c r="C76" s="2" t="s">
        <v>527</v>
      </c>
      <c r="D76" s="5" t="s">
        <v>528</v>
      </c>
      <c r="E76" s="4"/>
      <c r="F76" s="5" t="s">
        <v>372</v>
      </c>
      <c r="G76" s="5" t="s">
        <v>334</v>
      </c>
      <c r="H76" s="5" t="s">
        <v>3430</v>
      </c>
      <c r="I76" s="4" t="s">
        <v>3464</v>
      </c>
      <c r="J76" s="4"/>
      <c r="K76" s="5"/>
      <c r="L76" s="4"/>
      <c r="M76" s="173" t="s">
        <v>522</v>
      </c>
    </row>
    <row r="77" spans="1:13" ht="105">
      <c r="A77" s="1022" t="str">
        <f t="shared" si="2"/>
        <v>P: Informações Exclusivas do Ramo Automóvel - Cardinalidade [0..1]
OBS: Bloco obrigatório quando informado 5 = Automóvel (Individual) ou 6 = Automóvel (Frota) ou 8 = Certificado Automóvel no campo tipo de contratação</v>
      </c>
      <c r="B77" s="20">
        <v>10</v>
      </c>
      <c r="C77" s="28" t="s">
        <v>529</v>
      </c>
      <c r="D77" s="19" t="s">
        <v>530</v>
      </c>
      <c r="E77" s="20"/>
      <c r="F77" s="19" t="s">
        <v>372</v>
      </c>
      <c r="G77" s="19" t="s">
        <v>334</v>
      </c>
      <c r="H77" s="19" t="s">
        <v>3473</v>
      </c>
      <c r="I77" s="20" t="s">
        <v>458</v>
      </c>
      <c r="J77" s="19" t="s">
        <v>3681</v>
      </c>
      <c r="K77" s="19" t="s">
        <v>520</v>
      </c>
      <c r="L77" s="20" t="s">
        <v>521</v>
      </c>
      <c r="M77" s="173" t="s">
        <v>3471</v>
      </c>
    </row>
    <row r="78" spans="1:13" ht="75">
      <c r="A78" s="1022" t="str">
        <f t="shared" si="2"/>
        <v>P: Informações Exclusivas do Ramo Automóvel - Cardinalidade [0..1]
OBS: Bloco obrigatório quando informado 5 = Automóvel (Individual) ou 6 = Automóvel (Frota) ou 8 = Certificado Automóvel no campo tipo de contratação</v>
      </c>
      <c r="B78" s="20">
        <v>11</v>
      </c>
      <c r="C78" s="28" t="s">
        <v>91</v>
      </c>
      <c r="D78" s="19" t="s">
        <v>531</v>
      </c>
      <c r="E78" s="20"/>
      <c r="F78" s="19" t="s">
        <v>372</v>
      </c>
      <c r="G78" s="19" t="s">
        <v>334</v>
      </c>
      <c r="H78" s="19" t="s">
        <v>3473</v>
      </c>
      <c r="I78" s="20" t="s">
        <v>458</v>
      </c>
      <c r="J78" s="19" t="s">
        <v>3682</v>
      </c>
      <c r="K78" s="19" t="s">
        <v>520</v>
      </c>
      <c r="L78" s="20" t="s">
        <v>521</v>
      </c>
      <c r="M78" s="173" t="s">
        <v>3471</v>
      </c>
    </row>
    <row r="79" spans="1:13" ht="30.75" thickBot="1">
      <c r="A79" s="1023" t="str">
        <f t="shared" si="2"/>
        <v>P: Informações Exclusivas do Ramo Automóvel - Cardinalidade [0..1]
OBS: Bloco obrigatório quando informado 5 = Automóvel (Individual) ou 6 = Automóvel (Frota) ou 8 = Certificado Automóvel no campo tipo de contratação</v>
      </c>
      <c r="B79" s="204">
        <v>12</v>
      </c>
      <c r="C79" s="226" t="s">
        <v>93</v>
      </c>
      <c r="D79" s="71" t="s">
        <v>532</v>
      </c>
      <c r="E79" s="204"/>
      <c r="F79" s="71" t="s">
        <v>333</v>
      </c>
      <c r="G79" s="71" t="s">
        <v>334</v>
      </c>
      <c r="H79" s="71" t="s">
        <v>3430</v>
      </c>
      <c r="I79" s="71" t="s">
        <v>501</v>
      </c>
      <c r="J79" s="71" t="s">
        <v>533</v>
      </c>
      <c r="K79" s="71" t="s">
        <v>534</v>
      </c>
      <c r="L79" s="71" t="s">
        <v>535</v>
      </c>
      <c r="M79" s="270" t="s">
        <v>3472</v>
      </c>
    </row>
    <row r="80" spans="1:13" s="150" customFormat="1">
      <c r="A80" s="956" t="s">
        <v>3653</v>
      </c>
      <c r="B80" s="228">
        <v>1</v>
      </c>
      <c r="C80" s="229" t="s">
        <v>351</v>
      </c>
      <c r="D80" s="228" t="s">
        <v>352</v>
      </c>
      <c r="E80" s="959" t="s">
        <v>353</v>
      </c>
      <c r="F80" s="228" t="s">
        <v>333</v>
      </c>
      <c r="G80" s="228" t="s">
        <v>334</v>
      </c>
      <c r="H80" s="228" t="s">
        <v>3474</v>
      </c>
      <c r="I80" s="231" t="s">
        <v>354</v>
      </c>
      <c r="J80" s="231" t="s">
        <v>3908</v>
      </c>
      <c r="K80" s="228" t="s">
        <v>336</v>
      </c>
      <c r="L80" s="230" t="s">
        <v>724</v>
      </c>
      <c r="M80" s="232" t="s">
        <v>76</v>
      </c>
    </row>
    <row r="81" spans="1:13" ht="30">
      <c r="A81" s="957" t="str">
        <f t="shared" ref="A81:A89" si="3">BLCredIntExp_Doc</f>
        <v>U: Crédito Interno à Exportação - Cardinalidade [0..1]</v>
      </c>
      <c r="B81" s="5">
        <v>2</v>
      </c>
      <c r="C81" s="14" t="s">
        <v>356</v>
      </c>
      <c r="D81" s="5" t="s">
        <v>551</v>
      </c>
      <c r="E81" s="960"/>
      <c r="F81" s="5" t="s">
        <v>333</v>
      </c>
      <c r="G81" s="5" t="s">
        <v>334</v>
      </c>
      <c r="H81" s="5" t="s">
        <v>3474</v>
      </c>
      <c r="I81" s="24" t="s">
        <v>501</v>
      </c>
      <c r="J81" s="4" t="s">
        <v>552</v>
      </c>
      <c r="K81" s="5" t="s">
        <v>336</v>
      </c>
      <c r="L81" s="4" t="s">
        <v>724</v>
      </c>
      <c r="M81" s="193" t="s">
        <v>76</v>
      </c>
    </row>
    <row r="82" spans="1:13" ht="30">
      <c r="A82" s="957" t="str">
        <f t="shared" si="3"/>
        <v>U: Crédito Interno à Exportação - Cardinalidade [0..1]</v>
      </c>
      <c r="B82" s="5">
        <v>3</v>
      </c>
      <c r="C82" s="14" t="s">
        <v>359</v>
      </c>
      <c r="D82" s="5" t="s">
        <v>4174</v>
      </c>
      <c r="E82" s="960"/>
      <c r="F82" s="5" t="s">
        <v>333</v>
      </c>
      <c r="G82" s="5" t="s">
        <v>334</v>
      </c>
      <c r="H82" s="5" t="s">
        <v>3474</v>
      </c>
      <c r="I82" s="24" t="s">
        <v>360</v>
      </c>
      <c r="J82" s="5" t="s">
        <v>4528</v>
      </c>
      <c r="K82" s="5" t="s">
        <v>336</v>
      </c>
      <c r="L82" s="4" t="s">
        <v>724</v>
      </c>
      <c r="M82" s="193" t="s">
        <v>76</v>
      </c>
    </row>
    <row r="83" spans="1:13" ht="30">
      <c r="A83" s="957" t="str">
        <f t="shared" si="3"/>
        <v>U: Crédito Interno à Exportação - Cardinalidade [0..1]</v>
      </c>
      <c r="B83" s="5">
        <v>4</v>
      </c>
      <c r="C83" s="14" t="s">
        <v>3912</v>
      </c>
      <c r="D83" s="5" t="s">
        <v>553</v>
      </c>
      <c r="E83" s="20" t="s">
        <v>3631</v>
      </c>
      <c r="F83" s="5" t="s">
        <v>372</v>
      </c>
      <c r="G83" s="5" t="s">
        <v>334</v>
      </c>
      <c r="H83" s="5" t="s">
        <v>3430</v>
      </c>
      <c r="I83" s="4" t="s">
        <v>410</v>
      </c>
      <c r="J83" s="4"/>
      <c r="K83" s="5"/>
      <c r="L83" s="4"/>
      <c r="M83" s="173" t="s">
        <v>474</v>
      </c>
    </row>
    <row r="84" spans="1:13" ht="30">
      <c r="A84" s="957" t="str">
        <f t="shared" si="3"/>
        <v>U: Crédito Interno à Exportação - Cardinalidade [0..1]</v>
      </c>
      <c r="B84" s="5">
        <v>5</v>
      </c>
      <c r="C84" s="14" t="s">
        <v>3913</v>
      </c>
      <c r="D84" s="5" t="s">
        <v>555</v>
      </c>
      <c r="E84" s="20" t="s">
        <v>3631</v>
      </c>
      <c r="F84" s="5" t="s">
        <v>372</v>
      </c>
      <c r="G84" s="5" t="s">
        <v>334</v>
      </c>
      <c r="H84" s="5" t="s">
        <v>3430</v>
      </c>
      <c r="I84" s="4" t="s">
        <v>410</v>
      </c>
      <c r="J84" s="4"/>
      <c r="K84" s="5"/>
      <c r="L84" s="4"/>
      <c r="M84" s="173" t="s">
        <v>474</v>
      </c>
    </row>
    <row r="85" spans="1:13" ht="30">
      <c r="A85" s="957" t="str">
        <f t="shared" si="3"/>
        <v>U: Crédito Interno à Exportação - Cardinalidade [0..1]</v>
      </c>
      <c r="B85" s="5">
        <v>6</v>
      </c>
      <c r="C85" s="381" t="s">
        <v>3914</v>
      </c>
      <c r="D85" s="5" t="s">
        <v>556</v>
      </c>
      <c r="E85" s="20" t="s">
        <v>3631</v>
      </c>
      <c r="F85" s="5" t="s">
        <v>372</v>
      </c>
      <c r="G85" s="5" t="s">
        <v>334</v>
      </c>
      <c r="H85" s="5" t="s">
        <v>3430</v>
      </c>
      <c r="I85" s="4" t="s">
        <v>410</v>
      </c>
      <c r="J85" s="4"/>
      <c r="K85" s="5"/>
      <c r="L85" s="4"/>
      <c r="M85" s="173" t="s">
        <v>474</v>
      </c>
    </row>
    <row r="86" spans="1:13" ht="30">
      <c r="A86" s="957" t="str">
        <f t="shared" si="3"/>
        <v>U: Crédito Interno à Exportação - Cardinalidade [0..1]</v>
      </c>
      <c r="B86" s="5">
        <v>7</v>
      </c>
      <c r="C86" s="381" t="s">
        <v>557</v>
      </c>
      <c r="D86" s="5" t="s">
        <v>558</v>
      </c>
      <c r="E86" s="278"/>
      <c r="F86" s="5" t="s">
        <v>372</v>
      </c>
      <c r="G86" s="5" t="s">
        <v>334</v>
      </c>
      <c r="H86" s="5" t="s">
        <v>3430</v>
      </c>
      <c r="I86" s="24" t="s">
        <v>559</v>
      </c>
      <c r="J86" s="4"/>
      <c r="K86" s="5"/>
      <c r="L86" s="4"/>
      <c r="M86" s="173" t="s">
        <v>474</v>
      </c>
    </row>
    <row r="87" spans="1:13">
      <c r="A87" s="957" t="str">
        <f t="shared" si="3"/>
        <v>U: Crédito Interno à Exportação - Cardinalidade [0..1]</v>
      </c>
      <c r="B87" s="5">
        <v>8</v>
      </c>
      <c r="C87" s="381" t="s">
        <v>3915</v>
      </c>
      <c r="D87" s="5" t="s">
        <v>561</v>
      </c>
      <c r="E87" s="20" t="s">
        <v>3631</v>
      </c>
      <c r="F87" s="5" t="s">
        <v>372</v>
      </c>
      <c r="G87" s="5" t="s">
        <v>334</v>
      </c>
      <c r="H87" s="5" t="s">
        <v>3430</v>
      </c>
      <c r="I87" s="4" t="s">
        <v>410</v>
      </c>
      <c r="J87" s="4"/>
      <c r="K87" s="5"/>
      <c r="L87" s="4"/>
      <c r="M87" s="173" t="s">
        <v>474</v>
      </c>
    </row>
    <row r="88" spans="1:13">
      <c r="A88" s="957" t="str">
        <f t="shared" si="3"/>
        <v>U: Crédito Interno à Exportação - Cardinalidade [0..1]</v>
      </c>
      <c r="B88" s="5">
        <v>9</v>
      </c>
      <c r="C88" s="381" t="s">
        <v>3916</v>
      </c>
      <c r="D88" s="5" t="s">
        <v>563</v>
      </c>
      <c r="E88" s="20" t="s">
        <v>3631</v>
      </c>
      <c r="F88" s="5" t="s">
        <v>372</v>
      </c>
      <c r="G88" s="5" t="s">
        <v>334</v>
      </c>
      <c r="H88" s="5" t="s">
        <v>3430</v>
      </c>
      <c r="I88" s="4" t="s">
        <v>410</v>
      </c>
      <c r="J88" s="4"/>
      <c r="K88" s="5"/>
      <c r="L88" s="4"/>
      <c r="M88" s="173" t="s">
        <v>474</v>
      </c>
    </row>
    <row r="89" spans="1:13" ht="15.75" thickBot="1">
      <c r="A89" s="1009" t="str">
        <f t="shared" si="3"/>
        <v>U: Crédito Interno à Exportação - Cardinalidade [0..1]</v>
      </c>
      <c r="B89" s="130">
        <v>10</v>
      </c>
      <c r="C89" s="458" t="s">
        <v>3917</v>
      </c>
      <c r="D89" s="130" t="s">
        <v>565</v>
      </c>
      <c r="E89" s="71" t="s">
        <v>3631</v>
      </c>
      <c r="F89" s="130" t="s">
        <v>372</v>
      </c>
      <c r="G89" s="130" t="s">
        <v>334</v>
      </c>
      <c r="H89" s="130" t="s">
        <v>3430</v>
      </c>
      <c r="I89" s="196" t="s">
        <v>410</v>
      </c>
      <c r="J89" s="196"/>
      <c r="K89" s="130"/>
      <c r="L89" s="196"/>
      <c r="M89" s="227" t="s">
        <v>474</v>
      </c>
    </row>
    <row r="90" spans="1:13">
      <c r="A90" s="1021" t="s">
        <v>566</v>
      </c>
      <c r="B90" s="228">
        <v>1</v>
      </c>
      <c r="C90" s="229" t="s">
        <v>351</v>
      </c>
      <c r="D90" s="228" t="s">
        <v>352</v>
      </c>
      <c r="E90" s="959" t="s">
        <v>353</v>
      </c>
      <c r="F90" s="228" t="s">
        <v>333</v>
      </c>
      <c r="G90" s="228" t="s">
        <v>334</v>
      </c>
      <c r="H90" s="228" t="s">
        <v>3474</v>
      </c>
      <c r="I90" s="231" t="s">
        <v>354</v>
      </c>
      <c r="J90" s="228" t="s">
        <v>3908</v>
      </c>
      <c r="K90" s="228" t="s">
        <v>336</v>
      </c>
      <c r="L90" s="230" t="s">
        <v>724</v>
      </c>
      <c r="M90" s="232" t="s">
        <v>76</v>
      </c>
    </row>
    <row r="91" spans="1:13" ht="30">
      <c r="A91" s="1022" t="str">
        <f>A90</f>
        <v>2: Informações de Proposta - Cardinalidade [0..N]</v>
      </c>
      <c r="B91" s="5">
        <v>2</v>
      </c>
      <c r="C91" s="14" t="s">
        <v>499</v>
      </c>
      <c r="D91" s="5" t="s">
        <v>567</v>
      </c>
      <c r="E91" s="960"/>
      <c r="F91" s="5" t="s">
        <v>333</v>
      </c>
      <c r="G91" s="5" t="s">
        <v>334</v>
      </c>
      <c r="H91" s="5" t="s">
        <v>3431</v>
      </c>
      <c r="I91" s="24" t="s">
        <v>501</v>
      </c>
      <c r="J91" s="4">
        <v>2</v>
      </c>
      <c r="K91" s="5" t="s">
        <v>336</v>
      </c>
      <c r="L91" s="4" t="s">
        <v>724</v>
      </c>
      <c r="M91" s="193" t="s">
        <v>76</v>
      </c>
    </row>
    <row r="92" spans="1:13">
      <c r="A92" s="1022" t="str">
        <f t="shared" ref="A92:A96" si="4">A91</f>
        <v>2: Informações de Proposta - Cardinalidade [0..N]</v>
      </c>
      <c r="B92" s="5">
        <v>3</v>
      </c>
      <c r="C92" s="14" t="s">
        <v>212</v>
      </c>
      <c r="D92" s="5" t="s">
        <v>4174</v>
      </c>
      <c r="E92" s="960"/>
      <c r="F92" s="5" t="s">
        <v>333</v>
      </c>
      <c r="G92" s="5" t="s">
        <v>334</v>
      </c>
      <c r="H92" s="5" t="s">
        <v>3474</v>
      </c>
      <c r="I92" s="24" t="s">
        <v>360</v>
      </c>
      <c r="J92" s="5" t="s">
        <v>4528</v>
      </c>
      <c r="K92" s="5" t="s">
        <v>336</v>
      </c>
      <c r="L92" s="4" t="s">
        <v>724</v>
      </c>
      <c r="M92" s="193" t="s">
        <v>76</v>
      </c>
    </row>
    <row r="93" spans="1:13" ht="75">
      <c r="A93" s="1022" t="str">
        <f t="shared" si="4"/>
        <v>2: Informações de Proposta - Cardinalidade [0..N]</v>
      </c>
      <c r="B93" s="5">
        <v>4</v>
      </c>
      <c r="C93" s="2" t="s">
        <v>568</v>
      </c>
      <c r="D93" s="5" t="s">
        <v>569</v>
      </c>
      <c r="E93" s="4"/>
      <c r="F93" s="5" t="s">
        <v>372</v>
      </c>
      <c r="G93" s="5" t="s">
        <v>570</v>
      </c>
      <c r="H93" s="5" t="s">
        <v>3430</v>
      </c>
      <c r="I93" s="20" t="s">
        <v>366</v>
      </c>
      <c r="J93" s="4"/>
      <c r="K93" s="5" t="s">
        <v>571</v>
      </c>
      <c r="L93" s="5" t="s">
        <v>3892</v>
      </c>
      <c r="M93" s="173" t="s">
        <v>4485</v>
      </c>
    </row>
    <row r="94" spans="1:13" ht="75">
      <c r="A94" s="1022" t="str">
        <f t="shared" si="4"/>
        <v>2: Informações de Proposta - Cardinalidade [0..N]</v>
      </c>
      <c r="B94" s="5">
        <v>5</v>
      </c>
      <c r="C94" s="2" t="s">
        <v>211</v>
      </c>
      <c r="D94" s="5" t="s">
        <v>573</v>
      </c>
      <c r="E94" s="4"/>
      <c r="F94" s="5" t="s">
        <v>333</v>
      </c>
      <c r="G94" s="5" t="s">
        <v>334</v>
      </c>
      <c r="H94" s="5" t="s">
        <v>3430</v>
      </c>
      <c r="I94" s="4" t="s">
        <v>358</v>
      </c>
      <c r="J94" s="5" t="s">
        <v>574</v>
      </c>
      <c r="K94" s="5" t="s">
        <v>575</v>
      </c>
      <c r="L94" s="5" t="s">
        <v>3918</v>
      </c>
      <c r="M94" s="173" t="s">
        <v>4485</v>
      </c>
    </row>
    <row r="95" spans="1:13" ht="75">
      <c r="A95" s="1022" t="str">
        <f t="shared" si="4"/>
        <v>2: Informações de Proposta - Cardinalidade [0..N]</v>
      </c>
      <c r="B95" s="5">
        <v>6</v>
      </c>
      <c r="C95" s="2" t="s">
        <v>577</v>
      </c>
      <c r="D95" s="5" t="s">
        <v>578</v>
      </c>
      <c r="E95" s="4"/>
      <c r="F95" s="5" t="s">
        <v>372</v>
      </c>
      <c r="G95" s="5" t="s">
        <v>334</v>
      </c>
      <c r="H95" s="5" t="s">
        <v>3430</v>
      </c>
      <c r="I95" s="5" t="s">
        <v>346</v>
      </c>
      <c r="J95" s="4"/>
      <c r="K95" s="1020" t="s">
        <v>3919</v>
      </c>
      <c r="L95" s="1020" t="s">
        <v>3920</v>
      </c>
      <c r="M95" s="173" t="s">
        <v>4485</v>
      </c>
    </row>
    <row r="96" spans="1:13" ht="75.75" thickBot="1">
      <c r="A96" s="1023" t="str">
        <f t="shared" si="4"/>
        <v>2: Informações de Proposta - Cardinalidade [0..N]</v>
      </c>
      <c r="B96" s="130">
        <v>7</v>
      </c>
      <c r="C96" s="222" t="s">
        <v>581</v>
      </c>
      <c r="D96" s="130" t="s">
        <v>582</v>
      </c>
      <c r="E96" s="196"/>
      <c r="F96" s="130" t="s">
        <v>372</v>
      </c>
      <c r="G96" s="130" t="s">
        <v>334</v>
      </c>
      <c r="H96" s="130" t="s">
        <v>3430</v>
      </c>
      <c r="I96" s="130" t="s">
        <v>346</v>
      </c>
      <c r="J96" s="196"/>
      <c r="K96" s="1001"/>
      <c r="L96" s="1001"/>
      <c r="M96" s="227" t="s">
        <v>4485</v>
      </c>
    </row>
    <row r="97" spans="1:13">
      <c r="A97" s="1021" t="s">
        <v>5844</v>
      </c>
      <c r="B97" s="228">
        <v>1</v>
      </c>
      <c r="C97" s="229" t="s">
        <v>351</v>
      </c>
      <c r="D97" s="228" t="s">
        <v>352</v>
      </c>
      <c r="E97" s="959" t="s">
        <v>353</v>
      </c>
      <c r="F97" s="228" t="s">
        <v>333</v>
      </c>
      <c r="G97" s="228" t="s">
        <v>334</v>
      </c>
      <c r="H97" s="228" t="s">
        <v>3474</v>
      </c>
      <c r="I97" s="231" t="s">
        <v>354</v>
      </c>
      <c r="J97" s="228" t="s">
        <v>3908</v>
      </c>
      <c r="K97" s="228" t="s">
        <v>336</v>
      </c>
      <c r="L97" s="230" t="s">
        <v>724</v>
      </c>
      <c r="M97" s="232" t="s">
        <v>76</v>
      </c>
    </row>
    <row r="98" spans="1:13" ht="30">
      <c r="A98" s="1022" t="str">
        <f>A97</f>
        <v>3: Informações de Intermediação - Cardinalidade [0..N]
OBS: Bloco OBRIGATÓRIO quando o tipo de contratação for igual aos domínios 2 - Coletiva, 9 - Contrato Coletivo (PREV)  e 12 - Apólice Coletiva sem certificado</v>
      </c>
      <c r="B98" s="5">
        <v>2</v>
      </c>
      <c r="C98" s="14" t="s">
        <v>356</v>
      </c>
      <c r="D98" s="5" t="s">
        <v>584</v>
      </c>
      <c r="E98" s="960"/>
      <c r="F98" s="5" t="s">
        <v>333</v>
      </c>
      <c r="G98" s="5" t="s">
        <v>334</v>
      </c>
      <c r="H98" s="5" t="s">
        <v>3474</v>
      </c>
      <c r="I98" s="24" t="s">
        <v>501</v>
      </c>
      <c r="J98" s="4">
        <v>3</v>
      </c>
      <c r="K98" s="5" t="s">
        <v>336</v>
      </c>
      <c r="L98" s="4" t="s">
        <v>724</v>
      </c>
      <c r="M98" s="193" t="s">
        <v>76</v>
      </c>
    </row>
    <row r="99" spans="1:13" ht="30">
      <c r="A99" s="1022" t="str">
        <f t="shared" ref="A99:A118" si="5">A98</f>
        <v>3: Informações de Intermediação - Cardinalidade [0..N]
OBS: Bloco OBRIGATÓRIO quando o tipo de contratação for igual aos domínios 2 - Coletiva, 9 - Contrato Coletivo (PREV)  e 12 - Apólice Coletiva sem certificado</v>
      </c>
      <c r="B99" s="5">
        <v>3</v>
      </c>
      <c r="C99" s="14" t="s">
        <v>359</v>
      </c>
      <c r="D99" s="5" t="s">
        <v>4174</v>
      </c>
      <c r="E99" s="960"/>
      <c r="F99" s="5" t="s">
        <v>333</v>
      </c>
      <c r="G99" s="5" t="s">
        <v>334</v>
      </c>
      <c r="H99" s="5" t="s">
        <v>3474</v>
      </c>
      <c r="I99" s="24" t="s">
        <v>360</v>
      </c>
      <c r="J99" s="5" t="s">
        <v>4528</v>
      </c>
      <c r="K99" s="5" t="s">
        <v>336</v>
      </c>
      <c r="L99" s="4" t="s">
        <v>724</v>
      </c>
      <c r="M99" s="193" t="s">
        <v>76</v>
      </c>
    </row>
    <row r="100" spans="1:13" ht="120">
      <c r="A100" s="1022" t="str">
        <f t="shared" si="5"/>
        <v>3: Informações de Intermediação - Cardinalidade [0..N]
OBS: Bloco OBRIGATÓRIO quando o tipo de contratação for igual aos domínios 2 - Coletiva, 9 - Contrato Coletivo (PREV)  e 12 - Apólice Coletiva sem certificado</v>
      </c>
      <c r="B100" s="74">
        <v>4</v>
      </c>
      <c r="C100" s="197" t="s">
        <v>585</v>
      </c>
      <c r="D100" s="74" t="s">
        <v>586</v>
      </c>
      <c r="E100" s="176"/>
      <c r="F100" s="74" t="s">
        <v>372</v>
      </c>
      <c r="G100" s="74" t="s">
        <v>570</v>
      </c>
      <c r="H100" s="74" t="s">
        <v>3430</v>
      </c>
      <c r="I100" s="176" t="s">
        <v>458</v>
      </c>
      <c r="J100" s="74" t="s">
        <v>3921</v>
      </c>
      <c r="K100" s="74" t="s">
        <v>5954</v>
      </c>
      <c r="L100" s="74" t="s">
        <v>5955</v>
      </c>
      <c r="M100" s="173" t="s">
        <v>4485</v>
      </c>
    </row>
    <row r="101" spans="1:13" ht="75">
      <c r="A101" s="1022" t="str">
        <f t="shared" si="5"/>
        <v>3: Informações de Intermediação - Cardinalidade [0..N]
OBS: Bloco OBRIGATÓRIO quando o tipo de contratação for igual aos domínios 2 - Coletiva, 9 - Contrato Coletivo (PREV)  e 12 - Apólice Coletiva sem certificado</v>
      </c>
      <c r="B101" s="5">
        <v>5</v>
      </c>
      <c r="C101" s="14" t="s">
        <v>587</v>
      </c>
      <c r="D101" s="5" t="s">
        <v>588</v>
      </c>
      <c r="E101" s="4"/>
      <c r="F101" s="5" t="s">
        <v>372</v>
      </c>
      <c r="G101" s="5" t="s">
        <v>589</v>
      </c>
      <c r="H101" s="5" t="s">
        <v>3430</v>
      </c>
      <c r="I101" s="4" t="s">
        <v>486</v>
      </c>
      <c r="J101" s="5"/>
      <c r="K101" s="5" t="s">
        <v>590</v>
      </c>
      <c r="L101" s="5" t="s">
        <v>591</v>
      </c>
      <c r="M101" s="173" t="s">
        <v>4485</v>
      </c>
    </row>
    <row r="102" spans="1:13" ht="75">
      <c r="A102" s="1022" t="str">
        <f t="shared" si="5"/>
        <v>3: Informações de Intermediação - Cardinalidade [0..N]
OBS: Bloco OBRIGATÓRIO quando o tipo de contratação for igual aos domínios 2 - Coletiva, 9 - Contrato Coletivo (PREV)  e 12 - Apólice Coletiva sem certificado</v>
      </c>
      <c r="B102" s="5">
        <v>6</v>
      </c>
      <c r="C102" s="14" t="s">
        <v>592</v>
      </c>
      <c r="D102" s="5" t="s">
        <v>593</v>
      </c>
      <c r="E102" s="4"/>
      <c r="F102" s="19" t="s">
        <v>372</v>
      </c>
      <c r="G102" s="5" t="s">
        <v>594</v>
      </c>
      <c r="H102" s="5" t="s">
        <v>3430</v>
      </c>
      <c r="I102" s="20" t="s">
        <v>4837</v>
      </c>
      <c r="J102" s="4"/>
      <c r="K102" s="5" t="s">
        <v>571</v>
      </c>
      <c r="L102" s="5" t="s">
        <v>595</v>
      </c>
      <c r="M102" s="173" t="s">
        <v>4485</v>
      </c>
    </row>
    <row r="103" spans="1:13" ht="75">
      <c r="A103" s="1022" t="str">
        <f t="shared" si="5"/>
        <v>3: Informações de Intermediação - Cardinalidade [0..N]
OBS: Bloco OBRIGATÓRIO quando o tipo de contratação for igual aos domínios 2 - Coletiva, 9 - Contrato Coletivo (PREV)  e 12 - Apólice Coletiva sem certificado</v>
      </c>
      <c r="B103" s="19">
        <v>7</v>
      </c>
      <c r="C103" s="28" t="s">
        <v>252</v>
      </c>
      <c r="D103" s="19" t="s">
        <v>596</v>
      </c>
      <c r="E103" s="534" t="s">
        <v>4568</v>
      </c>
      <c r="F103" s="19" t="s">
        <v>372</v>
      </c>
      <c r="G103" s="19" t="s">
        <v>597</v>
      </c>
      <c r="H103" s="19" t="s">
        <v>3430</v>
      </c>
      <c r="I103" s="20" t="s">
        <v>638</v>
      </c>
      <c r="J103" s="20"/>
      <c r="K103" s="19" t="s">
        <v>598</v>
      </c>
      <c r="L103" s="19" t="s">
        <v>3922</v>
      </c>
      <c r="M103" s="173" t="s">
        <v>4485</v>
      </c>
    </row>
    <row r="104" spans="1:13" ht="75">
      <c r="A104" s="1022" t="str">
        <f t="shared" si="5"/>
        <v>3: Informações de Intermediação - Cardinalidade [0..N]
OBS: Bloco OBRIGATÓRIO quando o tipo de contratação for igual aos domínios 2 - Coletiva, 9 - Contrato Coletivo (PREV)  e 12 - Apólice Coletiva sem certificado</v>
      </c>
      <c r="B104" s="5">
        <v>8</v>
      </c>
      <c r="C104" s="14" t="s">
        <v>3923</v>
      </c>
      <c r="D104" s="5" t="s">
        <v>3924</v>
      </c>
      <c r="E104" s="534" t="s">
        <v>4567</v>
      </c>
      <c r="F104" s="19" t="s">
        <v>333</v>
      </c>
      <c r="G104" s="5" t="s">
        <v>594</v>
      </c>
      <c r="H104" s="5" t="s">
        <v>3430</v>
      </c>
      <c r="I104" s="4" t="s">
        <v>458</v>
      </c>
      <c r="J104" s="19" t="s">
        <v>4836</v>
      </c>
      <c r="K104" s="5" t="s">
        <v>603</v>
      </c>
      <c r="L104" s="5" t="s">
        <v>3925</v>
      </c>
      <c r="M104" s="173" t="s">
        <v>4485</v>
      </c>
    </row>
    <row r="105" spans="1:13" ht="75">
      <c r="A105" s="1022" t="str">
        <f t="shared" si="5"/>
        <v>3: Informações de Intermediação - Cardinalidade [0..N]
OBS: Bloco OBRIGATÓRIO quando o tipo de contratação for igual aos domínios 2 - Coletiva, 9 - Contrato Coletivo (PREV)  e 12 - Apólice Coletiva sem certificado</v>
      </c>
      <c r="B105" s="5">
        <v>9</v>
      </c>
      <c r="C105" s="14" t="s">
        <v>605</v>
      </c>
      <c r="D105" s="5" t="s">
        <v>606</v>
      </c>
      <c r="E105" s="4"/>
      <c r="F105" s="5" t="s">
        <v>372</v>
      </c>
      <c r="G105" s="5" t="s">
        <v>594</v>
      </c>
      <c r="H105" s="5" t="s">
        <v>3430</v>
      </c>
      <c r="I105" s="4" t="s">
        <v>501</v>
      </c>
      <c r="J105" s="5" t="s">
        <v>607</v>
      </c>
      <c r="K105" s="5" t="s">
        <v>608</v>
      </c>
      <c r="L105" s="5" t="s">
        <v>3926</v>
      </c>
      <c r="M105" s="173" t="s">
        <v>4485</v>
      </c>
    </row>
    <row r="106" spans="1:13" ht="75">
      <c r="A106" s="1022" t="str">
        <f t="shared" si="5"/>
        <v>3: Informações de Intermediação - Cardinalidade [0..N]
OBS: Bloco OBRIGATÓRIO quando o tipo de contratação for igual aos domínios 2 - Coletiva, 9 - Contrato Coletivo (PREV)  e 12 - Apólice Coletiva sem certificado</v>
      </c>
      <c r="B106" s="19">
        <v>10</v>
      </c>
      <c r="C106" s="157" t="s">
        <v>3927</v>
      </c>
      <c r="D106" s="19" t="s">
        <v>3928</v>
      </c>
      <c r="E106" s="534" t="s">
        <v>4567</v>
      </c>
      <c r="F106" s="19" t="s">
        <v>333</v>
      </c>
      <c r="G106" s="19" t="s">
        <v>612</v>
      </c>
      <c r="H106" s="19" t="s">
        <v>3430</v>
      </c>
      <c r="I106" s="19" t="s">
        <v>613</v>
      </c>
      <c r="J106" s="20"/>
      <c r="K106" s="19" t="s">
        <v>3929</v>
      </c>
      <c r="L106" s="19" t="s">
        <v>5223</v>
      </c>
      <c r="M106" s="173" t="s">
        <v>4485</v>
      </c>
    </row>
    <row r="107" spans="1:13" ht="75">
      <c r="A107" s="1022" t="str">
        <f t="shared" si="5"/>
        <v>3: Informações de Intermediação - Cardinalidade [0..N]
OBS: Bloco OBRIGATÓRIO quando o tipo de contratação for igual aos domínios 2 - Coletiva, 9 - Contrato Coletivo (PREV)  e 12 - Apólice Coletiva sem certificado</v>
      </c>
      <c r="B107" s="5">
        <v>11</v>
      </c>
      <c r="C107" s="14" t="s">
        <v>614</v>
      </c>
      <c r="D107" s="5" t="s">
        <v>615</v>
      </c>
      <c r="E107" s="4" t="s">
        <v>3631</v>
      </c>
      <c r="F107" s="19" t="s">
        <v>333</v>
      </c>
      <c r="G107" s="19" t="s">
        <v>334</v>
      </c>
      <c r="H107" s="19" t="s">
        <v>3430</v>
      </c>
      <c r="I107" s="4" t="s">
        <v>410</v>
      </c>
      <c r="J107" s="4"/>
      <c r="K107" s="19" t="s">
        <v>5540</v>
      </c>
      <c r="L107" s="19" t="s">
        <v>724</v>
      </c>
      <c r="M107" s="173" t="s">
        <v>4485</v>
      </c>
    </row>
    <row r="108" spans="1:13" ht="75">
      <c r="A108" s="1022" t="str">
        <f t="shared" si="5"/>
        <v>3: Informações de Intermediação - Cardinalidade [0..N]
OBS: Bloco OBRIGATÓRIO quando o tipo de contratação for igual aos domínios 2 - Coletiva, 9 - Contrato Coletivo (PREV)  e 12 - Apólice Coletiva sem certificado</v>
      </c>
      <c r="B108" s="74">
        <v>12</v>
      </c>
      <c r="C108" s="197" t="s">
        <v>3931</v>
      </c>
      <c r="D108" s="74" t="s">
        <v>3932</v>
      </c>
      <c r="E108" s="534" t="s">
        <v>5187</v>
      </c>
      <c r="F108" s="76" t="s">
        <v>5970</v>
      </c>
      <c r="G108" s="76" t="s">
        <v>334</v>
      </c>
      <c r="H108" s="76" t="s">
        <v>3430</v>
      </c>
      <c r="I108" s="75" t="s">
        <v>410</v>
      </c>
      <c r="J108" s="75"/>
      <c r="K108" s="618" t="s">
        <v>5540</v>
      </c>
      <c r="L108" s="618" t="s">
        <v>724</v>
      </c>
      <c r="M108" s="173" t="s">
        <v>4485</v>
      </c>
    </row>
    <row r="109" spans="1:13" ht="75">
      <c r="A109" s="1022" t="str">
        <f t="shared" si="5"/>
        <v>3: Informações de Intermediação - Cardinalidade [0..N]
OBS: Bloco OBRIGATÓRIO quando o tipo de contratação for igual aos domínios 2 - Coletiva, 9 - Contrato Coletivo (PREV)  e 12 - Apólice Coletiva sem certificado</v>
      </c>
      <c r="B109" s="5">
        <v>13</v>
      </c>
      <c r="C109" s="14" t="s">
        <v>618</v>
      </c>
      <c r="D109" s="5" t="s">
        <v>619</v>
      </c>
      <c r="E109" s="4"/>
      <c r="F109" s="5" t="s">
        <v>372</v>
      </c>
      <c r="G109" s="5" t="s">
        <v>334</v>
      </c>
      <c r="H109" s="5" t="s">
        <v>3430</v>
      </c>
      <c r="I109" s="4" t="s">
        <v>496</v>
      </c>
      <c r="J109" s="4"/>
      <c r="K109" s="4" t="s">
        <v>620</v>
      </c>
      <c r="L109" s="4" t="s">
        <v>1553</v>
      </c>
      <c r="M109" s="173" t="s">
        <v>4485</v>
      </c>
    </row>
    <row r="110" spans="1:13" ht="75">
      <c r="A110" s="1022" t="str">
        <f t="shared" si="5"/>
        <v>3: Informações de Intermediação - Cardinalidade [0..N]
OBS: Bloco OBRIGATÓRIO quando o tipo de contratação for igual aos domínios 2 - Coletiva, 9 - Contrato Coletivo (PREV)  e 12 - Apólice Coletiva sem certificado</v>
      </c>
      <c r="B110" s="19">
        <v>14</v>
      </c>
      <c r="C110" s="28" t="s">
        <v>134</v>
      </c>
      <c r="D110" s="19" t="s">
        <v>622</v>
      </c>
      <c r="E110" s="534" t="s">
        <v>4568</v>
      </c>
      <c r="F110" s="19" t="s">
        <v>333</v>
      </c>
      <c r="G110" s="19" t="s">
        <v>334</v>
      </c>
      <c r="H110" s="19" t="s">
        <v>3430</v>
      </c>
      <c r="I110" s="20" t="s">
        <v>496</v>
      </c>
      <c r="J110" s="20"/>
      <c r="K110" s="20" t="s">
        <v>624</v>
      </c>
      <c r="L110" s="19" t="s">
        <v>3933</v>
      </c>
      <c r="M110" s="173" t="s">
        <v>4485</v>
      </c>
    </row>
    <row r="111" spans="1:13" ht="75">
      <c r="A111" s="1022" t="str">
        <f t="shared" si="5"/>
        <v>3: Informações de Intermediação - Cardinalidade [0..N]
OBS: Bloco OBRIGATÓRIO quando o tipo de contratação for igual aos domínios 2 - Coletiva, 9 - Contrato Coletivo (PREV)  e 12 - Apólice Coletiva sem certificado</v>
      </c>
      <c r="B111" s="5">
        <v>15</v>
      </c>
      <c r="C111" s="14" t="s">
        <v>135</v>
      </c>
      <c r="D111" s="5" t="s">
        <v>626</v>
      </c>
      <c r="E111" s="4"/>
      <c r="F111" s="19" t="s">
        <v>372</v>
      </c>
      <c r="G111" s="5" t="s">
        <v>334</v>
      </c>
      <c r="H111" s="5" t="s">
        <v>3430</v>
      </c>
      <c r="I111" s="4" t="s">
        <v>335</v>
      </c>
      <c r="J111" s="4"/>
      <c r="K111" s="4"/>
      <c r="L111" s="4"/>
      <c r="M111" s="173" t="s">
        <v>4485</v>
      </c>
    </row>
    <row r="112" spans="1:13" ht="75">
      <c r="A112" s="1022" t="str">
        <f t="shared" si="5"/>
        <v>3: Informações de Intermediação - Cardinalidade [0..N]
OBS: Bloco OBRIGATÓRIO quando o tipo de contratação for igual aos domínios 2 - Coletiva, 9 - Contrato Coletivo (PREV)  e 12 - Apólice Coletiva sem certificado</v>
      </c>
      <c r="B112" s="5">
        <v>16</v>
      </c>
      <c r="C112" s="14" t="s">
        <v>136</v>
      </c>
      <c r="D112" s="5" t="s">
        <v>627</v>
      </c>
      <c r="E112" s="4"/>
      <c r="F112" s="19" t="s">
        <v>372</v>
      </c>
      <c r="G112" s="5" t="s">
        <v>334</v>
      </c>
      <c r="H112" s="5" t="s">
        <v>3430</v>
      </c>
      <c r="I112" s="4" t="s">
        <v>496</v>
      </c>
      <c r="J112" s="4"/>
      <c r="K112" s="4"/>
      <c r="L112" s="4"/>
      <c r="M112" s="173" t="s">
        <v>4485</v>
      </c>
    </row>
    <row r="113" spans="1:13" ht="75">
      <c r="A113" s="1022" t="str">
        <f t="shared" si="5"/>
        <v>3: Informações de Intermediação - Cardinalidade [0..N]
OBS: Bloco OBRIGATÓRIO quando o tipo de contratação for igual aos domínios 2 - Coletiva, 9 - Contrato Coletivo (PREV)  e 12 - Apólice Coletiva sem certificado</v>
      </c>
      <c r="B113" s="5">
        <v>17</v>
      </c>
      <c r="C113" s="14" t="s">
        <v>128</v>
      </c>
      <c r="D113" s="5" t="s">
        <v>628</v>
      </c>
      <c r="E113" s="4"/>
      <c r="F113" s="19" t="s">
        <v>372</v>
      </c>
      <c r="G113" s="5" t="s">
        <v>334</v>
      </c>
      <c r="H113" s="5" t="s">
        <v>3430</v>
      </c>
      <c r="I113" s="4" t="s">
        <v>496</v>
      </c>
      <c r="J113" s="4"/>
      <c r="K113" s="4"/>
      <c r="L113" s="4"/>
      <c r="M113" s="173" t="s">
        <v>4485</v>
      </c>
    </row>
    <row r="114" spans="1:13" ht="75">
      <c r="A114" s="1022" t="str">
        <f t="shared" si="5"/>
        <v>3: Informações de Intermediação - Cardinalidade [0..N]
OBS: Bloco OBRIGATÓRIO quando o tipo de contratação for igual aos domínios 2 - Coletiva, 9 - Contrato Coletivo (PREV)  e 12 - Apólice Coletiva sem certificado</v>
      </c>
      <c r="B114" s="5">
        <v>18</v>
      </c>
      <c r="C114" s="14" t="s">
        <v>129</v>
      </c>
      <c r="D114" s="5" t="s">
        <v>629</v>
      </c>
      <c r="E114" s="4"/>
      <c r="F114" s="19" t="s">
        <v>372</v>
      </c>
      <c r="G114" s="5" t="s">
        <v>334</v>
      </c>
      <c r="H114" s="5" t="s">
        <v>3430</v>
      </c>
      <c r="I114" s="4" t="s">
        <v>403</v>
      </c>
      <c r="J114" s="5" t="s">
        <v>404</v>
      </c>
      <c r="K114" s="5" t="s">
        <v>697</v>
      </c>
      <c r="L114" s="5" t="s">
        <v>1553</v>
      </c>
      <c r="M114" s="173" t="s">
        <v>4485</v>
      </c>
    </row>
    <row r="115" spans="1:13" ht="75">
      <c r="A115" s="1022" t="str">
        <f t="shared" si="5"/>
        <v>3: Informações de Intermediação - Cardinalidade [0..N]
OBS: Bloco OBRIGATÓRIO quando o tipo de contratação for igual aos domínios 2 - Coletiva, 9 - Contrato Coletivo (PREV)  e 12 - Apólice Coletiva sem certificado</v>
      </c>
      <c r="B115" s="5">
        <v>19</v>
      </c>
      <c r="C115" s="14" t="s">
        <v>130</v>
      </c>
      <c r="D115" s="5" t="s">
        <v>632</v>
      </c>
      <c r="E115" s="4"/>
      <c r="F115" s="19" t="s">
        <v>372</v>
      </c>
      <c r="G115" s="5" t="s">
        <v>334</v>
      </c>
      <c r="H115" s="5" t="s">
        <v>3430</v>
      </c>
      <c r="I115" s="4" t="s">
        <v>496</v>
      </c>
      <c r="J115" s="4"/>
      <c r="K115" s="4"/>
      <c r="L115" s="4"/>
      <c r="M115" s="173" t="s">
        <v>4485</v>
      </c>
    </row>
    <row r="116" spans="1:13" ht="75">
      <c r="A116" s="1022" t="str">
        <f t="shared" si="5"/>
        <v>3: Informações de Intermediação - Cardinalidade [0..N]
OBS: Bloco OBRIGATÓRIO quando o tipo de contratação for igual aos domínios 2 - Coletiva, 9 - Contrato Coletivo (PREV)  e 12 - Apólice Coletiva sem certificado</v>
      </c>
      <c r="B116" s="19">
        <v>20</v>
      </c>
      <c r="C116" s="28" t="s">
        <v>131</v>
      </c>
      <c r="D116" s="19" t="s">
        <v>634</v>
      </c>
      <c r="E116" s="534" t="s">
        <v>4568</v>
      </c>
      <c r="F116" s="19" t="s">
        <v>333</v>
      </c>
      <c r="G116" s="19" t="s">
        <v>334</v>
      </c>
      <c r="H116" s="19" t="s">
        <v>3430</v>
      </c>
      <c r="I116" s="20" t="s">
        <v>635</v>
      </c>
      <c r="J116" s="20"/>
      <c r="K116" s="20" t="s">
        <v>624</v>
      </c>
      <c r="L116" s="19" t="s">
        <v>3933</v>
      </c>
      <c r="M116" s="173" t="s">
        <v>4485</v>
      </c>
    </row>
    <row r="117" spans="1:13" ht="75">
      <c r="A117" s="1022" t="str">
        <f t="shared" si="5"/>
        <v>3: Informações de Intermediação - Cardinalidade [0..N]
OBS: Bloco OBRIGATÓRIO quando o tipo de contratação for igual aos domínios 2 - Coletiva, 9 - Contrato Coletivo (PREV)  e 12 - Apólice Coletiva sem certificado</v>
      </c>
      <c r="B117" s="5">
        <v>21</v>
      </c>
      <c r="C117" s="14" t="s">
        <v>641</v>
      </c>
      <c r="D117" s="5" t="s">
        <v>642</v>
      </c>
      <c r="E117" s="4"/>
      <c r="F117" s="19" t="s">
        <v>372</v>
      </c>
      <c r="G117" s="5" t="s">
        <v>643</v>
      </c>
      <c r="H117" s="5" t="s">
        <v>3430</v>
      </c>
      <c r="I117" s="5" t="s">
        <v>348</v>
      </c>
      <c r="J117" s="5" t="s">
        <v>644</v>
      </c>
      <c r="K117" s="5" t="s">
        <v>645</v>
      </c>
      <c r="L117" s="5" t="s">
        <v>3934</v>
      </c>
      <c r="M117" s="173" t="s">
        <v>4485</v>
      </c>
    </row>
    <row r="118" spans="1:13" ht="30.75" thickBot="1">
      <c r="A118" s="1023" t="str">
        <f t="shared" si="5"/>
        <v>3: Informações de Intermediação - Cardinalidade [0..N]
OBS: Bloco OBRIGATÓRIO quando o tipo de contratação for igual aos domínios 2 - Coletiva, 9 - Contrato Coletivo (PREV)  e 12 - Apólice Coletiva sem certificado</v>
      </c>
      <c r="B118" s="130">
        <v>22</v>
      </c>
      <c r="C118" s="128" t="s">
        <v>647</v>
      </c>
      <c r="D118" s="130" t="s">
        <v>648</v>
      </c>
      <c r="E118" s="196" t="s">
        <v>772</v>
      </c>
      <c r="F118" s="130" t="s">
        <v>372</v>
      </c>
      <c r="G118" s="130" t="s">
        <v>334</v>
      </c>
      <c r="H118" s="130" t="s">
        <v>3431</v>
      </c>
      <c r="I118" s="130" t="s">
        <v>486</v>
      </c>
      <c r="J118" s="130"/>
      <c r="K118" s="459" t="s">
        <v>649</v>
      </c>
      <c r="L118" s="459"/>
      <c r="M118" s="460" t="s">
        <v>76</v>
      </c>
    </row>
    <row r="119" spans="1:13">
      <c r="A119" s="956" t="s">
        <v>651</v>
      </c>
      <c r="B119" s="228">
        <v>1</v>
      </c>
      <c r="C119" s="229" t="s">
        <v>351</v>
      </c>
      <c r="D119" s="228" t="s">
        <v>352</v>
      </c>
      <c r="E119" s="959" t="s">
        <v>353</v>
      </c>
      <c r="F119" s="228" t="s">
        <v>333</v>
      </c>
      <c r="G119" s="228" t="s">
        <v>334</v>
      </c>
      <c r="H119" s="228" t="s">
        <v>3474</v>
      </c>
      <c r="I119" s="231" t="s">
        <v>354</v>
      </c>
      <c r="J119" s="228" t="s">
        <v>3908</v>
      </c>
      <c r="K119" s="228" t="s">
        <v>336</v>
      </c>
      <c r="L119" s="230" t="s">
        <v>724</v>
      </c>
      <c r="M119" s="232" t="s">
        <v>76</v>
      </c>
    </row>
    <row r="120" spans="1:13" ht="30">
      <c r="A120" s="957" t="str">
        <f>A119</f>
        <v>4: Informações de Contrato de Contragarantia - Cardinalidade [0..N]</v>
      </c>
      <c r="B120" s="5">
        <v>2</v>
      </c>
      <c r="C120" s="14" t="s">
        <v>356</v>
      </c>
      <c r="D120" s="5" t="s">
        <v>652</v>
      </c>
      <c r="E120" s="960"/>
      <c r="F120" s="5" t="s">
        <v>333</v>
      </c>
      <c r="G120" s="5" t="s">
        <v>334</v>
      </c>
      <c r="H120" s="5" t="s">
        <v>3474</v>
      </c>
      <c r="I120" s="24" t="s">
        <v>501</v>
      </c>
      <c r="J120" s="4">
        <v>4</v>
      </c>
      <c r="K120" s="5" t="s">
        <v>336</v>
      </c>
      <c r="L120" s="4" t="s">
        <v>724</v>
      </c>
      <c r="M120" s="193" t="s">
        <v>76</v>
      </c>
    </row>
    <row r="121" spans="1:13" ht="30">
      <c r="A121" s="957" t="str">
        <f t="shared" ref="A121:A123" si="6">A120</f>
        <v>4: Informações de Contrato de Contragarantia - Cardinalidade [0..N]</v>
      </c>
      <c r="B121" s="5">
        <v>3</v>
      </c>
      <c r="C121" s="14" t="s">
        <v>359</v>
      </c>
      <c r="D121" s="5" t="s">
        <v>4174</v>
      </c>
      <c r="E121" s="960"/>
      <c r="F121" s="5" t="s">
        <v>333</v>
      </c>
      <c r="G121" s="5" t="s">
        <v>334</v>
      </c>
      <c r="H121" s="5" t="s">
        <v>3474</v>
      </c>
      <c r="I121" s="24" t="s">
        <v>360</v>
      </c>
      <c r="J121" s="5" t="s">
        <v>4528</v>
      </c>
      <c r="K121" s="5" t="s">
        <v>336</v>
      </c>
      <c r="L121" s="4" t="s">
        <v>724</v>
      </c>
      <c r="M121" s="193" t="s">
        <v>76</v>
      </c>
    </row>
    <row r="122" spans="1:13" ht="75">
      <c r="A122" s="957" t="str">
        <f t="shared" si="6"/>
        <v>4: Informações de Contrato de Contragarantia - Cardinalidade [0..N]</v>
      </c>
      <c r="B122" s="5">
        <v>4</v>
      </c>
      <c r="C122" s="157" t="s">
        <v>653</v>
      </c>
      <c r="D122" s="5" t="s">
        <v>654</v>
      </c>
      <c r="E122" s="19" t="s">
        <v>371</v>
      </c>
      <c r="F122" s="5" t="s">
        <v>372</v>
      </c>
      <c r="G122" s="5" t="s">
        <v>655</v>
      </c>
      <c r="H122" s="5" t="s">
        <v>3430</v>
      </c>
      <c r="I122" s="4" t="s">
        <v>656</v>
      </c>
      <c r="J122" s="4"/>
      <c r="K122" s="5" t="s">
        <v>657</v>
      </c>
      <c r="L122" s="5" t="s">
        <v>3935</v>
      </c>
      <c r="M122" s="173" t="s">
        <v>374</v>
      </c>
    </row>
    <row r="123" spans="1:13" ht="15.75" thickBot="1">
      <c r="A123" s="1009" t="str">
        <f t="shared" si="6"/>
        <v>4: Informações de Contrato de Contragarantia - Cardinalidade [0..N]</v>
      </c>
      <c r="B123" s="130">
        <v>5</v>
      </c>
      <c r="C123" s="327" t="s">
        <v>3936</v>
      </c>
      <c r="D123" s="130" t="s">
        <v>659</v>
      </c>
      <c r="E123" s="196" t="s">
        <v>5183</v>
      </c>
      <c r="F123" s="130" t="s">
        <v>372</v>
      </c>
      <c r="G123" s="130" t="s">
        <v>334</v>
      </c>
      <c r="H123" s="130" t="s">
        <v>3430</v>
      </c>
      <c r="I123" s="196" t="s">
        <v>410</v>
      </c>
      <c r="J123" s="196"/>
      <c r="K123" s="196" t="s">
        <v>660</v>
      </c>
      <c r="L123" s="196" t="s">
        <v>1553</v>
      </c>
      <c r="M123" s="227" t="s">
        <v>374</v>
      </c>
    </row>
    <row r="124" spans="1:13">
      <c r="A124" s="956" t="s">
        <v>662</v>
      </c>
      <c r="B124" s="228">
        <v>1</v>
      </c>
      <c r="C124" s="229" t="s">
        <v>351</v>
      </c>
      <c r="D124" s="228" t="s">
        <v>352</v>
      </c>
      <c r="E124" s="959" t="s">
        <v>353</v>
      </c>
      <c r="F124" s="228" t="s">
        <v>333</v>
      </c>
      <c r="G124" s="228" t="s">
        <v>334</v>
      </c>
      <c r="H124" s="228" t="s">
        <v>3474</v>
      </c>
      <c r="I124" s="231" t="s">
        <v>354</v>
      </c>
      <c r="J124" s="228" t="s">
        <v>3908</v>
      </c>
      <c r="K124" s="228" t="s">
        <v>336</v>
      </c>
      <c r="L124" s="230" t="s">
        <v>724</v>
      </c>
      <c r="M124" s="232" t="s">
        <v>76</v>
      </c>
    </row>
    <row r="125" spans="1:13" ht="30">
      <c r="A125" s="957" t="str">
        <f>A124</f>
        <v>5: Informações de Cosseguro - Cardinalidade [0..N]</v>
      </c>
      <c r="B125" s="5">
        <v>2</v>
      </c>
      <c r="C125" s="14" t="s">
        <v>356</v>
      </c>
      <c r="D125" s="5" t="s">
        <v>663</v>
      </c>
      <c r="E125" s="960"/>
      <c r="F125" s="5" t="s">
        <v>333</v>
      </c>
      <c r="G125" s="5" t="s">
        <v>334</v>
      </c>
      <c r="H125" s="5" t="s">
        <v>3474</v>
      </c>
      <c r="I125" s="24" t="s">
        <v>501</v>
      </c>
      <c r="J125" s="4">
        <v>5</v>
      </c>
      <c r="K125" s="5" t="s">
        <v>336</v>
      </c>
      <c r="L125" s="4" t="s">
        <v>724</v>
      </c>
      <c r="M125" s="193" t="s">
        <v>76</v>
      </c>
    </row>
    <row r="126" spans="1:13" ht="30">
      <c r="A126" s="957" t="str">
        <f t="shared" ref="A126:A131" si="7">A125</f>
        <v>5: Informações de Cosseguro - Cardinalidade [0..N]</v>
      </c>
      <c r="B126" s="5">
        <v>3</v>
      </c>
      <c r="C126" s="14" t="s">
        <v>359</v>
      </c>
      <c r="D126" s="5" t="s">
        <v>4174</v>
      </c>
      <c r="E126" s="960"/>
      <c r="F126" s="5" t="s">
        <v>333</v>
      </c>
      <c r="G126" s="5" t="s">
        <v>334</v>
      </c>
      <c r="H126" s="5" t="s">
        <v>3474</v>
      </c>
      <c r="I126" s="24" t="s">
        <v>360</v>
      </c>
      <c r="J126" s="5" t="s">
        <v>4528</v>
      </c>
      <c r="K126" s="5" t="s">
        <v>336</v>
      </c>
      <c r="L126" s="4" t="s">
        <v>724</v>
      </c>
      <c r="M126" s="193" t="s">
        <v>76</v>
      </c>
    </row>
    <row r="127" spans="1:13" ht="90">
      <c r="A127" s="957" t="str">
        <f t="shared" si="7"/>
        <v>5: Informações de Cosseguro - Cardinalidade [0..N]</v>
      </c>
      <c r="B127" s="5">
        <v>4</v>
      </c>
      <c r="C127" s="156" t="s">
        <v>664</v>
      </c>
      <c r="D127" s="5" t="s">
        <v>665</v>
      </c>
      <c r="E127" s="4"/>
      <c r="F127" s="5" t="s">
        <v>372</v>
      </c>
      <c r="G127" s="5" t="s">
        <v>666</v>
      </c>
      <c r="H127" s="5" t="s">
        <v>3430</v>
      </c>
      <c r="I127" s="4" t="s">
        <v>454</v>
      </c>
      <c r="J127" s="5"/>
      <c r="K127" s="5" t="s">
        <v>667</v>
      </c>
      <c r="L127" s="5" t="s">
        <v>3937</v>
      </c>
      <c r="M127" s="173" t="s">
        <v>369</v>
      </c>
    </row>
    <row r="128" spans="1:13" ht="30">
      <c r="A128" s="957" t="str">
        <f t="shared" si="7"/>
        <v>5: Informações de Cosseguro - Cardinalidade [0..N]</v>
      </c>
      <c r="B128" s="5">
        <v>5</v>
      </c>
      <c r="C128" s="156" t="s">
        <v>669</v>
      </c>
      <c r="D128" s="5" t="s">
        <v>670</v>
      </c>
      <c r="E128" s="4"/>
      <c r="F128" s="5" t="s">
        <v>372</v>
      </c>
      <c r="G128" s="5" t="s">
        <v>334</v>
      </c>
      <c r="H128" s="5" t="s">
        <v>3431</v>
      </c>
      <c r="I128" s="4" t="s">
        <v>335</v>
      </c>
      <c r="J128" s="4"/>
      <c r="K128" s="4" t="s">
        <v>671</v>
      </c>
      <c r="L128" s="11" t="s">
        <v>1553</v>
      </c>
      <c r="M128" s="193" t="s">
        <v>76</v>
      </c>
    </row>
    <row r="129" spans="1:13" ht="45">
      <c r="A129" s="957" t="str">
        <f t="shared" si="7"/>
        <v>5: Informações de Cosseguro - Cardinalidade [0..N]</v>
      </c>
      <c r="B129" s="19">
        <v>6</v>
      </c>
      <c r="C129" s="157" t="s">
        <v>99</v>
      </c>
      <c r="D129" s="19" t="s">
        <v>673</v>
      </c>
      <c r="E129" s="20" t="s">
        <v>5162</v>
      </c>
      <c r="F129" s="19" t="s">
        <v>372</v>
      </c>
      <c r="G129" s="19" t="s">
        <v>674</v>
      </c>
      <c r="H129" s="19" t="s">
        <v>3430</v>
      </c>
      <c r="I129" s="20" t="s">
        <v>410</v>
      </c>
      <c r="J129" s="20"/>
      <c r="K129" s="19" t="s">
        <v>675</v>
      </c>
      <c r="L129" s="19" t="s">
        <v>724</v>
      </c>
      <c r="M129" s="173" t="s">
        <v>369</v>
      </c>
    </row>
    <row r="130" spans="1:13" ht="45">
      <c r="A130" s="957" t="str">
        <f t="shared" si="7"/>
        <v>5: Informações de Cosseguro - Cardinalidade [0..N]</v>
      </c>
      <c r="B130" s="19">
        <v>7</v>
      </c>
      <c r="C130" s="157" t="s">
        <v>3938</v>
      </c>
      <c r="D130" s="19" t="s">
        <v>3939</v>
      </c>
      <c r="E130" s="534" t="s">
        <v>5370</v>
      </c>
      <c r="F130" s="19" t="s">
        <v>372</v>
      </c>
      <c r="G130" s="19" t="s">
        <v>334</v>
      </c>
      <c r="H130" s="19" t="s">
        <v>3430</v>
      </c>
      <c r="I130" s="20" t="s">
        <v>410</v>
      </c>
      <c r="J130" s="20"/>
      <c r="K130" s="19"/>
      <c r="L130" s="19"/>
      <c r="M130" s="173" t="s">
        <v>369</v>
      </c>
    </row>
    <row r="131" spans="1:13" ht="60.75" thickBot="1">
      <c r="A131" s="1009" t="str">
        <f t="shared" si="7"/>
        <v>5: Informações de Cosseguro - Cardinalidade [0..N]</v>
      </c>
      <c r="B131" s="71">
        <v>8</v>
      </c>
      <c r="C131" s="225" t="s">
        <v>3940</v>
      </c>
      <c r="D131" s="71" t="s">
        <v>3941</v>
      </c>
      <c r="E131" s="535" t="s">
        <v>4569</v>
      </c>
      <c r="F131" s="71" t="s">
        <v>372</v>
      </c>
      <c r="G131" s="71" t="s">
        <v>3942</v>
      </c>
      <c r="H131" s="71" t="s">
        <v>3430</v>
      </c>
      <c r="I131" s="204" t="s">
        <v>1263</v>
      </c>
      <c r="J131" s="204"/>
      <c r="K131" s="71" t="s">
        <v>3943</v>
      </c>
      <c r="L131" s="71" t="s">
        <v>1501</v>
      </c>
      <c r="M131" s="227" t="s">
        <v>369</v>
      </c>
    </row>
    <row r="132" spans="1:13" ht="15" customHeight="1">
      <c r="A132" s="956" t="s">
        <v>677</v>
      </c>
      <c r="B132" s="228">
        <v>1</v>
      </c>
      <c r="C132" s="229" t="s">
        <v>351</v>
      </c>
      <c r="D132" s="228" t="s">
        <v>352</v>
      </c>
      <c r="E132" s="959" t="s">
        <v>353</v>
      </c>
      <c r="F132" s="228" t="s">
        <v>333</v>
      </c>
      <c r="G132" s="228" t="s">
        <v>334</v>
      </c>
      <c r="H132" s="228" t="s">
        <v>3474</v>
      </c>
      <c r="I132" s="231" t="s">
        <v>354</v>
      </c>
      <c r="J132" s="228" t="s">
        <v>3908</v>
      </c>
      <c r="K132" s="228" t="s">
        <v>336</v>
      </c>
      <c r="L132" s="230" t="s">
        <v>724</v>
      </c>
      <c r="M132" s="232" t="s">
        <v>76</v>
      </c>
    </row>
    <row r="133" spans="1:13" ht="30" customHeight="1">
      <c r="A133" s="957" t="str">
        <f>A132</f>
        <v>6: Informações de Pessoas - Cardinalidade [0..N]</v>
      </c>
      <c r="B133" s="5">
        <v>2</v>
      </c>
      <c r="C133" s="14" t="s">
        <v>356</v>
      </c>
      <c r="D133" s="5" t="s">
        <v>678</v>
      </c>
      <c r="E133" s="960"/>
      <c r="F133" s="5" t="s">
        <v>333</v>
      </c>
      <c r="G133" s="5" t="s">
        <v>334</v>
      </c>
      <c r="H133" s="5" t="s">
        <v>3474</v>
      </c>
      <c r="I133" s="24" t="s">
        <v>501</v>
      </c>
      <c r="J133" s="4">
        <v>6</v>
      </c>
      <c r="K133" s="5" t="s">
        <v>336</v>
      </c>
      <c r="L133" s="4" t="s">
        <v>724</v>
      </c>
      <c r="M133" s="193" t="s">
        <v>76</v>
      </c>
    </row>
    <row r="134" spans="1:13" ht="30" customHeight="1">
      <c r="A134" s="957" t="str">
        <f t="shared" ref="A134:A152" si="8">A133</f>
        <v>6: Informações de Pessoas - Cardinalidade [0..N]</v>
      </c>
      <c r="B134" s="5">
        <v>3</v>
      </c>
      <c r="C134" s="14" t="s">
        <v>359</v>
      </c>
      <c r="D134" s="5" t="s">
        <v>4174</v>
      </c>
      <c r="E134" s="960"/>
      <c r="F134" s="5" t="s">
        <v>333</v>
      </c>
      <c r="G134" s="5" t="s">
        <v>334</v>
      </c>
      <c r="H134" s="5" t="s">
        <v>3474</v>
      </c>
      <c r="I134" s="24" t="s">
        <v>360</v>
      </c>
      <c r="J134" s="5" t="s">
        <v>4528</v>
      </c>
      <c r="K134" s="5" t="s">
        <v>336</v>
      </c>
      <c r="L134" s="4" t="s">
        <v>724</v>
      </c>
      <c r="M134" s="193" t="s">
        <v>76</v>
      </c>
    </row>
    <row r="135" spans="1:13" ht="155.25" customHeight="1">
      <c r="A135" s="957" t="str">
        <f t="shared" si="8"/>
        <v>6: Informações de Pessoas - Cardinalidade [0..N]</v>
      </c>
      <c r="B135" s="76">
        <v>4</v>
      </c>
      <c r="C135" s="190" t="s">
        <v>133</v>
      </c>
      <c r="D135" s="76" t="s">
        <v>679</v>
      </c>
      <c r="E135" s="76"/>
      <c r="F135" s="76" t="s">
        <v>333</v>
      </c>
      <c r="G135" s="76" t="s">
        <v>334</v>
      </c>
      <c r="H135" s="76" t="s">
        <v>3430</v>
      </c>
      <c r="I135" s="75" t="s">
        <v>458</v>
      </c>
      <c r="J135" s="76" t="s">
        <v>5774</v>
      </c>
      <c r="K135" s="76" t="s">
        <v>5842</v>
      </c>
      <c r="L135" s="76" t="s">
        <v>3944</v>
      </c>
      <c r="M135" s="173" t="s">
        <v>4485</v>
      </c>
    </row>
    <row r="136" spans="1:13" ht="75" customHeight="1">
      <c r="A136" s="957" t="str">
        <f t="shared" si="8"/>
        <v>6: Informações de Pessoas - Cardinalidade [0..N]</v>
      </c>
      <c r="B136" s="5">
        <v>5</v>
      </c>
      <c r="C136" s="14" t="s">
        <v>681</v>
      </c>
      <c r="D136" s="15" t="s">
        <v>682</v>
      </c>
      <c r="E136" s="9"/>
      <c r="F136" s="15" t="s">
        <v>333</v>
      </c>
      <c r="G136" s="15" t="s">
        <v>334</v>
      </c>
      <c r="H136" s="15" t="s">
        <v>3430</v>
      </c>
      <c r="I136" s="4" t="s">
        <v>501</v>
      </c>
      <c r="J136" s="15" t="s">
        <v>607</v>
      </c>
      <c r="K136" s="15" t="s">
        <v>3945</v>
      </c>
      <c r="L136" s="15" t="s">
        <v>3946</v>
      </c>
      <c r="M136" s="173" t="s">
        <v>4485</v>
      </c>
    </row>
    <row r="137" spans="1:13" ht="75" customHeight="1">
      <c r="A137" s="957" t="str">
        <f t="shared" si="8"/>
        <v>6: Informações de Pessoas - Cardinalidade [0..N]</v>
      </c>
      <c r="B137" s="5">
        <v>6</v>
      </c>
      <c r="C137" s="14" t="s">
        <v>3923</v>
      </c>
      <c r="D137" s="5" t="s">
        <v>3947</v>
      </c>
      <c r="E137" s="551" t="s">
        <v>4569</v>
      </c>
      <c r="F137" s="19" t="s">
        <v>333</v>
      </c>
      <c r="G137" s="19" t="s">
        <v>334</v>
      </c>
      <c r="H137" s="19" t="s">
        <v>3430</v>
      </c>
      <c r="I137" s="20" t="s">
        <v>458</v>
      </c>
      <c r="J137" s="19" t="s">
        <v>4836</v>
      </c>
      <c r="K137" s="19" t="s">
        <v>5694</v>
      </c>
      <c r="L137" s="19" t="s">
        <v>5695</v>
      </c>
      <c r="M137" s="173" t="s">
        <v>4485</v>
      </c>
    </row>
    <row r="138" spans="1:13" ht="90" customHeight="1">
      <c r="A138" s="957" t="str">
        <f t="shared" si="8"/>
        <v>6: Informações de Pessoas - Cardinalidade [0..N]</v>
      </c>
      <c r="B138" s="19">
        <v>7</v>
      </c>
      <c r="C138" s="28" t="s">
        <v>3927</v>
      </c>
      <c r="D138" s="19" t="s">
        <v>3948</v>
      </c>
      <c r="E138" s="551" t="s">
        <v>4569</v>
      </c>
      <c r="F138" s="19" t="s">
        <v>372</v>
      </c>
      <c r="G138" s="19" t="s">
        <v>3949</v>
      </c>
      <c r="H138" s="19" t="s">
        <v>3430</v>
      </c>
      <c r="I138" s="19" t="s">
        <v>613</v>
      </c>
      <c r="J138" s="20"/>
      <c r="K138" s="19" t="s">
        <v>3950</v>
      </c>
      <c r="L138" s="19" t="s">
        <v>3951</v>
      </c>
      <c r="M138" s="173" t="s">
        <v>4485</v>
      </c>
    </row>
    <row r="139" spans="1:13" ht="75" customHeight="1">
      <c r="A139" s="957" t="str">
        <f t="shared" si="8"/>
        <v>6: Informações de Pessoas - Cardinalidade [0..N]</v>
      </c>
      <c r="B139" s="5">
        <v>8</v>
      </c>
      <c r="C139" s="14" t="s">
        <v>689</v>
      </c>
      <c r="D139" s="5" t="s">
        <v>690</v>
      </c>
      <c r="E139" s="53"/>
      <c r="F139" s="5" t="s">
        <v>372</v>
      </c>
      <c r="G139" s="5" t="s">
        <v>334</v>
      </c>
      <c r="H139" s="5" t="s">
        <v>3431</v>
      </c>
      <c r="I139" s="4" t="s">
        <v>501</v>
      </c>
      <c r="J139" s="5" t="s">
        <v>691</v>
      </c>
      <c r="K139" s="5" t="s">
        <v>692</v>
      </c>
      <c r="L139" s="5" t="s">
        <v>3952</v>
      </c>
      <c r="M139" s="173" t="s">
        <v>4485</v>
      </c>
    </row>
    <row r="140" spans="1:13" ht="75" customHeight="1">
      <c r="A140" s="957" t="str">
        <f t="shared" si="8"/>
        <v>6: Informações de Pessoas - Cardinalidade [0..N]</v>
      </c>
      <c r="B140" s="5">
        <v>9</v>
      </c>
      <c r="C140" s="14" t="s">
        <v>592</v>
      </c>
      <c r="D140" s="5" t="s">
        <v>694</v>
      </c>
      <c r="E140" s="4"/>
      <c r="F140" s="5" t="s">
        <v>333</v>
      </c>
      <c r="G140" s="5" t="s">
        <v>334</v>
      </c>
      <c r="H140" s="5" t="s">
        <v>3430</v>
      </c>
      <c r="I140" s="20" t="s">
        <v>4837</v>
      </c>
      <c r="J140" s="4"/>
      <c r="K140" s="5" t="s">
        <v>695</v>
      </c>
      <c r="L140" s="5" t="s">
        <v>724</v>
      </c>
      <c r="M140" s="173" t="s">
        <v>4485</v>
      </c>
    </row>
    <row r="141" spans="1:13" ht="75" customHeight="1">
      <c r="A141" s="957" t="str">
        <f t="shared" si="8"/>
        <v>6: Informações de Pessoas - Cardinalidade [0..N]</v>
      </c>
      <c r="B141" s="19">
        <v>10</v>
      </c>
      <c r="C141" s="28" t="s">
        <v>134</v>
      </c>
      <c r="D141" s="19" t="s">
        <v>622</v>
      </c>
      <c r="E141" s="551" t="s">
        <v>4570</v>
      </c>
      <c r="F141" s="19" t="s">
        <v>333</v>
      </c>
      <c r="G141" s="19" t="s">
        <v>334</v>
      </c>
      <c r="H141" s="19" t="s">
        <v>3430</v>
      </c>
      <c r="I141" s="20" t="s">
        <v>496</v>
      </c>
      <c r="J141" s="20"/>
      <c r="K141" s="20" t="s">
        <v>624</v>
      </c>
      <c r="L141" s="19" t="s">
        <v>3933</v>
      </c>
      <c r="M141" s="173" t="s">
        <v>4485</v>
      </c>
    </row>
    <row r="142" spans="1:13" ht="75" customHeight="1">
      <c r="A142" s="957" t="str">
        <f t="shared" si="8"/>
        <v>6: Informações de Pessoas - Cardinalidade [0..N]</v>
      </c>
      <c r="B142" s="5">
        <v>11</v>
      </c>
      <c r="C142" s="14" t="s">
        <v>135</v>
      </c>
      <c r="D142" s="5" t="s">
        <v>626</v>
      </c>
      <c r="E142" s="4"/>
      <c r="F142" s="19" t="s">
        <v>372</v>
      </c>
      <c r="G142" s="5" t="s">
        <v>334</v>
      </c>
      <c r="H142" s="5" t="s">
        <v>3430</v>
      </c>
      <c r="I142" s="4" t="s">
        <v>335</v>
      </c>
      <c r="J142" s="4"/>
      <c r="K142" s="4"/>
      <c r="L142" s="4"/>
      <c r="M142" s="173" t="s">
        <v>4485</v>
      </c>
    </row>
    <row r="143" spans="1:13" ht="75" customHeight="1">
      <c r="A143" s="957" t="str">
        <f t="shared" si="8"/>
        <v>6: Informações de Pessoas - Cardinalidade [0..N]</v>
      </c>
      <c r="B143" s="5">
        <v>12</v>
      </c>
      <c r="C143" s="14" t="s">
        <v>136</v>
      </c>
      <c r="D143" s="5" t="s">
        <v>627</v>
      </c>
      <c r="E143" s="4"/>
      <c r="F143" s="19" t="s">
        <v>372</v>
      </c>
      <c r="G143" s="5" t="s">
        <v>334</v>
      </c>
      <c r="H143" s="5" t="s">
        <v>3430</v>
      </c>
      <c r="I143" s="4" t="s">
        <v>496</v>
      </c>
      <c r="J143" s="4"/>
      <c r="K143" s="4"/>
      <c r="L143" s="4"/>
      <c r="M143" s="173" t="s">
        <v>4485</v>
      </c>
    </row>
    <row r="144" spans="1:13" ht="75" customHeight="1">
      <c r="A144" s="957" t="str">
        <f t="shared" si="8"/>
        <v>6: Informações de Pessoas - Cardinalidade [0..N]</v>
      </c>
      <c r="B144" s="5">
        <v>13</v>
      </c>
      <c r="C144" s="14" t="s">
        <v>128</v>
      </c>
      <c r="D144" s="5" t="s">
        <v>628</v>
      </c>
      <c r="E144" s="4"/>
      <c r="F144" s="19" t="s">
        <v>372</v>
      </c>
      <c r="G144" s="5" t="s">
        <v>334</v>
      </c>
      <c r="H144" s="5" t="s">
        <v>3430</v>
      </c>
      <c r="I144" s="4" t="s">
        <v>496</v>
      </c>
      <c r="J144" s="4"/>
      <c r="K144" s="4"/>
      <c r="L144" s="4"/>
      <c r="M144" s="173" t="s">
        <v>4485</v>
      </c>
    </row>
    <row r="145" spans="1:13" ht="75" customHeight="1">
      <c r="A145" s="957" t="str">
        <f t="shared" si="8"/>
        <v>6: Informações de Pessoas - Cardinalidade [0..N]</v>
      </c>
      <c r="B145" s="5">
        <v>14</v>
      </c>
      <c r="C145" s="14" t="s">
        <v>129</v>
      </c>
      <c r="D145" s="5" t="s">
        <v>629</v>
      </c>
      <c r="E145" s="4"/>
      <c r="F145" s="19" t="s">
        <v>372</v>
      </c>
      <c r="G145" s="5" t="s">
        <v>334</v>
      </c>
      <c r="H145" s="5" t="s">
        <v>3430</v>
      </c>
      <c r="I145" s="4" t="s">
        <v>403</v>
      </c>
      <c r="J145" s="5" t="s">
        <v>404</v>
      </c>
      <c r="K145" s="5" t="s">
        <v>697</v>
      </c>
      <c r="L145" s="5" t="s">
        <v>1553</v>
      </c>
      <c r="M145" s="173" t="s">
        <v>4485</v>
      </c>
    </row>
    <row r="146" spans="1:13" ht="75" customHeight="1">
      <c r="A146" s="957" t="str">
        <f t="shared" si="8"/>
        <v>6: Informações de Pessoas - Cardinalidade [0..N]</v>
      </c>
      <c r="B146" s="5">
        <v>15</v>
      </c>
      <c r="C146" s="14" t="s">
        <v>130</v>
      </c>
      <c r="D146" s="5" t="s">
        <v>632</v>
      </c>
      <c r="E146" s="4"/>
      <c r="F146" s="19" t="s">
        <v>372</v>
      </c>
      <c r="G146" s="5" t="s">
        <v>334</v>
      </c>
      <c r="H146" s="5" t="s">
        <v>3430</v>
      </c>
      <c r="I146" s="4" t="s">
        <v>496</v>
      </c>
      <c r="J146" s="4"/>
      <c r="K146" s="4"/>
      <c r="L146" s="4"/>
      <c r="M146" s="173" t="s">
        <v>4485</v>
      </c>
    </row>
    <row r="147" spans="1:13" ht="75" customHeight="1">
      <c r="A147" s="957" t="str">
        <f t="shared" si="8"/>
        <v>6: Informações de Pessoas - Cardinalidade [0..N]</v>
      </c>
      <c r="B147" s="19">
        <v>16</v>
      </c>
      <c r="C147" s="28" t="s">
        <v>131</v>
      </c>
      <c r="D147" s="19" t="s">
        <v>634</v>
      </c>
      <c r="E147" s="551" t="s">
        <v>4840</v>
      </c>
      <c r="F147" s="19" t="s">
        <v>333</v>
      </c>
      <c r="G147" s="19" t="s">
        <v>334</v>
      </c>
      <c r="H147" s="19" t="s">
        <v>3430</v>
      </c>
      <c r="I147" s="20" t="s">
        <v>635</v>
      </c>
      <c r="J147" s="20"/>
      <c r="K147" s="20" t="s">
        <v>624</v>
      </c>
      <c r="L147" s="19" t="s">
        <v>3933</v>
      </c>
      <c r="M147" s="173" t="s">
        <v>4485</v>
      </c>
    </row>
    <row r="148" spans="1:13" ht="75" customHeight="1">
      <c r="A148" s="957" t="str">
        <f t="shared" si="8"/>
        <v>6: Informações de Pessoas - Cardinalidade [0..N]</v>
      </c>
      <c r="B148" s="19">
        <v>17</v>
      </c>
      <c r="C148" s="28" t="s">
        <v>281</v>
      </c>
      <c r="D148" s="19" t="s">
        <v>698</v>
      </c>
      <c r="E148" s="349"/>
      <c r="F148" s="19" t="s">
        <v>372</v>
      </c>
      <c r="G148" s="19" t="s">
        <v>334</v>
      </c>
      <c r="H148" s="19" t="s">
        <v>3431</v>
      </c>
      <c r="I148" s="20" t="s">
        <v>458</v>
      </c>
      <c r="J148" s="19" t="s">
        <v>3687</v>
      </c>
      <c r="K148" s="19" t="s">
        <v>699</v>
      </c>
      <c r="L148" s="19" t="s">
        <v>700</v>
      </c>
      <c r="M148" s="193" t="s">
        <v>76</v>
      </c>
    </row>
    <row r="149" spans="1:13" ht="75" customHeight="1">
      <c r="A149" s="957" t="str">
        <f t="shared" si="8"/>
        <v>6: Informações de Pessoas - Cardinalidade [0..N]</v>
      </c>
      <c r="B149" s="5">
        <v>18</v>
      </c>
      <c r="C149" s="14" t="s">
        <v>618</v>
      </c>
      <c r="D149" s="15" t="s">
        <v>701</v>
      </c>
      <c r="E149" s="9"/>
      <c r="F149" s="15" t="s">
        <v>372</v>
      </c>
      <c r="G149" s="15" t="s">
        <v>334</v>
      </c>
      <c r="H149" s="15" t="s">
        <v>3430</v>
      </c>
      <c r="I149" s="4" t="s">
        <v>496</v>
      </c>
      <c r="J149" s="9"/>
      <c r="K149" s="9"/>
      <c r="L149" s="9"/>
      <c r="M149" s="173" t="s">
        <v>4485</v>
      </c>
    </row>
    <row r="150" spans="1:13" s="150" customFormat="1" ht="75" customHeight="1">
      <c r="A150" s="957" t="str">
        <f t="shared" si="8"/>
        <v>6: Informações de Pessoas - Cardinalidade [0..N]</v>
      </c>
      <c r="B150" s="5">
        <v>19</v>
      </c>
      <c r="C150" s="14" t="s">
        <v>641</v>
      </c>
      <c r="D150" s="15" t="s">
        <v>704</v>
      </c>
      <c r="E150" s="9"/>
      <c r="F150" s="19" t="s">
        <v>372</v>
      </c>
      <c r="G150" s="15" t="s">
        <v>705</v>
      </c>
      <c r="H150" s="15" t="s">
        <v>3430</v>
      </c>
      <c r="I150" s="5" t="s">
        <v>348</v>
      </c>
      <c r="J150" s="15" t="s">
        <v>644</v>
      </c>
      <c r="K150" s="15" t="s">
        <v>706</v>
      </c>
      <c r="L150" s="15" t="s">
        <v>3934</v>
      </c>
      <c r="M150" s="173" t="s">
        <v>4485</v>
      </c>
    </row>
    <row r="151" spans="1:13" s="150" customFormat="1" ht="129.75" customHeight="1">
      <c r="A151" s="957" t="str">
        <f t="shared" si="8"/>
        <v>6: Informações de Pessoas - Cardinalidade [0..N]</v>
      </c>
      <c r="B151" s="19">
        <v>20</v>
      </c>
      <c r="C151" s="22" t="s">
        <v>718</v>
      </c>
      <c r="D151" s="19" t="s">
        <v>719</v>
      </c>
      <c r="E151" s="91" t="s">
        <v>4809</v>
      </c>
      <c r="F151" s="19" t="s">
        <v>372</v>
      </c>
      <c r="G151" s="19" t="s">
        <v>3430</v>
      </c>
      <c r="H151" s="19" t="s">
        <v>3430</v>
      </c>
      <c r="I151" s="19" t="s">
        <v>346</v>
      </c>
      <c r="J151" s="20"/>
      <c r="K151" s="19" t="s">
        <v>5541</v>
      </c>
      <c r="L151" s="19" t="s">
        <v>3514</v>
      </c>
      <c r="M151" s="173" t="s">
        <v>722</v>
      </c>
    </row>
    <row r="152" spans="1:13" s="150" customFormat="1" ht="129.75" customHeight="1" thickBot="1">
      <c r="A152" s="957" t="str">
        <f t="shared" si="8"/>
        <v>6: Informações de Pessoas - Cardinalidade [0..N]</v>
      </c>
      <c r="B152" s="19">
        <v>21</v>
      </c>
      <c r="C152" s="22" t="s">
        <v>4803</v>
      </c>
      <c r="D152" s="19" t="s">
        <v>4804</v>
      </c>
      <c r="E152" s="551" t="s">
        <v>4569</v>
      </c>
      <c r="F152" s="19" t="s">
        <v>372</v>
      </c>
      <c r="G152" s="19" t="s">
        <v>3519</v>
      </c>
      <c r="H152" s="19" t="s">
        <v>3430</v>
      </c>
      <c r="I152" s="19" t="s">
        <v>458</v>
      </c>
      <c r="J152" s="19" t="s">
        <v>4805</v>
      </c>
      <c r="K152" s="19" t="s">
        <v>5775</v>
      </c>
      <c r="L152" s="19" t="s">
        <v>1561</v>
      </c>
      <c r="M152" s="173" t="s">
        <v>5536</v>
      </c>
    </row>
    <row r="153" spans="1:13" s="150" customFormat="1" ht="15" customHeight="1">
      <c r="A153" s="956" t="s">
        <v>3953</v>
      </c>
      <c r="B153" s="248">
        <v>1</v>
      </c>
      <c r="C153" s="287" t="s">
        <v>351</v>
      </c>
      <c r="D153" s="248" t="s">
        <v>352</v>
      </c>
      <c r="E153" s="959" t="s">
        <v>353</v>
      </c>
      <c r="F153" s="248" t="s">
        <v>333</v>
      </c>
      <c r="G153" s="248" t="s">
        <v>334</v>
      </c>
      <c r="H153" s="248" t="s">
        <v>3474</v>
      </c>
      <c r="I153" s="271" t="s">
        <v>354</v>
      </c>
      <c r="J153" s="271" t="s">
        <v>498</v>
      </c>
      <c r="K153" s="248" t="s">
        <v>336</v>
      </c>
      <c r="L153" s="461" t="s">
        <v>724</v>
      </c>
      <c r="M153" s="273" t="s">
        <v>76</v>
      </c>
    </row>
    <row r="154" spans="1:13" s="150" customFormat="1" ht="45" customHeight="1">
      <c r="A154" s="957" t="str">
        <f t="shared" ref="A154:A162" si="9">BLIdentPessoaCob_Doc</f>
        <v>N: Identificação de pessoa por cobertura - Cardinalidade [0..N PARA CADA PESSOA]</v>
      </c>
      <c r="B154" s="19">
        <v>2</v>
      </c>
      <c r="C154" s="28" t="s">
        <v>356</v>
      </c>
      <c r="D154" s="19" t="s">
        <v>3601</v>
      </c>
      <c r="E154" s="960"/>
      <c r="F154" s="19" t="s">
        <v>333</v>
      </c>
      <c r="G154" s="19" t="s">
        <v>334</v>
      </c>
      <c r="H154" s="19" t="s">
        <v>3474</v>
      </c>
      <c r="I154" s="20" t="s">
        <v>501</v>
      </c>
      <c r="J154" s="20" t="s">
        <v>3598</v>
      </c>
      <c r="K154" s="19" t="s">
        <v>336</v>
      </c>
      <c r="L154" s="462" t="s">
        <v>724</v>
      </c>
      <c r="M154" s="194" t="s">
        <v>76</v>
      </c>
    </row>
    <row r="155" spans="1:13" ht="30" customHeight="1">
      <c r="A155" s="957" t="str">
        <f t="shared" si="9"/>
        <v>N: Identificação de pessoa por cobertura - Cardinalidade [0..N PARA CADA PESSOA]</v>
      </c>
      <c r="B155" s="19">
        <v>3</v>
      </c>
      <c r="C155" s="28" t="s">
        <v>359</v>
      </c>
      <c r="D155" s="5" t="s">
        <v>4174</v>
      </c>
      <c r="E155" s="960"/>
      <c r="F155" s="19" t="s">
        <v>333</v>
      </c>
      <c r="G155" s="19" t="s">
        <v>334</v>
      </c>
      <c r="H155" s="19" t="s">
        <v>3474</v>
      </c>
      <c r="I155" s="20" t="s">
        <v>360</v>
      </c>
      <c r="J155" s="5" t="s">
        <v>4528</v>
      </c>
      <c r="K155" s="19" t="s">
        <v>336</v>
      </c>
      <c r="L155" s="462" t="s">
        <v>724</v>
      </c>
      <c r="M155" s="194" t="s">
        <v>76</v>
      </c>
    </row>
    <row r="156" spans="1:13" ht="60" customHeight="1">
      <c r="A156" s="957" t="str">
        <f t="shared" si="9"/>
        <v>N: Identificação de pessoa por cobertura - Cardinalidade [0..N PARA CADA PESSOA]</v>
      </c>
      <c r="B156" s="19">
        <v>4</v>
      </c>
      <c r="C156" s="91" t="s">
        <v>59</v>
      </c>
      <c r="D156" s="19" t="s">
        <v>723</v>
      </c>
      <c r="E156" s="19"/>
      <c r="F156" s="19" t="s">
        <v>333</v>
      </c>
      <c r="G156" s="19" t="s">
        <v>334</v>
      </c>
      <c r="H156" s="19" t="s">
        <v>3430</v>
      </c>
      <c r="I156" s="19" t="s">
        <v>656</v>
      </c>
      <c r="J156" s="19"/>
      <c r="K156" s="19" t="s">
        <v>3599</v>
      </c>
      <c r="L156" s="19" t="s">
        <v>724</v>
      </c>
      <c r="M156" s="173" t="s">
        <v>4486</v>
      </c>
    </row>
    <row r="157" spans="1:13" ht="127.5" customHeight="1">
      <c r="A157" s="957" t="str">
        <f t="shared" si="9"/>
        <v>N: Identificação de pessoa por cobertura - Cardinalidade [0..N PARA CADA PESSOA]</v>
      </c>
      <c r="B157" s="19">
        <v>5</v>
      </c>
      <c r="C157" s="91" t="s">
        <v>725</v>
      </c>
      <c r="D157" s="19" t="s">
        <v>726</v>
      </c>
      <c r="E157" s="19"/>
      <c r="F157" s="19" t="s">
        <v>333</v>
      </c>
      <c r="G157" s="19" t="s">
        <v>334</v>
      </c>
      <c r="H157" s="19" t="s">
        <v>3430</v>
      </c>
      <c r="I157" s="19" t="s">
        <v>360</v>
      </c>
      <c r="J157" s="66" t="s">
        <v>493</v>
      </c>
      <c r="K157" s="5" t="s">
        <v>727</v>
      </c>
      <c r="L157" s="5" t="s">
        <v>3889</v>
      </c>
      <c r="M157" s="173" t="s">
        <v>4486</v>
      </c>
    </row>
    <row r="158" spans="1:13" ht="105" customHeight="1">
      <c r="A158" s="957" t="str">
        <f t="shared" si="9"/>
        <v>N: Identificação de pessoa por cobertura - Cardinalidade [0..N PARA CADA PESSOA]</v>
      </c>
      <c r="B158" s="19">
        <v>6</v>
      </c>
      <c r="C158" s="91" t="s">
        <v>157</v>
      </c>
      <c r="D158" s="19" t="s">
        <v>5226</v>
      </c>
      <c r="E158" s="535" t="s">
        <v>5234</v>
      </c>
      <c r="F158" s="19" t="s">
        <v>333</v>
      </c>
      <c r="G158" s="19" t="s">
        <v>334</v>
      </c>
      <c r="H158" s="19" t="s">
        <v>3430</v>
      </c>
      <c r="I158" s="19" t="s">
        <v>5225</v>
      </c>
      <c r="J158" s="66" t="s">
        <v>5227</v>
      </c>
      <c r="K158" s="5" t="s">
        <v>1340</v>
      </c>
      <c r="L158" s="5" t="s">
        <v>3889</v>
      </c>
      <c r="M158" s="173" t="s">
        <v>4486</v>
      </c>
    </row>
    <row r="159" spans="1:13" ht="105" customHeight="1">
      <c r="A159" s="957" t="str">
        <f t="shared" si="9"/>
        <v>N: Identificação de pessoa por cobertura - Cardinalidade [0..N PARA CADA PESSOA]</v>
      </c>
      <c r="B159" s="19">
        <v>7</v>
      </c>
      <c r="C159" s="91" t="s">
        <v>968</v>
      </c>
      <c r="D159" s="19" t="s">
        <v>5226</v>
      </c>
      <c r="E159" s="535" t="s">
        <v>5234</v>
      </c>
      <c r="F159" s="19" t="s">
        <v>372</v>
      </c>
      <c r="G159" s="19" t="s">
        <v>3519</v>
      </c>
      <c r="H159" s="19" t="s">
        <v>3430</v>
      </c>
      <c r="I159" s="19" t="s">
        <v>486</v>
      </c>
      <c r="J159" s="66"/>
      <c r="K159" s="5" t="s">
        <v>5228</v>
      </c>
      <c r="L159" s="5" t="s">
        <v>5229</v>
      </c>
      <c r="M159" s="173" t="s">
        <v>4486</v>
      </c>
    </row>
    <row r="160" spans="1:13" ht="75" customHeight="1">
      <c r="A160" s="957" t="str">
        <f t="shared" si="9"/>
        <v>N: Identificação de pessoa por cobertura - Cardinalidade [0..N PARA CADA PESSOA]</v>
      </c>
      <c r="B160" s="19">
        <v>8</v>
      </c>
      <c r="C160" s="91" t="s">
        <v>139</v>
      </c>
      <c r="D160" s="19" t="s">
        <v>729</v>
      </c>
      <c r="E160" s="19"/>
      <c r="F160" s="19" t="s">
        <v>333</v>
      </c>
      <c r="G160" s="19" t="s">
        <v>334</v>
      </c>
      <c r="H160" s="19" t="s">
        <v>3430</v>
      </c>
      <c r="I160" s="19" t="s">
        <v>656</v>
      </c>
      <c r="J160" s="19"/>
      <c r="K160" s="19" t="s">
        <v>3600</v>
      </c>
      <c r="L160" s="19" t="s">
        <v>488</v>
      </c>
      <c r="M160" s="173" t="s">
        <v>4486</v>
      </c>
    </row>
    <row r="161" spans="1:13" ht="135" customHeight="1">
      <c r="A161" s="957" t="str">
        <f t="shared" si="9"/>
        <v>N: Identificação de pessoa por cobertura - Cardinalidade [0..N PARA CADA PESSOA]</v>
      </c>
      <c r="B161" s="5">
        <v>9</v>
      </c>
      <c r="C161" s="157" t="s">
        <v>714</v>
      </c>
      <c r="D161" s="19" t="s">
        <v>715</v>
      </c>
      <c r="E161" s="19" t="s">
        <v>5162</v>
      </c>
      <c r="F161" s="19" t="s">
        <v>372</v>
      </c>
      <c r="G161" s="19" t="s">
        <v>334</v>
      </c>
      <c r="H161" s="19" t="s">
        <v>3430</v>
      </c>
      <c r="I161" s="19" t="s">
        <v>717</v>
      </c>
      <c r="J161" s="19"/>
      <c r="K161" s="19"/>
      <c r="L161" s="19"/>
      <c r="M161" s="173" t="s">
        <v>540</v>
      </c>
    </row>
    <row r="162" spans="1:13" ht="165.75" thickBot="1">
      <c r="A162" s="958" t="str">
        <f t="shared" si="9"/>
        <v>N: Identificação de pessoa por cobertura - Cardinalidade [0..N PARA CADA PESSOA]</v>
      </c>
      <c r="B162" s="234">
        <v>10</v>
      </c>
      <c r="C162" s="243" t="s">
        <v>4806</v>
      </c>
      <c r="D162" s="242" t="s">
        <v>4807</v>
      </c>
      <c r="E162" s="614" t="s">
        <v>5760</v>
      </c>
      <c r="F162" s="242" t="s">
        <v>372</v>
      </c>
      <c r="G162" s="242" t="s">
        <v>334</v>
      </c>
      <c r="H162" s="242" t="s">
        <v>3430</v>
      </c>
      <c r="I162" s="242" t="s">
        <v>717</v>
      </c>
      <c r="J162" s="242"/>
      <c r="K162" s="242"/>
      <c r="L162" s="242"/>
      <c r="M162" s="173" t="s">
        <v>4486</v>
      </c>
    </row>
    <row r="163" spans="1:13">
      <c r="A163" s="1008" t="s">
        <v>5859</v>
      </c>
      <c r="B163" s="276">
        <v>1</v>
      </c>
      <c r="C163" s="314" t="s">
        <v>351</v>
      </c>
      <c r="D163" s="276" t="s">
        <v>352</v>
      </c>
      <c r="E163" s="965" t="s">
        <v>353</v>
      </c>
      <c r="F163" s="276" t="s">
        <v>333</v>
      </c>
      <c r="G163" s="276" t="s">
        <v>334</v>
      </c>
      <c r="H163" s="276" t="s">
        <v>3474</v>
      </c>
      <c r="I163" s="362" t="s">
        <v>354</v>
      </c>
      <c r="J163" s="276" t="s">
        <v>3872</v>
      </c>
      <c r="K163" s="276" t="s">
        <v>336</v>
      </c>
      <c r="L163" s="276" t="s">
        <v>724</v>
      </c>
      <c r="M163" s="141" t="s">
        <v>76</v>
      </c>
    </row>
    <row r="164" spans="1:13" ht="30">
      <c r="A164" s="957" t="str">
        <f>A163</f>
        <v>7: Informações do Objeto Segurado - Cardinalidade [1..N]
OBS I: Em caso de registro de operações do ramo AUTOMÓVEL os objetos devem ser informados no layout REGCA Bloco 1 - Objeto Auto</v>
      </c>
      <c r="B164" s="5">
        <v>2</v>
      </c>
      <c r="C164" s="14" t="s">
        <v>356</v>
      </c>
      <c r="D164" s="5" t="s">
        <v>730</v>
      </c>
      <c r="E164" s="960"/>
      <c r="F164" s="5" t="s">
        <v>333</v>
      </c>
      <c r="G164" s="5" t="s">
        <v>334</v>
      </c>
      <c r="H164" s="5" t="s">
        <v>3474</v>
      </c>
      <c r="I164" s="24" t="s">
        <v>501</v>
      </c>
      <c r="J164" s="5">
        <v>7</v>
      </c>
      <c r="K164" s="5" t="s">
        <v>336</v>
      </c>
      <c r="L164" s="5" t="s">
        <v>724</v>
      </c>
      <c r="M164" s="193" t="s">
        <v>76</v>
      </c>
    </row>
    <row r="165" spans="1:13" ht="30">
      <c r="A165" s="957" t="str">
        <f t="shared" ref="A165:A178" si="10">A164</f>
        <v>7: Informações do Objeto Segurado - Cardinalidade [1..N]
OBS I: Em caso de registro de operações do ramo AUTOMÓVEL os objetos devem ser informados no layout REGCA Bloco 1 - Objeto Auto</v>
      </c>
      <c r="B165" s="5">
        <v>3</v>
      </c>
      <c r="C165" s="14" t="s">
        <v>359</v>
      </c>
      <c r="D165" s="5" t="s">
        <v>4174</v>
      </c>
      <c r="E165" s="960"/>
      <c r="F165" s="5" t="s">
        <v>333</v>
      </c>
      <c r="G165" s="5" t="s">
        <v>334</v>
      </c>
      <c r="H165" s="5" t="s">
        <v>3474</v>
      </c>
      <c r="I165" s="24" t="s">
        <v>360</v>
      </c>
      <c r="J165" s="5" t="s">
        <v>4528</v>
      </c>
      <c r="K165" s="5" t="s">
        <v>336</v>
      </c>
      <c r="L165" s="5" t="s">
        <v>724</v>
      </c>
      <c r="M165" s="193" t="s">
        <v>76</v>
      </c>
    </row>
    <row r="166" spans="1:13" ht="105">
      <c r="A166" s="957" t="str">
        <f t="shared" si="10"/>
        <v>7: Informações do Objeto Segurado - Cardinalidade [1..N]
OBS I: Em caso de registro de operações do ramo AUTOMÓVEL os objetos devem ser informados no layout REGCA Bloco 1 - Objeto Auto</v>
      </c>
      <c r="B166" s="19">
        <v>4</v>
      </c>
      <c r="C166" s="22" t="s">
        <v>160</v>
      </c>
      <c r="D166" s="19" t="s">
        <v>3954</v>
      </c>
      <c r="E166" s="20"/>
      <c r="F166" s="19" t="s">
        <v>333</v>
      </c>
      <c r="G166" s="19" t="s">
        <v>334</v>
      </c>
      <c r="H166" s="19" t="s">
        <v>3430</v>
      </c>
      <c r="I166" s="20" t="s">
        <v>458</v>
      </c>
      <c r="J166" s="19" t="s">
        <v>3955</v>
      </c>
      <c r="K166" s="19" t="s">
        <v>732</v>
      </c>
      <c r="L166" s="19" t="s">
        <v>3889</v>
      </c>
      <c r="M166" s="173" t="s">
        <v>4485</v>
      </c>
    </row>
    <row r="167" spans="1:13" ht="75">
      <c r="A167" s="957" t="str">
        <f t="shared" si="10"/>
        <v>7: Informações do Objeto Segurado - Cardinalidade [1..N]
OBS I: Em caso de registro de operações do ramo AUTOMÓVEL os objetos devem ser informados no layout REGCA Bloco 1 - Objeto Auto</v>
      </c>
      <c r="B167" s="5">
        <v>5</v>
      </c>
      <c r="C167" s="14" t="s">
        <v>734</v>
      </c>
      <c r="D167" s="5" t="s">
        <v>735</v>
      </c>
      <c r="E167" s="4"/>
      <c r="F167" s="5" t="s">
        <v>372</v>
      </c>
      <c r="G167" s="5" t="s">
        <v>736</v>
      </c>
      <c r="H167" s="5" t="s">
        <v>3430</v>
      </c>
      <c r="I167" s="4" t="s">
        <v>486</v>
      </c>
      <c r="J167" s="5"/>
      <c r="K167" s="5" t="s">
        <v>737</v>
      </c>
      <c r="L167" s="5" t="s">
        <v>3956</v>
      </c>
      <c r="M167" s="173" t="s">
        <v>4485</v>
      </c>
    </row>
    <row r="168" spans="1:13" ht="75">
      <c r="A168" s="957" t="str">
        <f t="shared" si="10"/>
        <v>7: Informações do Objeto Segurado - Cardinalidade [1..N]
OBS I: Em caso de registro de operações do ramo AUTOMÓVEL os objetos devem ser informados no layout REGCA Bloco 1 - Objeto Auto</v>
      </c>
      <c r="B168" s="19">
        <v>6</v>
      </c>
      <c r="C168" s="28" t="s">
        <v>59</v>
      </c>
      <c r="D168" s="19" t="s">
        <v>723</v>
      </c>
      <c r="E168" s="20"/>
      <c r="F168" s="19" t="s">
        <v>333</v>
      </c>
      <c r="G168" s="19" t="s">
        <v>334</v>
      </c>
      <c r="H168" s="19" t="s">
        <v>3430</v>
      </c>
      <c r="I168" s="20" t="s">
        <v>656</v>
      </c>
      <c r="J168" s="19"/>
      <c r="K168" s="19" t="s">
        <v>3957</v>
      </c>
      <c r="L168" s="19" t="s">
        <v>3958</v>
      </c>
      <c r="M168" s="173" t="s">
        <v>4485</v>
      </c>
    </row>
    <row r="169" spans="1:13" ht="75">
      <c r="A169" s="957" t="str">
        <f t="shared" si="10"/>
        <v>7: Informações do Objeto Segurado - Cardinalidade [1..N]
OBS I: Em caso de registro de operações do ramo AUTOMÓVEL os objetos devem ser informados no layout REGCA Bloco 1 - Objeto Auto</v>
      </c>
      <c r="B169" s="19">
        <v>7</v>
      </c>
      <c r="C169" s="28" t="s">
        <v>741</v>
      </c>
      <c r="D169" s="19" t="s">
        <v>742</v>
      </c>
      <c r="E169" s="19" t="s">
        <v>3649</v>
      </c>
      <c r="F169" s="19" t="s">
        <v>333</v>
      </c>
      <c r="G169" s="19" t="s">
        <v>334</v>
      </c>
      <c r="H169" s="19" t="s">
        <v>3430</v>
      </c>
      <c r="I169" s="20" t="s">
        <v>5868</v>
      </c>
      <c r="J169" s="19"/>
      <c r="K169" s="19" t="s">
        <v>744</v>
      </c>
      <c r="L169" s="19" t="s">
        <v>724</v>
      </c>
      <c r="M169" s="173" t="s">
        <v>4485</v>
      </c>
    </row>
    <row r="170" spans="1:13" ht="45">
      <c r="A170" s="957" t="str">
        <f t="shared" si="10"/>
        <v>7: Informações do Objeto Segurado - Cardinalidade [1..N]
OBS I: Em caso de registro de operações do ramo AUTOMÓVEL os objetos devem ser informados no layout REGCA Bloco 1 - Objeto Auto</v>
      </c>
      <c r="B170" s="5">
        <v>8</v>
      </c>
      <c r="C170" s="14" t="s">
        <v>746</v>
      </c>
      <c r="D170" s="19" t="s">
        <v>747</v>
      </c>
      <c r="E170" s="9"/>
      <c r="F170" s="15" t="s">
        <v>372</v>
      </c>
      <c r="G170" s="15" t="s">
        <v>334</v>
      </c>
      <c r="H170" s="15" t="s">
        <v>3430</v>
      </c>
      <c r="I170" s="4" t="s">
        <v>358</v>
      </c>
      <c r="J170" s="15" t="s">
        <v>748</v>
      </c>
      <c r="K170" s="15" t="s">
        <v>749</v>
      </c>
      <c r="L170" s="15" t="s">
        <v>1553</v>
      </c>
      <c r="M170" s="173" t="s">
        <v>751</v>
      </c>
    </row>
    <row r="171" spans="1:13" ht="30">
      <c r="A171" s="957" t="str">
        <f t="shared" si="10"/>
        <v>7: Informações do Objeto Segurado - Cardinalidade [1..N]
OBS I: Em caso de registro de operações do ramo AUTOMÓVEL os objetos devem ser informados no layout REGCA Bloco 1 - Objeto Auto</v>
      </c>
      <c r="B171" s="5">
        <v>9</v>
      </c>
      <c r="C171" s="14" t="s">
        <v>752</v>
      </c>
      <c r="D171" s="15" t="s">
        <v>753</v>
      </c>
      <c r="E171" s="9"/>
      <c r="F171" s="15" t="s">
        <v>372</v>
      </c>
      <c r="G171" s="15" t="s">
        <v>334</v>
      </c>
      <c r="H171" s="15" t="s">
        <v>3430</v>
      </c>
      <c r="I171" s="4" t="s">
        <v>403</v>
      </c>
      <c r="J171" s="15" t="s">
        <v>404</v>
      </c>
      <c r="K171" s="15" t="s">
        <v>754</v>
      </c>
      <c r="L171" s="15" t="s">
        <v>1553</v>
      </c>
      <c r="M171" s="173" t="s">
        <v>751</v>
      </c>
    </row>
    <row r="172" spans="1:13" ht="30">
      <c r="A172" s="957" t="str">
        <f t="shared" si="10"/>
        <v>7: Informações do Objeto Segurado - Cardinalidade [1..N]
OBS I: Em caso de registro de operações do ramo AUTOMÓVEL os objetos devem ser informados no layout REGCA Bloco 1 - Objeto Auto</v>
      </c>
      <c r="B172" s="5">
        <v>10</v>
      </c>
      <c r="C172" s="14" t="s">
        <v>131</v>
      </c>
      <c r="D172" s="5" t="s">
        <v>756</v>
      </c>
      <c r="E172" s="4"/>
      <c r="F172" s="5" t="s">
        <v>372</v>
      </c>
      <c r="G172" s="5" t="s">
        <v>334</v>
      </c>
      <c r="H172" s="5" t="s">
        <v>3430</v>
      </c>
      <c r="I172" s="4" t="s">
        <v>635</v>
      </c>
      <c r="J172" s="5"/>
      <c r="K172" s="5"/>
      <c r="L172" s="5"/>
      <c r="M172" s="173" t="s">
        <v>751</v>
      </c>
    </row>
    <row r="173" spans="1:13" ht="30">
      <c r="A173" s="957" t="str">
        <f t="shared" si="10"/>
        <v>7: Informações do Objeto Segurado - Cardinalidade [1..N]
OBS I: Em caso de registro de operações do ramo AUTOMÓVEL os objetos devem ser informados no layout REGCA Bloco 1 - Objeto Auto</v>
      </c>
      <c r="B173" s="5">
        <v>11</v>
      </c>
      <c r="C173" s="14" t="s">
        <v>759</v>
      </c>
      <c r="D173" s="15" t="s">
        <v>760</v>
      </c>
      <c r="E173" s="9"/>
      <c r="F173" s="15" t="s">
        <v>372</v>
      </c>
      <c r="G173" s="15" t="s">
        <v>334</v>
      </c>
      <c r="H173" s="15" t="s">
        <v>3430</v>
      </c>
      <c r="I173" s="4" t="s">
        <v>348</v>
      </c>
      <c r="J173" s="15" t="s">
        <v>644</v>
      </c>
      <c r="K173" s="15" t="s">
        <v>761</v>
      </c>
      <c r="L173" s="15" t="s">
        <v>1553</v>
      </c>
      <c r="M173" s="173" t="s">
        <v>751</v>
      </c>
    </row>
    <row r="174" spans="1:13" ht="138.75" customHeight="1">
      <c r="A174" s="957" t="str">
        <f t="shared" si="10"/>
        <v>7: Informações do Objeto Segurado - Cardinalidade [1..N]
OBS I: Em caso de registro de operações do ramo AUTOMÓVEL os objetos devem ser informados no layout REGCA Bloco 1 - Objeto Auto</v>
      </c>
      <c r="B174" s="19">
        <v>12</v>
      </c>
      <c r="C174" s="28" t="s">
        <v>763</v>
      </c>
      <c r="D174" s="19" t="s">
        <v>764</v>
      </c>
      <c r="E174" s="20"/>
      <c r="F174" s="19" t="s">
        <v>372</v>
      </c>
      <c r="G174" s="19" t="s">
        <v>3519</v>
      </c>
      <c r="H174" s="19" t="s">
        <v>3430</v>
      </c>
      <c r="I174" s="19" t="s">
        <v>346</v>
      </c>
      <c r="J174" s="19"/>
      <c r="K174" s="19" t="s">
        <v>5776</v>
      </c>
      <c r="L174" s="19" t="s">
        <v>5777</v>
      </c>
      <c r="M174" s="173" t="s">
        <v>374</v>
      </c>
    </row>
    <row r="175" spans="1:13" ht="30">
      <c r="A175" s="957" t="str">
        <f t="shared" si="10"/>
        <v>7: Informações do Objeto Segurado - Cardinalidade [1..N]
OBS I: Em caso de registro de operações do ramo AUTOMÓVEL os objetos devem ser informados no layout REGCA Bloco 1 - Objeto Auto</v>
      </c>
      <c r="B175" s="5">
        <v>13</v>
      </c>
      <c r="C175" s="14" t="s">
        <v>767</v>
      </c>
      <c r="D175" s="15" t="s">
        <v>768</v>
      </c>
      <c r="E175" s="9"/>
      <c r="F175" s="15" t="s">
        <v>372</v>
      </c>
      <c r="G175" s="15" t="s">
        <v>334</v>
      </c>
      <c r="H175" s="15" t="s">
        <v>3430</v>
      </c>
      <c r="I175" s="5" t="s">
        <v>346</v>
      </c>
      <c r="J175" s="15"/>
      <c r="K175" s="15" t="s">
        <v>720</v>
      </c>
      <c r="L175" s="15" t="s">
        <v>3959</v>
      </c>
      <c r="M175" s="173" t="s">
        <v>374</v>
      </c>
    </row>
    <row r="176" spans="1:13" ht="30">
      <c r="A176" s="957" t="str">
        <f t="shared" si="10"/>
        <v>7: Informações do Objeto Segurado - Cardinalidade [1..N]
OBS I: Em caso de registro de operações do ramo AUTOMÓVEL os objetos devem ser informados no layout REGCA Bloco 1 - Objeto Auto</v>
      </c>
      <c r="B176" s="5">
        <v>14</v>
      </c>
      <c r="C176" s="14" t="s">
        <v>770</v>
      </c>
      <c r="D176" s="5" t="s">
        <v>771</v>
      </c>
      <c r="E176" s="4" t="s">
        <v>772</v>
      </c>
      <c r="F176" s="5" t="s">
        <v>372</v>
      </c>
      <c r="G176" s="5" t="s">
        <v>334</v>
      </c>
      <c r="H176" s="5" t="s">
        <v>3431</v>
      </c>
      <c r="I176" s="4" t="s">
        <v>656</v>
      </c>
      <c r="J176" s="5"/>
      <c r="K176" s="5" t="s">
        <v>772</v>
      </c>
      <c r="L176" s="5"/>
      <c r="M176" s="173" t="s">
        <v>76</v>
      </c>
    </row>
    <row r="177" spans="1:13" ht="112.5" customHeight="1" thickBot="1">
      <c r="A177" s="957" t="str">
        <f t="shared" si="10"/>
        <v>7: Informações do Objeto Segurado - Cardinalidade [1..N]
OBS I: Em caso de registro de operações do ramo AUTOMÓVEL os objetos devem ser informados no layout REGCA Bloco 1 - Objeto Auto</v>
      </c>
      <c r="B177" s="19">
        <v>15</v>
      </c>
      <c r="C177" s="28" t="s">
        <v>114</v>
      </c>
      <c r="D177" s="19" t="s">
        <v>774</v>
      </c>
      <c r="E177" s="244" t="s">
        <v>5162</v>
      </c>
      <c r="F177" s="19" t="s">
        <v>372</v>
      </c>
      <c r="G177" s="19" t="s">
        <v>3519</v>
      </c>
      <c r="H177" s="19" t="s">
        <v>3430</v>
      </c>
      <c r="I177" s="20" t="s">
        <v>410</v>
      </c>
      <c r="J177" s="20"/>
      <c r="K177" s="19" t="s">
        <v>5542</v>
      </c>
      <c r="L177" s="20" t="s">
        <v>1501</v>
      </c>
      <c r="M177" s="173" t="s">
        <v>374</v>
      </c>
    </row>
    <row r="178" spans="1:13" ht="114" customHeight="1" thickBot="1">
      <c r="A178" s="1009" t="str">
        <f t="shared" si="10"/>
        <v>7: Informações do Objeto Segurado - Cardinalidade [1..N]
OBS I: Em caso de registro de operações do ramo AUTOMÓVEL os objetos devem ser informados no layout REGCA Bloco 1 - Objeto Auto</v>
      </c>
      <c r="B178" s="71">
        <v>16</v>
      </c>
      <c r="C178" s="226" t="s">
        <v>3960</v>
      </c>
      <c r="D178" s="71" t="s">
        <v>3961</v>
      </c>
      <c r="E178" s="535" t="s">
        <v>5184</v>
      </c>
      <c r="F178" s="71" t="s">
        <v>372</v>
      </c>
      <c r="G178" s="19" t="s">
        <v>3519</v>
      </c>
      <c r="H178" s="71" t="s">
        <v>3430</v>
      </c>
      <c r="I178" s="204" t="s">
        <v>410</v>
      </c>
      <c r="J178" s="204"/>
      <c r="K178" s="19" t="s">
        <v>5542</v>
      </c>
      <c r="L178" s="20" t="s">
        <v>1501</v>
      </c>
      <c r="M178" s="227" t="s">
        <v>374</v>
      </c>
    </row>
    <row r="179" spans="1:13">
      <c r="A179" s="956" t="s">
        <v>3962</v>
      </c>
      <c r="B179" s="228">
        <v>1</v>
      </c>
      <c r="C179" s="229" t="s">
        <v>351</v>
      </c>
      <c r="D179" s="228" t="s">
        <v>352</v>
      </c>
      <c r="E179" s="959" t="s">
        <v>353</v>
      </c>
      <c r="F179" s="228" t="s">
        <v>333</v>
      </c>
      <c r="G179" s="228" t="s">
        <v>334</v>
      </c>
      <c r="H179" s="228" t="s">
        <v>3474</v>
      </c>
      <c r="I179" s="231" t="s">
        <v>354</v>
      </c>
      <c r="J179" s="228" t="s">
        <v>3908</v>
      </c>
      <c r="K179" s="228" t="s">
        <v>336</v>
      </c>
      <c r="L179" s="230" t="s">
        <v>724</v>
      </c>
      <c r="M179" s="232" t="s">
        <v>76</v>
      </c>
    </row>
    <row r="180" spans="1:13" ht="30">
      <c r="A180" s="957" t="str">
        <f>A179</f>
        <v>F: Informações Exclusivas do Grupo Marítimo - Cardinalidade [0..N PARA CADA OBJETO]</v>
      </c>
      <c r="B180" s="5">
        <v>2</v>
      </c>
      <c r="C180" s="14" t="s">
        <v>356</v>
      </c>
      <c r="D180" s="5" t="s">
        <v>776</v>
      </c>
      <c r="E180" s="960"/>
      <c r="F180" s="5" t="s">
        <v>333</v>
      </c>
      <c r="G180" s="5" t="s">
        <v>334</v>
      </c>
      <c r="H180" s="5" t="s">
        <v>3474</v>
      </c>
      <c r="I180" s="24" t="s">
        <v>501</v>
      </c>
      <c r="J180" s="4" t="s">
        <v>777</v>
      </c>
      <c r="K180" s="5" t="s">
        <v>336</v>
      </c>
      <c r="L180" s="4" t="s">
        <v>724</v>
      </c>
      <c r="M180" s="193" t="s">
        <v>76</v>
      </c>
    </row>
    <row r="181" spans="1:13">
      <c r="A181" s="957" t="str">
        <f t="shared" ref="A181:A184" si="11">A180</f>
        <v>F: Informações Exclusivas do Grupo Marítimo - Cardinalidade [0..N PARA CADA OBJETO]</v>
      </c>
      <c r="B181" s="5">
        <v>3</v>
      </c>
      <c r="C181" s="14" t="s">
        <v>212</v>
      </c>
      <c r="D181" s="5" t="s">
        <v>4174</v>
      </c>
      <c r="E181" s="960"/>
      <c r="F181" s="5" t="s">
        <v>333</v>
      </c>
      <c r="G181" s="5" t="s">
        <v>334</v>
      </c>
      <c r="H181" s="5" t="s">
        <v>3474</v>
      </c>
      <c r="I181" s="24" t="s">
        <v>360</v>
      </c>
      <c r="J181" s="5" t="s">
        <v>4528</v>
      </c>
      <c r="K181" s="5" t="s">
        <v>336</v>
      </c>
      <c r="L181" s="4" t="s">
        <v>724</v>
      </c>
      <c r="M181" s="193" t="s">
        <v>76</v>
      </c>
    </row>
    <row r="182" spans="1:13" ht="120">
      <c r="A182" s="957" t="str">
        <f t="shared" si="11"/>
        <v>F: Informações Exclusivas do Grupo Marítimo - Cardinalidade [0..N PARA CADA OBJETO]</v>
      </c>
      <c r="B182" s="5">
        <v>4</v>
      </c>
      <c r="C182" s="14" t="s">
        <v>119</v>
      </c>
      <c r="D182" s="19" t="s">
        <v>778</v>
      </c>
      <c r="E182" s="91"/>
      <c r="F182" s="24" t="s">
        <v>372</v>
      </c>
      <c r="G182" s="24" t="s">
        <v>334</v>
      </c>
      <c r="H182" s="24" t="s">
        <v>3430</v>
      </c>
      <c r="I182" s="19" t="s">
        <v>458</v>
      </c>
      <c r="J182" s="19" t="s">
        <v>779</v>
      </c>
      <c r="K182" s="19" t="s">
        <v>5871</v>
      </c>
      <c r="L182" s="19" t="s">
        <v>3976</v>
      </c>
      <c r="M182" s="173" t="s">
        <v>781</v>
      </c>
    </row>
    <row r="183" spans="1:13" ht="30">
      <c r="A183" s="957" t="str">
        <f t="shared" si="11"/>
        <v>F: Informações Exclusivas do Grupo Marítimo - Cardinalidade [0..N PARA CADA OBJETO]</v>
      </c>
      <c r="B183" s="5">
        <v>5</v>
      </c>
      <c r="C183" s="14" t="s">
        <v>782</v>
      </c>
      <c r="D183" s="19" t="s">
        <v>783</v>
      </c>
      <c r="E183" s="91"/>
      <c r="F183" s="24" t="s">
        <v>372</v>
      </c>
      <c r="G183" s="24" t="s">
        <v>334</v>
      </c>
      <c r="H183" s="24" t="s">
        <v>3430</v>
      </c>
      <c r="I183" s="19" t="s">
        <v>486</v>
      </c>
      <c r="J183" s="19"/>
      <c r="K183" s="19"/>
      <c r="L183" s="19"/>
      <c r="M183" s="173" t="s">
        <v>781</v>
      </c>
    </row>
    <row r="184" spans="1:13" ht="30.75" thickBot="1">
      <c r="A184" s="1009" t="str">
        <f t="shared" si="11"/>
        <v>F: Informações Exclusivas do Grupo Marítimo - Cardinalidade [0..N PARA CADA OBJETO]</v>
      </c>
      <c r="B184" s="130">
        <v>6</v>
      </c>
      <c r="C184" s="128" t="s">
        <v>784</v>
      </c>
      <c r="D184" s="71" t="s">
        <v>785</v>
      </c>
      <c r="E184" s="218"/>
      <c r="F184" s="463" t="s">
        <v>372</v>
      </c>
      <c r="G184" s="463" t="s">
        <v>334</v>
      </c>
      <c r="H184" s="463" t="s">
        <v>3430</v>
      </c>
      <c r="I184" s="71" t="s">
        <v>465</v>
      </c>
      <c r="J184" s="71"/>
      <c r="K184" s="71"/>
      <c r="L184" s="71"/>
      <c r="M184" s="227" t="s">
        <v>781</v>
      </c>
    </row>
    <row r="185" spans="1:13">
      <c r="A185" s="956" t="s">
        <v>3963</v>
      </c>
      <c r="B185" s="228">
        <v>1</v>
      </c>
      <c r="C185" s="229" t="s">
        <v>351</v>
      </c>
      <c r="D185" s="228" t="s">
        <v>352</v>
      </c>
      <c r="E185" s="959" t="s">
        <v>353</v>
      </c>
      <c r="F185" s="228" t="s">
        <v>333</v>
      </c>
      <c r="G185" s="228" t="s">
        <v>334</v>
      </c>
      <c r="H185" s="228" t="s">
        <v>3474</v>
      </c>
      <c r="I185" s="231" t="s">
        <v>354</v>
      </c>
      <c r="J185" s="228" t="s">
        <v>3908</v>
      </c>
      <c r="K185" s="228" t="s">
        <v>336</v>
      </c>
      <c r="L185" s="230" t="s">
        <v>724</v>
      </c>
      <c r="M185" s="232" t="s">
        <v>76</v>
      </c>
    </row>
    <row r="186" spans="1:13" ht="30">
      <c r="A186" s="957" t="str">
        <f>A185</f>
        <v>G: Identificação específica do Grupo Marítimo - Cardinalidade [0..N PARA CADA OBJETO]</v>
      </c>
      <c r="B186" s="5">
        <v>2</v>
      </c>
      <c r="C186" s="14" t="s">
        <v>499</v>
      </c>
      <c r="D186" s="5" t="s">
        <v>787</v>
      </c>
      <c r="E186" s="960"/>
      <c r="F186" s="5" t="s">
        <v>333</v>
      </c>
      <c r="G186" s="5" t="s">
        <v>334</v>
      </c>
      <c r="H186" s="5" t="s">
        <v>3431</v>
      </c>
      <c r="I186" s="24" t="s">
        <v>501</v>
      </c>
      <c r="J186" s="4" t="s">
        <v>788</v>
      </c>
      <c r="K186" s="5" t="s">
        <v>336</v>
      </c>
      <c r="L186" s="4" t="s">
        <v>724</v>
      </c>
      <c r="M186" s="193" t="s">
        <v>76</v>
      </c>
    </row>
    <row r="187" spans="1:13" ht="30">
      <c r="A187" s="957" t="str">
        <f t="shared" ref="A187:A191" si="12">A186</f>
        <v>G: Identificação específica do Grupo Marítimo - Cardinalidade [0..N PARA CADA OBJETO]</v>
      </c>
      <c r="B187" s="5">
        <v>3</v>
      </c>
      <c r="C187" s="14" t="s">
        <v>359</v>
      </c>
      <c r="D187" s="5" t="s">
        <v>4174</v>
      </c>
      <c r="E187" s="960"/>
      <c r="F187" s="5" t="s">
        <v>333</v>
      </c>
      <c r="G187" s="5" t="s">
        <v>334</v>
      </c>
      <c r="H187" s="5" t="s">
        <v>3474</v>
      </c>
      <c r="I187" s="24" t="s">
        <v>360</v>
      </c>
      <c r="J187" s="5" t="s">
        <v>4528</v>
      </c>
      <c r="K187" s="5" t="s">
        <v>336</v>
      </c>
      <c r="L187" s="4" t="s">
        <v>724</v>
      </c>
      <c r="M187" s="193" t="s">
        <v>76</v>
      </c>
    </row>
    <row r="188" spans="1:13" ht="45">
      <c r="A188" s="957" t="str">
        <f t="shared" si="12"/>
        <v>G: Identificação específica do Grupo Marítimo - Cardinalidade [0..N PARA CADA OBJETO]</v>
      </c>
      <c r="B188" s="19">
        <v>4</v>
      </c>
      <c r="C188" s="28" t="s">
        <v>282</v>
      </c>
      <c r="D188" s="19" t="s">
        <v>789</v>
      </c>
      <c r="E188" s="19"/>
      <c r="F188" s="24" t="s">
        <v>372</v>
      </c>
      <c r="G188" s="24" t="s">
        <v>334</v>
      </c>
      <c r="H188" s="24" t="s">
        <v>3430</v>
      </c>
      <c r="I188" s="89" t="s">
        <v>458</v>
      </c>
      <c r="J188" s="19" t="s">
        <v>3964</v>
      </c>
      <c r="K188" s="19" t="s">
        <v>520</v>
      </c>
      <c r="L188" s="19" t="s">
        <v>521</v>
      </c>
      <c r="M188" s="173" t="s">
        <v>781</v>
      </c>
    </row>
    <row r="189" spans="1:13" ht="60">
      <c r="A189" s="957" t="str">
        <f t="shared" si="12"/>
        <v>G: Identificação específica do Grupo Marítimo - Cardinalidade [0..N PARA CADA OBJETO]</v>
      </c>
      <c r="B189" s="19">
        <v>5</v>
      </c>
      <c r="C189" s="28" t="s">
        <v>388</v>
      </c>
      <c r="D189" s="19" t="s">
        <v>790</v>
      </c>
      <c r="E189" s="19"/>
      <c r="F189" s="24" t="s">
        <v>372</v>
      </c>
      <c r="G189" s="24" t="s">
        <v>334</v>
      </c>
      <c r="H189" s="24" t="s">
        <v>3430</v>
      </c>
      <c r="I189" s="89" t="s">
        <v>458</v>
      </c>
      <c r="J189" s="19" t="s">
        <v>4836</v>
      </c>
      <c r="K189" s="19" t="s">
        <v>792</v>
      </c>
      <c r="L189" s="19" t="s">
        <v>521</v>
      </c>
      <c r="M189" s="173" t="s">
        <v>781</v>
      </c>
    </row>
    <row r="190" spans="1:13" ht="60">
      <c r="A190" s="957" t="str">
        <f t="shared" si="12"/>
        <v>G: Identificação específica do Grupo Marítimo - Cardinalidade [0..N PARA CADA OBJETO]</v>
      </c>
      <c r="B190" s="5">
        <v>6</v>
      </c>
      <c r="C190" s="14" t="s">
        <v>793</v>
      </c>
      <c r="D190" s="19" t="s">
        <v>794</v>
      </c>
      <c r="E190" s="19"/>
      <c r="F190" s="24" t="s">
        <v>372</v>
      </c>
      <c r="G190" s="24" t="s">
        <v>334</v>
      </c>
      <c r="H190" s="24" t="s">
        <v>3430</v>
      </c>
      <c r="I190" s="5" t="s">
        <v>613</v>
      </c>
      <c r="J190" s="19"/>
      <c r="K190" s="19" t="s">
        <v>795</v>
      </c>
      <c r="L190" s="19" t="s">
        <v>796</v>
      </c>
      <c r="M190" s="173" t="s">
        <v>781</v>
      </c>
    </row>
    <row r="191" spans="1:13" ht="30.75" thickBot="1">
      <c r="A191" s="958" t="str">
        <f t="shared" si="12"/>
        <v>G: Identificação específica do Grupo Marítimo - Cardinalidade [0..N PARA CADA OBJETO]</v>
      </c>
      <c r="B191" s="234">
        <v>7</v>
      </c>
      <c r="C191" s="235" t="s">
        <v>797</v>
      </c>
      <c r="D191" s="242" t="s">
        <v>798</v>
      </c>
      <c r="E191" s="249"/>
      <c r="F191" s="250" t="s">
        <v>372</v>
      </c>
      <c r="G191" s="250" t="s">
        <v>334</v>
      </c>
      <c r="H191" s="250" t="s">
        <v>3430</v>
      </c>
      <c r="I191" s="20" t="s">
        <v>4837</v>
      </c>
      <c r="J191" s="242"/>
      <c r="K191" s="242" t="s">
        <v>799</v>
      </c>
      <c r="L191" s="242" t="s">
        <v>800</v>
      </c>
      <c r="M191" s="270" t="s">
        <v>781</v>
      </c>
    </row>
    <row r="192" spans="1:13">
      <c r="A192" s="1008" t="s">
        <v>3965</v>
      </c>
      <c r="B192" s="276">
        <v>1</v>
      </c>
      <c r="C192" s="314" t="s">
        <v>351</v>
      </c>
      <c r="D192" s="276" t="s">
        <v>352</v>
      </c>
      <c r="E192" s="965" t="s">
        <v>353</v>
      </c>
      <c r="F192" s="276" t="s">
        <v>333</v>
      </c>
      <c r="G192" s="276" t="s">
        <v>334</v>
      </c>
      <c r="H192" s="276" t="s">
        <v>3474</v>
      </c>
      <c r="I192" s="362" t="s">
        <v>354</v>
      </c>
      <c r="J192" s="276" t="s">
        <v>3908</v>
      </c>
      <c r="K192" s="276" t="s">
        <v>336</v>
      </c>
      <c r="L192" s="317" t="s">
        <v>724</v>
      </c>
      <c r="M192" s="141" t="s">
        <v>76</v>
      </c>
    </row>
    <row r="193" spans="1:13" ht="30">
      <c r="A193" s="957" t="str">
        <f>A192</f>
        <v>H: Informações Exclusivas do Grupo Aeronáutico - Cardinalidade [0..N PARA CADA OBJETO]</v>
      </c>
      <c r="B193" s="5">
        <v>2</v>
      </c>
      <c r="C193" s="14" t="s">
        <v>356</v>
      </c>
      <c r="D193" s="5" t="s">
        <v>802</v>
      </c>
      <c r="E193" s="960"/>
      <c r="F193" s="5" t="s">
        <v>333</v>
      </c>
      <c r="G193" s="5" t="s">
        <v>334</v>
      </c>
      <c r="H193" s="5" t="s">
        <v>3474</v>
      </c>
      <c r="I193" s="24" t="s">
        <v>501</v>
      </c>
      <c r="J193" s="4" t="s">
        <v>803</v>
      </c>
      <c r="K193" s="5" t="s">
        <v>336</v>
      </c>
      <c r="L193" s="4" t="s">
        <v>724</v>
      </c>
      <c r="M193" s="193" t="s">
        <v>76</v>
      </c>
    </row>
    <row r="194" spans="1:13" ht="30">
      <c r="A194" s="957" t="str">
        <f t="shared" ref="A194:A206" si="13">A193</f>
        <v>H: Informações Exclusivas do Grupo Aeronáutico - Cardinalidade [0..N PARA CADA OBJETO]</v>
      </c>
      <c r="B194" s="5">
        <v>3</v>
      </c>
      <c r="C194" s="14" t="s">
        <v>359</v>
      </c>
      <c r="D194" s="5" t="s">
        <v>4174</v>
      </c>
      <c r="E194" s="960"/>
      <c r="F194" s="5" t="s">
        <v>333</v>
      </c>
      <c r="G194" s="5" t="s">
        <v>334</v>
      </c>
      <c r="H194" s="5" t="s">
        <v>3474</v>
      </c>
      <c r="I194" s="24" t="s">
        <v>360</v>
      </c>
      <c r="J194" s="5" t="s">
        <v>4528</v>
      </c>
      <c r="K194" s="5" t="s">
        <v>336</v>
      </c>
      <c r="L194" s="4" t="s">
        <v>724</v>
      </c>
      <c r="M194" s="193" t="s">
        <v>76</v>
      </c>
    </row>
    <row r="195" spans="1:13" ht="345">
      <c r="A195" s="957" t="str">
        <f t="shared" si="13"/>
        <v>H: Informações Exclusivas do Grupo Aeronáutico - Cardinalidade [0..N PARA CADA OBJETO]</v>
      </c>
      <c r="B195" s="5">
        <v>4</v>
      </c>
      <c r="C195" s="14" t="s">
        <v>121</v>
      </c>
      <c r="D195" s="19" t="s">
        <v>804</v>
      </c>
      <c r="E195" s="91"/>
      <c r="F195" s="24" t="s">
        <v>372</v>
      </c>
      <c r="G195" s="24" t="s">
        <v>334</v>
      </c>
      <c r="H195" s="24" t="s">
        <v>3430</v>
      </c>
      <c r="I195" s="19" t="s">
        <v>458</v>
      </c>
      <c r="J195" s="19" t="s">
        <v>805</v>
      </c>
      <c r="K195" s="19" t="s">
        <v>806</v>
      </c>
      <c r="L195" s="19" t="s">
        <v>535</v>
      </c>
      <c r="M195" s="173" t="s">
        <v>807</v>
      </c>
    </row>
    <row r="196" spans="1:13" ht="30">
      <c r="A196" s="957" t="str">
        <f t="shared" si="13"/>
        <v>H: Informações Exclusivas do Grupo Aeronáutico - Cardinalidade [0..N PARA CADA OBJETO]</v>
      </c>
      <c r="B196" s="5">
        <v>5</v>
      </c>
      <c r="C196" s="14" t="s">
        <v>808</v>
      </c>
      <c r="D196" s="19" t="s">
        <v>809</v>
      </c>
      <c r="E196" s="91"/>
      <c r="F196" s="24" t="s">
        <v>372</v>
      </c>
      <c r="G196" s="24" t="s">
        <v>334</v>
      </c>
      <c r="H196" s="24" t="s">
        <v>3430</v>
      </c>
      <c r="I196" s="19" t="s">
        <v>486</v>
      </c>
      <c r="J196" s="19"/>
      <c r="K196" s="19"/>
      <c r="L196" s="19"/>
      <c r="M196" s="173" t="s">
        <v>807</v>
      </c>
    </row>
    <row r="197" spans="1:13">
      <c r="A197" s="957" t="str">
        <f t="shared" si="13"/>
        <v>H: Informações Exclusivas do Grupo Aeronáutico - Cardinalidade [0..N PARA CADA OBJETO]</v>
      </c>
      <c r="B197" s="5">
        <v>6</v>
      </c>
      <c r="C197" s="14" t="s">
        <v>810</v>
      </c>
      <c r="D197" s="19" t="s">
        <v>811</v>
      </c>
      <c r="E197" s="91"/>
      <c r="F197" s="24" t="s">
        <v>372</v>
      </c>
      <c r="G197" s="24" t="s">
        <v>334</v>
      </c>
      <c r="H197" s="24" t="s">
        <v>3430</v>
      </c>
      <c r="I197" s="19" t="s">
        <v>458</v>
      </c>
      <c r="J197" s="19" t="s">
        <v>812</v>
      </c>
      <c r="K197" s="19" t="s">
        <v>792</v>
      </c>
      <c r="L197" s="19" t="s">
        <v>521</v>
      </c>
      <c r="M197" s="173" t="s">
        <v>807</v>
      </c>
    </row>
    <row r="198" spans="1:13">
      <c r="A198" s="957" t="str">
        <f t="shared" si="13"/>
        <v>H: Informações Exclusivas do Grupo Aeronáutico - Cardinalidade [0..N PARA CADA OBJETO]</v>
      </c>
      <c r="B198" s="5">
        <v>7</v>
      </c>
      <c r="C198" s="14" t="s">
        <v>813</v>
      </c>
      <c r="D198" s="19" t="s">
        <v>814</v>
      </c>
      <c r="E198" s="91"/>
      <c r="F198" s="24" t="s">
        <v>372</v>
      </c>
      <c r="G198" s="24" t="s">
        <v>334</v>
      </c>
      <c r="H198" s="24" t="s">
        <v>3430</v>
      </c>
      <c r="I198" s="19" t="s">
        <v>486</v>
      </c>
      <c r="J198" s="19"/>
      <c r="K198" s="19"/>
      <c r="L198" s="19"/>
      <c r="M198" s="173" t="s">
        <v>807</v>
      </c>
    </row>
    <row r="199" spans="1:13" ht="75">
      <c r="A199" s="957" t="str">
        <f t="shared" si="13"/>
        <v>H: Informações Exclusivas do Grupo Aeronáutico - Cardinalidade [0..N PARA CADA OBJETO]</v>
      </c>
      <c r="B199" s="5">
        <v>8</v>
      </c>
      <c r="C199" s="14" t="s">
        <v>123</v>
      </c>
      <c r="D199" s="19" t="s">
        <v>815</v>
      </c>
      <c r="E199" s="91"/>
      <c r="F199" s="24" t="s">
        <v>372</v>
      </c>
      <c r="G199" s="24" t="s">
        <v>334</v>
      </c>
      <c r="H199" s="24" t="s">
        <v>3430</v>
      </c>
      <c r="I199" s="19" t="s">
        <v>458</v>
      </c>
      <c r="J199" s="19" t="s">
        <v>816</v>
      </c>
      <c r="K199" s="19" t="s">
        <v>817</v>
      </c>
      <c r="L199" s="19" t="s">
        <v>535</v>
      </c>
      <c r="M199" s="173" t="s">
        <v>807</v>
      </c>
    </row>
    <row r="200" spans="1:13" ht="30">
      <c r="A200" s="957" t="str">
        <f t="shared" si="13"/>
        <v>H: Informações Exclusivas do Grupo Aeronáutico - Cardinalidade [0..N PARA CADA OBJETO]</v>
      </c>
      <c r="B200" s="5">
        <v>9</v>
      </c>
      <c r="C200" s="14" t="s">
        <v>818</v>
      </c>
      <c r="D200" s="19" t="s">
        <v>819</v>
      </c>
      <c r="E200" s="91"/>
      <c r="F200" s="24" t="s">
        <v>372</v>
      </c>
      <c r="G200" s="24" t="s">
        <v>334</v>
      </c>
      <c r="H200" s="24" t="s">
        <v>3430</v>
      </c>
      <c r="I200" s="19" t="s">
        <v>486</v>
      </c>
      <c r="J200" s="19"/>
      <c r="K200" s="19"/>
      <c r="L200" s="19"/>
      <c r="M200" s="173" t="s">
        <v>807</v>
      </c>
    </row>
    <row r="201" spans="1:13" ht="105">
      <c r="A201" s="957" t="str">
        <f t="shared" si="13"/>
        <v>H: Informações Exclusivas do Grupo Aeronáutico - Cardinalidade [0..N PARA CADA OBJETO]</v>
      </c>
      <c r="B201" s="5">
        <v>10</v>
      </c>
      <c r="C201" s="14" t="s">
        <v>820</v>
      </c>
      <c r="D201" s="19" t="s">
        <v>821</v>
      </c>
      <c r="E201" s="91"/>
      <c r="F201" s="24" t="s">
        <v>372</v>
      </c>
      <c r="G201" s="24" t="s">
        <v>334</v>
      </c>
      <c r="H201" s="24" t="s">
        <v>3430</v>
      </c>
      <c r="I201" s="19" t="s">
        <v>458</v>
      </c>
      <c r="J201" s="19" t="s">
        <v>822</v>
      </c>
      <c r="K201" s="19" t="s">
        <v>792</v>
      </c>
      <c r="L201" s="19" t="s">
        <v>521</v>
      </c>
      <c r="M201" s="173" t="s">
        <v>807</v>
      </c>
    </row>
    <row r="202" spans="1:13" ht="30">
      <c r="A202" s="957" t="str">
        <f t="shared" si="13"/>
        <v>H: Informações Exclusivas do Grupo Aeronáutico - Cardinalidade [0..N PARA CADA OBJETO]</v>
      </c>
      <c r="B202" s="19">
        <v>11</v>
      </c>
      <c r="C202" s="28" t="s">
        <v>283</v>
      </c>
      <c r="D202" s="19" t="s">
        <v>823</v>
      </c>
      <c r="E202" s="91"/>
      <c r="F202" s="24" t="s">
        <v>372</v>
      </c>
      <c r="G202" s="24" t="s">
        <v>334</v>
      </c>
      <c r="H202" s="24" t="s">
        <v>3430</v>
      </c>
      <c r="I202" s="19" t="s">
        <v>458</v>
      </c>
      <c r="J202" s="19" t="s">
        <v>3966</v>
      </c>
      <c r="K202" s="19" t="s">
        <v>792</v>
      </c>
      <c r="L202" s="19" t="s">
        <v>521</v>
      </c>
      <c r="M202" s="173" t="s">
        <v>807</v>
      </c>
    </row>
    <row r="203" spans="1:13" ht="45">
      <c r="A203" s="957" t="str">
        <f t="shared" si="13"/>
        <v>H: Informações Exclusivas do Grupo Aeronáutico - Cardinalidade [0..N PARA CADA OBJETO]</v>
      </c>
      <c r="B203" s="19">
        <v>12</v>
      </c>
      <c r="C203" s="28" t="s">
        <v>824</v>
      </c>
      <c r="D203" s="19" t="s">
        <v>825</v>
      </c>
      <c r="E203" s="91"/>
      <c r="F203" s="24" t="s">
        <v>372</v>
      </c>
      <c r="G203" s="24" t="s">
        <v>334</v>
      </c>
      <c r="H203" s="24" t="s">
        <v>3430</v>
      </c>
      <c r="I203" s="19" t="s">
        <v>458</v>
      </c>
      <c r="J203" s="19" t="s">
        <v>826</v>
      </c>
      <c r="K203" s="19" t="s">
        <v>827</v>
      </c>
      <c r="L203" s="19" t="s">
        <v>535</v>
      </c>
      <c r="M203" s="173" t="s">
        <v>807</v>
      </c>
    </row>
    <row r="204" spans="1:13">
      <c r="A204" s="957" t="str">
        <f t="shared" si="13"/>
        <v>H: Informações Exclusivas do Grupo Aeronáutico - Cardinalidade [0..N PARA CADA OBJETO]</v>
      </c>
      <c r="B204" s="19">
        <v>13</v>
      </c>
      <c r="C204" s="28" t="s">
        <v>828</v>
      </c>
      <c r="D204" s="19" t="s">
        <v>829</v>
      </c>
      <c r="E204" s="91"/>
      <c r="F204" s="24" t="s">
        <v>372</v>
      </c>
      <c r="G204" s="24" t="s">
        <v>334</v>
      </c>
      <c r="H204" s="24" t="s">
        <v>3430</v>
      </c>
      <c r="I204" s="19" t="s">
        <v>486</v>
      </c>
      <c r="J204" s="19"/>
      <c r="K204" s="19"/>
      <c r="L204" s="19"/>
      <c r="M204" s="173" t="s">
        <v>807</v>
      </c>
    </row>
    <row r="205" spans="1:13" ht="45">
      <c r="A205" s="957" t="str">
        <f t="shared" si="13"/>
        <v>H: Informações Exclusivas do Grupo Aeronáutico - Cardinalidade [0..N PARA CADA OBJETO]</v>
      </c>
      <c r="B205" s="19">
        <v>14</v>
      </c>
      <c r="C205" s="28" t="s">
        <v>284</v>
      </c>
      <c r="D205" s="19" t="s">
        <v>830</v>
      </c>
      <c r="E205" s="91"/>
      <c r="F205" s="24" t="s">
        <v>372</v>
      </c>
      <c r="G205" s="24" t="s">
        <v>334</v>
      </c>
      <c r="H205" s="24" t="s">
        <v>3430</v>
      </c>
      <c r="I205" s="19" t="s">
        <v>458</v>
      </c>
      <c r="J205" s="19" t="s">
        <v>3967</v>
      </c>
      <c r="K205" s="19" t="s">
        <v>831</v>
      </c>
      <c r="L205" s="19" t="s">
        <v>535</v>
      </c>
      <c r="M205" s="173" t="s">
        <v>807</v>
      </c>
    </row>
    <row r="206" spans="1:13" ht="15.75" thickBot="1">
      <c r="A206" s="1009" t="str">
        <f t="shared" si="13"/>
        <v>H: Informações Exclusivas do Grupo Aeronáutico - Cardinalidade [0..N PARA CADA OBJETO]</v>
      </c>
      <c r="B206" s="130">
        <v>15</v>
      </c>
      <c r="C206" s="128" t="s">
        <v>832</v>
      </c>
      <c r="D206" s="71" t="s">
        <v>833</v>
      </c>
      <c r="E206" s="218"/>
      <c r="F206" s="463" t="s">
        <v>372</v>
      </c>
      <c r="G206" s="463" t="s">
        <v>334</v>
      </c>
      <c r="H206" s="463" t="s">
        <v>3430</v>
      </c>
      <c r="I206" s="71" t="s">
        <v>486</v>
      </c>
      <c r="J206" s="71"/>
      <c r="K206" s="71"/>
      <c r="L206" s="71"/>
      <c r="M206" s="227" t="s">
        <v>807</v>
      </c>
    </row>
    <row r="207" spans="1:13" ht="15" customHeight="1">
      <c r="A207" s="1015" t="s">
        <v>3968</v>
      </c>
      <c r="B207" s="228">
        <v>1</v>
      </c>
      <c r="C207" s="229" t="s">
        <v>351</v>
      </c>
      <c r="D207" s="228" t="s">
        <v>352</v>
      </c>
      <c r="E207" s="959" t="s">
        <v>353</v>
      </c>
      <c r="F207" s="228" t="s">
        <v>333</v>
      </c>
      <c r="G207" s="228" t="s">
        <v>334</v>
      </c>
      <c r="H207" s="228" t="s">
        <v>3474</v>
      </c>
      <c r="I207" s="231" t="s">
        <v>354</v>
      </c>
      <c r="J207" s="228" t="s">
        <v>3908</v>
      </c>
      <c r="K207" s="228" t="s">
        <v>336</v>
      </c>
      <c r="L207" s="230" t="s">
        <v>724</v>
      </c>
      <c r="M207" s="232" t="s">
        <v>76</v>
      </c>
    </row>
    <row r="208" spans="1:13" ht="30" customHeight="1">
      <c r="A208" s="1016" t="str">
        <f>A207</f>
        <v>I: Informações Exclusivas do Grupo Petróleo - Cardinalidade [0..N PARA CADA OBJETO]</v>
      </c>
      <c r="B208" s="5">
        <v>2</v>
      </c>
      <c r="C208" s="14" t="s">
        <v>356</v>
      </c>
      <c r="D208" s="5" t="s">
        <v>835</v>
      </c>
      <c r="E208" s="960"/>
      <c r="F208" s="5" t="s">
        <v>333</v>
      </c>
      <c r="G208" s="5" t="s">
        <v>334</v>
      </c>
      <c r="H208" s="5" t="s">
        <v>3474</v>
      </c>
      <c r="I208" s="19" t="s">
        <v>501</v>
      </c>
      <c r="J208" s="4" t="s">
        <v>836</v>
      </c>
      <c r="K208" s="5" t="s">
        <v>336</v>
      </c>
      <c r="L208" s="4" t="s">
        <v>724</v>
      </c>
      <c r="M208" s="193" t="s">
        <v>76</v>
      </c>
    </row>
    <row r="209" spans="1:13" ht="30" customHeight="1">
      <c r="A209" s="1016" t="str">
        <f t="shared" ref="A209:A210" si="14">A208</f>
        <v>I: Informações Exclusivas do Grupo Petróleo - Cardinalidade [0..N PARA CADA OBJETO]</v>
      </c>
      <c r="B209" s="5">
        <v>3</v>
      </c>
      <c r="C209" s="14" t="s">
        <v>359</v>
      </c>
      <c r="D209" s="5" t="s">
        <v>4174</v>
      </c>
      <c r="E209" s="960"/>
      <c r="F209" s="5" t="s">
        <v>333</v>
      </c>
      <c r="G209" s="5" t="s">
        <v>334</v>
      </c>
      <c r="H209" s="5" t="s">
        <v>3474</v>
      </c>
      <c r="I209" s="19" t="s">
        <v>360</v>
      </c>
      <c r="J209" s="5" t="s">
        <v>4528</v>
      </c>
      <c r="K209" s="5" t="s">
        <v>336</v>
      </c>
      <c r="L209" s="4" t="s">
        <v>724</v>
      </c>
      <c r="M209" s="193" t="s">
        <v>76</v>
      </c>
    </row>
    <row r="210" spans="1:13" ht="60.75" customHeight="1" thickBot="1">
      <c r="A210" s="1016" t="str">
        <f t="shared" si="14"/>
        <v>I: Informações Exclusivas do Grupo Petróleo - Cardinalidade [0..N PARA CADA OBJETO]</v>
      </c>
      <c r="B210" s="130">
        <v>4</v>
      </c>
      <c r="C210" s="225" t="s">
        <v>837</v>
      </c>
      <c r="D210" s="71" t="s">
        <v>838</v>
      </c>
      <c r="E210" s="218"/>
      <c r="F210" s="71" t="s">
        <v>372</v>
      </c>
      <c r="G210" s="71" t="s">
        <v>334</v>
      </c>
      <c r="H210" s="71" t="s">
        <v>3430</v>
      </c>
      <c r="I210" s="71" t="s">
        <v>743</v>
      </c>
      <c r="J210" s="71"/>
      <c r="K210" s="71"/>
      <c r="L210" s="71"/>
      <c r="M210" s="224" t="s">
        <v>839</v>
      </c>
    </row>
    <row r="211" spans="1:13" ht="15" customHeight="1">
      <c r="A211" s="956" t="s">
        <v>3969</v>
      </c>
      <c r="B211" s="228">
        <v>1</v>
      </c>
      <c r="C211" s="229" t="s">
        <v>351</v>
      </c>
      <c r="D211" s="228" t="s">
        <v>352</v>
      </c>
      <c r="E211" s="959" t="s">
        <v>353</v>
      </c>
      <c r="F211" s="228" t="s">
        <v>333</v>
      </c>
      <c r="G211" s="228" t="s">
        <v>334</v>
      </c>
      <c r="H211" s="228" t="s">
        <v>3474</v>
      </c>
      <c r="I211" s="231" t="s">
        <v>354</v>
      </c>
      <c r="J211" s="228" t="s">
        <v>3908</v>
      </c>
      <c r="K211" s="228" t="s">
        <v>336</v>
      </c>
      <c r="L211" s="230" t="s">
        <v>724</v>
      </c>
      <c r="M211" s="232" t="s">
        <v>76</v>
      </c>
    </row>
    <row r="212" spans="1:13" ht="30" customHeight="1">
      <c r="A212" s="957" t="str">
        <f>A211</f>
        <v>K: Informações Exclusivas do Grupo Rural - Cardinalidade [0..N PARA CADA OBJETO]</v>
      </c>
      <c r="B212" s="5">
        <v>2</v>
      </c>
      <c r="C212" s="14" t="s">
        <v>356</v>
      </c>
      <c r="D212" s="5" t="s">
        <v>841</v>
      </c>
      <c r="E212" s="960"/>
      <c r="F212" s="5" t="s">
        <v>333</v>
      </c>
      <c r="G212" s="5" t="s">
        <v>334</v>
      </c>
      <c r="H212" s="5" t="s">
        <v>3474</v>
      </c>
      <c r="I212" s="24" t="s">
        <v>501</v>
      </c>
      <c r="J212" s="4" t="s">
        <v>842</v>
      </c>
      <c r="K212" s="5" t="s">
        <v>336</v>
      </c>
      <c r="L212" s="4" t="s">
        <v>724</v>
      </c>
      <c r="M212" s="193" t="s">
        <v>76</v>
      </c>
    </row>
    <row r="213" spans="1:13" ht="30" customHeight="1">
      <c r="A213" s="957" t="str">
        <f t="shared" ref="A213:A235" si="15">A212</f>
        <v>K: Informações Exclusivas do Grupo Rural - Cardinalidade [0..N PARA CADA OBJETO]</v>
      </c>
      <c r="B213" s="5">
        <v>3</v>
      </c>
      <c r="C213" s="14" t="s">
        <v>359</v>
      </c>
      <c r="D213" s="5" t="s">
        <v>4174</v>
      </c>
      <c r="E213" s="960"/>
      <c r="F213" s="5" t="s">
        <v>333</v>
      </c>
      <c r="G213" s="5" t="s">
        <v>334</v>
      </c>
      <c r="H213" s="5" t="s">
        <v>3474</v>
      </c>
      <c r="I213" s="24" t="s">
        <v>360</v>
      </c>
      <c r="J213" s="5" t="s">
        <v>4528</v>
      </c>
      <c r="K213" s="5" t="s">
        <v>336</v>
      </c>
      <c r="L213" s="4" t="s">
        <v>724</v>
      </c>
      <c r="M213" s="193" t="s">
        <v>76</v>
      </c>
    </row>
    <row r="214" spans="1:13" ht="60" customHeight="1">
      <c r="A214" s="957" t="str">
        <f t="shared" si="15"/>
        <v>K: Informações Exclusivas do Grupo Rural - Cardinalidade [0..N PARA CADA OBJETO]</v>
      </c>
      <c r="B214" s="5">
        <v>4</v>
      </c>
      <c r="C214" s="14" t="s">
        <v>843</v>
      </c>
      <c r="D214" s="19" t="s">
        <v>844</v>
      </c>
      <c r="E214" s="91"/>
      <c r="F214" s="24" t="s">
        <v>372</v>
      </c>
      <c r="G214" s="24" t="s">
        <v>334</v>
      </c>
      <c r="H214" s="24" t="s">
        <v>3430</v>
      </c>
      <c r="I214" s="19" t="s">
        <v>501</v>
      </c>
      <c r="J214" s="19" t="s">
        <v>533</v>
      </c>
      <c r="K214" s="19" t="s">
        <v>792</v>
      </c>
      <c r="L214" s="19" t="s">
        <v>521</v>
      </c>
      <c r="M214" s="173" t="s">
        <v>845</v>
      </c>
    </row>
    <row r="215" spans="1:13" ht="30" customHeight="1">
      <c r="A215" s="957" t="str">
        <f t="shared" si="15"/>
        <v>K: Informações Exclusivas do Grupo Rural - Cardinalidade [0..N PARA CADA OBJETO]</v>
      </c>
      <c r="B215" s="5">
        <v>5</v>
      </c>
      <c r="C215" s="14" t="s">
        <v>3970</v>
      </c>
      <c r="D215" s="19" t="s">
        <v>847</v>
      </c>
      <c r="E215" s="19" t="s">
        <v>3631</v>
      </c>
      <c r="F215" s="24" t="s">
        <v>372</v>
      </c>
      <c r="G215" s="24" t="s">
        <v>334</v>
      </c>
      <c r="H215" s="24" t="s">
        <v>3430</v>
      </c>
      <c r="I215" s="19" t="s">
        <v>410</v>
      </c>
      <c r="J215" s="19"/>
      <c r="K215" s="19" t="s">
        <v>3630</v>
      </c>
      <c r="L215" s="19"/>
      <c r="M215" s="173" t="s">
        <v>845</v>
      </c>
    </row>
    <row r="216" spans="1:13" ht="45" customHeight="1">
      <c r="A216" s="957" t="str">
        <f t="shared" si="15"/>
        <v>K: Informações Exclusivas do Grupo Rural - Cardinalidade [0..N PARA CADA OBJETO]</v>
      </c>
      <c r="B216" s="5">
        <v>6</v>
      </c>
      <c r="C216" s="14" t="s">
        <v>116</v>
      </c>
      <c r="D216" s="19" t="s">
        <v>848</v>
      </c>
      <c r="E216" s="91"/>
      <c r="F216" s="24" t="s">
        <v>372</v>
      </c>
      <c r="G216" s="24" t="s">
        <v>334</v>
      </c>
      <c r="H216" s="24" t="s">
        <v>3430</v>
      </c>
      <c r="I216" s="19" t="s">
        <v>403</v>
      </c>
      <c r="J216" s="19" t="s">
        <v>3971</v>
      </c>
      <c r="K216" s="19" t="s">
        <v>3972</v>
      </c>
      <c r="L216" s="19" t="s">
        <v>3973</v>
      </c>
      <c r="M216" s="173" t="s">
        <v>845</v>
      </c>
    </row>
    <row r="217" spans="1:13" ht="30" customHeight="1">
      <c r="A217" s="957" t="str">
        <f t="shared" si="15"/>
        <v>K: Informações Exclusivas do Grupo Rural - Cardinalidade [0..N PARA CADA OBJETO]</v>
      </c>
      <c r="B217" s="24">
        <v>7</v>
      </c>
      <c r="C217" s="91" t="s">
        <v>126</v>
      </c>
      <c r="D217" s="19" t="s">
        <v>850</v>
      </c>
      <c r="E217" s="91"/>
      <c r="F217" s="19" t="s">
        <v>372</v>
      </c>
      <c r="G217" s="19" t="s">
        <v>334</v>
      </c>
      <c r="H217" s="19" t="s">
        <v>3430</v>
      </c>
      <c r="I217" s="19" t="s">
        <v>410</v>
      </c>
      <c r="J217" s="91"/>
      <c r="K217" s="91"/>
      <c r="L217" s="26"/>
      <c r="M217" s="173" t="s">
        <v>845</v>
      </c>
    </row>
    <row r="218" spans="1:13" ht="45" customHeight="1">
      <c r="A218" s="957" t="str">
        <f t="shared" si="15"/>
        <v>K: Informações Exclusivas do Grupo Rural - Cardinalidade [0..N PARA CADA OBJETO]</v>
      </c>
      <c r="B218" s="19">
        <v>8</v>
      </c>
      <c r="C218" s="28" t="s">
        <v>105</v>
      </c>
      <c r="D218" s="19" t="s">
        <v>851</v>
      </c>
      <c r="E218" s="91"/>
      <c r="F218" s="19" t="s">
        <v>372</v>
      </c>
      <c r="G218" s="19" t="s">
        <v>334</v>
      </c>
      <c r="H218" s="19" t="s">
        <v>3430</v>
      </c>
      <c r="I218" s="19" t="s">
        <v>458</v>
      </c>
      <c r="J218" s="19" t="s">
        <v>5779</v>
      </c>
      <c r="K218" s="19" t="s">
        <v>792</v>
      </c>
      <c r="L218" s="19" t="s">
        <v>521</v>
      </c>
      <c r="M218" s="173" t="s">
        <v>845</v>
      </c>
    </row>
    <row r="219" spans="1:13" ht="30" customHeight="1">
      <c r="A219" s="957" t="str">
        <f t="shared" si="15"/>
        <v>K: Informações Exclusivas do Grupo Rural - Cardinalidade [0..N PARA CADA OBJETO]</v>
      </c>
      <c r="B219" s="19">
        <v>9</v>
      </c>
      <c r="C219" s="14" t="s">
        <v>127</v>
      </c>
      <c r="D219" s="19" t="s">
        <v>852</v>
      </c>
      <c r="E219" s="91"/>
      <c r="F219" s="19" t="s">
        <v>372</v>
      </c>
      <c r="G219" s="19" t="s">
        <v>334</v>
      </c>
      <c r="H219" s="19" t="s">
        <v>3430</v>
      </c>
      <c r="I219" s="19" t="s">
        <v>853</v>
      </c>
      <c r="J219" s="19" t="s">
        <v>854</v>
      </c>
      <c r="K219" s="19"/>
      <c r="L219" s="19"/>
      <c r="M219" s="173" t="s">
        <v>845</v>
      </c>
    </row>
    <row r="220" spans="1:13" ht="120" customHeight="1">
      <c r="A220" s="957" t="str">
        <f t="shared" si="15"/>
        <v>K: Informações Exclusivas do Grupo Rural - Cardinalidade [0..N PARA CADA OBJETO]</v>
      </c>
      <c r="B220" s="19">
        <v>10</v>
      </c>
      <c r="C220" s="14" t="s">
        <v>106</v>
      </c>
      <c r="D220" s="19" t="s">
        <v>855</v>
      </c>
      <c r="E220" s="91" t="s">
        <v>3974</v>
      </c>
      <c r="F220" s="19" t="s">
        <v>372</v>
      </c>
      <c r="G220" s="19" t="s">
        <v>334</v>
      </c>
      <c r="H220" s="19" t="s">
        <v>3430</v>
      </c>
      <c r="I220" s="19" t="s">
        <v>458</v>
      </c>
      <c r="J220" s="19" t="s">
        <v>856</v>
      </c>
      <c r="K220" s="19" t="s">
        <v>792</v>
      </c>
      <c r="L220" s="19" t="s">
        <v>521</v>
      </c>
      <c r="M220" s="173" t="s">
        <v>845</v>
      </c>
    </row>
    <row r="221" spans="1:13" ht="75" customHeight="1">
      <c r="A221" s="957" t="str">
        <f t="shared" si="15"/>
        <v>K: Informações Exclusivas do Grupo Rural - Cardinalidade [0..N PARA CADA OBJETO]</v>
      </c>
      <c r="B221" s="19">
        <v>11</v>
      </c>
      <c r="C221" s="14" t="s">
        <v>107</v>
      </c>
      <c r="D221" s="19" t="s">
        <v>857</v>
      </c>
      <c r="E221" s="91"/>
      <c r="F221" s="19" t="s">
        <v>372</v>
      </c>
      <c r="G221" s="19" t="s">
        <v>334</v>
      </c>
      <c r="H221" s="19" t="s">
        <v>3430</v>
      </c>
      <c r="I221" s="19" t="s">
        <v>458</v>
      </c>
      <c r="J221" s="19" t="s">
        <v>858</v>
      </c>
      <c r="K221" s="19" t="s">
        <v>792</v>
      </c>
      <c r="L221" s="19" t="s">
        <v>521</v>
      </c>
      <c r="M221" s="173" t="s">
        <v>845</v>
      </c>
    </row>
    <row r="222" spans="1:13" ht="30" customHeight="1">
      <c r="A222" s="957" t="str">
        <f t="shared" si="15"/>
        <v>K: Informações Exclusivas do Grupo Rural - Cardinalidade [0..N PARA CADA OBJETO]</v>
      </c>
      <c r="B222" s="5">
        <v>12</v>
      </c>
      <c r="C222" s="14" t="s">
        <v>859</v>
      </c>
      <c r="D222" s="19" t="s">
        <v>860</v>
      </c>
      <c r="E222" s="91"/>
      <c r="F222" s="19" t="s">
        <v>372</v>
      </c>
      <c r="G222" s="19" t="s">
        <v>334</v>
      </c>
      <c r="H222" s="19" t="s">
        <v>3430</v>
      </c>
      <c r="I222" s="5" t="s">
        <v>346</v>
      </c>
      <c r="J222" s="19"/>
      <c r="K222" s="19" t="s">
        <v>720</v>
      </c>
      <c r="L222" s="19" t="s">
        <v>861</v>
      </c>
      <c r="M222" s="173" t="s">
        <v>845</v>
      </c>
    </row>
    <row r="223" spans="1:13" ht="30" customHeight="1">
      <c r="A223" s="957" t="str">
        <f t="shared" si="15"/>
        <v>K: Informações Exclusivas do Grupo Rural - Cardinalidade [0..N PARA CADA OBJETO]</v>
      </c>
      <c r="B223" s="19">
        <v>13</v>
      </c>
      <c r="C223" s="28" t="s">
        <v>862</v>
      </c>
      <c r="D223" s="19" t="s">
        <v>863</v>
      </c>
      <c r="E223" s="91"/>
      <c r="F223" s="19" t="s">
        <v>372</v>
      </c>
      <c r="G223" s="19" t="s">
        <v>3519</v>
      </c>
      <c r="H223" s="19" t="s">
        <v>3430</v>
      </c>
      <c r="I223" s="19" t="s">
        <v>496</v>
      </c>
      <c r="J223" s="19"/>
      <c r="K223" s="19" t="s">
        <v>4816</v>
      </c>
      <c r="L223" s="19" t="s">
        <v>488</v>
      </c>
      <c r="M223" s="173" t="s">
        <v>845</v>
      </c>
    </row>
    <row r="224" spans="1:13" ht="30" customHeight="1">
      <c r="A224" s="957" t="str">
        <f t="shared" si="15"/>
        <v>K: Informações Exclusivas do Grupo Rural - Cardinalidade [0..N PARA CADA OBJETO]</v>
      </c>
      <c r="B224" s="5">
        <v>14</v>
      </c>
      <c r="C224" s="14" t="s">
        <v>864</v>
      </c>
      <c r="D224" s="19" t="s">
        <v>865</v>
      </c>
      <c r="E224" s="91"/>
      <c r="F224" s="19" t="s">
        <v>372</v>
      </c>
      <c r="G224" s="19" t="s">
        <v>334</v>
      </c>
      <c r="H224" s="19" t="s">
        <v>3430</v>
      </c>
      <c r="I224" s="19" t="s">
        <v>403</v>
      </c>
      <c r="J224" s="19" t="s">
        <v>404</v>
      </c>
      <c r="K224" s="19" t="s">
        <v>754</v>
      </c>
      <c r="L224" s="19" t="s">
        <v>866</v>
      </c>
      <c r="M224" s="173" t="s">
        <v>845</v>
      </c>
    </row>
    <row r="225" spans="1:13" ht="30" customHeight="1">
      <c r="A225" s="957" t="str">
        <f t="shared" si="15"/>
        <v>K: Informações Exclusivas do Grupo Rural - Cardinalidade [0..N PARA CADA OBJETO]</v>
      </c>
      <c r="B225" s="5">
        <v>15</v>
      </c>
      <c r="C225" s="14" t="s">
        <v>867</v>
      </c>
      <c r="D225" s="19" t="s">
        <v>868</v>
      </c>
      <c r="E225" s="91"/>
      <c r="F225" s="19" t="s">
        <v>372</v>
      </c>
      <c r="G225" s="19" t="s">
        <v>334</v>
      </c>
      <c r="H225" s="19" t="s">
        <v>3430</v>
      </c>
      <c r="I225" s="19" t="s">
        <v>635</v>
      </c>
      <c r="J225" s="19"/>
      <c r="K225" s="19"/>
      <c r="L225" s="19"/>
      <c r="M225" s="173" t="s">
        <v>845</v>
      </c>
    </row>
    <row r="226" spans="1:13" ht="30" customHeight="1">
      <c r="A226" s="957" t="str">
        <f t="shared" si="15"/>
        <v>K: Informações Exclusivas do Grupo Rural - Cardinalidade [0..N PARA CADA OBJETO]</v>
      </c>
      <c r="B226" s="5">
        <v>16</v>
      </c>
      <c r="C226" s="14" t="s">
        <v>869</v>
      </c>
      <c r="D226" s="19" t="s">
        <v>870</v>
      </c>
      <c r="E226" s="91"/>
      <c r="F226" s="19" t="s">
        <v>372</v>
      </c>
      <c r="G226" s="19" t="s">
        <v>334</v>
      </c>
      <c r="H226" s="19" t="s">
        <v>3430</v>
      </c>
      <c r="I226" s="19" t="s">
        <v>348</v>
      </c>
      <c r="J226" s="19" t="s">
        <v>644</v>
      </c>
      <c r="K226" s="19" t="s">
        <v>761</v>
      </c>
      <c r="L226" s="19" t="s">
        <v>521</v>
      </c>
      <c r="M226" s="173" t="s">
        <v>845</v>
      </c>
    </row>
    <row r="227" spans="1:13" ht="60" customHeight="1">
      <c r="A227" s="957" t="str">
        <f t="shared" si="15"/>
        <v>K: Informações Exclusivas do Grupo Rural - Cardinalidade [0..N PARA CADA OBJETO]</v>
      </c>
      <c r="B227" s="19">
        <v>17</v>
      </c>
      <c r="C227" s="28" t="s">
        <v>871</v>
      </c>
      <c r="D227" s="19" t="s">
        <v>872</v>
      </c>
      <c r="E227" s="91"/>
      <c r="F227" s="19" t="s">
        <v>372</v>
      </c>
      <c r="G227" s="19" t="s">
        <v>334</v>
      </c>
      <c r="H227" s="19" t="s">
        <v>3430</v>
      </c>
      <c r="I227" s="19" t="s">
        <v>458</v>
      </c>
      <c r="J227" s="19" t="s">
        <v>4836</v>
      </c>
      <c r="K227" s="19" t="s">
        <v>3975</v>
      </c>
      <c r="L227" s="19" t="s">
        <v>3976</v>
      </c>
      <c r="M227" s="173" t="s">
        <v>845</v>
      </c>
    </row>
    <row r="228" spans="1:13" ht="60" customHeight="1">
      <c r="A228" s="957" t="str">
        <f t="shared" si="15"/>
        <v>K: Informações Exclusivas do Grupo Rural - Cardinalidade [0..N PARA CADA OBJETO]</v>
      </c>
      <c r="B228" s="5">
        <v>18</v>
      </c>
      <c r="C228" s="14" t="s">
        <v>873</v>
      </c>
      <c r="D228" s="19" t="s">
        <v>874</v>
      </c>
      <c r="E228" s="19" t="s">
        <v>371</v>
      </c>
      <c r="F228" s="19" t="s">
        <v>372</v>
      </c>
      <c r="G228" s="19" t="s">
        <v>334</v>
      </c>
      <c r="H228" s="19" t="s">
        <v>3430</v>
      </c>
      <c r="I228" s="5" t="s">
        <v>613</v>
      </c>
      <c r="J228" s="19"/>
      <c r="K228" s="19" t="s">
        <v>792</v>
      </c>
      <c r="L228" s="19" t="s">
        <v>796</v>
      </c>
      <c r="M228" s="173" t="s">
        <v>845</v>
      </c>
    </row>
    <row r="229" spans="1:13" ht="30" customHeight="1">
      <c r="A229" s="957" t="str">
        <f t="shared" si="15"/>
        <v>K: Informações Exclusivas do Grupo Rural - Cardinalidade [0..N PARA CADA OBJETO]</v>
      </c>
      <c r="B229" s="19">
        <v>19</v>
      </c>
      <c r="C229" s="28" t="s">
        <v>875</v>
      </c>
      <c r="D229" s="19" t="s">
        <v>876</v>
      </c>
      <c r="E229" s="91"/>
      <c r="F229" s="19" t="s">
        <v>372</v>
      </c>
      <c r="G229" s="19" t="s">
        <v>334</v>
      </c>
      <c r="H229" s="19" t="s">
        <v>3430</v>
      </c>
      <c r="I229" s="20" t="s">
        <v>4837</v>
      </c>
      <c r="J229" s="19"/>
      <c r="K229" s="19"/>
      <c r="L229" s="19"/>
      <c r="M229" s="173" t="s">
        <v>845</v>
      </c>
    </row>
    <row r="230" spans="1:13" ht="45" customHeight="1">
      <c r="A230" s="957" t="str">
        <f t="shared" si="15"/>
        <v>K: Informações Exclusivas do Grupo Rural - Cardinalidade [0..N PARA CADA OBJETO]</v>
      </c>
      <c r="B230" s="5">
        <v>20</v>
      </c>
      <c r="C230" s="14" t="s">
        <v>124</v>
      </c>
      <c r="D230" s="19" t="s">
        <v>877</v>
      </c>
      <c r="E230" s="91"/>
      <c r="F230" s="19" t="s">
        <v>372</v>
      </c>
      <c r="G230" s="19" t="s">
        <v>334</v>
      </c>
      <c r="H230" s="19" t="s">
        <v>3430</v>
      </c>
      <c r="I230" s="19" t="s">
        <v>458</v>
      </c>
      <c r="J230" s="19" t="s">
        <v>878</v>
      </c>
      <c r="K230" s="19" t="s">
        <v>879</v>
      </c>
      <c r="L230" s="19" t="s">
        <v>535</v>
      </c>
      <c r="M230" s="173" t="s">
        <v>845</v>
      </c>
    </row>
    <row r="231" spans="1:13" ht="30" customHeight="1">
      <c r="A231" s="957" t="str">
        <f t="shared" si="15"/>
        <v>K: Informações Exclusivas do Grupo Rural - Cardinalidade [0..N PARA CADA OBJETO]</v>
      </c>
      <c r="B231" s="5">
        <v>21</v>
      </c>
      <c r="C231" s="14" t="s">
        <v>880</v>
      </c>
      <c r="D231" s="19" t="s">
        <v>881</v>
      </c>
      <c r="E231" s="91"/>
      <c r="F231" s="19" t="s">
        <v>372</v>
      </c>
      <c r="G231" s="19" t="s">
        <v>334</v>
      </c>
      <c r="H231" s="19" t="s">
        <v>3430</v>
      </c>
      <c r="I231" s="19" t="s">
        <v>486</v>
      </c>
      <c r="J231" s="19"/>
      <c r="K231" s="19"/>
      <c r="L231" s="19"/>
      <c r="M231" s="173" t="s">
        <v>845</v>
      </c>
    </row>
    <row r="232" spans="1:13" ht="45" customHeight="1">
      <c r="A232" s="957" t="str">
        <f t="shared" si="15"/>
        <v>K: Informações Exclusivas do Grupo Rural - Cardinalidade [0..N PARA CADA OBJETO]</v>
      </c>
      <c r="B232" s="5">
        <v>22</v>
      </c>
      <c r="C232" s="14" t="s">
        <v>882</v>
      </c>
      <c r="D232" s="19" t="s">
        <v>883</v>
      </c>
      <c r="E232" s="91" t="s">
        <v>3977</v>
      </c>
      <c r="F232" s="19" t="s">
        <v>372</v>
      </c>
      <c r="G232" s="19" t="s">
        <v>334</v>
      </c>
      <c r="H232" s="19" t="s">
        <v>3430</v>
      </c>
      <c r="I232" s="19" t="s">
        <v>501</v>
      </c>
      <c r="J232" s="19" t="s">
        <v>533</v>
      </c>
      <c r="K232" s="19" t="s">
        <v>792</v>
      </c>
      <c r="L232" s="19" t="s">
        <v>521</v>
      </c>
      <c r="M232" s="173" t="s">
        <v>845</v>
      </c>
    </row>
    <row r="233" spans="1:13" ht="45" customHeight="1">
      <c r="A233" s="957" t="str">
        <f t="shared" si="15"/>
        <v>K: Informações Exclusivas do Grupo Rural - Cardinalidade [0..N PARA CADA OBJETO]</v>
      </c>
      <c r="B233" s="5">
        <v>23</v>
      </c>
      <c r="C233" s="14" t="s">
        <v>884</v>
      </c>
      <c r="D233" s="19" t="s">
        <v>885</v>
      </c>
      <c r="E233" s="91"/>
      <c r="F233" s="19" t="s">
        <v>372</v>
      </c>
      <c r="G233" s="19" t="s">
        <v>334</v>
      </c>
      <c r="H233" s="19" t="s">
        <v>3430</v>
      </c>
      <c r="I233" s="19" t="s">
        <v>458</v>
      </c>
      <c r="J233" s="19" t="s">
        <v>886</v>
      </c>
      <c r="K233" s="19" t="s">
        <v>792</v>
      </c>
      <c r="L233" s="19" t="s">
        <v>521</v>
      </c>
      <c r="M233" s="173" t="s">
        <v>845</v>
      </c>
    </row>
    <row r="234" spans="1:13" ht="45.75" customHeight="1">
      <c r="A234" s="957" t="str">
        <f t="shared" si="15"/>
        <v>K: Informações Exclusivas do Grupo Rural - Cardinalidade [0..N PARA CADA OBJETO]</v>
      </c>
      <c r="B234" s="5">
        <v>24</v>
      </c>
      <c r="C234" s="14" t="s">
        <v>887</v>
      </c>
      <c r="D234" s="19" t="s">
        <v>888</v>
      </c>
      <c r="E234" s="91"/>
      <c r="F234" s="19" t="s">
        <v>372</v>
      </c>
      <c r="G234" s="19" t="s">
        <v>334</v>
      </c>
      <c r="H234" s="19" t="s">
        <v>3430</v>
      </c>
      <c r="I234" s="19" t="s">
        <v>458</v>
      </c>
      <c r="J234" s="19" t="s">
        <v>889</v>
      </c>
      <c r="K234" s="19" t="s">
        <v>792</v>
      </c>
      <c r="L234" s="19" t="s">
        <v>521</v>
      </c>
      <c r="M234" s="173" t="s">
        <v>845</v>
      </c>
    </row>
    <row r="235" spans="1:13" ht="180">
      <c r="A235" s="957" t="str">
        <f t="shared" si="15"/>
        <v>K: Informações Exclusivas do Grupo Rural - Cardinalidade [0..N PARA CADA OBJETO]</v>
      </c>
      <c r="B235" s="19">
        <v>25</v>
      </c>
      <c r="C235" s="28" t="s">
        <v>4813</v>
      </c>
      <c r="D235" s="19" t="s">
        <v>4814</v>
      </c>
      <c r="E235" s="19" t="s">
        <v>5685</v>
      </c>
      <c r="F235" s="19" t="s">
        <v>372</v>
      </c>
      <c r="G235" s="19" t="s">
        <v>334</v>
      </c>
      <c r="H235" s="19" t="s">
        <v>3430</v>
      </c>
      <c r="I235" s="19" t="s">
        <v>458</v>
      </c>
      <c r="J235" s="19" t="s">
        <v>4815</v>
      </c>
      <c r="K235" s="19" t="s">
        <v>792</v>
      </c>
      <c r="L235" s="19" t="s">
        <v>521</v>
      </c>
      <c r="M235" s="173" t="s">
        <v>845</v>
      </c>
    </row>
    <row r="236" spans="1:13" ht="78.75" customHeight="1" thickBot="1">
      <c r="A236" s="958" t="s">
        <v>3969</v>
      </c>
      <c r="B236" s="242">
        <v>26</v>
      </c>
      <c r="C236" s="275" t="s">
        <v>4819</v>
      </c>
      <c r="D236" s="242" t="s">
        <v>4820</v>
      </c>
      <c r="E236" s="299"/>
      <c r="F236" s="242" t="s">
        <v>372</v>
      </c>
      <c r="G236" s="242" t="s">
        <v>334</v>
      </c>
      <c r="H236" s="242" t="s">
        <v>3430</v>
      </c>
      <c r="I236" s="242" t="s">
        <v>1263</v>
      </c>
      <c r="J236" s="242"/>
      <c r="K236" s="242"/>
      <c r="L236" s="242"/>
      <c r="M236" s="173" t="s">
        <v>845</v>
      </c>
    </row>
    <row r="237" spans="1:13">
      <c r="A237" s="1008" t="s">
        <v>3978</v>
      </c>
      <c r="B237" s="276">
        <v>1</v>
      </c>
      <c r="C237" s="314" t="s">
        <v>351</v>
      </c>
      <c r="D237" s="276" t="s">
        <v>352</v>
      </c>
      <c r="E237" s="965" t="s">
        <v>353</v>
      </c>
      <c r="F237" s="276" t="s">
        <v>333</v>
      </c>
      <c r="G237" s="276" t="s">
        <v>334</v>
      </c>
      <c r="H237" s="276" t="s">
        <v>3474</v>
      </c>
      <c r="I237" s="362" t="s">
        <v>354</v>
      </c>
      <c r="J237" s="276" t="s">
        <v>3908</v>
      </c>
      <c r="K237" s="276" t="s">
        <v>336</v>
      </c>
      <c r="L237" s="317" t="s">
        <v>724</v>
      </c>
      <c r="M237" s="141" t="s">
        <v>76</v>
      </c>
    </row>
    <row r="238" spans="1:13" ht="45">
      <c r="A238" s="957" t="str">
        <f>A237</f>
        <v>L: Informações Exclusivas do Grupo Responsabilidades - Cardinalidade [0..N PARA CADA OBJETO]</v>
      </c>
      <c r="B238" s="5">
        <v>2</v>
      </c>
      <c r="C238" s="14" t="s">
        <v>356</v>
      </c>
      <c r="D238" s="5" t="s">
        <v>891</v>
      </c>
      <c r="E238" s="960"/>
      <c r="F238" s="5" t="s">
        <v>333</v>
      </c>
      <c r="G238" s="5" t="s">
        <v>334</v>
      </c>
      <c r="H238" s="5" t="s">
        <v>3474</v>
      </c>
      <c r="I238" s="24" t="s">
        <v>501</v>
      </c>
      <c r="J238" s="4" t="s">
        <v>892</v>
      </c>
      <c r="K238" s="5" t="s">
        <v>336</v>
      </c>
      <c r="L238" s="4" t="s">
        <v>724</v>
      </c>
      <c r="M238" s="141" t="s">
        <v>76</v>
      </c>
    </row>
    <row r="239" spans="1:13" ht="30">
      <c r="A239" s="957" t="str">
        <f t="shared" ref="A239:A254" si="16">A238</f>
        <v>L: Informações Exclusivas do Grupo Responsabilidades - Cardinalidade [0..N PARA CADA OBJETO]</v>
      </c>
      <c r="B239" s="5">
        <v>3</v>
      </c>
      <c r="C239" s="14" t="s">
        <v>359</v>
      </c>
      <c r="D239" s="5" t="s">
        <v>4174</v>
      </c>
      <c r="E239" s="960"/>
      <c r="F239" s="5" t="s">
        <v>333</v>
      </c>
      <c r="G239" s="5" t="s">
        <v>334</v>
      </c>
      <c r="H239" s="5" t="s">
        <v>3474</v>
      </c>
      <c r="I239" s="24" t="s">
        <v>360</v>
      </c>
      <c r="J239" s="5" t="s">
        <v>4528</v>
      </c>
      <c r="K239" s="5" t="s">
        <v>336</v>
      </c>
      <c r="L239" s="4" t="s">
        <v>724</v>
      </c>
      <c r="M239" s="141" t="s">
        <v>76</v>
      </c>
    </row>
    <row r="240" spans="1:13" ht="30">
      <c r="A240" s="957" t="str">
        <f t="shared" si="16"/>
        <v>L: Informações Exclusivas do Grupo Responsabilidades - Cardinalidade [0..N PARA CADA OBJETO]</v>
      </c>
      <c r="B240" s="5">
        <v>4</v>
      </c>
      <c r="C240" s="14" t="s">
        <v>893</v>
      </c>
      <c r="D240" s="19" t="s">
        <v>894</v>
      </c>
      <c r="E240" s="91"/>
      <c r="F240" s="24" t="s">
        <v>372</v>
      </c>
      <c r="G240" s="24" t="s">
        <v>334</v>
      </c>
      <c r="H240" s="24" t="s">
        <v>3430</v>
      </c>
      <c r="I240" s="19" t="s">
        <v>501</v>
      </c>
      <c r="J240" s="19" t="s">
        <v>533</v>
      </c>
      <c r="K240" s="19" t="s">
        <v>792</v>
      </c>
      <c r="L240" s="19" t="s">
        <v>521</v>
      </c>
      <c r="M240" s="144" t="s">
        <v>895</v>
      </c>
    </row>
    <row r="241" spans="1:13" ht="30">
      <c r="A241" s="957" t="str">
        <f t="shared" si="16"/>
        <v>L: Informações Exclusivas do Grupo Responsabilidades - Cardinalidade [0..N PARA CADA OBJETO]</v>
      </c>
      <c r="B241" s="5">
        <v>5</v>
      </c>
      <c r="C241" s="14" t="s">
        <v>3979</v>
      </c>
      <c r="D241" s="19" t="s">
        <v>897</v>
      </c>
      <c r="E241" s="19" t="s">
        <v>3631</v>
      </c>
      <c r="F241" s="24" t="s">
        <v>372</v>
      </c>
      <c r="G241" s="24" t="s">
        <v>334</v>
      </c>
      <c r="H241" s="24" t="s">
        <v>3430</v>
      </c>
      <c r="I241" s="19" t="s">
        <v>410</v>
      </c>
      <c r="J241" s="19"/>
      <c r="K241" s="19"/>
      <c r="L241" s="19"/>
      <c r="M241" s="144" t="s">
        <v>895</v>
      </c>
    </row>
    <row r="242" spans="1:13" ht="30">
      <c r="A242" s="957" t="str">
        <f t="shared" si="16"/>
        <v>L: Informações Exclusivas do Grupo Responsabilidades - Cardinalidade [0..N PARA CADA OBJETO]</v>
      </c>
      <c r="B242" s="5">
        <v>6</v>
      </c>
      <c r="C242" s="14" t="s">
        <v>3980</v>
      </c>
      <c r="D242" s="19" t="s">
        <v>899</v>
      </c>
      <c r="E242" s="19" t="s">
        <v>3631</v>
      </c>
      <c r="F242" s="24" t="s">
        <v>372</v>
      </c>
      <c r="G242" s="24" t="s">
        <v>334</v>
      </c>
      <c r="H242" s="24" t="s">
        <v>3430</v>
      </c>
      <c r="I242" s="19" t="s">
        <v>410</v>
      </c>
      <c r="J242" s="19"/>
      <c r="K242" s="19"/>
      <c r="L242" s="19"/>
      <c r="M242" s="144" t="s">
        <v>895</v>
      </c>
    </row>
    <row r="243" spans="1:13" ht="30">
      <c r="A243" s="957" t="str">
        <f t="shared" si="16"/>
        <v>L: Informações Exclusivas do Grupo Responsabilidades - Cardinalidade [0..N PARA CADA OBJETO]</v>
      </c>
      <c r="B243" s="5">
        <v>7</v>
      </c>
      <c r="C243" s="14" t="s">
        <v>900</v>
      </c>
      <c r="D243" s="19" t="s">
        <v>901</v>
      </c>
      <c r="E243" s="91"/>
      <c r="F243" s="24" t="s">
        <v>372</v>
      </c>
      <c r="G243" s="24" t="s">
        <v>334</v>
      </c>
      <c r="H243" s="24" t="s">
        <v>3430</v>
      </c>
      <c r="I243" s="5" t="s">
        <v>346</v>
      </c>
      <c r="J243" s="19"/>
      <c r="K243" s="19" t="s">
        <v>720</v>
      </c>
      <c r="L243" s="19" t="s">
        <v>861</v>
      </c>
      <c r="M243" s="144" t="s">
        <v>895</v>
      </c>
    </row>
    <row r="244" spans="1:13" ht="30">
      <c r="A244" s="957" t="str">
        <f t="shared" si="16"/>
        <v>L: Informações Exclusivas do Grupo Responsabilidades - Cardinalidade [0..N PARA CADA OBJETO]</v>
      </c>
      <c r="B244" s="5">
        <v>8</v>
      </c>
      <c r="C244" s="14" t="s">
        <v>902</v>
      </c>
      <c r="D244" s="19" t="s">
        <v>903</v>
      </c>
      <c r="E244" s="91"/>
      <c r="F244" s="24" t="s">
        <v>372</v>
      </c>
      <c r="G244" s="24" t="s">
        <v>334</v>
      </c>
      <c r="H244" s="24" t="s">
        <v>3430</v>
      </c>
      <c r="I244" s="5" t="s">
        <v>346</v>
      </c>
      <c r="J244" s="19"/>
      <c r="K244" s="19" t="s">
        <v>720</v>
      </c>
      <c r="L244" s="19" t="s">
        <v>861</v>
      </c>
      <c r="M244" s="144" t="s">
        <v>895</v>
      </c>
    </row>
    <row r="245" spans="1:13" ht="30">
      <c r="A245" s="957" t="str">
        <f t="shared" si="16"/>
        <v>L: Informações Exclusivas do Grupo Responsabilidades - Cardinalidade [0..N PARA CADA OBJETO]</v>
      </c>
      <c r="B245" s="5">
        <v>9</v>
      </c>
      <c r="C245" s="14" t="s">
        <v>904</v>
      </c>
      <c r="D245" s="19" t="s">
        <v>905</v>
      </c>
      <c r="E245" s="91"/>
      <c r="F245" s="24" t="s">
        <v>372</v>
      </c>
      <c r="G245" s="24" t="s">
        <v>334</v>
      </c>
      <c r="H245" s="24" t="s">
        <v>3430</v>
      </c>
      <c r="I245" s="19" t="s">
        <v>348</v>
      </c>
      <c r="J245" s="19"/>
      <c r="K245" s="19"/>
      <c r="L245" s="19"/>
      <c r="M245" s="144" t="s">
        <v>895</v>
      </c>
    </row>
    <row r="246" spans="1:13" ht="45">
      <c r="A246" s="957" t="str">
        <f t="shared" si="16"/>
        <v>L: Informações Exclusivas do Grupo Responsabilidades - Cardinalidade [0..N PARA CADA OBJETO]</v>
      </c>
      <c r="B246" s="5">
        <v>10</v>
      </c>
      <c r="C246" s="14" t="s">
        <v>906</v>
      </c>
      <c r="D246" s="19" t="s">
        <v>907</v>
      </c>
      <c r="E246" s="91"/>
      <c r="F246" s="24" t="s">
        <v>372</v>
      </c>
      <c r="G246" s="24" t="s">
        <v>334</v>
      </c>
      <c r="H246" s="24" t="s">
        <v>3430</v>
      </c>
      <c r="I246" s="19" t="s">
        <v>458</v>
      </c>
      <c r="J246" s="19" t="s">
        <v>908</v>
      </c>
      <c r="K246" s="19" t="s">
        <v>792</v>
      </c>
      <c r="L246" s="19" t="s">
        <v>521</v>
      </c>
      <c r="M246" s="144" t="s">
        <v>895</v>
      </c>
    </row>
    <row r="247" spans="1:13" ht="30">
      <c r="A247" s="957" t="str">
        <f t="shared" si="16"/>
        <v>L: Informações Exclusivas do Grupo Responsabilidades - Cardinalidade [0..N PARA CADA OBJETO]</v>
      </c>
      <c r="B247" s="5">
        <v>11</v>
      </c>
      <c r="C247" s="14" t="s">
        <v>909</v>
      </c>
      <c r="D247" s="19" t="s">
        <v>910</v>
      </c>
      <c r="E247" s="91"/>
      <c r="F247" s="24" t="s">
        <v>372</v>
      </c>
      <c r="G247" s="24" t="s">
        <v>334</v>
      </c>
      <c r="H247" s="24" t="s">
        <v>3430</v>
      </c>
      <c r="I247" s="19" t="s">
        <v>403</v>
      </c>
      <c r="J247" s="19" t="s">
        <v>911</v>
      </c>
      <c r="K247" s="19" t="s">
        <v>792</v>
      </c>
      <c r="L247" s="19" t="s">
        <v>521</v>
      </c>
      <c r="M247" s="144" t="s">
        <v>895</v>
      </c>
    </row>
    <row r="248" spans="1:13" ht="30">
      <c r="A248" s="957" t="str">
        <f t="shared" si="16"/>
        <v>L: Informações Exclusivas do Grupo Responsabilidades - Cardinalidade [0..N PARA CADA OBJETO]</v>
      </c>
      <c r="B248" s="5">
        <v>12</v>
      </c>
      <c r="C248" s="14" t="s">
        <v>912</v>
      </c>
      <c r="D248" s="19" t="s">
        <v>913</v>
      </c>
      <c r="E248" s="91"/>
      <c r="F248" s="24" t="s">
        <v>372</v>
      </c>
      <c r="G248" s="24" t="s">
        <v>334</v>
      </c>
      <c r="H248" s="24" t="s">
        <v>3430</v>
      </c>
      <c r="I248" s="19" t="s">
        <v>501</v>
      </c>
      <c r="J248" s="19" t="s">
        <v>533</v>
      </c>
      <c r="K248" s="19" t="s">
        <v>792</v>
      </c>
      <c r="L248" s="19" t="s">
        <v>521</v>
      </c>
      <c r="M248" s="144" t="s">
        <v>895</v>
      </c>
    </row>
    <row r="249" spans="1:13" ht="30">
      <c r="A249" s="957" t="str">
        <f t="shared" si="16"/>
        <v>L: Informações Exclusivas do Grupo Responsabilidades - Cardinalidade [0..N PARA CADA OBJETO]</v>
      </c>
      <c r="B249" s="5">
        <v>13</v>
      </c>
      <c r="C249" s="14" t="s">
        <v>914</v>
      </c>
      <c r="D249" s="19" t="s">
        <v>915</v>
      </c>
      <c r="E249" s="91"/>
      <c r="F249" s="24" t="s">
        <v>372</v>
      </c>
      <c r="G249" s="24" t="s">
        <v>334</v>
      </c>
      <c r="H249" s="24" t="s">
        <v>3430</v>
      </c>
      <c r="I249" s="19" t="s">
        <v>486</v>
      </c>
      <c r="J249" s="19"/>
      <c r="K249" s="19"/>
      <c r="L249" s="19"/>
      <c r="M249" s="144" t="s">
        <v>895</v>
      </c>
    </row>
    <row r="250" spans="1:13" ht="30">
      <c r="A250" s="957" t="str">
        <f t="shared" si="16"/>
        <v>L: Informações Exclusivas do Grupo Responsabilidades - Cardinalidade [0..N PARA CADA OBJETO]</v>
      </c>
      <c r="B250" s="5">
        <v>14</v>
      </c>
      <c r="C250" s="14" t="s">
        <v>916</v>
      </c>
      <c r="D250" s="19" t="s">
        <v>917</v>
      </c>
      <c r="E250" s="91"/>
      <c r="F250" s="24" t="s">
        <v>372</v>
      </c>
      <c r="G250" s="24" t="s">
        <v>334</v>
      </c>
      <c r="H250" s="24" t="s">
        <v>3430</v>
      </c>
      <c r="I250" s="19" t="s">
        <v>501</v>
      </c>
      <c r="J250" s="19" t="s">
        <v>533</v>
      </c>
      <c r="K250" s="19" t="s">
        <v>792</v>
      </c>
      <c r="L250" s="19" t="s">
        <v>521</v>
      </c>
      <c r="M250" s="144" t="s">
        <v>895</v>
      </c>
    </row>
    <row r="251" spans="1:13" ht="30">
      <c r="A251" s="957" t="str">
        <f t="shared" si="16"/>
        <v>L: Informações Exclusivas do Grupo Responsabilidades - Cardinalidade [0..N PARA CADA OBJETO]</v>
      </c>
      <c r="B251" s="5">
        <v>15</v>
      </c>
      <c r="C251" s="14" t="s">
        <v>918</v>
      </c>
      <c r="D251" s="19" t="s">
        <v>919</v>
      </c>
      <c r="E251" s="91"/>
      <c r="F251" s="24" t="s">
        <v>372</v>
      </c>
      <c r="G251" s="24" t="s">
        <v>334</v>
      </c>
      <c r="H251" s="24" t="s">
        <v>3430</v>
      </c>
      <c r="I251" s="19" t="s">
        <v>486</v>
      </c>
      <c r="J251" s="19"/>
      <c r="K251" s="19"/>
      <c r="L251" s="19"/>
      <c r="M251" s="144" t="s">
        <v>895</v>
      </c>
    </row>
    <row r="252" spans="1:13" ht="285">
      <c r="A252" s="957" t="str">
        <f t="shared" si="16"/>
        <v>L: Informações Exclusivas do Grupo Responsabilidades - Cardinalidade [0..N PARA CADA OBJETO]</v>
      </c>
      <c r="B252" s="5">
        <v>16</v>
      </c>
      <c r="C252" s="14" t="s">
        <v>125</v>
      </c>
      <c r="D252" s="19" t="s">
        <v>920</v>
      </c>
      <c r="E252" s="91"/>
      <c r="F252" s="24" t="s">
        <v>372</v>
      </c>
      <c r="G252" s="24" t="s">
        <v>334</v>
      </c>
      <c r="H252" s="24" t="s">
        <v>3430</v>
      </c>
      <c r="I252" s="19" t="s">
        <v>458</v>
      </c>
      <c r="J252" s="19" t="s">
        <v>921</v>
      </c>
      <c r="K252" s="19" t="s">
        <v>922</v>
      </c>
      <c r="L252" s="19" t="s">
        <v>535</v>
      </c>
      <c r="M252" s="144" t="s">
        <v>895</v>
      </c>
    </row>
    <row r="253" spans="1:13">
      <c r="A253" s="957" t="str">
        <f t="shared" si="16"/>
        <v>L: Informações Exclusivas do Grupo Responsabilidades - Cardinalidade [0..N PARA CADA OBJETO]</v>
      </c>
      <c r="B253" s="5">
        <v>17</v>
      </c>
      <c r="C253" s="14" t="s">
        <v>923</v>
      </c>
      <c r="D253" s="19" t="s">
        <v>924</v>
      </c>
      <c r="E253" s="91"/>
      <c r="F253" s="24" t="s">
        <v>372</v>
      </c>
      <c r="G253" s="24" t="s">
        <v>334</v>
      </c>
      <c r="H253" s="24" t="s">
        <v>3430</v>
      </c>
      <c r="I253" s="19" t="s">
        <v>486</v>
      </c>
      <c r="J253" s="19"/>
      <c r="K253" s="19"/>
      <c r="L253" s="19"/>
      <c r="M253" s="144" t="s">
        <v>895</v>
      </c>
    </row>
    <row r="254" spans="1:13" ht="45.75" thickBot="1">
      <c r="A254" s="1009" t="str">
        <f t="shared" si="16"/>
        <v>L: Informações Exclusivas do Grupo Responsabilidades - Cardinalidade [0..N PARA CADA OBJETO]</v>
      </c>
      <c r="B254" s="130">
        <v>18</v>
      </c>
      <c r="C254" s="128" t="s">
        <v>925</v>
      </c>
      <c r="D254" s="71" t="s">
        <v>926</v>
      </c>
      <c r="E254" s="218"/>
      <c r="F254" s="463" t="s">
        <v>372</v>
      </c>
      <c r="G254" s="463" t="s">
        <v>334</v>
      </c>
      <c r="H254" s="463" t="s">
        <v>3430</v>
      </c>
      <c r="I254" s="71" t="s">
        <v>501</v>
      </c>
      <c r="J254" s="71" t="s">
        <v>533</v>
      </c>
      <c r="K254" s="71" t="s">
        <v>792</v>
      </c>
      <c r="L254" s="71" t="s">
        <v>521</v>
      </c>
      <c r="M254" s="241" t="s">
        <v>895</v>
      </c>
    </row>
    <row r="255" spans="1:13">
      <c r="A255" s="956" t="s">
        <v>3981</v>
      </c>
      <c r="B255" s="228">
        <v>1</v>
      </c>
      <c r="C255" s="229" t="s">
        <v>351</v>
      </c>
      <c r="D255" s="228" t="s">
        <v>352</v>
      </c>
      <c r="E255" s="959" t="s">
        <v>353</v>
      </c>
      <c r="F255" s="228" t="s">
        <v>333</v>
      </c>
      <c r="G255" s="228" t="s">
        <v>334</v>
      </c>
      <c r="H255" s="228" t="s">
        <v>3474</v>
      </c>
      <c r="I255" s="231" t="s">
        <v>354</v>
      </c>
      <c r="J255" s="228" t="s">
        <v>3908</v>
      </c>
      <c r="K255" s="228" t="s">
        <v>336</v>
      </c>
      <c r="L255" s="230" t="s">
        <v>724</v>
      </c>
      <c r="M255" s="232" t="s">
        <v>76</v>
      </c>
    </row>
    <row r="256" spans="1:13" ht="30">
      <c r="A256" s="957" t="str">
        <f>A255</f>
        <v>M: Informações Exclusivas do Grupo Patrimonial - Cardinalidade [0..N PARA CADA OBJETO]</v>
      </c>
      <c r="B256" s="5">
        <v>2</v>
      </c>
      <c r="C256" s="14" t="s">
        <v>356</v>
      </c>
      <c r="D256" s="5" t="s">
        <v>928</v>
      </c>
      <c r="E256" s="960"/>
      <c r="F256" s="5" t="s">
        <v>333</v>
      </c>
      <c r="G256" s="5" t="s">
        <v>334</v>
      </c>
      <c r="H256" s="5" t="s">
        <v>3474</v>
      </c>
      <c r="I256" s="24" t="s">
        <v>501</v>
      </c>
      <c r="J256" s="4" t="s">
        <v>929</v>
      </c>
      <c r="K256" s="5" t="s">
        <v>336</v>
      </c>
      <c r="L256" s="4" t="s">
        <v>724</v>
      </c>
      <c r="M256" s="141" t="s">
        <v>76</v>
      </c>
    </row>
    <row r="257" spans="1:13" s="150" customFormat="1" ht="30">
      <c r="A257" s="957" t="str">
        <f t="shared" ref="A257:A263" si="17">A256</f>
        <v>M: Informações Exclusivas do Grupo Patrimonial - Cardinalidade [0..N PARA CADA OBJETO]</v>
      </c>
      <c r="B257" s="5">
        <v>3</v>
      </c>
      <c r="C257" s="14" t="s">
        <v>359</v>
      </c>
      <c r="D257" s="5" t="s">
        <v>4174</v>
      </c>
      <c r="E257" s="960"/>
      <c r="F257" s="5" t="s">
        <v>333</v>
      </c>
      <c r="G257" s="5" t="s">
        <v>334</v>
      </c>
      <c r="H257" s="5" t="s">
        <v>3474</v>
      </c>
      <c r="I257" s="24" t="s">
        <v>360</v>
      </c>
      <c r="J257" s="5" t="s">
        <v>4528</v>
      </c>
      <c r="K257" s="5" t="s">
        <v>336</v>
      </c>
      <c r="L257" s="4" t="s">
        <v>724</v>
      </c>
      <c r="M257" s="141" t="s">
        <v>76</v>
      </c>
    </row>
    <row r="258" spans="1:13" s="150" customFormat="1" ht="135">
      <c r="A258" s="957" t="str">
        <f t="shared" si="17"/>
        <v>M: Informações Exclusivas do Grupo Patrimonial - Cardinalidade [0..N PARA CADA OBJETO]</v>
      </c>
      <c r="B258" s="19">
        <v>4</v>
      </c>
      <c r="C258" s="28" t="s">
        <v>49</v>
      </c>
      <c r="D258" s="19" t="s">
        <v>930</v>
      </c>
      <c r="E258" s="91"/>
      <c r="F258" s="19" t="s">
        <v>372</v>
      </c>
      <c r="G258" s="19" t="s">
        <v>334</v>
      </c>
      <c r="H258" s="19" t="s">
        <v>3430</v>
      </c>
      <c r="I258" s="19" t="s">
        <v>458</v>
      </c>
      <c r="J258" s="19" t="s">
        <v>931</v>
      </c>
      <c r="K258" s="19" t="s">
        <v>932</v>
      </c>
      <c r="L258" s="19" t="s">
        <v>535</v>
      </c>
      <c r="M258" s="144" t="s">
        <v>492</v>
      </c>
    </row>
    <row r="259" spans="1:13">
      <c r="A259" s="957" t="str">
        <f t="shared" si="17"/>
        <v>M: Informações Exclusivas do Grupo Patrimonial - Cardinalidade [0..N PARA CADA OBJETO]</v>
      </c>
      <c r="B259" s="5">
        <v>5</v>
      </c>
      <c r="C259" s="14" t="s">
        <v>933</v>
      </c>
      <c r="D259" s="19" t="s">
        <v>933</v>
      </c>
      <c r="E259" s="91"/>
      <c r="F259" s="24" t="s">
        <v>372</v>
      </c>
      <c r="G259" s="24" t="s">
        <v>334</v>
      </c>
      <c r="H259" s="24" t="s">
        <v>3430</v>
      </c>
      <c r="I259" s="19" t="s">
        <v>486</v>
      </c>
      <c r="J259" s="19"/>
      <c r="K259" s="19"/>
      <c r="L259" s="19"/>
      <c r="M259" s="144" t="s">
        <v>492</v>
      </c>
    </row>
    <row r="260" spans="1:13" ht="150">
      <c r="A260" s="957" t="str">
        <f t="shared" si="17"/>
        <v>M: Informações Exclusivas do Grupo Patrimonial - Cardinalidade [0..N PARA CADA OBJETO]</v>
      </c>
      <c r="B260" s="19">
        <v>6</v>
      </c>
      <c r="C260" s="91" t="s">
        <v>52</v>
      </c>
      <c r="D260" s="19" t="s">
        <v>934</v>
      </c>
      <c r="E260" s="91"/>
      <c r="F260" s="19" t="s">
        <v>372</v>
      </c>
      <c r="G260" s="19" t="s">
        <v>334</v>
      </c>
      <c r="H260" s="19" t="s">
        <v>3430</v>
      </c>
      <c r="I260" s="19" t="s">
        <v>458</v>
      </c>
      <c r="J260" s="19" t="s">
        <v>3982</v>
      </c>
      <c r="K260" s="19" t="s">
        <v>935</v>
      </c>
      <c r="L260" s="19" t="s">
        <v>535</v>
      </c>
      <c r="M260" s="144" t="s">
        <v>492</v>
      </c>
    </row>
    <row r="261" spans="1:13" ht="30">
      <c r="A261" s="957" t="str">
        <f t="shared" si="17"/>
        <v>M: Informações Exclusivas do Grupo Patrimonial - Cardinalidade [0..N PARA CADA OBJETO]</v>
      </c>
      <c r="B261" s="5">
        <v>7</v>
      </c>
      <c r="C261" s="14" t="s">
        <v>936</v>
      </c>
      <c r="D261" s="19" t="s">
        <v>937</v>
      </c>
      <c r="E261" s="91"/>
      <c r="F261" s="24" t="s">
        <v>372</v>
      </c>
      <c r="G261" s="24" t="s">
        <v>334</v>
      </c>
      <c r="H261" s="24" t="s">
        <v>3430</v>
      </c>
      <c r="I261" s="19" t="s">
        <v>486</v>
      </c>
      <c r="J261" s="19"/>
      <c r="K261" s="19"/>
      <c r="L261" s="19"/>
      <c r="M261" s="144" t="s">
        <v>492</v>
      </c>
    </row>
    <row r="262" spans="1:13" s="150" customFormat="1" ht="30">
      <c r="A262" s="957" t="str">
        <f t="shared" si="17"/>
        <v>M: Informações Exclusivas do Grupo Patrimonial - Cardinalidade [0..N PARA CADA OBJETO]</v>
      </c>
      <c r="B262" s="5">
        <v>8</v>
      </c>
      <c r="C262" s="14" t="s">
        <v>938</v>
      </c>
      <c r="D262" s="19" t="s">
        <v>939</v>
      </c>
      <c r="E262" s="91"/>
      <c r="F262" s="24" t="s">
        <v>372</v>
      </c>
      <c r="G262" s="24" t="s">
        <v>334</v>
      </c>
      <c r="H262" s="24" t="s">
        <v>3430</v>
      </c>
      <c r="I262" s="19" t="s">
        <v>635</v>
      </c>
      <c r="J262" s="19"/>
      <c r="K262" s="19"/>
      <c r="L262" s="19"/>
      <c r="M262" s="144" t="s">
        <v>492</v>
      </c>
    </row>
    <row r="263" spans="1:13" s="150" customFormat="1" ht="45.75" thickBot="1">
      <c r="A263" s="1009" t="str">
        <f t="shared" si="17"/>
        <v>M: Informações Exclusivas do Grupo Patrimonial - Cardinalidade [0..N PARA CADA OBJETO]</v>
      </c>
      <c r="B263" s="130">
        <v>9</v>
      </c>
      <c r="C263" s="128" t="s">
        <v>117</v>
      </c>
      <c r="D263" s="71" t="s">
        <v>940</v>
      </c>
      <c r="E263" s="218"/>
      <c r="F263" s="463" t="s">
        <v>372</v>
      </c>
      <c r="G263" s="463" t="s">
        <v>334</v>
      </c>
      <c r="H263" s="463" t="s">
        <v>3430</v>
      </c>
      <c r="I263" s="71" t="s">
        <v>941</v>
      </c>
      <c r="J263" s="71"/>
      <c r="K263" s="71"/>
      <c r="L263" s="71"/>
      <c r="M263" s="241" t="s">
        <v>492</v>
      </c>
    </row>
    <row r="264" spans="1:13" s="150" customFormat="1" ht="15" customHeight="1">
      <c r="A264" s="963" t="s">
        <v>3983</v>
      </c>
      <c r="B264" s="228">
        <v>1</v>
      </c>
      <c r="C264" s="229" t="s">
        <v>351</v>
      </c>
      <c r="D264" s="228" t="s">
        <v>352</v>
      </c>
      <c r="E264" s="959" t="s">
        <v>353</v>
      </c>
      <c r="F264" s="228" t="s">
        <v>333</v>
      </c>
      <c r="G264" s="228" t="s">
        <v>334</v>
      </c>
      <c r="H264" s="228" t="s">
        <v>3474</v>
      </c>
      <c r="I264" s="248" t="s">
        <v>354</v>
      </c>
      <c r="J264" s="248" t="s">
        <v>3908</v>
      </c>
      <c r="K264" s="228" t="s">
        <v>336</v>
      </c>
      <c r="L264" s="230" t="s">
        <v>724</v>
      </c>
      <c r="M264" s="232" t="s">
        <v>76</v>
      </c>
    </row>
    <row r="265" spans="1:13" ht="30" customHeight="1">
      <c r="A265" s="961" t="str">
        <f>BlStoploss_Doc</f>
        <v>O: Informações Exclusivas do ramo Stop Loss - Cardinalidade [0..N PARA CADA OBJETO]</v>
      </c>
      <c r="B265" s="5">
        <v>2</v>
      </c>
      <c r="C265" s="14" t="s">
        <v>356</v>
      </c>
      <c r="D265" s="5" t="s">
        <v>943</v>
      </c>
      <c r="E265" s="960"/>
      <c r="F265" s="5" t="s">
        <v>333</v>
      </c>
      <c r="G265" s="5" t="s">
        <v>334</v>
      </c>
      <c r="H265" s="5" t="s">
        <v>3474</v>
      </c>
      <c r="I265" s="19" t="s">
        <v>501</v>
      </c>
      <c r="J265" s="4" t="s">
        <v>944</v>
      </c>
      <c r="K265" s="5" t="s">
        <v>336</v>
      </c>
      <c r="L265" s="4" t="s">
        <v>724</v>
      </c>
      <c r="M265" s="141" t="s">
        <v>76</v>
      </c>
    </row>
    <row r="266" spans="1:13" ht="45" customHeight="1">
      <c r="A266" s="961" t="str">
        <f>BlStoploss_Doc</f>
        <v>O: Informações Exclusivas do ramo Stop Loss - Cardinalidade [0..N PARA CADA OBJETO]</v>
      </c>
      <c r="B266" s="5">
        <v>3</v>
      </c>
      <c r="C266" s="14" t="s">
        <v>359</v>
      </c>
      <c r="D266" s="5" t="s">
        <v>4174</v>
      </c>
      <c r="E266" s="960"/>
      <c r="F266" s="5" t="s">
        <v>333</v>
      </c>
      <c r="G266" s="5" t="s">
        <v>334</v>
      </c>
      <c r="H266" s="5" t="s">
        <v>3474</v>
      </c>
      <c r="I266" s="19" t="s">
        <v>360</v>
      </c>
      <c r="J266" s="5" t="s">
        <v>4528</v>
      </c>
      <c r="K266" s="5" t="s">
        <v>336</v>
      </c>
      <c r="L266" s="4" t="s">
        <v>724</v>
      </c>
      <c r="M266" s="141" t="s">
        <v>76</v>
      </c>
    </row>
    <row r="267" spans="1:13" ht="45" customHeight="1">
      <c r="A267" s="961" t="str">
        <f>BlStoploss_Doc</f>
        <v>O: Informações Exclusivas do ramo Stop Loss - Cardinalidade [0..N PARA CADA OBJETO]</v>
      </c>
      <c r="B267" s="5">
        <v>4</v>
      </c>
      <c r="C267" s="157" t="s">
        <v>3984</v>
      </c>
      <c r="D267" s="19" t="s">
        <v>946</v>
      </c>
      <c r="E267" s="19" t="s">
        <v>5162</v>
      </c>
      <c r="F267" s="19" t="s">
        <v>372</v>
      </c>
      <c r="G267" s="19" t="s">
        <v>334</v>
      </c>
      <c r="H267" s="19" t="s">
        <v>3430</v>
      </c>
      <c r="I267" s="19" t="s">
        <v>410</v>
      </c>
      <c r="J267" s="19"/>
      <c r="K267" s="19"/>
      <c r="L267" s="19"/>
      <c r="M267" s="144" t="s">
        <v>474</v>
      </c>
    </row>
    <row r="268" spans="1:13" ht="15" customHeight="1">
      <c r="A268" s="961" t="str">
        <f>BlStoploss_Doc</f>
        <v>O: Informações Exclusivas do ramo Stop Loss - Cardinalidade [0..N PARA CADA OBJETO]</v>
      </c>
      <c r="B268" s="5">
        <v>5</v>
      </c>
      <c r="C268" s="157" t="s">
        <v>947</v>
      </c>
      <c r="D268" s="19" t="s">
        <v>948</v>
      </c>
      <c r="E268" s="91"/>
      <c r="F268" s="19" t="s">
        <v>372</v>
      </c>
      <c r="G268" s="19" t="s">
        <v>334</v>
      </c>
      <c r="H268" s="19" t="s">
        <v>3430</v>
      </c>
      <c r="I268" s="19" t="s">
        <v>486</v>
      </c>
      <c r="J268" s="19"/>
      <c r="K268" s="19"/>
      <c r="L268" s="19"/>
      <c r="M268" s="224" t="s">
        <v>474</v>
      </c>
    </row>
    <row r="269" spans="1:13" ht="62.25" customHeight="1" thickBot="1">
      <c r="A269" s="961" t="str">
        <f>BlStoploss_Doc</f>
        <v>O: Informações Exclusivas do ramo Stop Loss - Cardinalidade [0..N PARA CADA OBJETO]</v>
      </c>
      <c r="B269" s="130">
        <v>6</v>
      </c>
      <c r="C269" s="225" t="s">
        <v>3985</v>
      </c>
      <c r="D269" s="71" t="s">
        <v>3986</v>
      </c>
      <c r="E269" s="535" t="s">
        <v>4569</v>
      </c>
      <c r="F269" s="130" t="s">
        <v>333</v>
      </c>
      <c r="G269" s="71" t="s">
        <v>334</v>
      </c>
      <c r="H269" s="71" t="s">
        <v>3474</v>
      </c>
      <c r="I269" s="71" t="s">
        <v>656</v>
      </c>
      <c r="K269" s="71" t="s">
        <v>3987</v>
      </c>
      <c r="L269" s="71" t="s">
        <v>488</v>
      </c>
      <c r="M269" s="227" t="s">
        <v>76</v>
      </c>
    </row>
    <row r="270" spans="1:13" ht="30">
      <c r="A270" s="956" t="s">
        <v>3988</v>
      </c>
      <c r="B270" s="228">
        <v>1</v>
      </c>
      <c r="C270" s="229" t="s">
        <v>351</v>
      </c>
      <c r="D270" s="228" t="s">
        <v>352</v>
      </c>
      <c r="E270" s="959" t="s">
        <v>353</v>
      </c>
      <c r="F270" s="228" t="s">
        <v>333</v>
      </c>
      <c r="G270" s="228" t="s">
        <v>334</v>
      </c>
      <c r="H270" s="228" t="s">
        <v>3474</v>
      </c>
      <c r="I270" s="248" t="s">
        <v>354</v>
      </c>
      <c r="J270" s="228" t="s">
        <v>3989</v>
      </c>
      <c r="K270" s="228" t="s">
        <v>336</v>
      </c>
      <c r="L270" s="230" t="s">
        <v>724</v>
      </c>
      <c r="M270" s="232" t="s">
        <v>76</v>
      </c>
    </row>
    <row r="271" spans="1:13" ht="30">
      <c r="A271" s="957" t="str">
        <f>A270</f>
        <v>S: Informações Exclusivas do ramo Habitacional - Cardinalidade 0..N (para cada objeto)</v>
      </c>
      <c r="B271" s="5">
        <v>2</v>
      </c>
      <c r="C271" s="14" t="s">
        <v>499</v>
      </c>
      <c r="D271" s="5" t="s">
        <v>950</v>
      </c>
      <c r="E271" s="960"/>
      <c r="F271" s="5" t="s">
        <v>333</v>
      </c>
      <c r="G271" s="5" t="s">
        <v>334</v>
      </c>
      <c r="H271" s="5" t="s">
        <v>3431</v>
      </c>
      <c r="I271" s="19" t="s">
        <v>501</v>
      </c>
      <c r="J271" s="4" t="s">
        <v>951</v>
      </c>
      <c r="K271" s="5" t="s">
        <v>336</v>
      </c>
      <c r="L271" s="4" t="s">
        <v>724</v>
      </c>
      <c r="M271" s="193" t="s">
        <v>76</v>
      </c>
    </row>
    <row r="272" spans="1:13" ht="30">
      <c r="A272" s="957" t="str">
        <f t="shared" ref="A272:A280" si="18">A271</f>
        <v>S: Informações Exclusivas do ramo Habitacional - Cardinalidade 0..N (para cada objeto)</v>
      </c>
      <c r="B272" s="5">
        <v>3</v>
      </c>
      <c r="C272" s="14" t="s">
        <v>359</v>
      </c>
      <c r="D272" s="5" t="s">
        <v>4174</v>
      </c>
      <c r="E272" s="960"/>
      <c r="F272" s="5" t="s">
        <v>333</v>
      </c>
      <c r="G272" s="5" t="s">
        <v>334</v>
      </c>
      <c r="H272" s="5" t="s">
        <v>3474</v>
      </c>
      <c r="I272" s="19" t="s">
        <v>360</v>
      </c>
      <c r="J272" s="5" t="s">
        <v>4528</v>
      </c>
      <c r="K272" s="5" t="s">
        <v>336</v>
      </c>
      <c r="L272" s="4" t="s">
        <v>724</v>
      </c>
      <c r="M272" s="193" t="s">
        <v>76</v>
      </c>
    </row>
    <row r="273" spans="1:13" ht="105">
      <c r="A273" s="957" t="str">
        <f t="shared" si="18"/>
        <v>S: Informações Exclusivas do ramo Habitacional - Cardinalidade 0..N (para cada objeto)</v>
      </c>
      <c r="B273" s="5">
        <v>4</v>
      </c>
      <c r="C273" s="157" t="s">
        <v>261</v>
      </c>
      <c r="D273" s="19" t="s">
        <v>952</v>
      </c>
      <c r="E273" s="91"/>
      <c r="F273" s="19" t="s">
        <v>372</v>
      </c>
      <c r="G273" s="19" t="s">
        <v>334</v>
      </c>
      <c r="H273" s="19" t="s">
        <v>3430</v>
      </c>
      <c r="I273" s="19" t="s">
        <v>458</v>
      </c>
      <c r="J273" s="19" t="s">
        <v>3990</v>
      </c>
      <c r="K273" s="19" t="s">
        <v>3465</v>
      </c>
      <c r="L273" s="19" t="s">
        <v>3466</v>
      </c>
      <c r="M273" s="173" t="s">
        <v>722</v>
      </c>
    </row>
    <row r="274" spans="1:13" ht="30">
      <c r="A274" s="957" t="str">
        <f t="shared" si="18"/>
        <v>S: Informações Exclusivas do ramo Habitacional - Cardinalidade 0..N (para cada objeto)</v>
      </c>
      <c r="B274" s="5">
        <v>5</v>
      </c>
      <c r="C274" s="157" t="s">
        <v>263</v>
      </c>
      <c r="D274" s="19" t="s">
        <v>953</v>
      </c>
      <c r="E274" s="91"/>
      <c r="F274" s="19" t="s">
        <v>372</v>
      </c>
      <c r="G274" s="19" t="s">
        <v>3875</v>
      </c>
      <c r="H274" s="19" t="s">
        <v>3430</v>
      </c>
      <c r="I274" s="19" t="s">
        <v>496</v>
      </c>
      <c r="J274" s="19"/>
      <c r="K274" s="19" t="s">
        <v>954</v>
      </c>
      <c r="L274" s="19" t="s">
        <v>955</v>
      </c>
      <c r="M274" s="173" t="s">
        <v>722</v>
      </c>
    </row>
    <row r="275" spans="1:13" ht="30">
      <c r="A275" s="957" t="str">
        <f t="shared" si="18"/>
        <v>S: Informações Exclusivas do ramo Habitacional - Cardinalidade 0..N (para cada objeto)</v>
      </c>
      <c r="B275" s="5">
        <v>6</v>
      </c>
      <c r="C275" s="157" t="s">
        <v>956</v>
      </c>
      <c r="D275" s="19" t="s">
        <v>939</v>
      </c>
      <c r="E275" s="91"/>
      <c r="F275" s="19" t="s">
        <v>372</v>
      </c>
      <c r="G275" s="19" t="s">
        <v>334</v>
      </c>
      <c r="H275" s="19" t="s">
        <v>3430</v>
      </c>
      <c r="I275" s="19" t="s">
        <v>635</v>
      </c>
      <c r="J275" s="19"/>
      <c r="K275" s="19"/>
      <c r="L275" s="19"/>
      <c r="M275" s="173" t="s">
        <v>722</v>
      </c>
    </row>
    <row r="276" spans="1:13">
      <c r="A276" s="957" t="str">
        <f t="shared" si="18"/>
        <v>S: Informações Exclusivas do ramo Habitacional - Cardinalidade 0..N (para cada objeto)</v>
      </c>
      <c r="B276" s="5">
        <v>7</v>
      </c>
      <c r="C276" s="2" t="s">
        <v>957</v>
      </c>
      <c r="D276" s="5" t="s">
        <v>957</v>
      </c>
      <c r="E276" s="91"/>
      <c r="F276" s="5" t="s">
        <v>372</v>
      </c>
      <c r="G276" s="5" t="s">
        <v>334</v>
      </c>
      <c r="H276" s="5" t="s">
        <v>3430</v>
      </c>
      <c r="I276" s="19" t="s">
        <v>717</v>
      </c>
      <c r="J276" s="4"/>
      <c r="K276" s="5"/>
      <c r="L276" s="4"/>
      <c r="M276" s="193" t="s">
        <v>722</v>
      </c>
    </row>
    <row r="277" spans="1:13" s="27" customFormat="1">
      <c r="A277" s="957" t="str">
        <f t="shared" si="18"/>
        <v>S: Informações Exclusivas do ramo Habitacional - Cardinalidade 0..N (para cada objeto)</v>
      </c>
      <c r="B277" s="5">
        <v>8</v>
      </c>
      <c r="C277" s="14" t="s">
        <v>958</v>
      </c>
      <c r="D277" s="5" t="s">
        <v>958</v>
      </c>
      <c r="E277" s="91"/>
      <c r="F277" s="5" t="s">
        <v>372</v>
      </c>
      <c r="G277" s="5" t="s">
        <v>334</v>
      </c>
      <c r="H277" s="5" t="s">
        <v>3430</v>
      </c>
      <c r="I277" s="19" t="s">
        <v>717</v>
      </c>
      <c r="J277" s="4"/>
      <c r="K277" s="5"/>
      <c r="L277" s="4"/>
      <c r="M277" s="193" t="s">
        <v>722</v>
      </c>
    </row>
    <row r="278" spans="1:13" s="27" customFormat="1" ht="30">
      <c r="A278" s="957" t="str">
        <f t="shared" si="18"/>
        <v>S: Informações Exclusivas do ramo Habitacional - Cardinalidade 0..N (para cada objeto)</v>
      </c>
      <c r="B278" s="5">
        <v>9</v>
      </c>
      <c r="C278" s="14" t="s">
        <v>264</v>
      </c>
      <c r="D278" s="5" t="s">
        <v>959</v>
      </c>
      <c r="E278" s="91"/>
      <c r="F278" s="5" t="s">
        <v>372</v>
      </c>
      <c r="G278" s="19" t="s">
        <v>3875</v>
      </c>
      <c r="H278" s="5" t="s">
        <v>3431</v>
      </c>
      <c r="I278" s="19" t="s">
        <v>501</v>
      </c>
      <c r="J278" s="19" t="s">
        <v>533</v>
      </c>
      <c r="K278" s="19" t="s">
        <v>792</v>
      </c>
      <c r="L278" s="19" t="s">
        <v>521</v>
      </c>
      <c r="M278" s="193" t="s">
        <v>722</v>
      </c>
    </row>
    <row r="279" spans="1:13" ht="135">
      <c r="A279" s="957" t="str">
        <f t="shared" si="18"/>
        <v>S: Informações Exclusivas do ramo Habitacional - Cardinalidade 0..N (para cada objeto)</v>
      </c>
      <c r="B279" s="19">
        <v>10</v>
      </c>
      <c r="C279" s="28" t="s">
        <v>3560</v>
      </c>
      <c r="D279" s="19" t="s">
        <v>3561</v>
      </c>
      <c r="E279" s="91"/>
      <c r="F279" s="19" t="s">
        <v>372</v>
      </c>
      <c r="G279" s="19" t="s">
        <v>334</v>
      </c>
      <c r="H279" s="19" t="s">
        <v>3430</v>
      </c>
      <c r="I279" s="19" t="s">
        <v>458</v>
      </c>
      <c r="J279" s="19" t="s">
        <v>3562</v>
      </c>
      <c r="K279" s="19" t="s">
        <v>3563</v>
      </c>
      <c r="L279" s="19" t="s">
        <v>3564</v>
      </c>
      <c r="M279" s="193" t="s">
        <v>722</v>
      </c>
    </row>
    <row r="280" spans="1:13" ht="30.75" thickBot="1">
      <c r="A280" s="1009" t="str">
        <f t="shared" si="18"/>
        <v>S: Informações Exclusivas do ramo Habitacional - Cardinalidade 0..N (para cada objeto)</v>
      </c>
      <c r="B280" s="71">
        <v>11</v>
      </c>
      <c r="C280" s="226" t="s">
        <v>3565</v>
      </c>
      <c r="D280" s="71" t="s">
        <v>3566</v>
      </c>
      <c r="E280" s="204"/>
      <c r="F280" s="71" t="s">
        <v>372</v>
      </c>
      <c r="G280" s="463" t="s">
        <v>3992</v>
      </c>
      <c r="H280" s="463" t="s">
        <v>3430</v>
      </c>
      <c r="I280" s="464" t="s">
        <v>486</v>
      </c>
      <c r="J280" s="465"/>
      <c r="K280" s="71" t="s">
        <v>3567</v>
      </c>
      <c r="L280" s="71" t="s">
        <v>1501</v>
      </c>
      <c r="M280" s="369" t="s">
        <v>722</v>
      </c>
    </row>
    <row r="281" spans="1:13" ht="30">
      <c r="A281" s="956" t="s">
        <v>3993</v>
      </c>
      <c r="B281" s="228">
        <v>1</v>
      </c>
      <c r="C281" s="229" t="s">
        <v>351</v>
      </c>
      <c r="D281" s="228" t="s">
        <v>352</v>
      </c>
      <c r="E281" s="959" t="s">
        <v>353</v>
      </c>
      <c r="F281" s="228" t="s">
        <v>333</v>
      </c>
      <c r="G281" s="228" t="s">
        <v>334</v>
      </c>
      <c r="H281" s="228" t="s">
        <v>3474</v>
      </c>
      <c r="I281" s="248" t="s">
        <v>354</v>
      </c>
      <c r="J281" s="228" t="s">
        <v>3989</v>
      </c>
      <c r="K281" s="228" t="s">
        <v>336</v>
      </c>
      <c r="L281" s="230" t="s">
        <v>724</v>
      </c>
      <c r="M281" s="141" t="s">
        <v>76</v>
      </c>
    </row>
    <row r="282" spans="1:13">
      <c r="A282" s="957" t="str">
        <f>A281</f>
        <v>X: Carência para RCC, Capitalização e Sobrevivência (0..N (Para cada objeto))</v>
      </c>
      <c r="B282" s="5">
        <v>2</v>
      </c>
      <c r="C282" s="14" t="s">
        <v>499</v>
      </c>
      <c r="D282" s="5" t="s">
        <v>1150</v>
      </c>
      <c r="E282" s="960"/>
      <c r="F282" s="5" t="s">
        <v>333</v>
      </c>
      <c r="G282" s="5" t="s">
        <v>334</v>
      </c>
      <c r="H282" s="5" t="s">
        <v>3431</v>
      </c>
      <c r="I282" s="19" t="s">
        <v>501</v>
      </c>
      <c r="J282" s="4" t="s">
        <v>3994</v>
      </c>
      <c r="K282" s="5" t="s">
        <v>336</v>
      </c>
      <c r="L282" s="4" t="s">
        <v>724</v>
      </c>
      <c r="M282" s="141" t="s">
        <v>76</v>
      </c>
    </row>
    <row r="283" spans="1:13" ht="30">
      <c r="A283" s="957" t="str">
        <f t="shared" ref="A283:A292" si="19">A282</f>
        <v>X: Carência para RCC, Capitalização e Sobrevivência (0..N (Para cada objeto))</v>
      </c>
      <c r="B283" s="5">
        <v>3</v>
      </c>
      <c r="C283" s="14" t="s">
        <v>359</v>
      </c>
      <c r="D283" s="5" t="s">
        <v>4174</v>
      </c>
      <c r="E283" s="960"/>
      <c r="F283" s="5" t="s">
        <v>333</v>
      </c>
      <c r="G283" s="5" t="s">
        <v>334</v>
      </c>
      <c r="H283" s="5" t="s">
        <v>3474</v>
      </c>
      <c r="I283" s="19" t="s">
        <v>360</v>
      </c>
      <c r="J283" s="5" t="s">
        <v>4528</v>
      </c>
      <c r="K283" s="5" t="s">
        <v>336</v>
      </c>
      <c r="L283" s="4" t="s">
        <v>724</v>
      </c>
      <c r="M283" s="193" t="s">
        <v>76</v>
      </c>
    </row>
    <row r="284" spans="1:13" ht="30">
      <c r="A284" s="957" t="str">
        <f t="shared" si="19"/>
        <v>X: Carência para RCC, Capitalização e Sobrevivência (0..N (Para cada objeto))</v>
      </c>
      <c r="B284" s="5">
        <v>4</v>
      </c>
      <c r="C284" s="14" t="s">
        <v>1422</v>
      </c>
      <c r="D284" s="5" t="s">
        <v>3995</v>
      </c>
      <c r="E284" s="1018" t="s">
        <v>4571</v>
      </c>
      <c r="F284" s="5" t="s">
        <v>333</v>
      </c>
      <c r="G284" s="68" t="s">
        <v>334</v>
      </c>
      <c r="H284" s="68" t="s">
        <v>3519</v>
      </c>
      <c r="I284" s="11" t="s">
        <v>656</v>
      </c>
      <c r="J284" s="3"/>
      <c r="K284" s="5" t="s">
        <v>1440</v>
      </c>
      <c r="L284" s="19" t="s">
        <v>1501</v>
      </c>
      <c r="M284" s="141" t="s">
        <v>4479</v>
      </c>
    </row>
    <row r="285" spans="1:13" ht="30">
      <c r="A285" s="957" t="str">
        <f t="shared" si="19"/>
        <v>X: Carência para RCC, Capitalização e Sobrevivência (0..N (Para cada objeto))</v>
      </c>
      <c r="B285" s="5">
        <v>5</v>
      </c>
      <c r="C285" s="14" t="s">
        <v>3996</v>
      </c>
      <c r="D285" s="5" t="s">
        <v>3997</v>
      </c>
      <c r="E285" s="1019"/>
      <c r="F285" s="5" t="s">
        <v>372</v>
      </c>
      <c r="G285" s="68" t="s">
        <v>334</v>
      </c>
      <c r="H285" s="68" t="s">
        <v>3519</v>
      </c>
      <c r="I285" s="11" t="s">
        <v>458</v>
      </c>
      <c r="J285" s="40" t="s">
        <v>3998</v>
      </c>
      <c r="K285" s="5" t="s">
        <v>3904</v>
      </c>
      <c r="L285" s="19" t="s">
        <v>521</v>
      </c>
      <c r="M285" s="141" t="s">
        <v>4479</v>
      </c>
    </row>
    <row r="286" spans="1:13">
      <c r="A286" s="957" t="str">
        <f t="shared" si="19"/>
        <v>X: Carência para RCC, Capitalização e Sobrevivência (0..N (Para cada objeto))</v>
      </c>
      <c r="B286" s="5">
        <v>6</v>
      </c>
      <c r="C286" s="14" t="s">
        <v>1326</v>
      </c>
      <c r="D286" s="5" t="s">
        <v>3999</v>
      </c>
      <c r="E286" s="1019"/>
      <c r="F286" s="5" t="s">
        <v>372</v>
      </c>
      <c r="G286" s="68" t="s">
        <v>334</v>
      </c>
      <c r="H286" s="68" t="s">
        <v>3519</v>
      </c>
      <c r="I286" s="11" t="s">
        <v>966</v>
      </c>
      <c r="J286" s="3"/>
      <c r="K286" s="5"/>
      <c r="L286" s="19"/>
      <c r="M286" s="141" t="s">
        <v>4479</v>
      </c>
    </row>
    <row r="287" spans="1:13" ht="45">
      <c r="A287" s="957" t="str">
        <f t="shared" si="19"/>
        <v>X: Carência para RCC, Capitalização e Sobrevivência (0..N (Para cada objeto))</v>
      </c>
      <c r="B287" s="5">
        <v>7</v>
      </c>
      <c r="C287" s="14" t="s">
        <v>1329</v>
      </c>
      <c r="D287" s="5" t="s">
        <v>4000</v>
      </c>
      <c r="E287" s="1019"/>
      <c r="F287" s="5" t="s">
        <v>372</v>
      </c>
      <c r="G287" s="68" t="s">
        <v>334</v>
      </c>
      <c r="H287" s="68" t="s">
        <v>3519</v>
      </c>
      <c r="I287" s="11" t="s">
        <v>458</v>
      </c>
      <c r="J287" s="40" t="s">
        <v>4001</v>
      </c>
      <c r="K287" s="5" t="s">
        <v>3904</v>
      </c>
      <c r="L287" s="19" t="s">
        <v>521</v>
      </c>
      <c r="M287" s="141" t="s">
        <v>4479</v>
      </c>
    </row>
    <row r="288" spans="1:13" ht="30">
      <c r="A288" s="957" t="str">
        <f t="shared" si="19"/>
        <v>X: Carência para RCC, Capitalização e Sobrevivência (0..N (Para cada objeto))</v>
      </c>
      <c r="B288" s="5">
        <v>8</v>
      </c>
      <c r="C288" s="14" t="s">
        <v>1332</v>
      </c>
      <c r="D288" s="5" t="s">
        <v>4002</v>
      </c>
      <c r="E288" s="1019"/>
      <c r="F288" s="5" t="s">
        <v>372</v>
      </c>
      <c r="G288" s="68" t="s">
        <v>334</v>
      </c>
      <c r="H288" s="68" t="s">
        <v>3519</v>
      </c>
      <c r="I288" s="11" t="s">
        <v>458</v>
      </c>
      <c r="J288" s="40" t="s">
        <v>4003</v>
      </c>
      <c r="K288" s="5" t="s">
        <v>3904</v>
      </c>
      <c r="L288" s="19" t="s">
        <v>521</v>
      </c>
      <c r="M288" s="141" t="s">
        <v>4479</v>
      </c>
    </row>
    <row r="289" spans="1:13" ht="30">
      <c r="A289" s="957" t="str">
        <f t="shared" si="19"/>
        <v>X: Carência para RCC, Capitalização e Sobrevivência (0..N (Para cada objeto))</v>
      </c>
      <c r="B289" s="5">
        <v>9</v>
      </c>
      <c r="C289" s="14" t="s">
        <v>1334</v>
      </c>
      <c r="D289" s="5" t="s">
        <v>4004</v>
      </c>
      <c r="E289" s="1019"/>
      <c r="F289" s="5" t="s">
        <v>372</v>
      </c>
      <c r="G289" s="68" t="s">
        <v>334</v>
      </c>
      <c r="H289" s="68" t="s">
        <v>3519</v>
      </c>
      <c r="I289" s="68" t="s">
        <v>346</v>
      </c>
      <c r="J289" s="3"/>
      <c r="K289" s="5" t="s">
        <v>4005</v>
      </c>
      <c r="L289" s="19" t="s">
        <v>721</v>
      </c>
      <c r="M289" s="141" t="s">
        <v>4479</v>
      </c>
    </row>
    <row r="290" spans="1:13" ht="30">
      <c r="A290" s="957" t="str">
        <f t="shared" si="19"/>
        <v>X: Carência para RCC, Capitalização e Sobrevivência (0..N (Para cada objeto))</v>
      </c>
      <c r="B290" s="5">
        <v>10</v>
      </c>
      <c r="C290" s="14" t="s">
        <v>1336</v>
      </c>
      <c r="D290" s="5" t="s">
        <v>4006</v>
      </c>
      <c r="E290" s="1019"/>
      <c r="F290" s="5" t="s">
        <v>372</v>
      </c>
      <c r="G290" s="68" t="s">
        <v>334</v>
      </c>
      <c r="H290" s="68" t="s">
        <v>3519</v>
      </c>
      <c r="I290" s="68" t="s">
        <v>346</v>
      </c>
      <c r="J290" s="3"/>
      <c r="K290" s="5" t="s">
        <v>4005</v>
      </c>
      <c r="L290" s="19" t="s">
        <v>721</v>
      </c>
      <c r="M290" s="141" t="s">
        <v>4479</v>
      </c>
    </row>
    <row r="291" spans="1:13" ht="30">
      <c r="A291" s="957" t="str">
        <f t="shared" si="19"/>
        <v>X: Carência para RCC, Capitalização e Sobrevivência (0..N (Para cada objeto))</v>
      </c>
      <c r="B291" s="5">
        <v>11</v>
      </c>
      <c r="C291" s="14" t="s">
        <v>4007</v>
      </c>
      <c r="D291" s="5" t="s">
        <v>4008</v>
      </c>
      <c r="E291" s="1019"/>
      <c r="F291" s="5" t="s">
        <v>372</v>
      </c>
      <c r="G291" s="68" t="s">
        <v>334</v>
      </c>
      <c r="H291" s="68" t="s">
        <v>3519</v>
      </c>
      <c r="I291" s="11" t="s">
        <v>966</v>
      </c>
      <c r="J291" s="3"/>
      <c r="K291" s="5" t="s">
        <v>4009</v>
      </c>
      <c r="L291" s="19" t="s">
        <v>1501</v>
      </c>
      <c r="M291" s="141" t="s">
        <v>4479</v>
      </c>
    </row>
    <row r="292" spans="1:13" ht="45.75" thickBot="1">
      <c r="A292" s="1009" t="str">
        <f t="shared" si="19"/>
        <v>X: Carência para RCC, Capitalização e Sobrevivência (0..N (Para cada objeto))</v>
      </c>
      <c r="B292" s="130">
        <v>12</v>
      </c>
      <c r="C292" s="128" t="s">
        <v>4010</v>
      </c>
      <c r="D292" s="130" t="s">
        <v>4011</v>
      </c>
      <c r="E292" s="1019"/>
      <c r="F292" s="130" t="s">
        <v>372</v>
      </c>
      <c r="G292" s="466" t="s">
        <v>334</v>
      </c>
      <c r="H292" s="466" t="s">
        <v>3519</v>
      </c>
      <c r="I292" s="467" t="s">
        <v>458</v>
      </c>
      <c r="J292" s="468" t="s">
        <v>4001</v>
      </c>
      <c r="K292" s="130" t="s">
        <v>4012</v>
      </c>
      <c r="L292" s="71" t="s">
        <v>3564</v>
      </c>
      <c r="M292" s="161" t="s">
        <v>4479</v>
      </c>
    </row>
    <row r="293" spans="1:13" ht="30" customHeight="1">
      <c r="A293" s="956" t="s">
        <v>5783</v>
      </c>
      <c r="B293" s="228">
        <v>1</v>
      </c>
      <c r="C293" s="229" t="s">
        <v>351</v>
      </c>
      <c r="D293" s="228" t="s">
        <v>352</v>
      </c>
      <c r="E293" s="959" t="s">
        <v>353</v>
      </c>
      <c r="F293" s="228" t="s">
        <v>333</v>
      </c>
      <c r="G293" s="228" t="s">
        <v>334</v>
      </c>
      <c r="H293" s="228" t="s">
        <v>3474</v>
      </c>
      <c r="I293" s="248" t="s">
        <v>354</v>
      </c>
      <c r="J293" s="228" t="s">
        <v>3989</v>
      </c>
      <c r="K293" s="228" t="s">
        <v>336</v>
      </c>
      <c r="L293" s="230" t="s">
        <v>724</v>
      </c>
      <c r="M293" s="232" t="s">
        <v>76</v>
      </c>
    </row>
    <row r="294" spans="1:13" ht="15" customHeight="1">
      <c r="A294" s="957" t="str">
        <f t="shared" ref="A294:A323" si="20">BlCobSobrevivencia_REGDC</f>
        <v>Y:  Cobertura Sobrevivência 0..N (Para cada objeto)</v>
      </c>
      <c r="B294" s="5">
        <v>2</v>
      </c>
      <c r="C294" s="14" t="s">
        <v>499</v>
      </c>
      <c r="D294" s="5" t="s">
        <v>1150</v>
      </c>
      <c r="E294" s="960"/>
      <c r="F294" s="5" t="s">
        <v>333</v>
      </c>
      <c r="G294" s="5" t="s">
        <v>334</v>
      </c>
      <c r="H294" s="5" t="s">
        <v>3431</v>
      </c>
      <c r="I294" s="19" t="s">
        <v>501</v>
      </c>
      <c r="J294" s="4" t="s">
        <v>4013</v>
      </c>
      <c r="K294" s="5" t="s">
        <v>336</v>
      </c>
      <c r="L294" s="4" t="s">
        <v>724</v>
      </c>
      <c r="M294" s="193" t="s">
        <v>76</v>
      </c>
    </row>
    <row r="295" spans="1:13" ht="30" customHeight="1">
      <c r="A295" s="957" t="str">
        <f t="shared" si="20"/>
        <v>Y:  Cobertura Sobrevivência 0..N (Para cada objeto)</v>
      </c>
      <c r="B295" s="5">
        <v>3</v>
      </c>
      <c r="C295" s="14" t="s">
        <v>359</v>
      </c>
      <c r="D295" s="5" t="s">
        <v>4174</v>
      </c>
      <c r="E295" s="960"/>
      <c r="F295" s="5" t="s">
        <v>333</v>
      </c>
      <c r="G295" s="5" t="s">
        <v>334</v>
      </c>
      <c r="H295" s="5" t="s">
        <v>3474</v>
      </c>
      <c r="I295" s="19" t="s">
        <v>360</v>
      </c>
      <c r="J295" s="5" t="s">
        <v>4528</v>
      </c>
      <c r="K295" s="5" t="s">
        <v>336</v>
      </c>
      <c r="L295" s="4" t="s">
        <v>724</v>
      </c>
      <c r="M295" s="193" t="s">
        <v>76</v>
      </c>
    </row>
    <row r="296" spans="1:13" ht="30" customHeight="1">
      <c r="A296" s="957" t="str">
        <f t="shared" si="20"/>
        <v>Y:  Cobertura Sobrevivência 0..N (Para cada objeto)</v>
      </c>
      <c r="B296" s="5">
        <v>4</v>
      </c>
      <c r="C296" s="28" t="s">
        <v>157</v>
      </c>
      <c r="D296" s="19" t="s">
        <v>157</v>
      </c>
      <c r="E296" s="1013" t="s">
        <v>4571</v>
      </c>
      <c r="F296" s="5" t="s">
        <v>333</v>
      </c>
      <c r="G296" s="19" t="s">
        <v>334</v>
      </c>
      <c r="H296" s="19" t="s">
        <v>3519</v>
      </c>
      <c r="I296" s="19" t="s">
        <v>966</v>
      </c>
      <c r="J296" s="19" t="s">
        <v>4097</v>
      </c>
      <c r="K296" s="19" t="s">
        <v>1340</v>
      </c>
      <c r="L296" s="19" t="s">
        <v>3889</v>
      </c>
      <c r="M296" s="193" t="s">
        <v>4479</v>
      </c>
    </row>
    <row r="297" spans="1:13" ht="30" customHeight="1">
      <c r="A297" s="957" t="str">
        <f t="shared" si="20"/>
        <v>Y:  Cobertura Sobrevivência 0..N (Para cada objeto)</v>
      </c>
      <c r="B297" s="5">
        <v>5</v>
      </c>
      <c r="C297" s="14" t="s">
        <v>1422</v>
      </c>
      <c r="D297" s="5" t="s">
        <v>4014</v>
      </c>
      <c r="E297" s="1013"/>
      <c r="F297" s="5" t="s">
        <v>333</v>
      </c>
      <c r="G297" s="68" t="s">
        <v>334</v>
      </c>
      <c r="H297" s="68" t="s">
        <v>3519</v>
      </c>
      <c r="I297" s="11" t="s">
        <v>656</v>
      </c>
      <c r="J297" s="3"/>
      <c r="K297" s="5" t="s">
        <v>1440</v>
      </c>
      <c r="L297" s="11" t="s">
        <v>1501</v>
      </c>
      <c r="M297" s="193" t="s">
        <v>4479</v>
      </c>
    </row>
    <row r="298" spans="1:13" ht="30" customHeight="1">
      <c r="A298" s="957" t="str">
        <f t="shared" si="20"/>
        <v>Y:  Cobertura Sobrevivência 0..N (Para cada objeto)</v>
      </c>
      <c r="B298" s="5">
        <v>6</v>
      </c>
      <c r="C298" s="28" t="s">
        <v>4099</v>
      </c>
      <c r="D298" s="19" t="s">
        <v>4100</v>
      </c>
      <c r="E298" s="1013"/>
      <c r="F298" s="19" t="s">
        <v>333</v>
      </c>
      <c r="G298" s="24" t="s">
        <v>334</v>
      </c>
      <c r="H298" s="24" t="s">
        <v>3519</v>
      </c>
      <c r="I298" s="89" t="s">
        <v>486</v>
      </c>
      <c r="J298" s="16"/>
      <c r="K298" s="19" t="s">
        <v>1440</v>
      </c>
      <c r="L298" s="89" t="s">
        <v>1501</v>
      </c>
      <c r="M298" s="193" t="s">
        <v>4479</v>
      </c>
    </row>
    <row r="299" spans="1:13" ht="30" customHeight="1">
      <c r="A299" s="957" t="str">
        <f t="shared" si="20"/>
        <v>Y:  Cobertura Sobrevivência 0..N (Para cada objeto)</v>
      </c>
      <c r="B299" s="5">
        <v>7</v>
      </c>
      <c r="C299" s="28" t="s">
        <v>4101</v>
      </c>
      <c r="D299" s="19" t="s">
        <v>4102</v>
      </c>
      <c r="E299" s="1013"/>
      <c r="F299" s="19" t="s">
        <v>333</v>
      </c>
      <c r="G299" s="24" t="s">
        <v>334</v>
      </c>
      <c r="H299" s="24" t="s">
        <v>3519</v>
      </c>
      <c r="I299" s="89" t="s">
        <v>656</v>
      </c>
      <c r="J299" s="16"/>
      <c r="K299" s="19" t="s">
        <v>1440</v>
      </c>
      <c r="L299" s="89" t="s">
        <v>1501</v>
      </c>
      <c r="M299" s="193" t="s">
        <v>4479</v>
      </c>
    </row>
    <row r="300" spans="1:13" ht="30" customHeight="1">
      <c r="A300" s="957" t="str">
        <f t="shared" si="20"/>
        <v>Y:  Cobertura Sobrevivência 0..N (Para cada objeto)</v>
      </c>
      <c r="B300" s="5">
        <v>8</v>
      </c>
      <c r="C300" s="28" t="s">
        <v>4105</v>
      </c>
      <c r="D300" s="28" t="s">
        <v>5280</v>
      </c>
      <c r="E300" s="1013"/>
      <c r="F300" s="19" t="s">
        <v>333</v>
      </c>
      <c r="G300" s="24" t="s">
        <v>334</v>
      </c>
      <c r="H300" s="24" t="s">
        <v>3519</v>
      </c>
      <c r="I300" s="24" t="s">
        <v>979</v>
      </c>
      <c r="J300" s="16"/>
      <c r="K300" s="19" t="s">
        <v>1440</v>
      </c>
      <c r="L300" s="89" t="s">
        <v>1501</v>
      </c>
      <c r="M300" s="193" t="s">
        <v>4479</v>
      </c>
    </row>
    <row r="301" spans="1:13" ht="30" customHeight="1">
      <c r="A301" s="957" t="str">
        <f t="shared" si="20"/>
        <v>Y:  Cobertura Sobrevivência 0..N (Para cada objeto)</v>
      </c>
      <c r="B301" s="5">
        <v>9</v>
      </c>
      <c r="C301" s="28" t="s">
        <v>5279</v>
      </c>
      <c r="D301" s="28" t="s">
        <v>5281</v>
      </c>
      <c r="E301" s="1013"/>
      <c r="F301" s="19" t="s">
        <v>333</v>
      </c>
      <c r="G301" s="24" t="s">
        <v>334</v>
      </c>
      <c r="H301" s="24" t="s">
        <v>3519</v>
      </c>
      <c r="I301" s="24" t="s">
        <v>979</v>
      </c>
      <c r="J301" s="16"/>
      <c r="K301" s="19" t="s">
        <v>1440</v>
      </c>
      <c r="L301" s="89" t="s">
        <v>1501</v>
      </c>
      <c r="M301" s="193" t="s">
        <v>4479</v>
      </c>
    </row>
    <row r="302" spans="1:13" ht="30" customHeight="1">
      <c r="A302" s="957" t="str">
        <f t="shared" si="20"/>
        <v>Y:  Cobertura Sobrevivência 0..N (Para cada objeto)</v>
      </c>
      <c r="B302" s="5">
        <v>10</v>
      </c>
      <c r="C302" s="28" t="s">
        <v>5543</v>
      </c>
      <c r="D302" s="28" t="s">
        <v>5544</v>
      </c>
      <c r="E302" s="1013"/>
      <c r="F302" s="19" t="s">
        <v>372</v>
      </c>
      <c r="G302" s="24" t="s">
        <v>3519</v>
      </c>
      <c r="H302" s="24" t="s">
        <v>3519</v>
      </c>
      <c r="I302" s="24" t="s">
        <v>410</v>
      </c>
      <c r="J302" s="16"/>
      <c r="K302" s="19" t="s">
        <v>5546</v>
      </c>
      <c r="L302" s="19" t="s">
        <v>4822</v>
      </c>
      <c r="M302" s="193" t="s">
        <v>4479</v>
      </c>
    </row>
    <row r="303" spans="1:13" ht="30" customHeight="1">
      <c r="A303" s="957" t="str">
        <f t="shared" si="20"/>
        <v>Y:  Cobertura Sobrevivência 0..N (Para cada objeto)</v>
      </c>
      <c r="B303" s="5">
        <v>11</v>
      </c>
      <c r="C303" s="28" t="s">
        <v>4112</v>
      </c>
      <c r="D303" s="28" t="s">
        <v>5545</v>
      </c>
      <c r="E303" s="1013"/>
      <c r="F303" s="19" t="s">
        <v>372</v>
      </c>
      <c r="G303" s="24" t="s">
        <v>3519</v>
      </c>
      <c r="H303" s="24" t="s">
        <v>3519</v>
      </c>
      <c r="I303" s="24" t="s">
        <v>410</v>
      </c>
      <c r="J303" s="16"/>
      <c r="K303" s="19" t="s">
        <v>5546</v>
      </c>
      <c r="L303" s="19" t="s">
        <v>4822</v>
      </c>
      <c r="M303" s="193" t="s">
        <v>4479</v>
      </c>
    </row>
    <row r="304" spans="1:13" ht="226.5" customHeight="1">
      <c r="A304" s="957" t="str">
        <f t="shared" si="20"/>
        <v>Y:  Cobertura Sobrevivência 0..N (Para cada objeto)</v>
      </c>
      <c r="B304" s="5">
        <v>12</v>
      </c>
      <c r="C304" s="28" t="s">
        <v>4015</v>
      </c>
      <c r="D304" s="19" t="s">
        <v>4016</v>
      </c>
      <c r="E304" s="1013"/>
      <c r="F304" s="19" t="s">
        <v>333</v>
      </c>
      <c r="G304" s="24" t="s">
        <v>334</v>
      </c>
      <c r="H304" s="24" t="s">
        <v>3519</v>
      </c>
      <c r="I304" s="89" t="s">
        <v>458</v>
      </c>
      <c r="J304" s="26" t="s">
        <v>5785</v>
      </c>
      <c r="K304" s="19" t="s">
        <v>3563</v>
      </c>
      <c r="L304" s="19" t="s">
        <v>3883</v>
      </c>
      <c r="M304" s="193" t="s">
        <v>4479</v>
      </c>
    </row>
    <row r="305" spans="1:13" ht="30" customHeight="1">
      <c r="A305" s="957" t="str">
        <f t="shared" si="20"/>
        <v>Y:  Cobertura Sobrevivência 0..N (Para cada objeto)</v>
      </c>
      <c r="B305" s="5">
        <v>13</v>
      </c>
      <c r="C305" s="14" t="s">
        <v>4017</v>
      </c>
      <c r="D305" s="5" t="s">
        <v>4018</v>
      </c>
      <c r="E305" s="1013"/>
      <c r="F305" s="5" t="s">
        <v>372</v>
      </c>
      <c r="G305" s="68" t="s">
        <v>334</v>
      </c>
      <c r="H305" s="68" t="s">
        <v>3519</v>
      </c>
      <c r="I305" s="11" t="s">
        <v>486</v>
      </c>
      <c r="J305" s="3"/>
      <c r="K305" s="5" t="s">
        <v>4019</v>
      </c>
      <c r="L305" s="19" t="s">
        <v>1501</v>
      </c>
      <c r="M305" s="193" t="s">
        <v>4479</v>
      </c>
    </row>
    <row r="306" spans="1:13" ht="30" customHeight="1">
      <c r="A306" s="957" t="str">
        <f t="shared" si="20"/>
        <v>Y:  Cobertura Sobrevivência 0..N (Para cada objeto)</v>
      </c>
      <c r="B306" s="5">
        <v>14</v>
      </c>
      <c r="C306" s="14" t="s">
        <v>4020</v>
      </c>
      <c r="D306" s="5" t="s">
        <v>4021</v>
      </c>
      <c r="E306" s="1013"/>
      <c r="F306" s="5" t="s">
        <v>333</v>
      </c>
      <c r="G306" s="68" t="s">
        <v>334</v>
      </c>
      <c r="H306" s="68" t="s">
        <v>3519</v>
      </c>
      <c r="I306" s="11" t="s">
        <v>458</v>
      </c>
      <c r="J306" s="40" t="s">
        <v>4022</v>
      </c>
      <c r="K306" s="5" t="s">
        <v>3563</v>
      </c>
      <c r="L306" s="19" t="s">
        <v>3883</v>
      </c>
      <c r="M306" s="193" t="s">
        <v>4479</v>
      </c>
    </row>
    <row r="307" spans="1:13" ht="30" customHeight="1">
      <c r="A307" s="957" t="str">
        <f t="shared" si="20"/>
        <v>Y:  Cobertura Sobrevivência 0..N (Para cada objeto)</v>
      </c>
      <c r="B307" s="5">
        <v>15</v>
      </c>
      <c r="C307" s="14" t="s">
        <v>4023</v>
      </c>
      <c r="D307" s="5" t="s">
        <v>4024</v>
      </c>
      <c r="E307" s="1013"/>
      <c r="F307" s="5" t="s">
        <v>333</v>
      </c>
      <c r="G307" s="68" t="s">
        <v>334</v>
      </c>
      <c r="H307" s="68" t="s">
        <v>3519</v>
      </c>
      <c r="I307" s="11" t="s">
        <v>458</v>
      </c>
      <c r="J307" s="40" t="s">
        <v>4025</v>
      </c>
      <c r="K307" s="5" t="s">
        <v>3563</v>
      </c>
      <c r="L307" s="19" t="s">
        <v>3883</v>
      </c>
      <c r="M307" s="193" t="s">
        <v>4479</v>
      </c>
    </row>
    <row r="308" spans="1:13" ht="30" customHeight="1">
      <c r="A308" s="957" t="str">
        <f t="shared" si="20"/>
        <v>Y:  Cobertura Sobrevivência 0..N (Para cada objeto)</v>
      </c>
      <c r="B308" s="5">
        <v>16</v>
      </c>
      <c r="C308" s="14" t="s">
        <v>4026</v>
      </c>
      <c r="D308" s="5" t="s">
        <v>4027</v>
      </c>
      <c r="E308" s="1013"/>
      <c r="F308" s="5" t="s">
        <v>333</v>
      </c>
      <c r="G308" s="68" t="s">
        <v>334</v>
      </c>
      <c r="H308" s="68" t="s">
        <v>3519</v>
      </c>
      <c r="I308" s="11" t="s">
        <v>458</v>
      </c>
      <c r="J308" s="40" t="s">
        <v>4022</v>
      </c>
      <c r="K308" s="5" t="s">
        <v>3563</v>
      </c>
      <c r="L308" s="19" t="s">
        <v>3883</v>
      </c>
      <c r="M308" s="193" t="s">
        <v>4479</v>
      </c>
    </row>
    <row r="309" spans="1:13" ht="87.75" customHeight="1">
      <c r="A309" s="957" t="str">
        <f t="shared" si="20"/>
        <v>Y:  Cobertura Sobrevivência 0..N (Para cada objeto)</v>
      </c>
      <c r="B309" s="5">
        <v>17</v>
      </c>
      <c r="C309" s="14" t="s">
        <v>4028</v>
      </c>
      <c r="D309" s="5" t="s">
        <v>4029</v>
      </c>
      <c r="E309" s="1013"/>
      <c r="F309" s="19" t="s">
        <v>372</v>
      </c>
      <c r="G309" s="24" t="s">
        <v>334</v>
      </c>
      <c r="H309" s="24" t="s">
        <v>3519</v>
      </c>
      <c r="I309" s="89" t="s">
        <v>458</v>
      </c>
      <c r="J309" s="19" t="s">
        <v>5780</v>
      </c>
      <c r="K309" s="19" t="s">
        <v>520</v>
      </c>
      <c r="L309" s="19" t="s">
        <v>866</v>
      </c>
      <c r="M309" s="193" t="s">
        <v>4479</v>
      </c>
    </row>
    <row r="310" spans="1:13" ht="30" customHeight="1">
      <c r="A310" s="957" t="str">
        <f t="shared" si="20"/>
        <v>Y:  Cobertura Sobrevivência 0..N (Para cada objeto)</v>
      </c>
      <c r="B310" s="5">
        <v>18</v>
      </c>
      <c r="C310" s="14" t="s">
        <v>3658</v>
      </c>
      <c r="D310" s="5" t="s">
        <v>4030</v>
      </c>
      <c r="E310" s="1013"/>
      <c r="F310" s="5" t="s">
        <v>372</v>
      </c>
      <c r="G310" s="68" t="s">
        <v>334</v>
      </c>
      <c r="H310" s="68" t="s">
        <v>3519</v>
      </c>
      <c r="I310" s="11" t="s">
        <v>458</v>
      </c>
      <c r="J310" s="469" t="s">
        <v>4031</v>
      </c>
      <c r="K310" s="5" t="s">
        <v>520</v>
      </c>
      <c r="L310" s="19" t="s">
        <v>866</v>
      </c>
      <c r="M310" s="193" t="s">
        <v>4479</v>
      </c>
    </row>
    <row r="311" spans="1:13" ht="30" customHeight="1">
      <c r="A311" s="957" t="str">
        <f t="shared" si="20"/>
        <v>Y:  Cobertura Sobrevivência 0..N (Para cada objeto)</v>
      </c>
      <c r="B311" s="5">
        <v>19</v>
      </c>
      <c r="C311" s="28" t="s">
        <v>5548</v>
      </c>
      <c r="D311" s="19" t="s">
        <v>4032</v>
      </c>
      <c r="E311" s="1013"/>
      <c r="F311" s="19" t="s">
        <v>4221</v>
      </c>
      <c r="G311" s="24" t="s">
        <v>334</v>
      </c>
      <c r="H311" s="24" t="s">
        <v>3519</v>
      </c>
      <c r="I311" s="89" t="s">
        <v>458</v>
      </c>
      <c r="J311" s="26" t="s">
        <v>3537</v>
      </c>
      <c r="K311" s="19" t="s">
        <v>520</v>
      </c>
      <c r="L311" s="19" t="s">
        <v>866</v>
      </c>
      <c r="M311" s="193" t="s">
        <v>4479</v>
      </c>
    </row>
    <row r="312" spans="1:13" ht="30" customHeight="1">
      <c r="A312" s="957" t="str">
        <f t="shared" si="20"/>
        <v>Y:  Cobertura Sobrevivência 0..N (Para cada objeto)</v>
      </c>
      <c r="B312" s="5">
        <v>20</v>
      </c>
      <c r="C312" s="14" t="s">
        <v>4033</v>
      </c>
      <c r="D312" s="5" t="s">
        <v>4034</v>
      </c>
      <c r="E312" s="1013"/>
      <c r="F312" s="5" t="s">
        <v>333</v>
      </c>
      <c r="G312" s="68" t="s">
        <v>334</v>
      </c>
      <c r="H312" s="68" t="s">
        <v>3519</v>
      </c>
      <c r="I312" s="11" t="s">
        <v>458</v>
      </c>
      <c r="J312" s="40" t="s">
        <v>4035</v>
      </c>
      <c r="K312" s="5" t="s">
        <v>3563</v>
      </c>
      <c r="L312" s="19" t="s">
        <v>3883</v>
      </c>
      <c r="M312" s="193" t="s">
        <v>4479</v>
      </c>
    </row>
    <row r="313" spans="1:13" ht="30" customHeight="1">
      <c r="A313" s="957" t="str">
        <f t="shared" si="20"/>
        <v>Y:  Cobertura Sobrevivência 0..N (Para cada objeto)</v>
      </c>
      <c r="B313" s="5">
        <v>21</v>
      </c>
      <c r="C313" s="14" t="s">
        <v>4036</v>
      </c>
      <c r="D313" s="5" t="s">
        <v>4037</v>
      </c>
      <c r="E313" s="1013"/>
      <c r="F313" s="5" t="s">
        <v>372</v>
      </c>
      <c r="G313" s="68" t="s">
        <v>334</v>
      </c>
      <c r="H313" s="68" t="s">
        <v>3519</v>
      </c>
      <c r="I313" s="11" t="s">
        <v>717</v>
      </c>
      <c r="J313" s="3"/>
      <c r="K313" s="5"/>
      <c r="L313" s="19"/>
      <c r="M313" s="193" t="s">
        <v>4479</v>
      </c>
    </row>
    <row r="314" spans="1:13" ht="105" customHeight="1">
      <c r="A314" s="957" t="str">
        <f t="shared" si="20"/>
        <v>Y:  Cobertura Sobrevivência 0..N (Para cada objeto)</v>
      </c>
      <c r="B314" s="5">
        <v>22</v>
      </c>
      <c r="C314" s="14" t="s">
        <v>4038</v>
      </c>
      <c r="D314" s="5" t="s">
        <v>4039</v>
      </c>
      <c r="E314" s="1013"/>
      <c r="F314" s="5" t="s">
        <v>372</v>
      </c>
      <c r="G314" s="68" t="s">
        <v>334</v>
      </c>
      <c r="H314" s="68" t="s">
        <v>3519</v>
      </c>
      <c r="I314" s="11" t="s">
        <v>458</v>
      </c>
      <c r="J314" s="40" t="s">
        <v>3646</v>
      </c>
      <c r="K314" s="5"/>
      <c r="L314" s="19"/>
      <c r="M314" s="193" t="s">
        <v>4479</v>
      </c>
    </row>
    <row r="315" spans="1:13" ht="30" customHeight="1">
      <c r="A315" s="957" t="str">
        <f t="shared" si="20"/>
        <v>Y:  Cobertura Sobrevivência 0..N (Para cada objeto)</v>
      </c>
      <c r="B315" s="5">
        <v>23</v>
      </c>
      <c r="C315" s="14" t="s">
        <v>4040</v>
      </c>
      <c r="D315" s="5" t="s">
        <v>4041</v>
      </c>
      <c r="E315" s="1013"/>
      <c r="F315" s="5" t="s">
        <v>372</v>
      </c>
      <c r="G315" s="68" t="s">
        <v>334</v>
      </c>
      <c r="H315" s="68" t="s">
        <v>3519</v>
      </c>
      <c r="I315" s="11" t="s">
        <v>458</v>
      </c>
      <c r="J315" s="3"/>
      <c r="K315" s="5"/>
      <c r="L315" s="19" t="s">
        <v>4042</v>
      </c>
      <c r="M315" s="193" t="s">
        <v>4479</v>
      </c>
    </row>
    <row r="316" spans="1:13" ht="30" customHeight="1">
      <c r="A316" s="957" t="str">
        <f t="shared" si="20"/>
        <v>Y:  Cobertura Sobrevivência 0..N (Para cada objeto)</v>
      </c>
      <c r="B316" s="5">
        <v>24</v>
      </c>
      <c r="C316" s="14" t="s">
        <v>4043</v>
      </c>
      <c r="D316" s="5" t="s">
        <v>4043</v>
      </c>
      <c r="E316" s="1013"/>
      <c r="F316" s="5" t="s">
        <v>333</v>
      </c>
      <c r="G316" s="68" t="s">
        <v>334</v>
      </c>
      <c r="H316" s="68" t="s">
        <v>3519</v>
      </c>
      <c r="I316" s="11" t="s">
        <v>458</v>
      </c>
      <c r="J316" s="40" t="s">
        <v>4022</v>
      </c>
      <c r="K316" s="5" t="s">
        <v>3563</v>
      </c>
      <c r="L316" s="19" t="s">
        <v>3883</v>
      </c>
      <c r="M316" s="193" t="s">
        <v>4479</v>
      </c>
    </row>
    <row r="317" spans="1:13" ht="45" customHeight="1">
      <c r="A317" s="957" t="str">
        <f t="shared" si="20"/>
        <v>Y:  Cobertura Sobrevivência 0..N (Para cada objeto)</v>
      </c>
      <c r="B317" s="5">
        <v>25</v>
      </c>
      <c r="C317" s="14" t="s">
        <v>3539</v>
      </c>
      <c r="D317" s="5" t="s">
        <v>4044</v>
      </c>
      <c r="E317" s="1013"/>
      <c r="F317" s="5" t="s">
        <v>372</v>
      </c>
      <c r="G317" s="68" t="s">
        <v>334</v>
      </c>
      <c r="H317" s="68" t="s">
        <v>3519</v>
      </c>
      <c r="I317" s="11" t="s">
        <v>1263</v>
      </c>
      <c r="J317" s="3"/>
      <c r="K317" s="5" t="s">
        <v>4045</v>
      </c>
      <c r="L317" s="19" t="s">
        <v>1501</v>
      </c>
      <c r="M317" s="193" t="s">
        <v>4479</v>
      </c>
    </row>
    <row r="318" spans="1:13" ht="105" customHeight="1">
      <c r="A318" s="957" t="str">
        <f t="shared" si="20"/>
        <v>Y:  Cobertura Sobrevivência 0..N (Para cada objeto)</v>
      </c>
      <c r="B318" s="5">
        <v>26</v>
      </c>
      <c r="C318" s="14" t="s">
        <v>4046</v>
      </c>
      <c r="D318" s="5" t="s">
        <v>4047</v>
      </c>
      <c r="E318" s="1013"/>
      <c r="F318" s="5" t="s">
        <v>372</v>
      </c>
      <c r="G318" s="68" t="s">
        <v>334</v>
      </c>
      <c r="H318" s="68" t="s">
        <v>3519</v>
      </c>
      <c r="I318" s="11" t="s">
        <v>458</v>
      </c>
      <c r="J318" s="40" t="s">
        <v>3646</v>
      </c>
      <c r="K318" s="5" t="s">
        <v>520</v>
      </c>
      <c r="L318" s="19" t="s">
        <v>521</v>
      </c>
      <c r="M318" s="193" t="s">
        <v>4479</v>
      </c>
    </row>
    <row r="319" spans="1:13" ht="60" customHeight="1">
      <c r="A319" s="957" t="str">
        <f t="shared" si="20"/>
        <v>Y:  Cobertura Sobrevivência 0..N (Para cada objeto)</v>
      </c>
      <c r="B319" s="5">
        <v>27</v>
      </c>
      <c r="C319" s="14" t="s">
        <v>4048</v>
      </c>
      <c r="D319" s="5" t="s">
        <v>4049</v>
      </c>
      <c r="E319" s="1013"/>
      <c r="F319" s="5" t="s">
        <v>372</v>
      </c>
      <c r="G319" s="68" t="s">
        <v>334</v>
      </c>
      <c r="H319" s="68" t="s">
        <v>3519</v>
      </c>
      <c r="I319" s="11" t="s">
        <v>717</v>
      </c>
      <c r="J319" s="3"/>
      <c r="K319" s="5"/>
      <c r="L319" s="19"/>
      <c r="M319" s="193" t="s">
        <v>4479</v>
      </c>
    </row>
    <row r="320" spans="1:13" ht="30" customHeight="1">
      <c r="A320" s="957" t="str">
        <f t="shared" si="20"/>
        <v>Y:  Cobertura Sobrevivência 0..N (Para cada objeto)</v>
      </c>
      <c r="B320" s="5">
        <v>28</v>
      </c>
      <c r="C320" s="14" t="s">
        <v>4050</v>
      </c>
      <c r="D320" s="5" t="s">
        <v>4051</v>
      </c>
      <c r="E320" s="1013"/>
      <c r="F320" s="5" t="s">
        <v>372</v>
      </c>
      <c r="G320" s="68" t="s">
        <v>334</v>
      </c>
      <c r="H320" s="68" t="s">
        <v>3519</v>
      </c>
      <c r="I320" s="68" t="s">
        <v>979</v>
      </c>
      <c r="J320" s="3"/>
      <c r="K320" s="5" t="s">
        <v>4052</v>
      </c>
      <c r="L320" s="19" t="s">
        <v>721</v>
      </c>
      <c r="M320" s="193" t="s">
        <v>4479</v>
      </c>
    </row>
    <row r="321" spans="1:13" ht="30" customHeight="1">
      <c r="A321" s="957" t="str">
        <f t="shared" si="20"/>
        <v>Y:  Cobertura Sobrevivência 0..N (Para cada objeto)</v>
      </c>
      <c r="B321" s="5">
        <v>29</v>
      </c>
      <c r="C321" s="14" t="s">
        <v>4053</v>
      </c>
      <c r="D321" s="5" t="s">
        <v>4054</v>
      </c>
      <c r="E321" s="1013"/>
      <c r="F321" s="5" t="s">
        <v>333</v>
      </c>
      <c r="G321" s="68" t="s">
        <v>334</v>
      </c>
      <c r="H321" s="68" t="s">
        <v>3519</v>
      </c>
      <c r="I321" s="11" t="s">
        <v>458</v>
      </c>
      <c r="J321" s="40" t="s">
        <v>4055</v>
      </c>
      <c r="K321" s="5" t="s">
        <v>3563</v>
      </c>
      <c r="L321" s="19" t="s">
        <v>3883</v>
      </c>
      <c r="M321" s="193" t="s">
        <v>4479</v>
      </c>
    </row>
    <row r="322" spans="1:13" ht="30" customHeight="1">
      <c r="A322" s="957" t="str">
        <f t="shared" si="20"/>
        <v>Y:  Cobertura Sobrevivência 0..N (Para cada objeto)</v>
      </c>
      <c r="B322" s="5">
        <v>30</v>
      </c>
      <c r="C322" s="14" t="s">
        <v>3532</v>
      </c>
      <c r="D322" s="5" t="s">
        <v>4056</v>
      </c>
      <c r="E322" s="1013"/>
      <c r="F322" s="5" t="s">
        <v>333</v>
      </c>
      <c r="G322" s="68" t="s">
        <v>334</v>
      </c>
      <c r="H322" s="68" t="s">
        <v>3519</v>
      </c>
      <c r="I322" s="11" t="s">
        <v>458</v>
      </c>
      <c r="J322" s="40" t="s">
        <v>4057</v>
      </c>
      <c r="K322" s="5" t="s">
        <v>3563</v>
      </c>
      <c r="L322" s="19" t="s">
        <v>3883</v>
      </c>
      <c r="M322" s="193" t="s">
        <v>4479</v>
      </c>
    </row>
    <row r="323" spans="1:13" ht="45.75" customHeight="1" thickBot="1">
      <c r="A323" s="958" t="str">
        <f t="shared" si="20"/>
        <v>Y:  Cobertura Sobrevivência 0..N (Para cada objeto)</v>
      </c>
      <c r="B323" s="5">
        <v>31</v>
      </c>
      <c r="C323" s="235" t="s">
        <v>3542</v>
      </c>
      <c r="D323" s="234" t="s">
        <v>4058</v>
      </c>
      <c r="E323" s="1014"/>
      <c r="F323" s="234" t="s">
        <v>372</v>
      </c>
      <c r="G323" s="528" t="s">
        <v>334</v>
      </c>
      <c r="H323" s="528" t="s">
        <v>3519</v>
      </c>
      <c r="I323" s="529" t="s">
        <v>458</v>
      </c>
      <c r="J323" s="521" t="s">
        <v>3544</v>
      </c>
      <c r="K323" s="234" t="s">
        <v>4059</v>
      </c>
      <c r="L323" s="242" t="s">
        <v>1472</v>
      </c>
      <c r="M323" s="259" t="s">
        <v>4479</v>
      </c>
    </row>
    <row r="324" spans="1:13" ht="15" customHeight="1">
      <c r="A324" s="1005" t="s">
        <v>5278</v>
      </c>
      <c r="B324" s="276">
        <v>1</v>
      </c>
      <c r="C324" s="314" t="s">
        <v>351</v>
      </c>
      <c r="D324" s="276" t="s">
        <v>4094</v>
      </c>
      <c r="E324" s="965" t="s">
        <v>353</v>
      </c>
      <c r="F324" s="276" t="s">
        <v>333</v>
      </c>
      <c r="G324" s="276" t="s">
        <v>334</v>
      </c>
      <c r="H324" s="276" t="s">
        <v>3474</v>
      </c>
      <c r="I324" s="188" t="s">
        <v>354</v>
      </c>
      <c r="J324" s="276" t="s">
        <v>3908</v>
      </c>
      <c r="K324" s="276" t="s">
        <v>336</v>
      </c>
      <c r="L324" s="317" t="s">
        <v>724</v>
      </c>
      <c r="M324" s="141" t="s">
        <v>76</v>
      </c>
    </row>
    <row r="325" spans="1:13" ht="15" customHeight="1">
      <c r="A325" s="1005" t="str">
        <f t="shared" ref="A325:A361" si="21">BlPessoas_Doc</f>
        <v xml:space="preserve">W: Cobertura Previdência - Riscos (0..N (por objeto))	</v>
      </c>
      <c r="B325" s="276">
        <v>2</v>
      </c>
      <c r="C325" s="14" t="s">
        <v>499</v>
      </c>
      <c r="D325" s="5" t="s">
        <v>1150</v>
      </c>
      <c r="E325" s="960"/>
      <c r="F325" s="5" t="s">
        <v>333</v>
      </c>
      <c r="G325" s="5" t="s">
        <v>334</v>
      </c>
      <c r="H325" s="5" t="s">
        <v>3474</v>
      </c>
      <c r="I325" s="19" t="s">
        <v>501</v>
      </c>
      <c r="J325" s="4" t="s">
        <v>4095</v>
      </c>
      <c r="K325" s="5" t="s">
        <v>336</v>
      </c>
      <c r="L325" s="4" t="s">
        <v>724</v>
      </c>
      <c r="M325" s="193" t="s">
        <v>76</v>
      </c>
    </row>
    <row r="326" spans="1:13" ht="15" customHeight="1">
      <c r="A326" s="1005" t="str">
        <f t="shared" si="21"/>
        <v xml:space="preserve">W: Cobertura Previdência - Riscos (0..N (por objeto))	</v>
      </c>
      <c r="B326" s="276">
        <v>3</v>
      </c>
      <c r="C326" s="14" t="s">
        <v>212</v>
      </c>
      <c r="D326" s="5" t="s">
        <v>4174</v>
      </c>
      <c r="E326" s="960"/>
      <c r="F326" s="5" t="s">
        <v>333</v>
      </c>
      <c r="G326" s="5" t="s">
        <v>334</v>
      </c>
      <c r="H326" s="5" t="s">
        <v>3474</v>
      </c>
      <c r="I326" s="19" t="s">
        <v>360</v>
      </c>
      <c r="J326" s="5" t="s">
        <v>4528</v>
      </c>
      <c r="K326" s="5" t="s">
        <v>336</v>
      </c>
      <c r="L326" s="4" t="s">
        <v>724</v>
      </c>
      <c r="M326" s="193" t="s">
        <v>76</v>
      </c>
    </row>
    <row r="327" spans="1:13" ht="62.25" customHeight="1">
      <c r="A327" s="1005" t="str">
        <f t="shared" si="21"/>
        <v xml:space="preserve">W: Cobertura Previdência - Riscos (0..N (por objeto))	</v>
      </c>
      <c r="B327" s="276">
        <v>4</v>
      </c>
      <c r="C327" s="157" t="s">
        <v>157</v>
      </c>
      <c r="D327" s="19" t="s">
        <v>4096</v>
      </c>
      <c r="E327" s="535" t="s">
        <v>4571</v>
      </c>
      <c r="F327" s="19" t="s">
        <v>333</v>
      </c>
      <c r="G327" s="19" t="s">
        <v>334</v>
      </c>
      <c r="H327" s="19" t="s">
        <v>3430</v>
      </c>
      <c r="I327" s="19" t="s">
        <v>966</v>
      </c>
      <c r="J327" s="19" t="s">
        <v>4097</v>
      </c>
      <c r="K327" s="19" t="s">
        <v>1340</v>
      </c>
      <c r="L327" s="19" t="s">
        <v>3889</v>
      </c>
      <c r="M327" s="193" t="s">
        <v>4479</v>
      </c>
    </row>
    <row r="328" spans="1:13" ht="30" customHeight="1">
      <c r="A328" s="1005" t="str">
        <f t="shared" si="21"/>
        <v xml:space="preserve">W: Cobertura Previdência - Riscos (0..N (por objeto))	</v>
      </c>
      <c r="B328" s="276">
        <v>5</v>
      </c>
      <c r="C328" s="157" t="s">
        <v>1422</v>
      </c>
      <c r="D328" s="19" t="s">
        <v>4098</v>
      </c>
      <c r="E328" s="535" t="s">
        <v>4571</v>
      </c>
      <c r="F328" s="19" t="s">
        <v>333</v>
      </c>
      <c r="G328" s="19" t="s">
        <v>334</v>
      </c>
      <c r="H328" s="19" t="s">
        <v>3430</v>
      </c>
      <c r="I328" s="19" t="s">
        <v>656</v>
      </c>
      <c r="J328" s="19"/>
      <c r="K328" s="19" t="s">
        <v>3600</v>
      </c>
      <c r="L328" s="19" t="s">
        <v>488</v>
      </c>
      <c r="M328" s="193" t="s">
        <v>4479</v>
      </c>
    </row>
    <row r="329" spans="1:13" ht="30" customHeight="1">
      <c r="A329" s="1005" t="str">
        <f t="shared" si="21"/>
        <v xml:space="preserve">W: Cobertura Previdência - Riscos (0..N (por objeto))	</v>
      </c>
      <c r="B329" s="276">
        <v>6</v>
      </c>
      <c r="C329" s="22" t="s">
        <v>4099</v>
      </c>
      <c r="D329" s="19" t="s">
        <v>4100</v>
      </c>
      <c r="E329" s="535" t="s">
        <v>4571</v>
      </c>
      <c r="F329" s="19" t="s">
        <v>333</v>
      </c>
      <c r="G329" s="19" t="s">
        <v>334</v>
      </c>
      <c r="H329" s="19" t="s">
        <v>3430</v>
      </c>
      <c r="I329" s="19" t="s">
        <v>486</v>
      </c>
      <c r="J329" s="19"/>
      <c r="K329" s="19" t="s">
        <v>3600</v>
      </c>
      <c r="L329" s="20" t="s">
        <v>488</v>
      </c>
      <c r="M329" s="193" t="s">
        <v>4479</v>
      </c>
    </row>
    <row r="330" spans="1:13" ht="30" customHeight="1">
      <c r="A330" s="1005" t="str">
        <f t="shared" si="21"/>
        <v xml:space="preserve">W: Cobertura Previdência - Riscos (0..N (por objeto))	</v>
      </c>
      <c r="B330" s="276">
        <v>7</v>
      </c>
      <c r="C330" s="22" t="s">
        <v>4101</v>
      </c>
      <c r="D330" s="19" t="s">
        <v>4102</v>
      </c>
      <c r="E330" s="535" t="s">
        <v>4571</v>
      </c>
      <c r="F330" s="19" t="s">
        <v>333</v>
      </c>
      <c r="G330" s="19" t="s">
        <v>334</v>
      </c>
      <c r="H330" s="19" t="s">
        <v>3430</v>
      </c>
      <c r="I330" s="19" t="s">
        <v>656</v>
      </c>
      <c r="J330" s="19"/>
      <c r="K330" s="19" t="s">
        <v>3600</v>
      </c>
      <c r="L330" s="20" t="s">
        <v>488</v>
      </c>
      <c r="M330" s="193" t="s">
        <v>4479</v>
      </c>
    </row>
    <row r="331" spans="1:13" ht="30" customHeight="1">
      <c r="A331" s="1005" t="str">
        <f t="shared" si="21"/>
        <v xml:space="preserve">W: Cobertura Previdência - Riscos (0..N (por objeto))	</v>
      </c>
      <c r="B331" s="276">
        <v>8</v>
      </c>
      <c r="C331" s="28" t="s">
        <v>4020</v>
      </c>
      <c r="D331" s="19" t="s">
        <v>4021</v>
      </c>
      <c r="E331" s="535" t="s">
        <v>4571</v>
      </c>
      <c r="F331" s="19" t="s">
        <v>333</v>
      </c>
      <c r="G331" s="19" t="s">
        <v>334</v>
      </c>
      <c r="H331" s="19" t="s">
        <v>3430</v>
      </c>
      <c r="I331" s="19" t="s">
        <v>501</v>
      </c>
      <c r="J331" s="19" t="s">
        <v>533</v>
      </c>
      <c r="K331" s="19" t="s">
        <v>4103</v>
      </c>
      <c r="L331" s="20" t="s">
        <v>4104</v>
      </c>
      <c r="M331" s="193" t="s">
        <v>4479</v>
      </c>
    </row>
    <row r="332" spans="1:13" ht="30" customHeight="1">
      <c r="A332" s="1005" t="str">
        <f t="shared" si="21"/>
        <v xml:space="preserve">W: Cobertura Previdência - Riscos (0..N (por objeto))	</v>
      </c>
      <c r="B332" s="276">
        <v>9</v>
      </c>
      <c r="C332" s="28" t="s">
        <v>4023</v>
      </c>
      <c r="D332" s="19" t="s">
        <v>5547</v>
      </c>
      <c r="E332" s="535" t="s">
        <v>4571</v>
      </c>
      <c r="F332" s="19" t="s">
        <v>333</v>
      </c>
      <c r="G332" s="19" t="s">
        <v>334</v>
      </c>
      <c r="H332" s="19" t="s">
        <v>3430</v>
      </c>
      <c r="I332" s="19" t="s">
        <v>403</v>
      </c>
      <c r="J332" s="19" t="s">
        <v>4025</v>
      </c>
      <c r="K332" s="19" t="s">
        <v>3563</v>
      </c>
      <c r="L332" s="19" t="s">
        <v>3883</v>
      </c>
      <c r="M332" s="193" t="s">
        <v>4479</v>
      </c>
    </row>
    <row r="333" spans="1:13" ht="45" customHeight="1">
      <c r="A333" s="1005" t="str">
        <f t="shared" si="21"/>
        <v xml:space="preserve">W: Cobertura Previdência - Riscos (0..N (por objeto))	</v>
      </c>
      <c r="B333" s="276">
        <v>10</v>
      </c>
      <c r="C333" s="14" t="s">
        <v>4105</v>
      </c>
      <c r="D333" s="5" t="s">
        <v>4106</v>
      </c>
      <c r="E333" s="535" t="s">
        <v>4571</v>
      </c>
      <c r="F333" s="5" t="s">
        <v>333</v>
      </c>
      <c r="G333" s="5" t="s">
        <v>334</v>
      </c>
      <c r="H333" s="5" t="s">
        <v>3430</v>
      </c>
      <c r="I333" s="19" t="s">
        <v>979</v>
      </c>
      <c r="J333" s="4"/>
      <c r="K333" s="5" t="s">
        <v>4107</v>
      </c>
      <c r="L333" s="4" t="s">
        <v>1235</v>
      </c>
      <c r="M333" s="193" t="s">
        <v>4479</v>
      </c>
    </row>
    <row r="334" spans="1:13" ht="65.25" customHeight="1">
      <c r="A334" s="1005" t="str">
        <f t="shared" si="21"/>
        <v xml:space="preserve">W: Cobertura Previdência - Riscos (0..N (por objeto))	</v>
      </c>
      <c r="B334" s="276">
        <v>11</v>
      </c>
      <c r="C334" s="14" t="s">
        <v>4108</v>
      </c>
      <c r="D334" s="19" t="s">
        <v>4109</v>
      </c>
      <c r="E334" s="535" t="s">
        <v>4571</v>
      </c>
      <c r="F334" s="5" t="s">
        <v>333</v>
      </c>
      <c r="G334" s="19" t="s">
        <v>334</v>
      </c>
      <c r="H334" s="19" t="s">
        <v>3430</v>
      </c>
      <c r="I334" s="19" t="s">
        <v>979</v>
      </c>
      <c r="J334" s="19"/>
      <c r="K334" s="19" t="s">
        <v>4107</v>
      </c>
      <c r="L334" s="19" t="s">
        <v>1235</v>
      </c>
      <c r="M334" s="193" t="s">
        <v>4479</v>
      </c>
    </row>
    <row r="335" spans="1:13" ht="80.25" customHeight="1">
      <c r="A335" s="1005" t="str">
        <f t="shared" si="21"/>
        <v xml:space="preserve">W: Cobertura Previdência - Riscos (0..N (por objeto))	</v>
      </c>
      <c r="B335" s="276">
        <v>12</v>
      </c>
      <c r="C335" s="14" t="s">
        <v>4110</v>
      </c>
      <c r="D335" s="19" t="s">
        <v>4111</v>
      </c>
      <c r="E335" s="535" t="s">
        <v>5645</v>
      </c>
      <c r="F335" s="19" t="s">
        <v>372</v>
      </c>
      <c r="G335" s="19" t="s">
        <v>334</v>
      </c>
      <c r="H335" s="19" t="s">
        <v>3430</v>
      </c>
      <c r="I335" s="19" t="s">
        <v>410</v>
      </c>
      <c r="J335" s="19"/>
      <c r="K335" s="19" t="s">
        <v>4821</v>
      </c>
      <c r="L335" s="19" t="s">
        <v>4822</v>
      </c>
      <c r="M335" s="193" t="s">
        <v>4479</v>
      </c>
    </row>
    <row r="336" spans="1:13" ht="65.25" customHeight="1">
      <c r="A336" s="1005" t="str">
        <f t="shared" si="21"/>
        <v xml:space="preserve">W: Cobertura Previdência - Riscos (0..N (por objeto))	</v>
      </c>
      <c r="B336" s="276">
        <v>13</v>
      </c>
      <c r="C336" s="14" t="s">
        <v>4112</v>
      </c>
      <c r="D336" s="19" t="s">
        <v>4113</v>
      </c>
      <c r="E336" s="535" t="s">
        <v>5645</v>
      </c>
      <c r="F336" s="19" t="s">
        <v>372</v>
      </c>
      <c r="G336" s="19" t="s">
        <v>334</v>
      </c>
      <c r="H336" s="19" t="s">
        <v>3430</v>
      </c>
      <c r="I336" s="19" t="s">
        <v>410</v>
      </c>
      <c r="J336" s="19"/>
      <c r="K336" s="19" t="s">
        <v>4821</v>
      </c>
      <c r="L336" s="19" t="s">
        <v>4822</v>
      </c>
      <c r="M336" s="193" t="s">
        <v>4479</v>
      </c>
    </row>
    <row r="337" spans="1:13" ht="60.75" customHeight="1">
      <c r="A337" s="1005" t="str">
        <f t="shared" si="21"/>
        <v xml:space="preserve">W: Cobertura Previdência - Riscos (0..N (por objeto))	</v>
      </c>
      <c r="B337" s="276">
        <v>14</v>
      </c>
      <c r="C337" s="14" t="s">
        <v>4114</v>
      </c>
      <c r="D337" s="19" t="s">
        <v>4115</v>
      </c>
      <c r="E337" s="535" t="s">
        <v>4571</v>
      </c>
      <c r="F337" s="5" t="s">
        <v>333</v>
      </c>
      <c r="G337" s="19" t="s">
        <v>334</v>
      </c>
      <c r="H337" s="19" t="s">
        <v>3430</v>
      </c>
      <c r="I337" s="19" t="s">
        <v>458</v>
      </c>
      <c r="J337" s="19" t="s">
        <v>4116</v>
      </c>
      <c r="K337" s="19" t="s">
        <v>4117</v>
      </c>
      <c r="L337" s="19" t="s">
        <v>4118</v>
      </c>
      <c r="M337" s="193" t="s">
        <v>4479</v>
      </c>
    </row>
    <row r="338" spans="1:13" ht="53.25" customHeight="1">
      <c r="A338" s="1005" t="str">
        <f t="shared" si="21"/>
        <v xml:space="preserve">W: Cobertura Previdência - Riscos (0..N (por objeto))	</v>
      </c>
      <c r="B338" s="276">
        <v>15</v>
      </c>
      <c r="C338" s="28" t="s">
        <v>4033</v>
      </c>
      <c r="D338" s="19" t="s">
        <v>4034</v>
      </c>
      <c r="E338" s="535" t="s">
        <v>4571</v>
      </c>
      <c r="F338" s="5" t="s">
        <v>333</v>
      </c>
      <c r="G338" s="19" t="s">
        <v>334</v>
      </c>
      <c r="H338" s="19" t="s">
        <v>3430</v>
      </c>
      <c r="I338" s="19" t="s">
        <v>458</v>
      </c>
      <c r="J338" s="19" t="s">
        <v>4035</v>
      </c>
      <c r="K338" s="19" t="s">
        <v>4117</v>
      </c>
      <c r="L338" s="19" t="s">
        <v>4118</v>
      </c>
      <c r="M338" s="193" t="s">
        <v>4479</v>
      </c>
    </row>
    <row r="339" spans="1:13" ht="55.5" customHeight="1">
      <c r="A339" s="1005" t="str">
        <f t="shared" si="21"/>
        <v xml:space="preserve">W: Cobertura Previdência - Riscos (0..N (por objeto))	</v>
      </c>
      <c r="B339" s="276">
        <v>16</v>
      </c>
      <c r="C339" s="14" t="s">
        <v>5548</v>
      </c>
      <c r="D339" s="19" t="s">
        <v>5549</v>
      </c>
      <c r="E339" s="535" t="s">
        <v>4571</v>
      </c>
      <c r="F339" s="19" t="s">
        <v>333</v>
      </c>
      <c r="G339" s="19" t="s">
        <v>334</v>
      </c>
      <c r="H339" s="19" t="s">
        <v>3430</v>
      </c>
      <c r="I339" s="19" t="s">
        <v>458</v>
      </c>
      <c r="J339" s="19" t="s">
        <v>3537</v>
      </c>
      <c r="K339" s="19" t="s">
        <v>4117</v>
      </c>
      <c r="L339" s="19" t="s">
        <v>4118</v>
      </c>
      <c r="M339" s="193" t="s">
        <v>4479</v>
      </c>
    </row>
    <row r="340" spans="1:13" ht="90">
      <c r="A340" s="1005" t="str">
        <f t="shared" si="21"/>
        <v xml:space="preserve">W: Cobertura Previdência - Riscos (0..N (por objeto))	</v>
      </c>
      <c r="B340" s="276">
        <v>17</v>
      </c>
      <c r="C340" s="14" t="s">
        <v>4028</v>
      </c>
      <c r="D340" s="19" t="s">
        <v>4029</v>
      </c>
      <c r="E340" s="535" t="s">
        <v>4571</v>
      </c>
      <c r="F340" s="19" t="s">
        <v>372</v>
      </c>
      <c r="G340" s="19" t="s">
        <v>334</v>
      </c>
      <c r="H340" s="19" t="s">
        <v>3430</v>
      </c>
      <c r="I340" s="19" t="s">
        <v>458</v>
      </c>
      <c r="J340" s="19" t="s">
        <v>5780</v>
      </c>
      <c r="K340" s="19" t="s">
        <v>4119</v>
      </c>
      <c r="L340" s="19" t="s">
        <v>4120</v>
      </c>
      <c r="M340" s="193" t="s">
        <v>4479</v>
      </c>
    </row>
    <row r="341" spans="1:13" ht="51.75" customHeight="1">
      <c r="A341" s="1005" t="str">
        <f t="shared" si="21"/>
        <v xml:space="preserve">W: Cobertura Previdência - Riscos (0..N (por objeto))	</v>
      </c>
      <c r="B341" s="276">
        <v>18</v>
      </c>
      <c r="C341" s="14" t="s">
        <v>3658</v>
      </c>
      <c r="D341" s="19" t="s">
        <v>4030</v>
      </c>
      <c r="E341" s="535" t="s">
        <v>4571</v>
      </c>
      <c r="F341" s="5" t="s">
        <v>372</v>
      </c>
      <c r="G341" s="19" t="s">
        <v>334</v>
      </c>
      <c r="H341" s="19" t="s">
        <v>3430</v>
      </c>
      <c r="I341" s="19" t="s">
        <v>458</v>
      </c>
      <c r="J341" s="19" t="s">
        <v>4031</v>
      </c>
      <c r="K341" s="19" t="s">
        <v>4119</v>
      </c>
      <c r="L341" s="19" t="s">
        <v>4121</v>
      </c>
      <c r="M341" s="193" t="s">
        <v>4479</v>
      </c>
    </row>
    <row r="342" spans="1:13" ht="80.25" customHeight="1">
      <c r="A342" s="1005" t="str">
        <f t="shared" si="21"/>
        <v xml:space="preserve">W: Cobertura Previdência - Riscos (0..N (por objeto))	</v>
      </c>
      <c r="B342" s="276">
        <v>19</v>
      </c>
      <c r="C342" s="28" t="s">
        <v>5550</v>
      </c>
      <c r="D342" s="19" t="s">
        <v>4122</v>
      </c>
      <c r="E342" s="535" t="s">
        <v>5645</v>
      </c>
      <c r="F342" s="19" t="s">
        <v>372</v>
      </c>
      <c r="G342" s="19" t="s">
        <v>334</v>
      </c>
      <c r="H342" s="19" t="s">
        <v>3430</v>
      </c>
      <c r="I342" s="19" t="s">
        <v>1263</v>
      </c>
      <c r="J342" s="19"/>
      <c r="K342" s="19"/>
      <c r="L342" s="19"/>
      <c r="M342" s="193" t="s">
        <v>4479</v>
      </c>
    </row>
    <row r="343" spans="1:13" ht="80.25" customHeight="1">
      <c r="A343" s="1005" t="str">
        <f t="shared" si="21"/>
        <v xml:space="preserve">W: Cobertura Previdência - Riscos (0..N (por objeto))	</v>
      </c>
      <c r="B343" s="276">
        <v>20</v>
      </c>
      <c r="C343" s="14" t="s">
        <v>5634</v>
      </c>
      <c r="D343" s="19" t="s">
        <v>4122</v>
      </c>
      <c r="E343" s="535" t="s">
        <v>5645</v>
      </c>
      <c r="F343" s="5" t="s">
        <v>372</v>
      </c>
      <c r="G343" s="19" t="s">
        <v>334</v>
      </c>
      <c r="H343" s="19" t="s">
        <v>3430</v>
      </c>
      <c r="I343" s="19" t="s">
        <v>1263</v>
      </c>
      <c r="J343" s="19"/>
      <c r="K343" s="19"/>
      <c r="L343" s="19"/>
      <c r="M343" s="193" t="s">
        <v>4479</v>
      </c>
    </row>
    <row r="344" spans="1:13" ht="60">
      <c r="A344" s="1005" t="str">
        <f t="shared" si="21"/>
        <v xml:space="preserve">W: Cobertura Previdência - Riscos (0..N (por objeto))	</v>
      </c>
      <c r="B344" s="276">
        <v>21</v>
      </c>
      <c r="C344" s="14" t="s">
        <v>4123</v>
      </c>
      <c r="D344" s="19" t="s">
        <v>4124</v>
      </c>
      <c r="E344" s="535" t="s">
        <v>4571</v>
      </c>
      <c r="F344" s="5" t="s">
        <v>372</v>
      </c>
      <c r="G344" s="19" t="s">
        <v>334</v>
      </c>
      <c r="H344" s="19" t="s">
        <v>3430</v>
      </c>
      <c r="I344" s="19" t="s">
        <v>348</v>
      </c>
      <c r="J344" s="19" t="s">
        <v>4125</v>
      </c>
      <c r="K344" s="19" t="s">
        <v>4119</v>
      </c>
      <c r="L344" s="19" t="s">
        <v>4121</v>
      </c>
      <c r="M344" s="193" t="s">
        <v>4479</v>
      </c>
    </row>
    <row r="345" spans="1:13" ht="60">
      <c r="A345" s="1005" t="str">
        <f t="shared" si="21"/>
        <v xml:space="preserve">W: Cobertura Previdência - Riscos (0..N (por objeto))	</v>
      </c>
      <c r="B345" s="276">
        <v>22</v>
      </c>
      <c r="C345" s="14" t="s">
        <v>4126</v>
      </c>
      <c r="D345" s="19" t="s">
        <v>4127</v>
      </c>
      <c r="E345" s="535" t="s">
        <v>4571</v>
      </c>
      <c r="F345" s="5" t="s">
        <v>372</v>
      </c>
      <c r="G345" s="19" t="s">
        <v>4128</v>
      </c>
      <c r="H345" s="19" t="s">
        <v>3430</v>
      </c>
      <c r="I345" s="19" t="s">
        <v>486</v>
      </c>
      <c r="J345" s="19"/>
      <c r="K345" s="19" t="s">
        <v>4129</v>
      </c>
      <c r="L345" s="19" t="s">
        <v>1501</v>
      </c>
      <c r="M345" s="193" t="s">
        <v>4479</v>
      </c>
    </row>
    <row r="346" spans="1:13" ht="30" customHeight="1">
      <c r="A346" s="1005" t="str">
        <f t="shared" si="21"/>
        <v xml:space="preserve">W: Cobertura Previdência - Riscos (0..N (por objeto))	</v>
      </c>
      <c r="B346" s="276">
        <v>23</v>
      </c>
      <c r="C346" s="14" t="s">
        <v>4130</v>
      </c>
      <c r="D346" s="19" t="s">
        <v>4131</v>
      </c>
      <c r="E346" s="535" t="s">
        <v>4571</v>
      </c>
      <c r="F346" s="5" t="s">
        <v>333</v>
      </c>
      <c r="G346" s="19" t="s">
        <v>334</v>
      </c>
      <c r="H346" s="19" t="s">
        <v>3430</v>
      </c>
      <c r="I346" s="19" t="s">
        <v>458</v>
      </c>
      <c r="J346" s="19" t="s">
        <v>4132</v>
      </c>
      <c r="K346" s="19" t="s">
        <v>4117</v>
      </c>
      <c r="L346" s="19" t="s">
        <v>4118</v>
      </c>
      <c r="M346" s="193" t="s">
        <v>4479</v>
      </c>
    </row>
    <row r="347" spans="1:13" ht="105">
      <c r="A347" s="1005" t="str">
        <f t="shared" si="21"/>
        <v xml:space="preserve">W: Cobertura Previdência - Riscos (0..N (por objeto))	</v>
      </c>
      <c r="B347" s="276">
        <v>24</v>
      </c>
      <c r="C347" s="14" t="s">
        <v>4133</v>
      </c>
      <c r="D347" s="19" t="s">
        <v>4134</v>
      </c>
      <c r="E347" s="535" t="s">
        <v>4571</v>
      </c>
      <c r="F347" s="5" t="s">
        <v>333</v>
      </c>
      <c r="G347" s="19" t="s">
        <v>334</v>
      </c>
      <c r="H347" s="19" t="s">
        <v>3430</v>
      </c>
      <c r="I347" s="19" t="s">
        <v>348</v>
      </c>
      <c r="J347" s="19" t="s">
        <v>4135</v>
      </c>
      <c r="K347" s="19" t="s">
        <v>4117</v>
      </c>
      <c r="L347" s="19" t="s">
        <v>4118</v>
      </c>
      <c r="M347" s="193" t="s">
        <v>4479</v>
      </c>
    </row>
    <row r="348" spans="1:13" ht="64.5" customHeight="1">
      <c r="A348" s="1005" t="str">
        <f t="shared" si="21"/>
        <v xml:space="preserve">W: Cobertura Previdência - Riscos (0..N (por objeto))	</v>
      </c>
      <c r="B348" s="276">
        <v>25</v>
      </c>
      <c r="C348" s="14" t="s">
        <v>4136</v>
      </c>
      <c r="D348" s="19"/>
      <c r="E348" s="535" t="s">
        <v>4571</v>
      </c>
      <c r="F348" s="5" t="s">
        <v>372</v>
      </c>
      <c r="G348" s="19" t="s">
        <v>334</v>
      </c>
      <c r="H348" s="19" t="s">
        <v>3430</v>
      </c>
      <c r="I348" s="19" t="s">
        <v>486</v>
      </c>
      <c r="J348" s="19"/>
      <c r="K348" s="19" t="s">
        <v>4137</v>
      </c>
      <c r="L348" s="19" t="s">
        <v>1501</v>
      </c>
      <c r="M348" s="193" t="s">
        <v>4479</v>
      </c>
    </row>
    <row r="349" spans="1:13" ht="68.25" customHeight="1">
      <c r="A349" s="1005" t="str">
        <f t="shared" si="21"/>
        <v xml:space="preserve">W: Cobertura Previdência - Riscos (0..N (por objeto))	</v>
      </c>
      <c r="B349" s="276">
        <v>26</v>
      </c>
      <c r="C349" s="14" t="s">
        <v>4138</v>
      </c>
      <c r="D349" s="19" t="s">
        <v>4139</v>
      </c>
      <c r="E349" s="535" t="s">
        <v>4571</v>
      </c>
      <c r="F349" s="5" t="s">
        <v>372</v>
      </c>
      <c r="G349" s="19" t="s">
        <v>334</v>
      </c>
      <c r="H349" s="19" t="s">
        <v>3430</v>
      </c>
      <c r="I349" s="19" t="s">
        <v>966</v>
      </c>
      <c r="J349" s="19"/>
      <c r="K349" s="19"/>
      <c r="L349" s="19"/>
      <c r="M349" s="193" t="s">
        <v>4479</v>
      </c>
    </row>
    <row r="350" spans="1:13" ht="62.25" customHeight="1">
      <c r="A350" s="1005" t="str">
        <f t="shared" si="21"/>
        <v xml:space="preserve">W: Cobertura Previdência - Riscos (0..N (por objeto))	</v>
      </c>
      <c r="B350" s="276">
        <v>27</v>
      </c>
      <c r="C350" s="14" t="s">
        <v>4140</v>
      </c>
      <c r="D350" s="19" t="s">
        <v>4141</v>
      </c>
      <c r="E350" s="535" t="s">
        <v>4571</v>
      </c>
      <c r="F350" s="5" t="s">
        <v>372</v>
      </c>
      <c r="G350" s="19" t="s">
        <v>334</v>
      </c>
      <c r="H350" s="19" t="s">
        <v>3430</v>
      </c>
      <c r="I350" s="19" t="s">
        <v>458</v>
      </c>
      <c r="J350" s="19" t="s">
        <v>4001</v>
      </c>
      <c r="K350" s="19" t="s">
        <v>4119</v>
      </c>
      <c r="L350" s="19" t="s">
        <v>4121</v>
      </c>
      <c r="M350" s="193" t="s">
        <v>4479</v>
      </c>
    </row>
    <row r="351" spans="1:13" ht="60.75" customHeight="1">
      <c r="A351" s="1005" t="str">
        <f t="shared" si="21"/>
        <v xml:space="preserve">W: Cobertura Previdência - Riscos (0..N (por objeto))	</v>
      </c>
      <c r="B351" s="276">
        <v>28</v>
      </c>
      <c r="C351" s="14" t="s">
        <v>4142</v>
      </c>
      <c r="D351" s="19" t="s">
        <v>4143</v>
      </c>
      <c r="E351" s="535" t="s">
        <v>4571</v>
      </c>
      <c r="F351" s="5" t="s">
        <v>333</v>
      </c>
      <c r="G351" s="19" t="s">
        <v>334</v>
      </c>
      <c r="H351" s="19" t="s">
        <v>3430</v>
      </c>
      <c r="I351" s="19" t="s">
        <v>458</v>
      </c>
      <c r="J351" s="19"/>
      <c r="K351" s="19" t="s">
        <v>4144</v>
      </c>
      <c r="L351" s="19" t="s">
        <v>4145</v>
      </c>
      <c r="M351" s="193" t="s">
        <v>4479</v>
      </c>
    </row>
    <row r="352" spans="1:13" ht="135" customHeight="1">
      <c r="A352" s="1005" t="str">
        <f t="shared" si="21"/>
        <v xml:space="preserve">W: Cobertura Previdência - Riscos (0..N (por objeto))	</v>
      </c>
      <c r="B352" s="735">
        <v>29</v>
      </c>
      <c r="C352" s="162" t="s">
        <v>4146</v>
      </c>
      <c r="D352" s="112" t="s">
        <v>4147</v>
      </c>
      <c r="E352" s="535" t="s">
        <v>4571</v>
      </c>
      <c r="F352" s="113" t="s">
        <v>333</v>
      </c>
      <c r="G352" s="112" t="s">
        <v>334</v>
      </c>
      <c r="H352" s="112" t="s">
        <v>3430</v>
      </c>
      <c r="I352" s="112" t="s">
        <v>458</v>
      </c>
      <c r="J352" s="112" t="s">
        <v>5825</v>
      </c>
      <c r="K352" s="112" t="s">
        <v>4117</v>
      </c>
      <c r="L352" s="112" t="s">
        <v>4118</v>
      </c>
      <c r="M352" s="193" t="s">
        <v>4479</v>
      </c>
    </row>
    <row r="353" spans="1:13" ht="45">
      <c r="A353" s="1005" t="str">
        <f t="shared" si="21"/>
        <v xml:space="preserve">W: Cobertura Previdência - Riscos (0..N (por objeto))	</v>
      </c>
      <c r="B353" s="736">
        <v>30</v>
      </c>
      <c r="C353" s="663" t="s">
        <v>5827</v>
      </c>
      <c r="D353" s="613" t="s">
        <v>5828</v>
      </c>
      <c r="E353" s="551" t="s">
        <v>5231</v>
      </c>
      <c r="F353" s="613" t="s">
        <v>372</v>
      </c>
      <c r="G353" s="613" t="s">
        <v>3519</v>
      </c>
      <c r="H353" s="613" t="s">
        <v>3430</v>
      </c>
      <c r="I353" s="613" t="s">
        <v>486</v>
      </c>
      <c r="J353" s="613"/>
      <c r="K353" s="613" t="s">
        <v>5829</v>
      </c>
      <c r="L353" s="613" t="s">
        <v>488</v>
      </c>
      <c r="M353" s="193" t="s">
        <v>4479</v>
      </c>
    </row>
    <row r="354" spans="1:13" ht="63.75" customHeight="1">
      <c r="A354" s="1005" t="str">
        <f t="shared" si="21"/>
        <v xml:space="preserve">W: Cobertura Previdência - Riscos (0..N (por objeto))	</v>
      </c>
      <c r="B354" s="276">
        <v>31</v>
      </c>
      <c r="C354" s="14" t="s">
        <v>4148</v>
      </c>
      <c r="D354" s="19" t="s">
        <v>4149</v>
      </c>
      <c r="E354" s="535" t="s">
        <v>5645</v>
      </c>
      <c r="F354" s="5" t="s">
        <v>333</v>
      </c>
      <c r="G354" s="19" t="s">
        <v>334</v>
      </c>
      <c r="H354" s="19" t="s">
        <v>3430</v>
      </c>
      <c r="I354" s="19" t="s">
        <v>410</v>
      </c>
      <c r="J354" s="19"/>
      <c r="K354" s="19" t="s">
        <v>4144</v>
      </c>
      <c r="L354" s="19" t="s">
        <v>4145</v>
      </c>
      <c r="M354" s="193" t="s">
        <v>4479</v>
      </c>
    </row>
    <row r="355" spans="1:13" ht="65.25" customHeight="1">
      <c r="A355" s="1005" t="str">
        <f t="shared" si="21"/>
        <v xml:space="preserve">W: Cobertura Previdência - Riscos (0..N (por objeto))	</v>
      </c>
      <c r="B355" s="858">
        <v>32</v>
      </c>
      <c r="C355" s="197" t="s">
        <v>4150</v>
      </c>
      <c r="D355" s="76" t="s">
        <v>4151</v>
      </c>
      <c r="E355" s="535" t="s">
        <v>5645</v>
      </c>
      <c r="F355" s="74" t="s">
        <v>5971</v>
      </c>
      <c r="G355" s="76" t="s">
        <v>334</v>
      </c>
      <c r="H355" s="76" t="s">
        <v>3430</v>
      </c>
      <c r="I355" s="76" t="s">
        <v>410</v>
      </c>
      <c r="J355" s="76"/>
      <c r="K355" s="618" t="s">
        <v>4144</v>
      </c>
      <c r="L355" s="618" t="s">
        <v>4145</v>
      </c>
      <c r="M355" s="193" t="s">
        <v>4479</v>
      </c>
    </row>
    <row r="356" spans="1:13" ht="74.25" customHeight="1">
      <c r="A356" s="1005" t="str">
        <f t="shared" si="21"/>
        <v xml:space="preserve">W: Cobertura Previdência - Riscos (0..N (por objeto))	</v>
      </c>
      <c r="B356" s="276">
        <v>33</v>
      </c>
      <c r="C356" s="14" t="s">
        <v>4152</v>
      </c>
      <c r="D356" s="19" t="s">
        <v>4152</v>
      </c>
      <c r="E356" s="535" t="s">
        <v>5645</v>
      </c>
      <c r="F356" s="5" t="s">
        <v>333</v>
      </c>
      <c r="G356" s="19" t="s">
        <v>334</v>
      </c>
      <c r="H356" s="19" t="s">
        <v>3430</v>
      </c>
      <c r="I356" s="19" t="s">
        <v>410</v>
      </c>
      <c r="J356" s="19"/>
      <c r="K356" s="19" t="s">
        <v>4144</v>
      </c>
      <c r="L356" s="19" t="s">
        <v>4145</v>
      </c>
      <c r="M356" s="193" t="s">
        <v>4479</v>
      </c>
    </row>
    <row r="357" spans="1:13" ht="67.5" customHeight="1">
      <c r="A357" s="1005" t="str">
        <f t="shared" si="21"/>
        <v xml:space="preserve">W: Cobertura Previdência - Riscos (0..N (por objeto))	</v>
      </c>
      <c r="B357" s="276">
        <v>34</v>
      </c>
      <c r="C357" s="14" t="s">
        <v>4153</v>
      </c>
      <c r="D357" s="19" t="s">
        <v>4154</v>
      </c>
      <c r="E357" s="535" t="s">
        <v>5645</v>
      </c>
      <c r="F357" s="5" t="s">
        <v>372</v>
      </c>
      <c r="G357" s="19" t="s">
        <v>334</v>
      </c>
      <c r="H357" s="19" t="s">
        <v>3430</v>
      </c>
      <c r="I357" s="19" t="s">
        <v>410</v>
      </c>
      <c r="J357" s="19"/>
      <c r="K357" s="19"/>
      <c r="L357" s="19"/>
      <c r="M357" s="193" t="s">
        <v>4479</v>
      </c>
    </row>
    <row r="358" spans="1:13" ht="65.25" customHeight="1">
      <c r="A358" s="1005" t="str">
        <f t="shared" si="21"/>
        <v xml:space="preserve">W: Cobertura Previdência - Riscos (0..N (por objeto))	</v>
      </c>
      <c r="B358" s="276">
        <v>35</v>
      </c>
      <c r="C358" s="14" t="s">
        <v>4155</v>
      </c>
      <c r="D358" s="19" t="s">
        <v>4156</v>
      </c>
      <c r="E358" s="535" t="s">
        <v>5645</v>
      </c>
      <c r="F358" s="5" t="s">
        <v>372</v>
      </c>
      <c r="G358" s="19" t="s">
        <v>334</v>
      </c>
      <c r="H358" s="19" t="s">
        <v>3430</v>
      </c>
      <c r="I358" s="19" t="s">
        <v>410</v>
      </c>
      <c r="J358" s="19"/>
      <c r="K358" s="19"/>
      <c r="L358" s="19"/>
      <c r="M358" s="193" t="s">
        <v>4479</v>
      </c>
    </row>
    <row r="359" spans="1:13" ht="84" customHeight="1">
      <c r="A359" s="1005" t="str">
        <f t="shared" si="21"/>
        <v xml:space="preserve">W: Cobertura Previdência - Riscos (0..N (por objeto))	</v>
      </c>
      <c r="B359" s="276">
        <v>36</v>
      </c>
      <c r="C359" s="14" t="s">
        <v>4157</v>
      </c>
      <c r="D359" s="19" t="s">
        <v>4158</v>
      </c>
      <c r="E359" s="535" t="s">
        <v>5645</v>
      </c>
      <c r="F359" s="5" t="s">
        <v>372</v>
      </c>
      <c r="G359" s="19" t="s">
        <v>334</v>
      </c>
      <c r="H359" s="19" t="s">
        <v>3430</v>
      </c>
      <c r="I359" s="19" t="s">
        <v>410</v>
      </c>
      <c r="J359" s="19"/>
      <c r="K359" s="19"/>
      <c r="L359" s="19"/>
      <c r="M359" s="193" t="s">
        <v>4479</v>
      </c>
    </row>
    <row r="360" spans="1:13" ht="60" customHeight="1">
      <c r="A360" s="1005" t="str">
        <f t="shared" si="21"/>
        <v xml:space="preserve">W: Cobertura Previdência - Riscos (0..N (por objeto))	</v>
      </c>
      <c r="B360" s="276">
        <v>37</v>
      </c>
      <c r="C360" s="14" t="s">
        <v>4159</v>
      </c>
      <c r="D360" s="19" t="s">
        <v>4160</v>
      </c>
      <c r="E360" s="535" t="s">
        <v>4571</v>
      </c>
      <c r="F360" s="5" t="s">
        <v>372</v>
      </c>
      <c r="G360" s="19" t="s">
        <v>334</v>
      </c>
      <c r="H360" s="19" t="s">
        <v>3430</v>
      </c>
      <c r="I360" s="19" t="s">
        <v>979</v>
      </c>
      <c r="J360" s="19"/>
      <c r="K360" s="19" t="s">
        <v>4161</v>
      </c>
      <c r="L360" s="19" t="s">
        <v>4162</v>
      </c>
      <c r="M360" s="193" t="s">
        <v>4479</v>
      </c>
    </row>
    <row r="361" spans="1:13" ht="45.75" customHeight="1" thickBot="1">
      <c r="A361" s="1006" t="str">
        <f t="shared" si="21"/>
        <v xml:space="preserve">W: Cobertura Previdência - Riscos (0..N (por objeto))	</v>
      </c>
      <c r="B361" s="276">
        <v>38</v>
      </c>
      <c r="C361" s="235" t="s">
        <v>4163</v>
      </c>
      <c r="D361" s="242" t="s">
        <v>4164</v>
      </c>
      <c r="E361" s="535" t="s">
        <v>4571</v>
      </c>
      <c r="F361" s="234" t="s">
        <v>372</v>
      </c>
      <c r="G361" s="242" t="s">
        <v>334</v>
      </c>
      <c r="H361" s="242" t="s">
        <v>3430</v>
      </c>
      <c r="I361" s="19" t="s">
        <v>979</v>
      </c>
      <c r="J361" s="242"/>
      <c r="K361" s="242" t="s">
        <v>4161</v>
      </c>
      <c r="L361" s="242" t="s">
        <v>4120</v>
      </c>
      <c r="M361" s="259" t="s">
        <v>4479</v>
      </c>
    </row>
    <row r="362" spans="1:13" ht="15" customHeight="1">
      <c r="A362" s="1015" t="s">
        <v>5952</v>
      </c>
      <c r="B362" s="228">
        <v>1</v>
      </c>
      <c r="C362" s="229" t="s">
        <v>351</v>
      </c>
      <c r="D362" s="228" t="s">
        <v>352</v>
      </c>
      <c r="E362" s="959" t="s">
        <v>353</v>
      </c>
      <c r="F362" s="228" t="s">
        <v>333</v>
      </c>
      <c r="G362" s="228" t="s">
        <v>334</v>
      </c>
      <c r="H362" s="228" t="s">
        <v>3474</v>
      </c>
      <c r="I362" s="231" t="s">
        <v>354</v>
      </c>
      <c r="J362" s="276" t="s">
        <v>3908</v>
      </c>
      <c r="K362" s="276" t="s">
        <v>336</v>
      </c>
      <c r="L362" s="317" t="s">
        <v>724</v>
      </c>
      <c r="M362" s="141" t="s">
        <v>76</v>
      </c>
    </row>
    <row r="363" spans="1:13" ht="30" customHeight="1">
      <c r="A363" s="1016" t="str">
        <f t="shared" ref="A363:A401" si="22">BlCoberturaContratada_REGDC</f>
        <v>8: Informações das Coberturas Contratadas - Cardinalidade [1..N PARA CADA OBJETO]
OBS I: Bloco OPCIONAL em caso de previdência e em caso de registro de operações do ramo AUTOMÓVEL as coberturas devem ser informadas no layout REGCA Bloco 2 - Cobertura Auto</v>
      </c>
      <c r="B363" s="5">
        <v>2</v>
      </c>
      <c r="C363" s="14" t="s">
        <v>356</v>
      </c>
      <c r="D363" s="5" t="s">
        <v>960</v>
      </c>
      <c r="E363" s="960"/>
      <c r="F363" s="5" t="s">
        <v>333</v>
      </c>
      <c r="G363" s="5" t="s">
        <v>334</v>
      </c>
      <c r="H363" s="5" t="s">
        <v>3474</v>
      </c>
      <c r="I363" s="24" t="s">
        <v>501</v>
      </c>
      <c r="J363" s="4">
        <v>8</v>
      </c>
      <c r="K363" s="5" t="s">
        <v>336</v>
      </c>
      <c r="L363" s="4" t="s">
        <v>724</v>
      </c>
      <c r="M363" s="141" t="s">
        <v>76</v>
      </c>
    </row>
    <row r="364" spans="1:13" ht="30" customHeight="1">
      <c r="A364" s="1016" t="str">
        <f t="shared" si="22"/>
        <v>8: Informações das Coberturas Contratadas - Cardinalidade [1..N PARA CADA OBJETO]
OBS I: Bloco OPCIONAL em caso de previdência e em caso de registro de operações do ramo AUTOMÓVEL as coberturas devem ser informadas no layout REGCA Bloco 2 - Cobertura Auto</v>
      </c>
      <c r="B364" s="5">
        <v>3</v>
      </c>
      <c r="C364" s="14" t="s">
        <v>359</v>
      </c>
      <c r="D364" s="5" t="s">
        <v>4174</v>
      </c>
      <c r="E364" s="960"/>
      <c r="F364" s="5" t="s">
        <v>333</v>
      </c>
      <c r="G364" s="5" t="s">
        <v>334</v>
      </c>
      <c r="H364" s="5" t="s">
        <v>3474</v>
      </c>
      <c r="I364" s="24" t="s">
        <v>360</v>
      </c>
      <c r="J364" s="5" t="s">
        <v>4528</v>
      </c>
      <c r="K364" s="5" t="s">
        <v>336</v>
      </c>
      <c r="L364" s="4" t="s">
        <v>724</v>
      </c>
      <c r="M364" s="141" t="s">
        <v>76</v>
      </c>
    </row>
    <row r="365" spans="1:13" ht="105" customHeight="1">
      <c r="A365" s="1016" t="str">
        <f t="shared" si="22"/>
        <v>8: Informações das Coberturas Contratadas - Cardinalidade [1..N PARA CADA OBJETO]
OBS I: Bloco OPCIONAL em caso de previdência e em caso de registro de operações do ramo AUTOMÓVEL as coberturas devem ser informadas no layout REGCA Bloco 2 - Cobertura Auto</v>
      </c>
      <c r="B365" s="5">
        <v>4</v>
      </c>
      <c r="C365" s="2" t="s">
        <v>961</v>
      </c>
      <c r="D365" s="5" t="s">
        <v>962</v>
      </c>
      <c r="E365" s="4"/>
      <c r="F365" s="5" t="s">
        <v>333</v>
      </c>
      <c r="G365" s="5" t="s">
        <v>334</v>
      </c>
      <c r="H365" s="5" t="s">
        <v>3430</v>
      </c>
      <c r="I365" s="4" t="s">
        <v>656</v>
      </c>
      <c r="J365" s="4"/>
      <c r="K365" s="5" t="s">
        <v>3708</v>
      </c>
      <c r="L365" s="5" t="s">
        <v>3709</v>
      </c>
      <c r="M365" s="144" t="s">
        <v>369</v>
      </c>
    </row>
    <row r="366" spans="1:13" ht="195" customHeight="1">
      <c r="A366" s="1016" t="str">
        <f t="shared" si="22"/>
        <v>8: Informações das Coberturas Contratadas - Cardinalidade [1..N PARA CADA OBJETO]
OBS I: Bloco OPCIONAL em caso de previdência e em caso de registro de operações do ramo AUTOMÓVEL as coberturas devem ser informadas no layout REGCA Bloco 2 - Cobertura Auto</v>
      </c>
      <c r="B366" s="5">
        <v>5</v>
      </c>
      <c r="C366" s="2" t="s">
        <v>725</v>
      </c>
      <c r="D366" s="19" t="s">
        <v>965</v>
      </c>
      <c r="E366" s="4"/>
      <c r="F366" s="5" t="s">
        <v>333</v>
      </c>
      <c r="G366" s="5" t="s">
        <v>334</v>
      </c>
      <c r="H366" s="5" t="s">
        <v>3430</v>
      </c>
      <c r="I366" s="4" t="s">
        <v>360</v>
      </c>
      <c r="J366" s="66" t="s">
        <v>493</v>
      </c>
      <c r="K366" s="5" t="s">
        <v>727</v>
      </c>
      <c r="L366" s="5" t="s">
        <v>3889</v>
      </c>
      <c r="M366" s="144" t="s">
        <v>369</v>
      </c>
    </row>
    <row r="367" spans="1:13" ht="210" customHeight="1">
      <c r="A367" s="1016" t="str">
        <f t="shared" si="22"/>
        <v>8: Informações das Coberturas Contratadas - Cardinalidade [1..N PARA CADA OBJETO]
OBS I: Bloco OPCIONAL em caso de previdência e em caso de registro de operações do ramo AUTOMÓVEL as coberturas devem ser informadas no layout REGCA Bloco 2 - Cobertura Auto</v>
      </c>
      <c r="B367" s="19">
        <v>6</v>
      </c>
      <c r="C367" s="22" t="s">
        <v>157</v>
      </c>
      <c r="D367" s="19" t="s">
        <v>4839</v>
      </c>
      <c r="E367" s="20"/>
      <c r="F367" s="19" t="s">
        <v>333</v>
      </c>
      <c r="G367" s="19" t="s">
        <v>334</v>
      </c>
      <c r="H367" s="19" t="s">
        <v>3430</v>
      </c>
      <c r="I367" s="20" t="s">
        <v>966</v>
      </c>
      <c r="J367" s="347" t="s">
        <v>967</v>
      </c>
      <c r="K367" s="19" t="s">
        <v>3462</v>
      </c>
      <c r="L367" s="19" t="s">
        <v>3889</v>
      </c>
      <c r="M367" s="144" t="s">
        <v>374</v>
      </c>
    </row>
    <row r="368" spans="1:13" ht="195" customHeight="1">
      <c r="A368" s="1016" t="str">
        <f t="shared" si="22"/>
        <v>8: Informações das Coberturas Contratadas - Cardinalidade [1..N PARA CADA OBJETO]
OBS I: Bloco OPCIONAL em caso de previdência e em caso de registro de operações do ramo AUTOMÓVEL as coberturas devem ser informadas no layout REGCA Bloco 2 - Cobertura Auto</v>
      </c>
      <c r="B368" s="19">
        <v>7</v>
      </c>
      <c r="C368" s="22" t="s">
        <v>968</v>
      </c>
      <c r="D368" s="19" t="s">
        <v>969</v>
      </c>
      <c r="E368" s="20"/>
      <c r="F368" s="19" t="s">
        <v>372</v>
      </c>
      <c r="G368" s="19" t="s">
        <v>3627</v>
      </c>
      <c r="H368" s="19" t="s">
        <v>3430</v>
      </c>
      <c r="I368" s="20" t="s">
        <v>486</v>
      </c>
      <c r="J368" s="19"/>
      <c r="K368" s="19" t="s">
        <v>3628</v>
      </c>
      <c r="L368" s="19" t="s">
        <v>3629</v>
      </c>
      <c r="M368" s="144" t="s">
        <v>369</v>
      </c>
    </row>
    <row r="369" spans="1:13" ht="90" customHeight="1">
      <c r="A369" s="1016" t="str">
        <f t="shared" si="22"/>
        <v>8: Informações das Coberturas Contratadas - Cardinalidade [1..N PARA CADA OBJETO]
OBS I: Bloco OPCIONAL em caso de previdência e em caso de registro de operações do ramo AUTOMÓVEL as coberturas devem ser informadas no layout REGCA Bloco 2 - Cobertura Auto</v>
      </c>
      <c r="B369" s="89">
        <v>8</v>
      </c>
      <c r="C369" s="2" t="s">
        <v>118</v>
      </c>
      <c r="D369" s="5" t="s">
        <v>972</v>
      </c>
      <c r="E369" s="20" t="s">
        <v>5162</v>
      </c>
      <c r="F369" s="5" t="s">
        <v>333</v>
      </c>
      <c r="G369" s="5" t="s">
        <v>334</v>
      </c>
      <c r="H369" s="5" t="s">
        <v>3430</v>
      </c>
      <c r="I369" s="4" t="s">
        <v>410</v>
      </c>
      <c r="J369" s="4"/>
      <c r="K369" s="5" t="s">
        <v>973</v>
      </c>
      <c r="L369" s="5" t="s">
        <v>724</v>
      </c>
      <c r="M369" s="144" t="s">
        <v>369</v>
      </c>
    </row>
    <row r="370" spans="1:13" ht="90" customHeight="1">
      <c r="A370" s="1016" t="str">
        <f t="shared" si="22"/>
        <v>8: Informações das Coberturas Contratadas - Cardinalidade [1..N PARA CADA OBJETO]
OBS I: Bloco OPCIONAL em caso de previdência e em caso de registro de operações do ramo AUTOMÓVEL as coberturas devem ser informadas no layout REGCA Bloco 2 - Cobertura Auto</v>
      </c>
      <c r="B370" s="89">
        <v>9</v>
      </c>
      <c r="C370" s="2" t="s">
        <v>4060</v>
      </c>
      <c r="D370" s="5" t="s">
        <v>4061</v>
      </c>
      <c r="E370" s="535" t="s">
        <v>5185</v>
      </c>
      <c r="F370" s="5" t="s">
        <v>372</v>
      </c>
      <c r="G370" s="5" t="s">
        <v>334</v>
      </c>
      <c r="H370" s="5" t="s">
        <v>3430</v>
      </c>
      <c r="I370" s="4" t="s">
        <v>410</v>
      </c>
      <c r="J370" s="4"/>
      <c r="K370" s="5"/>
      <c r="L370" s="5"/>
      <c r="M370" s="144" t="s">
        <v>369</v>
      </c>
    </row>
    <row r="371" spans="1:13" ht="45" customHeight="1">
      <c r="A371" s="1016" t="str">
        <f t="shared" si="22"/>
        <v>8: Informações das Coberturas Contratadas - Cardinalidade [1..N PARA CADA OBJETO]
OBS I: Bloco OPCIONAL em caso de previdência e em caso de registro de operações do ramo AUTOMÓVEL as coberturas devem ser informadas no layout REGCA Bloco 2 - Cobertura Auto</v>
      </c>
      <c r="B371" s="89">
        <v>10</v>
      </c>
      <c r="C371" s="2" t="s">
        <v>80</v>
      </c>
      <c r="D371" s="5" t="s">
        <v>4062</v>
      </c>
      <c r="E371" s="20"/>
      <c r="F371" s="5" t="s">
        <v>372</v>
      </c>
      <c r="G371" s="5" t="s">
        <v>334</v>
      </c>
      <c r="H371" s="5" t="s">
        <v>3430</v>
      </c>
      <c r="I371" s="19" t="s">
        <v>501</v>
      </c>
      <c r="J371" s="19" t="s">
        <v>533</v>
      </c>
      <c r="K371" s="19" t="s">
        <v>792</v>
      </c>
      <c r="L371" s="19" t="s">
        <v>521</v>
      </c>
      <c r="M371" s="144" t="s">
        <v>507</v>
      </c>
    </row>
    <row r="372" spans="1:13" ht="105" customHeight="1">
      <c r="A372" s="1016" t="str">
        <f t="shared" si="22"/>
        <v>8: Informações das Coberturas Contratadas - Cardinalidade [1..N PARA CADA OBJETO]
OBS I: Bloco OPCIONAL em caso de previdência e em caso de registro de operações do ramo AUTOMÓVEL as coberturas devem ser informadas no layout REGCA Bloco 2 - Cobertura Auto</v>
      </c>
      <c r="B372" s="89">
        <v>11</v>
      </c>
      <c r="C372" s="22" t="s">
        <v>152</v>
      </c>
      <c r="D372" s="19" t="s">
        <v>975</v>
      </c>
      <c r="E372" s="20" t="s">
        <v>5162</v>
      </c>
      <c r="F372" s="19" t="s">
        <v>333</v>
      </c>
      <c r="G372" s="19" t="s">
        <v>334</v>
      </c>
      <c r="H372" s="19" t="s">
        <v>3430</v>
      </c>
      <c r="I372" s="20" t="s">
        <v>410</v>
      </c>
      <c r="J372" s="20"/>
      <c r="K372" s="19" t="s">
        <v>976</v>
      </c>
      <c r="L372" s="19" t="s">
        <v>724</v>
      </c>
      <c r="M372" s="144" t="s">
        <v>369</v>
      </c>
    </row>
    <row r="373" spans="1:13" ht="105" customHeight="1">
      <c r="A373" s="1016" t="str">
        <f t="shared" si="22"/>
        <v>8: Informações das Coberturas Contratadas - Cardinalidade [1..N PARA CADA OBJETO]
OBS I: Bloco OPCIONAL em caso de previdência e em caso de registro de operações do ramo AUTOMÓVEL as coberturas devem ser informadas no layout REGCA Bloco 2 - Cobertura Auto</v>
      </c>
      <c r="B373" s="89">
        <v>12</v>
      </c>
      <c r="C373" s="22" t="s">
        <v>4063</v>
      </c>
      <c r="D373" s="19" t="s">
        <v>4064</v>
      </c>
      <c r="E373" s="535" t="s">
        <v>5185</v>
      </c>
      <c r="F373" s="19" t="s">
        <v>372</v>
      </c>
      <c r="G373" s="19" t="s">
        <v>334</v>
      </c>
      <c r="H373" s="19" t="s">
        <v>3430</v>
      </c>
      <c r="I373" s="20" t="s">
        <v>410</v>
      </c>
      <c r="J373" s="20"/>
      <c r="K373" s="19"/>
      <c r="L373" s="19"/>
      <c r="M373" s="144" t="s">
        <v>369</v>
      </c>
    </row>
    <row r="374" spans="1:13" ht="105" customHeight="1">
      <c r="A374" s="1016" t="str">
        <f t="shared" si="22"/>
        <v>8: Informações das Coberturas Contratadas - Cardinalidade [1..N PARA CADA OBJETO]
OBS I: Bloco OPCIONAL em caso de previdência e em caso de registro de operações do ramo AUTOMÓVEL as coberturas devem ser informadas no layout REGCA Bloco 2 - Cobertura Auto</v>
      </c>
      <c r="B374" s="186">
        <v>13</v>
      </c>
      <c r="C374" s="190" t="s">
        <v>156</v>
      </c>
      <c r="D374" s="76" t="s">
        <v>978</v>
      </c>
      <c r="E374" s="75"/>
      <c r="F374" s="76" t="s">
        <v>372</v>
      </c>
      <c r="G374" s="76" t="s">
        <v>334</v>
      </c>
      <c r="H374" s="76" t="s">
        <v>3430</v>
      </c>
      <c r="I374" s="76" t="s">
        <v>979</v>
      </c>
      <c r="J374" s="76"/>
      <c r="K374" s="76" t="s">
        <v>6028</v>
      </c>
      <c r="L374" s="76" t="s">
        <v>6027</v>
      </c>
      <c r="M374" s="144" t="s">
        <v>369</v>
      </c>
    </row>
    <row r="375" spans="1:13" s="65" customFormat="1" ht="75" customHeight="1">
      <c r="A375" s="1016" t="str">
        <f t="shared" si="22"/>
        <v>8: Informações das Coberturas Contratadas - Cardinalidade [1..N PARA CADA OBJETO]
OBS I: Bloco OPCIONAL em caso de previdência e em caso de registro de operações do ramo AUTOMÓVEL as coberturas devem ser informadas no layout REGCA Bloco 2 - Cobertura Auto</v>
      </c>
      <c r="B375" s="89">
        <v>14</v>
      </c>
      <c r="C375" s="22" t="s">
        <v>981</v>
      </c>
      <c r="D375" s="19" t="s">
        <v>982</v>
      </c>
      <c r="E375" s="20"/>
      <c r="F375" s="19" t="s">
        <v>333</v>
      </c>
      <c r="G375" s="19" t="s">
        <v>334</v>
      </c>
      <c r="H375" s="19" t="s">
        <v>3430</v>
      </c>
      <c r="I375" s="19" t="s">
        <v>346</v>
      </c>
      <c r="J375" s="20"/>
      <c r="K375" s="19" t="s">
        <v>1291</v>
      </c>
      <c r="L375" s="19" t="s">
        <v>4065</v>
      </c>
      <c r="M375" s="144" t="s">
        <v>369</v>
      </c>
    </row>
    <row r="376" spans="1:13" ht="75" customHeight="1">
      <c r="A376" s="1016" t="str">
        <f t="shared" si="22"/>
        <v>8: Informações das Coberturas Contratadas - Cardinalidade [1..N PARA CADA OBJETO]
OBS I: Bloco OPCIONAL em caso de previdência e em caso de registro de operações do ramo AUTOMÓVEL as coberturas devem ser informadas no layout REGCA Bloco 2 - Cobertura Auto</v>
      </c>
      <c r="B376" s="89">
        <v>15</v>
      </c>
      <c r="C376" s="22" t="s">
        <v>255</v>
      </c>
      <c r="D376" s="19" t="s">
        <v>985</v>
      </c>
      <c r="E376" s="22"/>
      <c r="F376" s="19" t="s">
        <v>333</v>
      </c>
      <c r="G376" s="19" t="s">
        <v>334</v>
      </c>
      <c r="H376" s="19" t="s">
        <v>3430</v>
      </c>
      <c r="I376" s="19" t="s">
        <v>346</v>
      </c>
      <c r="J376" s="20"/>
      <c r="K376" s="19" t="s">
        <v>1293</v>
      </c>
      <c r="L376" s="19" t="s">
        <v>4066</v>
      </c>
      <c r="M376" s="144" t="s">
        <v>369</v>
      </c>
    </row>
    <row r="377" spans="1:13" ht="45" customHeight="1">
      <c r="A377" s="1016" t="str">
        <f t="shared" si="22"/>
        <v>8: Informações das Coberturas Contratadas - Cardinalidade [1..N PARA CADA OBJETO]
OBS I: Bloco OPCIONAL em caso de previdência e em caso de registro de operações do ramo AUTOMÓVEL as coberturas devem ser informadas no layout REGCA Bloco 2 - Cobertura Auto</v>
      </c>
      <c r="B377" s="89">
        <v>16</v>
      </c>
      <c r="C377" s="2" t="s">
        <v>4067</v>
      </c>
      <c r="D377" s="5" t="s">
        <v>988</v>
      </c>
      <c r="E377" s="20" t="s">
        <v>5162</v>
      </c>
      <c r="F377" s="5" t="s">
        <v>372</v>
      </c>
      <c r="G377" s="5" t="s">
        <v>334</v>
      </c>
      <c r="H377" s="5" t="s">
        <v>3430</v>
      </c>
      <c r="I377" s="4" t="s">
        <v>410</v>
      </c>
      <c r="J377" s="4"/>
      <c r="K377" s="61"/>
      <c r="L377" s="5"/>
      <c r="M377" s="144" t="s">
        <v>507</v>
      </c>
    </row>
    <row r="378" spans="1:13" ht="30" customHeight="1">
      <c r="A378" s="1016" t="str">
        <f t="shared" si="22"/>
        <v>8: Informações das Coberturas Contratadas - Cardinalidade [1..N PARA CADA OBJETO]
OBS I: Bloco OPCIONAL em caso de previdência e em caso de registro de operações do ramo AUTOMÓVEL as coberturas devem ser informadas no layout REGCA Bloco 2 - Cobertura Auto</v>
      </c>
      <c r="B378" s="89">
        <v>17</v>
      </c>
      <c r="C378" s="2" t="s">
        <v>146</v>
      </c>
      <c r="D378" s="5" t="s">
        <v>990</v>
      </c>
      <c r="E378" s="20" t="s">
        <v>5162</v>
      </c>
      <c r="F378" s="5" t="s">
        <v>372</v>
      </c>
      <c r="G378" s="5" t="s">
        <v>334</v>
      </c>
      <c r="H378" s="5" t="s">
        <v>3431</v>
      </c>
      <c r="I378" s="4" t="s">
        <v>410</v>
      </c>
      <c r="J378" s="4"/>
      <c r="K378" s="53"/>
      <c r="L378" s="4"/>
      <c r="M378" s="141" t="s">
        <v>76</v>
      </c>
    </row>
    <row r="379" spans="1:13" ht="105" customHeight="1">
      <c r="A379" s="1016" t="str">
        <f t="shared" si="22"/>
        <v>8: Informações das Coberturas Contratadas - Cardinalidade [1..N PARA CADA OBJETO]
OBS I: Bloco OPCIONAL em caso de previdência e em caso de registro de operações do ramo AUTOMÓVEL as coberturas devem ser informadas no layout REGCA Bloco 2 - Cobertura Auto</v>
      </c>
      <c r="B379" s="89">
        <v>18</v>
      </c>
      <c r="C379" s="2" t="s">
        <v>147</v>
      </c>
      <c r="D379" s="5" t="s">
        <v>992</v>
      </c>
      <c r="E379" s="20" t="s">
        <v>5162</v>
      </c>
      <c r="F379" s="5" t="s">
        <v>372</v>
      </c>
      <c r="G379" s="5" t="s">
        <v>334</v>
      </c>
      <c r="H379" s="5" t="s">
        <v>3430</v>
      </c>
      <c r="I379" s="4" t="s">
        <v>410</v>
      </c>
      <c r="J379" s="4"/>
      <c r="K379" s="53"/>
      <c r="L379" s="4"/>
      <c r="M379" s="144" t="s">
        <v>369</v>
      </c>
    </row>
    <row r="380" spans="1:13" ht="84.75" customHeight="1">
      <c r="A380" s="1016" t="str">
        <f t="shared" si="22"/>
        <v>8: Informações das Coberturas Contratadas - Cardinalidade [1..N PARA CADA OBJETO]
OBS I: Bloco OPCIONAL em caso de previdência e em caso de registro de operações do ramo AUTOMÓVEL as coberturas devem ser informadas no layout REGCA Bloco 2 - Cobertura Auto</v>
      </c>
      <c r="B380" s="89">
        <v>19</v>
      </c>
      <c r="C380" s="2" t="s">
        <v>4068</v>
      </c>
      <c r="D380" s="5" t="s">
        <v>4069</v>
      </c>
      <c r="E380" s="535" t="s">
        <v>5185</v>
      </c>
      <c r="F380" s="5" t="s">
        <v>372</v>
      </c>
      <c r="G380" s="5" t="s">
        <v>334</v>
      </c>
      <c r="H380" s="5" t="s">
        <v>3430</v>
      </c>
      <c r="I380" s="4" t="s">
        <v>410</v>
      </c>
      <c r="J380" s="4"/>
      <c r="K380" s="53"/>
      <c r="L380" s="4"/>
      <c r="M380" s="173" t="s">
        <v>76</v>
      </c>
    </row>
    <row r="381" spans="1:13" ht="30" customHeight="1">
      <c r="A381" s="1016" t="str">
        <f t="shared" si="22"/>
        <v>8: Informações das Coberturas Contratadas - Cardinalidade [1..N PARA CADA OBJETO]
OBS I: Bloco OPCIONAL em caso de previdência e em caso de registro de operações do ramo AUTOMÓVEL as coberturas devem ser informadas no layout REGCA Bloco 2 - Cobertura Auto</v>
      </c>
      <c r="B381" s="89">
        <v>20</v>
      </c>
      <c r="C381" s="2" t="s">
        <v>4070</v>
      </c>
      <c r="D381" s="5" t="s">
        <v>994</v>
      </c>
      <c r="E381" s="20" t="s">
        <v>5162</v>
      </c>
      <c r="F381" s="5" t="s">
        <v>372</v>
      </c>
      <c r="G381" s="5" t="s">
        <v>334</v>
      </c>
      <c r="H381" s="5" t="s">
        <v>3431</v>
      </c>
      <c r="I381" s="4" t="s">
        <v>410</v>
      </c>
      <c r="J381" s="4"/>
      <c r="K381" s="53"/>
      <c r="L381" s="4" t="s">
        <v>995</v>
      </c>
      <c r="M381" s="173" t="s">
        <v>76</v>
      </c>
    </row>
    <row r="382" spans="1:13" ht="105" customHeight="1">
      <c r="A382" s="1016" t="str">
        <f t="shared" si="22"/>
        <v>8: Informações das Coberturas Contratadas - Cardinalidade [1..N PARA CADA OBJETO]
OBS I: Bloco OPCIONAL em caso de previdência e em caso de registro de operações do ramo AUTOMÓVEL as coberturas devem ser informadas no layout REGCA Bloco 2 - Cobertura Auto</v>
      </c>
      <c r="B382" s="89">
        <v>21</v>
      </c>
      <c r="C382" s="2" t="s">
        <v>4071</v>
      </c>
      <c r="D382" s="5" t="s">
        <v>996</v>
      </c>
      <c r="E382" s="20" t="s">
        <v>5162</v>
      </c>
      <c r="F382" s="5" t="s">
        <v>372</v>
      </c>
      <c r="G382" s="5" t="s">
        <v>334</v>
      </c>
      <c r="H382" s="5" t="s">
        <v>3430</v>
      </c>
      <c r="I382" s="4" t="s">
        <v>410</v>
      </c>
      <c r="J382" s="4"/>
      <c r="K382" s="53"/>
      <c r="L382" s="4" t="s">
        <v>997</v>
      </c>
      <c r="M382" s="144" t="s">
        <v>369</v>
      </c>
    </row>
    <row r="383" spans="1:13" ht="15" customHeight="1">
      <c r="A383" s="1016" t="str">
        <f t="shared" si="22"/>
        <v>8: Informações das Coberturas Contratadas - Cardinalidade [1..N PARA CADA OBJETO]
OBS I: Bloco OPCIONAL em caso de previdência e em caso de registro de operações do ramo AUTOMÓVEL as coberturas devem ser informadas no layout REGCA Bloco 2 - Cobertura Auto</v>
      </c>
      <c r="B383" s="89">
        <v>22</v>
      </c>
      <c r="C383" s="2" t="s">
        <v>150</v>
      </c>
      <c r="D383" s="5" t="s">
        <v>998</v>
      </c>
      <c r="E383" s="20" t="s">
        <v>5162</v>
      </c>
      <c r="F383" s="5" t="s">
        <v>372</v>
      </c>
      <c r="G383" s="5" t="s">
        <v>334</v>
      </c>
      <c r="H383" s="5" t="s">
        <v>3431</v>
      </c>
      <c r="I383" s="4" t="s">
        <v>410</v>
      </c>
      <c r="J383" s="4"/>
      <c r="K383" s="53"/>
      <c r="L383" s="4" t="s">
        <v>999</v>
      </c>
      <c r="M383" s="141" t="s">
        <v>76</v>
      </c>
    </row>
    <row r="384" spans="1:13" ht="105" customHeight="1">
      <c r="A384" s="1016" t="str">
        <f t="shared" si="22"/>
        <v>8: Informações das Coberturas Contratadas - Cardinalidade [1..N PARA CADA OBJETO]
OBS I: Bloco OPCIONAL em caso de previdência e em caso de registro de operações do ramo AUTOMÓVEL as coberturas devem ser informadas no layout REGCA Bloco 2 - Cobertura Auto</v>
      </c>
      <c r="B384" s="89">
        <v>23</v>
      </c>
      <c r="C384" s="13" t="s">
        <v>1000</v>
      </c>
      <c r="D384" s="15" t="s">
        <v>1001</v>
      </c>
      <c r="E384" s="15"/>
      <c r="F384" s="15" t="s">
        <v>372</v>
      </c>
      <c r="G384" s="15" t="s">
        <v>334</v>
      </c>
      <c r="H384" s="15" t="s">
        <v>3430</v>
      </c>
      <c r="I384" s="4" t="s">
        <v>339</v>
      </c>
      <c r="J384" s="9"/>
      <c r="K384" s="9"/>
      <c r="L384" s="9" t="s">
        <v>1002</v>
      </c>
      <c r="M384" s="144" t="s">
        <v>369</v>
      </c>
    </row>
    <row r="385" spans="1:13" ht="105" customHeight="1">
      <c r="A385" s="1016" t="str">
        <f t="shared" si="22"/>
        <v>8: Informações das Coberturas Contratadas - Cardinalidade [1..N PARA CADA OBJETO]
OBS I: Bloco OPCIONAL em caso de previdência e em caso de registro de operações do ramo AUTOMÓVEL as coberturas devem ser informadas no layout REGCA Bloco 2 - Cobertura Auto</v>
      </c>
      <c r="B385" s="89">
        <v>24</v>
      </c>
      <c r="C385" s="28" t="s">
        <v>1003</v>
      </c>
      <c r="D385" s="19" t="s">
        <v>1004</v>
      </c>
      <c r="E385" s="19"/>
      <c r="F385" s="19" t="s">
        <v>372</v>
      </c>
      <c r="G385" s="19" t="s">
        <v>334</v>
      </c>
      <c r="H385" s="19" t="s">
        <v>3430</v>
      </c>
      <c r="I385" s="20" t="s">
        <v>966</v>
      </c>
      <c r="J385" s="20"/>
      <c r="K385" s="20"/>
      <c r="L385" s="20" t="s">
        <v>1005</v>
      </c>
      <c r="M385" s="144" t="s">
        <v>369</v>
      </c>
    </row>
    <row r="386" spans="1:13" ht="105" customHeight="1">
      <c r="A386" s="1016" t="str">
        <f t="shared" si="22"/>
        <v>8: Informações das Coberturas Contratadas - Cardinalidade [1..N PARA CADA OBJETO]
OBS I: Bloco OPCIONAL em caso de previdência e em caso de registro de operações do ramo AUTOMÓVEL as coberturas devem ser informadas no layout REGCA Bloco 2 - Cobertura Auto</v>
      </c>
      <c r="B386" s="89">
        <v>25</v>
      </c>
      <c r="C386" s="28" t="s">
        <v>286</v>
      </c>
      <c r="D386" s="19" t="s">
        <v>1006</v>
      </c>
      <c r="E386" s="19"/>
      <c r="F386" s="19" t="s">
        <v>372</v>
      </c>
      <c r="G386" s="19" t="s">
        <v>334</v>
      </c>
      <c r="H386" s="19" t="s">
        <v>3430</v>
      </c>
      <c r="I386" s="20" t="s">
        <v>358</v>
      </c>
      <c r="J386" s="19" t="s">
        <v>908</v>
      </c>
      <c r="K386" s="19" t="s">
        <v>1007</v>
      </c>
      <c r="L386" s="19" t="s">
        <v>1553</v>
      </c>
      <c r="M386" s="144" t="s">
        <v>369</v>
      </c>
    </row>
    <row r="387" spans="1:13" ht="105" customHeight="1">
      <c r="A387" s="1016" t="str">
        <f t="shared" si="22"/>
        <v>8: Informações das Coberturas Contratadas - Cardinalidade [1..N PARA CADA OBJETO]
OBS I: Bloco OPCIONAL em caso de previdência e em caso de registro de operações do ramo AUTOMÓVEL as coberturas devem ser informadas no layout REGCA Bloco 2 - Cobertura Auto</v>
      </c>
      <c r="B387" s="89">
        <v>26</v>
      </c>
      <c r="C387" s="13" t="s">
        <v>1009</v>
      </c>
      <c r="D387" s="15" t="s">
        <v>1010</v>
      </c>
      <c r="E387" s="15"/>
      <c r="F387" s="15" t="s">
        <v>372</v>
      </c>
      <c r="G387" s="15" t="s">
        <v>334</v>
      </c>
      <c r="H387" s="15" t="s">
        <v>3430</v>
      </c>
      <c r="I387" s="4" t="s">
        <v>501</v>
      </c>
      <c r="J387" s="15" t="s">
        <v>1011</v>
      </c>
      <c r="K387" s="15" t="s">
        <v>1012</v>
      </c>
      <c r="L387" s="11" t="s">
        <v>1553</v>
      </c>
      <c r="M387" s="144" t="s">
        <v>369</v>
      </c>
    </row>
    <row r="388" spans="1:13" s="65" customFormat="1" ht="45" customHeight="1">
      <c r="A388" s="1016" t="str">
        <f t="shared" si="22"/>
        <v>8: Informações das Coberturas Contratadas - Cardinalidade [1..N PARA CADA OBJETO]
OBS I: Bloco OPCIONAL em caso de previdência e em caso de registro de operações do ramo AUTOMÓVEL as coberturas devem ser informadas no layout REGCA Bloco 2 - Cobertura Auto</v>
      </c>
      <c r="B388" s="89">
        <v>27</v>
      </c>
      <c r="C388" s="28" t="s">
        <v>1013</v>
      </c>
      <c r="D388" s="19" t="s">
        <v>1014</v>
      </c>
      <c r="E388" s="19"/>
      <c r="F388" s="19" t="s">
        <v>372</v>
      </c>
      <c r="G388" s="19" t="s">
        <v>334</v>
      </c>
      <c r="H388" s="19" t="s">
        <v>3430</v>
      </c>
      <c r="I388" s="5" t="s">
        <v>346</v>
      </c>
      <c r="J388" s="19"/>
      <c r="K388" s="19" t="s">
        <v>1015</v>
      </c>
      <c r="L388" s="19" t="s">
        <v>1553</v>
      </c>
      <c r="M388" s="144" t="s">
        <v>369</v>
      </c>
    </row>
    <row r="389" spans="1:13" ht="75" customHeight="1">
      <c r="A389" s="1016" t="str">
        <f t="shared" si="22"/>
        <v>8: Informações das Coberturas Contratadas - Cardinalidade [1..N PARA CADA OBJETO]
OBS I: Bloco OPCIONAL em caso de previdência e em caso de registro de operações do ramo AUTOMÓVEL as coberturas devem ser informadas no layout REGCA Bloco 2 - Cobertura Auto</v>
      </c>
      <c r="B389" s="89">
        <v>28</v>
      </c>
      <c r="C389" s="28" t="s">
        <v>139</v>
      </c>
      <c r="D389" s="19" t="s">
        <v>729</v>
      </c>
      <c r="E389" s="19"/>
      <c r="F389" s="19" t="s">
        <v>333</v>
      </c>
      <c r="G389" s="19" t="s">
        <v>334</v>
      </c>
      <c r="H389" s="19" t="s">
        <v>3430</v>
      </c>
      <c r="I389" s="20" t="s">
        <v>656</v>
      </c>
      <c r="J389" s="19"/>
      <c r="K389" s="19" t="s">
        <v>1440</v>
      </c>
      <c r="L389" s="19" t="s">
        <v>1501</v>
      </c>
      <c r="M389" s="144" t="s">
        <v>369</v>
      </c>
    </row>
    <row r="390" spans="1:13" ht="45" customHeight="1">
      <c r="A390" s="1016" t="str">
        <f t="shared" si="22"/>
        <v>8: Informações das Coberturas Contratadas - Cardinalidade [1..N PARA CADA OBJETO]
OBS I: Bloco OPCIONAL em caso de previdência e em caso de registro de operações do ramo AUTOMÓVEL as coberturas devem ser informadas no layout REGCA Bloco 2 - Cobertura Auto</v>
      </c>
      <c r="B390" s="89">
        <v>29</v>
      </c>
      <c r="C390" s="28" t="s">
        <v>81</v>
      </c>
      <c r="D390" s="19" t="s">
        <v>4072</v>
      </c>
      <c r="E390" s="19"/>
      <c r="F390" s="19" t="s">
        <v>372</v>
      </c>
      <c r="G390" s="19" t="s">
        <v>334</v>
      </c>
      <c r="H390" s="19" t="s">
        <v>3430</v>
      </c>
      <c r="I390" s="19" t="s">
        <v>501</v>
      </c>
      <c r="J390" s="19" t="s">
        <v>533</v>
      </c>
      <c r="K390" s="19" t="s">
        <v>792</v>
      </c>
      <c r="L390" s="19" t="s">
        <v>521</v>
      </c>
      <c r="M390" s="144" t="s">
        <v>1017</v>
      </c>
    </row>
    <row r="391" spans="1:13" ht="77.25" customHeight="1">
      <c r="A391" s="1016" t="str">
        <f t="shared" si="22"/>
        <v>8: Informações das Coberturas Contratadas - Cardinalidade [1..N PARA CADA OBJETO]
OBS I: Bloco OPCIONAL em caso de previdência e em caso de registro de operações do ramo AUTOMÓVEL as coberturas devem ser informadas no layout REGCA Bloco 2 - Cobertura Auto</v>
      </c>
      <c r="B391" s="89">
        <v>30</v>
      </c>
      <c r="C391" s="28" t="s">
        <v>140</v>
      </c>
      <c r="D391" s="19" t="s">
        <v>1018</v>
      </c>
      <c r="E391" s="551" t="s">
        <v>4840</v>
      </c>
      <c r="F391" s="19" t="s">
        <v>333</v>
      </c>
      <c r="G391" s="19" t="s">
        <v>334</v>
      </c>
      <c r="H391" s="19" t="s">
        <v>3430</v>
      </c>
      <c r="I391" s="20" t="s">
        <v>458</v>
      </c>
      <c r="J391" s="19" t="s">
        <v>1020</v>
      </c>
      <c r="K391" s="19" t="s">
        <v>4073</v>
      </c>
      <c r="L391" s="19" t="s">
        <v>535</v>
      </c>
      <c r="M391" s="144" t="s">
        <v>507</v>
      </c>
    </row>
    <row r="392" spans="1:13" ht="30" customHeight="1">
      <c r="A392" s="1016" t="str">
        <f t="shared" si="22"/>
        <v>8: Informações das Coberturas Contratadas - Cardinalidade [1..N PARA CADA OBJETO]
OBS I: Bloco OPCIONAL em caso de previdência e em caso de registro de operações do ramo AUTOMÓVEL as coberturas devem ser informadas no layout REGCA Bloco 2 - Cobertura Auto</v>
      </c>
      <c r="B392" s="89">
        <v>31</v>
      </c>
      <c r="C392" s="28" t="s">
        <v>141</v>
      </c>
      <c r="D392" s="19" t="s">
        <v>1023</v>
      </c>
      <c r="E392" s="19"/>
      <c r="F392" s="19" t="s">
        <v>372</v>
      </c>
      <c r="G392" s="19" t="s">
        <v>334</v>
      </c>
      <c r="H392" s="19" t="s">
        <v>3430</v>
      </c>
      <c r="I392" s="20" t="s">
        <v>458</v>
      </c>
      <c r="J392" s="19" t="s">
        <v>4074</v>
      </c>
      <c r="K392" s="19" t="s">
        <v>792</v>
      </c>
      <c r="L392" s="19" t="s">
        <v>521</v>
      </c>
      <c r="M392" s="144" t="s">
        <v>507</v>
      </c>
    </row>
    <row r="393" spans="1:13" s="150" customFormat="1" ht="75" customHeight="1">
      <c r="A393" s="1016" t="str">
        <f t="shared" si="22"/>
        <v>8: Informações das Coberturas Contratadas - Cardinalidade [1..N PARA CADA OBJETO]
OBS I: Bloco OPCIONAL em caso de previdência e em caso de registro de operações do ramo AUTOMÓVEL as coberturas devem ser informadas no layout REGCA Bloco 2 - Cobertura Auto</v>
      </c>
      <c r="B393" s="89">
        <v>32</v>
      </c>
      <c r="C393" s="28" t="s">
        <v>96</v>
      </c>
      <c r="D393" s="19" t="s">
        <v>1025</v>
      </c>
      <c r="E393" s="551" t="s">
        <v>4840</v>
      </c>
      <c r="F393" s="19" t="s">
        <v>333</v>
      </c>
      <c r="G393" s="19" t="s">
        <v>334</v>
      </c>
      <c r="H393" s="19" t="s">
        <v>3430</v>
      </c>
      <c r="I393" s="20" t="s">
        <v>458</v>
      </c>
      <c r="J393" s="19" t="s">
        <v>1295</v>
      </c>
      <c r="K393" s="19" t="s">
        <v>4073</v>
      </c>
      <c r="L393" s="19" t="s">
        <v>535</v>
      </c>
      <c r="M393" s="144" t="s">
        <v>507</v>
      </c>
    </row>
    <row r="394" spans="1:13" s="150" customFormat="1" ht="30" customHeight="1">
      <c r="A394" s="1016" t="str">
        <f t="shared" si="22"/>
        <v>8: Informações das Coberturas Contratadas - Cardinalidade [1..N PARA CADA OBJETO]
OBS I: Bloco OPCIONAL em caso de previdência e em caso de registro de operações do ramo AUTOMÓVEL as coberturas devem ser informadas no layout REGCA Bloco 2 - Cobertura Auto</v>
      </c>
      <c r="B394" s="89">
        <v>33</v>
      </c>
      <c r="C394" s="28" t="s">
        <v>1026</v>
      </c>
      <c r="D394" s="19" t="s">
        <v>1027</v>
      </c>
      <c r="E394" s="19"/>
      <c r="F394" s="19" t="s">
        <v>372</v>
      </c>
      <c r="G394" s="19" t="s">
        <v>334</v>
      </c>
      <c r="H394" s="19" t="s">
        <v>3430</v>
      </c>
      <c r="I394" s="5" t="s">
        <v>346</v>
      </c>
      <c r="J394" s="19"/>
      <c r="K394" s="19" t="s">
        <v>4075</v>
      </c>
      <c r="L394" s="19" t="s">
        <v>861</v>
      </c>
      <c r="M394" s="144" t="s">
        <v>507</v>
      </c>
    </row>
    <row r="395" spans="1:13" s="150" customFormat="1" ht="15" customHeight="1">
      <c r="A395" s="1016" t="str">
        <f t="shared" si="22"/>
        <v>8: Informações das Coberturas Contratadas - Cardinalidade [1..N PARA CADA OBJETO]
OBS I: Bloco OPCIONAL em caso de previdência e em caso de registro de operações do ramo AUTOMÓVEL as coberturas devem ser informadas no layout REGCA Bloco 2 - Cobertura Auto</v>
      </c>
      <c r="B395" s="89">
        <v>34</v>
      </c>
      <c r="C395" s="28" t="s">
        <v>142</v>
      </c>
      <c r="D395" s="19" t="s">
        <v>1029</v>
      </c>
      <c r="E395" s="19"/>
      <c r="F395" s="19" t="s">
        <v>372</v>
      </c>
      <c r="G395" s="19" t="s">
        <v>334</v>
      </c>
      <c r="H395" s="19" t="s">
        <v>3430</v>
      </c>
      <c r="I395" s="20" t="s">
        <v>966</v>
      </c>
      <c r="J395" s="19"/>
      <c r="K395" s="19"/>
      <c r="L395" s="62"/>
      <c r="M395" s="144" t="s">
        <v>507</v>
      </c>
    </row>
    <row r="396" spans="1:13" s="150" customFormat="1" ht="45" customHeight="1">
      <c r="A396" s="1016" t="str">
        <f t="shared" si="22"/>
        <v>8: Informações das Coberturas Contratadas - Cardinalidade [1..N PARA CADA OBJETO]
OBS I: Bloco OPCIONAL em caso de previdência e em caso de registro de operações do ramo AUTOMÓVEL as coberturas devem ser informadas no layout REGCA Bloco 2 - Cobertura Auto</v>
      </c>
      <c r="B396" s="89">
        <v>35</v>
      </c>
      <c r="C396" s="28" t="s">
        <v>143</v>
      </c>
      <c r="D396" s="19" t="s">
        <v>1031</v>
      </c>
      <c r="E396" s="19"/>
      <c r="F396" s="19" t="s">
        <v>372</v>
      </c>
      <c r="G396" s="19" t="s">
        <v>334</v>
      </c>
      <c r="H396" s="19" t="s">
        <v>3430</v>
      </c>
      <c r="I396" s="19" t="s">
        <v>458</v>
      </c>
      <c r="J396" s="19" t="s">
        <v>908</v>
      </c>
      <c r="K396" s="19" t="s">
        <v>4076</v>
      </c>
      <c r="L396" s="19" t="s">
        <v>1033</v>
      </c>
      <c r="M396" s="144" t="s">
        <v>507</v>
      </c>
    </row>
    <row r="397" spans="1:13" s="150" customFormat="1" ht="45" customHeight="1">
      <c r="A397" s="1016" t="str">
        <f t="shared" si="22"/>
        <v>8: Informações das Coberturas Contratadas - Cardinalidade [1..N PARA CADA OBJETO]
OBS I: Bloco OPCIONAL em caso de previdência e em caso de registro de operações do ramo AUTOMÓVEL as coberturas devem ser informadas no layout REGCA Bloco 2 - Cobertura Auto</v>
      </c>
      <c r="B397" s="89">
        <v>36</v>
      </c>
      <c r="C397" s="14" t="s">
        <v>1034</v>
      </c>
      <c r="D397" s="5" t="s">
        <v>1035</v>
      </c>
      <c r="E397" s="5"/>
      <c r="F397" s="5" t="s">
        <v>372</v>
      </c>
      <c r="G397" s="5" t="s">
        <v>334</v>
      </c>
      <c r="H397" s="5" t="s">
        <v>3430</v>
      </c>
      <c r="I397" s="4" t="s">
        <v>403</v>
      </c>
      <c r="J397" s="5" t="s">
        <v>911</v>
      </c>
      <c r="K397" s="5" t="s">
        <v>4076</v>
      </c>
      <c r="L397" s="5" t="s">
        <v>1033</v>
      </c>
      <c r="M397" s="144" t="s">
        <v>507</v>
      </c>
    </row>
    <row r="398" spans="1:13" s="150" customFormat="1" ht="105" customHeight="1">
      <c r="A398" s="1016" t="str">
        <f t="shared" si="22"/>
        <v>8: Informações das Coberturas Contratadas - Cardinalidade [1..N PARA CADA OBJETO]
OBS I: Bloco OPCIONAL em caso de previdência e em caso de registro de operações do ramo AUTOMÓVEL as coberturas devem ser informadas no layout REGCA Bloco 2 - Cobertura Auto</v>
      </c>
      <c r="B398" s="89">
        <v>37</v>
      </c>
      <c r="C398" s="14" t="s">
        <v>1036</v>
      </c>
      <c r="D398" s="5" t="s">
        <v>1037</v>
      </c>
      <c r="E398" s="551" t="s">
        <v>4840</v>
      </c>
      <c r="F398" s="19" t="s">
        <v>5778</v>
      </c>
      <c r="G398" s="19" t="s">
        <v>334</v>
      </c>
      <c r="H398" s="19" t="s">
        <v>3430</v>
      </c>
      <c r="I398" s="19" t="s">
        <v>346</v>
      </c>
      <c r="J398" s="19"/>
      <c r="K398" s="19" t="s">
        <v>4077</v>
      </c>
      <c r="L398" s="19" t="s">
        <v>721</v>
      </c>
      <c r="M398" s="144" t="s">
        <v>369</v>
      </c>
    </row>
    <row r="399" spans="1:13" s="150" customFormat="1" ht="105.75" customHeight="1" thickBot="1">
      <c r="A399" s="1016" t="str">
        <f t="shared" si="22"/>
        <v>8: Informações das Coberturas Contratadas - Cardinalidade [1..N PARA CADA OBJETO]
OBS I: Bloco OPCIONAL em caso de previdência e em caso de registro de operações do ramo AUTOMÓVEL as coberturas devem ser informadas no layout REGCA Bloco 2 - Cobertura Auto</v>
      </c>
      <c r="B399" s="464">
        <v>38</v>
      </c>
      <c r="C399" s="128" t="s">
        <v>1039</v>
      </c>
      <c r="D399" s="130" t="s">
        <v>1040</v>
      </c>
      <c r="E399" s="551" t="s">
        <v>4840</v>
      </c>
      <c r="F399" s="19" t="s">
        <v>5778</v>
      </c>
      <c r="G399" s="71" t="s">
        <v>334</v>
      </c>
      <c r="H399" s="71" t="s">
        <v>3430</v>
      </c>
      <c r="I399" s="71" t="s">
        <v>346</v>
      </c>
      <c r="J399" s="71"/>
      <c r="K399" s="71" t="s">
        <v>4078</v>
      </c>
      <c r="L399" s="71" t="s">
        <v>721</v>
      </c>
      <c r="M399" s="241" t="s">
        <v>369</v>
      </c>
    </row>
    <row r="400" spans="1:13" s="150" customFormat="1" ht="133.5" customHeight="1" thickBot="1">
      <c r="A400" s="1016" t="str">
        <f t="shared" si="22"/>
        <v>8: Informações das Coberturas Contratadas - Cardinalidade [1..N PARA CADA OBJETO]
OBS I: Bloco OPCIONAL em caso de previdência e em caso de registro de operações do ramo AUTOMÓVEL as coberturas devem ser informadas no layout REGCA Bloco 2 - Cobertura Auto</v>
      </c>
      <c r="B400" s="711">
        <v>39</v>
      </c>
      <c r="C400" s="712" t="s">
        <v>4810</v>
      </c>
      <c r="D400" s="710" t="s">
        <v>4811</v>
      </c>
      <c r="E400" s="535" t="s">
        <v>5231</v>
      </c>
      <c r="F400" s="716" t="s">
        <v>333</v>
      </c>
      <c r="G400" s="710" t="s">
        <v>334</v>
      </c>
      <c r="H400" s="710" t="s">
        <v>3430</v>
      </c>
      <c r="I400" s="710" t="s">
        <v>458</v>
      </c>
      <c r="J400" s="710" t="s">
        <v>5801</v>
      </c>
      <c r="K400" s="710" t="s">
        <v>4812</v>
      </c>
      <c r="L400" s="710" t="s">
        <v>1033</v>
      </c>
      <c r="M400" s="241" t="s">
        <v>5537</v>
      </c>
    </row>
    <row r="401" spans="1:13" s="150" customFormat="1" ht="133.5" customHeight="1" thickBot="1">
      <c r="A401" s="1017" t="str">
        <f t="shared" si="22"/>
        <v>8: Informações das Coberturas Contratadas - Cardinalidade [1..N PARA CADA OBJETO]
OBS I: Bloco OPCIONAL em caso de previdência e em caso de registro de operações do ramo AUTOMÓVEL as coberturas devem ser informadas no layout REGCA Bloco 2 - Cobertura Auto</v>
      </c>
      <c r="B401" s="717">
        <v>40</v>
      </c>
      <c r="C401" s="663" t="s">
        <v>5802</v>
      </c>
      <c r="D401" s="613" t="s">
        <v>5803</v>
      </c>
      <c r="E401" s="551" t="s">
        <v>5231</v>
      </c>
      <c r="F401" s="613" t="s">
        <v>372</v>
      </c>
      <c r="G401" s="613" t="s">
        <v>3519</v>
      </c>
      <c r="H401" s="613" t="s">
        <v>3430</v>
      </c>
      <c r="I401" s="613" t="s">
        <v>486</v>
      </c>
      <c r="J401" s="613"/>
      <c r="K401" s="613" t="s">
        <v>5804</v>
      </c>
      <c r="L401" s="613" t="s">
        <v>488</v>
      </c>
      <c r="M401" s="241" t="s">
        <v>5537</v>
      </c>
    </row>
    <row r="402" spans="1:13" s="150" customFormat="1">
      <c r="A402" s="956" t="s">
        <v>5860</v>
      </c>
      <c r="B402" s="276">
        <v>1</v>
      </c>
      <c r="C402" s="314" t="s">
        <v>351</v>
      </c>
      <c r="D402" s="276" t="s">
        <v>352</v>
      </c>
      <c r="E402" s="965" t="s">
        <v>353</v>
      </c>
      <c r="F402" s="276" t="s">
        <v>333</v>
      </c>
      <c r="G402" s="276" t="s">
        <v>334</v>
      </c>
      <c r="H402" s="276" t="s">
        <v>3474</v>
      </c>
      <c r="I402" s="188" t="s">
        <v>354</v>
      </c>
      <c r="J402" s="276" t="s">
        <v>3872</v>
      </c>
      <c r="K402" s="276" t="s">
        <v>336</v>
      </c>
      <c r="L402" s="317" t="s">
        <v>724</v>
      </c>
      <c r="M402" s="232" t="s">
        <v>76</v>
      </c>
    </row>
    <row r="403" spans="1:13" s="150" customFormat="1" ht="30">
      <c r="A403" s="957" t="str">
        <f>A402</f>
        <v>C: Informações da Franquia - Cardinalidade [0..N PARA CADA COBERTURA]
OBS: Em casos de registro de operações do ramo AUTOMÓVEL as franquias devem ser informadas no layout REGCA Bloco C - Informações da Franquia</v>
      </c>
      <c r="B403" s="5">
        <v>2</v>
      </c>
      <c r="C403" s="14" t="s">
        <v>356</v>
      </c>
      <c r="D403" s="5" t="s">
        <v>1042</v>
      </c>
      <c r="E403" s="960"/>
      <c r="F403" s="5" t="s">
        <v>333</v>
      </c>
      <c r="G403" s="5" t="s">
        <v>334</v>
      </c>
      <c r="H403" s="5" t="s">
        <v>3474</v>
      </c>
      <c r="I403" s="19" t="s">
        <v>501</v>
      </c>
      <c r="J403" s="4" t="s">
        <v>1043</v>
      </c>
      <c r="K403" s="5" t="s">
        <v>336</v>
      </c>
      <c r="L403" s="4" t="s">
        <v>724</v>
      </c>
      <c r="M403" s="141" t="s">
        <v>76</v>
      </c>
    </row>
    <row r="404" spans="1:13" s="150" customFormat="1" ht="30">
      <c r="A404" s="957" t="str">
        <f t="shared" ref="A404:A417" si="23">A403</f>
        <v>C: Informações da Franquia - Cardinalidade [0..N PARA CADA COBERTURA]
OBS: Em casos de registro de operações do ramo AUTOMÓVEL as franquias devem ser informadas no layout REGCA Bloco C - Informações da Franquia</v>
      </c>
      <c r="B404" s="5">
        <v>3</v>
      </c>
      <c r="C404" s="14" t="s">
        <v>359</v>
      </c>
      <c r="D404" s="5" t="s">
        <v>4174</v>
      </c>
      <c r="E404" s="960"/>
      <c r="F404" s="5" t="s">
        <v>333</v>
      </c>
      <c r="G404" s="5" t="s">
        <v>334</v>
      </c>
      <c r="H404" s="5" t="s">
        <v>3474</v>
      </c>
      <c r="I404" s="19" t="s">
        <v>360</v>
      </c>
      <c r="J404" s="5" t="s">
        <v>4528</v>
      </c>
      <c r="K404" s="5" t="s">
        <v>336</v>
      </c>
      <c r="L404" s="4" t="s">
        <v>724</v>
      </c>
      <c r="M404" s="141" t="s">
        <v>76</v>
      </c>
    </row>
    <row r="405" spans="1:13" s="150" customFormat="1" ht="30">
      <c r="A405" s="957" t="str">
        <f t="shared" si="23"/>
        <v>C: Informações da Franquia - Cardinalidade [0..N PARA CADA COBERTURA]
OBS: Em casos de registro de operações do ramo AUTOMÓVEL as franquias devem ser informadas no layout REGCA Bloco C - Informações da Franquia</v>
      </c>
      <c r="B405" s="5">
        <v>4</v>
      </c>
      <c r="C405" s="2" t="s">
        <v>1044</v>
      </c>
      <c r="D405" s="5" t="s">
        <v>1045</v>
      </c>
      <c r="E405" s="4"/>
      <c r="F405" s="5" t="s">
        <v>372</v>
      </c>
      <c r="G405" s="5" t="s">
        <v>334</v>
      </c>
      <c r="H405" s="5" t="s">
        <v>3430</v>
      </c>
      <c r="I405" s="5" t="s">
        <v>346</v>
      </c>
      <c r="J405" s="156"/>
      <c r="K405" s="5" t="s">
        <v>765</v>
      </c>
      <c r="L405" s="5" t="s">
        <v>721</v>
      </c>
      <c r="M405" s="144" t="s">
        <v>507</v>
      </c>
    </row>
    <row r="406" spans="1:13" s="150" customFormat="1" ht="30">
      <c r="A406" s="957" t="str">
        <f t="shared" si="23"/>
        <v>C: Informações da Franquia - Cardinalidade [0..N PARA CADA COBERTURA]
OBS: Em casos de registro de operações do ramo AUTOMÓVEL as franquias devem ser informadas no layout REGCA Bloco C - Informações da Franquia</v>
      </c>
      <c r="B406" s="5">
        <v>5</v>
      </c>
      <c r="C406" s="156" t="s">
        <v>1047</v>
      </c>
      <c r="D406" s="5" t="s">
        <v>1048</v>
      </c>
      <c r="E406" s="4"/>
      <c r="F406" s="5" t="s">
        <v>372</v>
      </c>
      <c r="G406" s="5" t="s">
        <v>334</v>
      </c>
      <c r="H406" s="5" t="s">
        <v>3430</v>
      </c>
      <c r="I406" s="5" t="s">
        <v>346</v>
      </c>
      <c r="J406" s="156"/>
      <c r="K406" s="5" t="s">
        <v>765</v>
      </c>
      <c r="L406" s="5" t="s">
        <v>721</v>
      </c>
      <c r="M406" s="144" t="s">
        <v>507</v>
      </c>
    </row>
    <row r="407" spans="1:13">
      <c r="A407" s="957" t="str">
        <f t="shared" si="23"/>
        <v>C: Informações da Franquia - Cardinalidade [0..N PARA CADA COBERTURA]
OBS: Em casos de registro de operações do ramo AUTOMÓVEL as franquias devem ser informadas no layout REGCA Bloco C - Informações da Franquia</v>
      </c>
      <c r="B407" s="19">
        <v>6</v>
      </c>
      <c r="C407" s="157" t="s">
        <v>1049</v>
      </c>
      <c r="D407" s="19" t="s">
        <v>1050</v>
      </c>
      <c r="E407" s="20"/>
      <c r="F407" s="19" t="s">
        <v>372</v>
      </c>
      <c r="G407" s="19" t="s">
        <v>334</v>
      </c>
      <c r="H407" s="19" t="s">
        <v>3430</v>
      </c>
      <c r="I407" s="20" t="s">
        <v>966</v>
      </c>
      <c r="J407" s="157"/>
      <c r="K407" s="157"/>
      <c r="L407" s="19"/>
      <c r="M407" s="144" t="s">
        <v>507</v>
      </c>
    </row>
    <row r="408" spans="1:13" ht="45">
      <c r="A408" s="957" t="str">
        <f t="shared" si="23"/>
        <v>C: Informações da Franquia - Cardinalidade [0..N PARA CADA COBERTURA]
OBS: Em casos de registro de operações do ramo AUTOMÓVEL as franquias devem ser informadas no layout REGCA Bloco C - Informações da Franquia</v>
      </c>
      <c r="B408" s="19">
        <v>7</v>
      </c>
      <c r="C408" s="91" t="s">
        <v>287</v>
      </c>
      <c r="D408" s="19" t="s">
        <v>1051</v>
      </c>
      <c r="E408" s="20"/>
      <c r="F408" s="19" t="s">
        <v>372</v>
      </c>
      <c r="G408" s="19" t="s">
        <v>1052</v>
      </c>
      <c r="H408" s="19" t="s">
        <v>3430</v>
      </c>
      <c r="I408" s="20" t="s">
        <v>348</v>
      </c>
      <c r="J408" s="19" t="s">
        <v>908</v>
      </c>
      <c r="K408" s="19" t="s">
        <v>1053</v>
      </c>
      <c r="L408" s="19" t="s">
        <v>1033</v>
      </c>
      <c r="M408" s="144" t="s">
        <v>507</v>
      </c>
    </row>
    <row r="409" spans="1:13" ht="45">
      <c r="A409" s="957" t="str">
        <f t="shared" si="23"/>
        <v>C: Informações da Franquia - Cardinalidade [0..N PARA CADA COBERTURA]
OBS: Em casos de registro de operações do ramo AUTOMÓVEL as franquias devem ser informadas no layout REGCA Bloco C - Informações da Franquia</v>
      </c>
      <c r="B409" s="5">
        <v>8</v>
      </c>
      <c r="C409" s="88" t="s">
        <v>1054</v>
      </c>
      <c r="D409" s="5" t="s">
        <v>1055</v>
      </c>
      <c r="E409" s="4"/>
      <c r="F409" s="5" t="s">
        <v>372</v>
      </c>
      <c r="G409" s="5" t="s">
        <v>1056</v>
      </c>
      <c r="H409" s="5" t="s">
        <v>3430</v>
      </c>
      <c r="I409" s="4" t="s">
        <v>403</v>
      </c>
      <c r="J409" s="5" t="s">
        <v>911</v>
      </c>
      <c r="K409" s="5" t="s">
        <v>1053</v>
      </c>
      <c r="L409" s="5" t="s">
        <v>1033</v>
      </c>
      <c r="M409" s="144" t="s">
        <v>507</v>
      </c>
    </row>
    <row r="410" spans="1:13" ht="72.75" customHeight="1">
      <c r="A410" s="957" t="str">
        <f t="shared" si="23"/>
        <v>C: Informações da Franquia - Cardinalidade [0..N PARA CADA COBERTURA]
OBS: Em casos de registro de operações do ramo AUTOMÓVEL as franquias devem ser informadas no layout REGCA Bloco C - Informações da Franquia</v>
      </c>
      <c r="B410" s="5">
        <v>9</v>
      </c>
      <c r="C410" s="88" t="s">
        <v>138</v>
      </c>
      <c r="D410" s="5" t="s">
        <v>1057</v>
      </c>
      <c r="E410" s="71" t="s">
        <v>5162</v>
      </c>
      <c r="F410" s="5" t="s">
        <v>372</v>
      </c>
      <c r="G410" s="5" t="s">
        <v>334</v>
      </c>
      <c r="H410" s="5" t="s">
        <v>3430</v>
      </c>
      <c r="I410" s="4" t="s">
        <v>410</v>
      </c>
      <c r="J410" s="156"/>
      <c r="K410" s="5" t="s">
        <v>4079</v>
      </c>
      <c r="L410" s="5" t="s">
        <v>488</v>
      </c>
      <c r="M410" s="144" t="s">
        <v>507</v>
      </c>
    </row>
    <row r="411" spans="1:13" ht="105">
      <c r="A411" s="957" t="str">
        <f t="shared" si="23"/>
        <v>C: Informações da Franquia - Cardinalidade [0..N PARA CADA COBERTURA]
OBS: Em casos de registro de operações do ramo AUTOMÓVEL as franquias devem ser informadas no layout REGCA Bloco C - Informações da Franquia</v>
      </c>
      <c r="B411" s="19">
        <v>10</v>
      </c>
      <c r="C411" s="91" t="s">
        <v>94</v>
      </c>
      <c r="D411" s="19" t="s">
        <v>1058</v>
      </c>
      <c r="E411" s="20"/>
      <c r="F411" s="19" t="s">
        <v>372</v>
      </c>
      <c r="G411" s="19" t="s">
        <v>1059</v>
      </c>
      <c r="H411" s="19" t="s">
        <v>3430</v>
      </c>
      <c r="I411" s="20" t="s">
        <v>458</v>
      </c>
      <c r="J411" s="19" t="s">
        <v>4080</v>
      </c>
      <c r="K411" s="19" t="s">
        <v>4081</v>
      </c>
      <c r="L411" s="19" t="s">
        <v>1033</v>
      </c>
      <c r="M411" s="144" t="s">
        <v>507</v>
      </c>
    </row>
    <row r="412" spans="1:13" ht="45">
      <c r="A412" s="957" t="str">
        <f t="shared" si="23"/>
        <v>C: Informações da Franquia - Cardinalidade [0..N PARA CADA COBERTURA]
OBS: Em casos de registro de operações do ramo AUTOMÓVEL as franquias devem ser informadas no layout REGCA Bloco C - Informações da Franquia</v>
      </c>
      <c r="B412" s="5">
        <v>11</v>
      </c>
      <c r="C412" s="88" t="s">
        <v>259</v>
      </c>
      <c r="D412" s="5" t="s">
        <v>1061</v>
      </c>
      <c r="E412" s="4"/>
      <c r="F412" s="5" t="s">
        <v>372</v>
      </c>
      <c r="G412" s="5" t="s">
        <v>1062</v>
      </c>
      <c r="H412" s="5" t="s">
        <v>3430</v>
      </c>
      <c r="I412" s="20" t="s">
        <v>743</v>
      </c>
      <c r="J412" s="156"/>
      <c r="K412" s="5" t="s">
        <v>1063</v>
      </c>
      <c r="L412" s="5" t="s">
        <v>488</v>
      </c>
      <c r="M412" s="144" t="s">
        <v>507</v>
      </c>
    </row>
    <row r="413" spans="1:13" ht="105">
      <c r="A413" s="957" t="str">
        <f t="shared" si="23"/>
        <v>C: Informações da Franquia - Cardinalidade [0..N PARA CADA COBERTURA]
OBS: Em casos de registro de operações do ramo AUTOMÓVEL as franquias devem ser informadas no layout REGCA Bloco C - Informações da Franquia</v>
      </c>
      <c r="B413" s="5">
        <v>12</v>
      </c>
      <c r="C413" s="88" t="s">
        <v>4082</v>
      </c>
      <c r="D413" s="5" t="s">
        <v>1065</v>
      </c>
      <c r="E413" s="5" t="s">
        <v>5224</v>
      </c>
      <c r="F413" s="5" t="s">
        <v>372</v>
      </c>
      <c r="G413" s="5" t="s">
        <v>334</v>
      </c>
      <c r="H413" s="5" t="s">
        <v>3430</v>
      </c>
      <c r="I413" s="4" t="s">
        <v>717</v>
      </c>
      <c r="J413" s="156"/>
      <c r="K413" s="5"/>
      <c r="L413" s="5"/>
      <c r="M413" s="144" t="s">
        <v>507</v>
      </c>
    </row>
    <row r="414" spans="1:13" ht="30">
      <c r="A414" s="957" t="str">
        <f t="shared" si="23"/>
        <v>C: Informações da Franquia - Cardinalidade [0..N PARA CADA COBERTURA]
OBS: Em casos de registro de operações do ramo AUTOMÓVEL as franquias devem ser informadas no layout REGCA Bloco C - Informações da Franquia</v>
      </c>
      <c r="B414" s="5">
        <v>13</v>
      </c>
      <c r="C414" s="88" t="s">
        <v>4083</v>
      </c>
      <c r="D414" s="5" t="s">
        <v>1067</v>
      </c>
      <c r="E414" s="4" t="s">
        <v>5162</v>
      </c>
      <c r="F414" s="5" t="s">
        <v>372</v>
      </c>
      <c r="G414" s="5" t="s">
        <v>334</v>
      </c>
      <c r="H414" s="5" t="s">
        <v>3430</v>
      </c>
      <c r="I414" s="4" t="s">
        <v>410</v>
      </c>
      <c r="J414" s="156"/>
      <c r="K414" s="5"/>
      <c r="L414" s="5"/>
      <c r="M414" s="144" t="s">
        <v>507</v>
      </c>
    </row>
    <row r="415" spans="1:13" ht="30">
      <c r="A415" s="957" t="str">
        <f t="shared" si="23"/>
        <v>C: Informações da Franquia - Cardinalidade [0..N PARA CADA COBERTURA]
OBS: Em casos de registro de operações do ramo AUTOMÓVEL as franquias devem ser informadas no layout REGCA Bloco C - Informações da Franquia</v>
      </c>
      <c r="B415" s="5">
        <v>14</v>
      </c>
      <c r="C415" s="88" t="s">
        <v>4084</v>
      </c>
      <c r="D415" s="5" t="s">
        <v>1069</v>
      </c>
      <c r="E415" s="4" t="s">
        <v>5162</v>
      </c>
      <c r="F415" s="5" t="s">
        <v>372</v>
      </c>
      <c r="G415" s="5" t="s">
        <v>334</v>
      </c>
      <c r="H415" s="5" t="s">
        <v>3430</v>
      </c>
      <c r="I415" s="4" t="s">
        <v>410</v>
      </c>
      <c r="J415" s="156"/>
      <c r="K415" s="5"/>
      <c r="L415" s="5"/>
      <c r="M415" s="144" t="s">
        <v>507</v>
      </c>
    </row>
    <row r="416" spans="1:13" ht="45">
      <c r="A416" s="957" t="str">
        <f t="shared" si="23"/>
        <v>C: Informações da Franquia - Cardinalidade [0..N PARA CADA COBERTURA]
OBS: Em casos de registro de operações do ramo AUTOMÓVEL as franquias devem ser informadas no layout REGCA Bloco C - Informações da Franquia</v>
      </c>
      <c r="B416" s="19">
        <v>15</v>
      </c>
      <c r="C416" s="91" t="s">
        <v>288</v>
      </c>
      <c r="D416" s="19" t="s">
        <v>1070</v>
      </c>
      <c r="E416" s="20"/>
      <c r="F416" s="19" t="s">
        <v>372</v>
      </c>
      <c r="G416" s="19" t="s">
        <v>334</v>
      </c>
      <c r="H416" s="19" t="s">
        <v>3430</v>
      </c>
      <c r="I416" s="20" t="s">
        <v>458</v>
      </c>
      <c r="J416" s="19" t="s">
        <v>4085</v>
      </c>
      <c r="K416" s="19" t="s">
        <v>520</v>
      </c>
      <c r="L416" s="19" t="s">
        <v>521</v>
      </c>
      <c r="M416" s="144" t="s">
        <v>507</v>
      </c>
    </row>
    <row r="417" spans="1:13" ht="60.75" thickBot="1">
      <c r="A417" s="1009" t="str">
        <f t="shared" si="23"/>
        <v>C: Informações da Franquia - Cardinalidade [0..N PARA CADA COBERTURA]
OBS: Em casos de registro de operações do ramo AUTOMÓVEL as franquias devem ser informadas no layout REGCA Bloco C - Informações da Franquia</v>
      </c>
      <c r="B417" s="130">
        <v>16</v>
      </c>
      <c r="C417" s="470" t="s">
        <v>260</v>
      </c>
      <c r="D417" s="130" t="s">
        <v>1071</v>
      </c>
      <c r="E417" s="196"/>
      <c r="F417" s="130" t="s">
        <v>372</v>
      </c>
      <c r="G417" s="130" t="s">
        <v>1072</v>
      </c>
      <c r="H417" s="130" t="s">
        <v>3430</v>
      </c>
      <c r="I417" s="204" t="s">
        <v>743</v>
      </c>
      <c r="J417" s="327"/>
      <c r="K417" s="130" t="s">
        <v>1073</v>
      </c>
      <c r="L417" s="130" t="s">
        <v>488</v>
      </c>
      <c r="M417" s="241" t="s">
        <v>507</v>
      </c>
    </row>
    <row r="418" spans="1:13" ht="30">
      <c r="A418" s="956" t="s">
        <v>4086</v>
      </c>
      <c r="B418" s="228">
        <v>1</v>
      </c>
      <c r="C418" s="229" t="s">
        <v>351</v>
      </c>
      <c r="D418" s="228" t="s">
        <v>352</v>
      </c>
      <c r="E418" s="959" t="s">
        <v>353</v>
      </c>
      <c r="F418" s="228" t="s">
        <v>333</v>
      </c>
      <c r="G418" s="228" t="s">
        <v>334</v>
      </c>
      <c r="H418" s="228" t="s">
        <v>3474</v>
      </c>
      <c r="I418" s="231" t="s">
        <v>354</v>
      </c>
      <c r="J418" s="228" t="s">
        <v>3989</v>
      </c>
      <c r="K418" s="228" t="s">
        <v>336</v>
      </c>
      <c r="L418" s="230" t="s">
        <v>724</v>
      </c>
      <c r="M418" s="232" t="s">
        <v>76</v>
      </c>
    </row>
    <row r="419" spans="1:13" ht="30">
      <c r="A419" s="957" t="str">
        <f>A418</f>
        <v>E: Informações Adicionais da Cobertura - Cardinalidade [0..N PARA CADA COBERTURA]</v>
      </c>
      <c r="B419" s="5">
        <v>2</v>
      </c>
      <c r="C419" s="14" t="s">
        <v>356</v>
      </c>
      <c r="D419" s="5" t="s">
        <v>1075</v>
      </c>
      <c r="E419" s="960"/>
      <c r="F419" s="5" t="s">
        <v>333</v>
      </c>
      <c r="G419" s="5" t="s">
        <v>334</v>
      </c>
      <c r="H419" s="5" t="s">
        <v>3474</v>
      </c>
      <c r="I419" s="24" t="s">
        <v>501</v>
      </c>
      <c r="J419" s="4" t="s">
        <v>1076</v>
      </c>
      <c r="K419" s="5" t="s">
        <v>336</v>
      </c>
      <c r="L419" s="4" t="s">
        <v>724</v>
      </c>
      <c r="M419" s="141" t="s">
        <v>76</v>
      </c>
    </row>
    <row r="420" spans="1:13" ht="30">
      <c r="A420" s="957" t="str">
        <f t="shared" ref="A420:A439" si="24">A419</f>
        <v>E: Informações Adicionais da Cobertura - Cardinalidade [0..N PARA CADA COBERTURA]</v>
      </c>
      <c r="B420" s="5">
        <v>3</v>
      </c>
      <c r="C420" s="14" t="s">
        <v>359</v>
      </c>
      <c r="D420" s="5" t="s">
        <v>4174</v>
      </c>
      <c r="E420" s="960"/>
      <c r="F420" s="5" t="s">
        <v>333</v>
      </c>
      <c r="G420" s="5" t="s">
        <v>334</v>
      </c>
      <c r="H420" s="5" t="s">
        <v>3474</v>
      </c>
      <c r="I420" s="24" t="s">
        <v>360</v>
      </c>
      <c r="J420" s="5" t="s">
        <v>4528</v>
      </c>
      <c r="K420" s="5" t="s">
        <v>336</v>
      </c>
      <c r="L420" s="4" t="s">
        <v>724</v>
      </c>
      <c r="M420" s="141" t="s">
        <v>76</v>
      </c>
    </row>
    <row r="421" spans="1:13" ht="75">
      <c r="A421" s="957" t="str">
        <f t="shared" si="24"/>
        <v>E: Informações Adicionais da Cobertura - Cardinalidade [0..N PARA CADA COBERTURA]</v>
      </c>
      <c r="B421" s="19">
        <v>4</v>
      </c>
      <c r="C421" s="91" t="s">
        <v>289</v>
      </c>
      <c r="D421" s="19" t="s">
        <v>1077</v>
      </c>
      <c r="E421" s="627"/>
      <c r="F421" s="19" t="s">
        <v>372</v>
      </c>
      <c r="G421" s="19" t="s">
        <v>334</v>
      </c>
      <c r="H421" s="19" t="s">
        <v>3430</v>
      </c>
      <c r="I421" s="19" t="s">
        <v>458</v>
      </c>
      <c r="J421" s="19" t="s">
        <v>4087</v>
      </c>
      <c r="K421" s="19" t="s">
        <v>1078</v>
      </c>
      <c r="L421" s="19" t="s">
        <v>1561</v>
      </c>
      <c r="M421" s="144" t="s">
        <v>1079</v>
      </c>
    </row>
    <row r="422" spans="1:13" ht="75">
      <c r="A422" s="957" t="str">
        <f t="shared" si="24"/>
        <v>E: Informações Adicionais da Cobertura - Cardinalidade [0..N PARA CADA COBERTURA]</v>
      </c>
      <c r="B422" s="5">
        <v>5</v>
      </c>
      <c r="C422" s="91" t="s">
        <v>1080</v>
      </c>
      <c r="D422" s="19" t="s">
        <v>1081</v>
      </c>
      <c r="E422" s="91"/>
      <c r="F422" s="19" t="s">
        <v>372</v>
      </c>
      <c r="G422" s="19" t="s">
        <v>334</v>
      </c>
      <c r="H422" s="19" t="s">
        <v>3430</v>
      </c>
      <c r="I422" s="19" t="s">
        <v>486</v>
      </c>
      <c r="J422" s="19"/>
      <c r="K422" s="19"/>
      <c r="L422" s="19"/>
      <c r="M422" s="144" t="s">
        <v>1079</v>
      </c>
    </row>
    <row r="423" spans="1:13" ht="75">
      <c r="A423" s="957" t="str">
        <f t="shared" si="24"/>
        <v>E: Informações Adicionais da Cobertura - Cardinalidade [0..N PARA CADA COBERTURA]</v>
      </c>
      <c r="B423" s="5">
        <v>6</v>
      </c>
      <c r="C423" s="91" t="s">
        <v>1082</v>
      </c>
      <c r="D423" s="19" t="s">
        <v>1083</v>
      </c>
      <c r="E423" s="91"/>
      <c r="F423" s="19" t="s">
        <v>372</v>
      </c>
      <c r="G423" s="19" t="s">
        <v>334</v>
      </c>
      <c r="H423" s="19" t="s">
        <v>3430</v>
      </c>
      <c r="I423" s="5" t="s">
        <v>346</v>
      </c>
      <c r="J423" s="19"/>
      <c r="K423" s="19" t="s">
        <v>720</v>
      </c>
      <c r="L423" s="19" t="s">
        <v>861</v>
      </c>
      <c r="M423" s="144" t="s">
        <v>1079</v>
      </c>
    </row>
    <row r="424" spans="1:13" ht="75">
      <c r="A424" s="957" t="str">
        <f t="shared" si="24"/>
        <v>E: Informações Adicionais da Cobertura - Cardinalidade [0..N PARA CADA COBERTURA]</v>
      </c>
      <c r="B424" s="5">
        <v>7</v>
      </c>
      <c r="C424" s="91" t="s">
        <v>1084</v>
      </c>
      <c r="D424" s="19" t="s">
        <v>1085</v>
      </c>
      <c r="E424" s="91"/>
      <c r="F424" s="19" t="s">
        <v>372</v>
      </c>
      <c r="G424" s="19" t="s">
        <v>334</v>
      </c>
      <c r="H424" s="19" t="s">
        <v>3430</v>
      </c>
      <c r="I424" s="19" t="s">
        <v>348</v>
      </c>
      <c r="J424" s="19"/>
      <c r="K424" s="19"/>
      <c r="L424" s="19"/>
      <c r="M424" s="144" t="s">
        <v>1079</v>
      </c>
    </row>
    <row r="425" spans="1:13" ht="75">
      <c r="A425" s="957" t="str">
        <f t="shared" si="24"/>
        <v>E: Informações Adicionais da Cobertura - Cardinalidade [0..N PARA CADA COBERTURA]</v>
      </c>
      <c r="B425" s="19">
        <v>8</v>
      </c>
      <c r="C425" s="91" t="s">
        <v>291</v>
      </c>
      <c r="D425" s="19" t="s">
        <v>1086</v>
      </c>
      <c r="E425" s="91"/>
      <c r="F425" s="19" t="s">
        <v>372</v>
      </c>
      <c r="G425" s="19" t="s">
        <v>334</v>
      </c>
      <c r="H425" s="19" t="s">
        <v>3430</v>
      </c>
      <c r="I425" s="19" t="s">
        <v>458</v>
      </c>
      <c r="J425" s="19" t="s">
        <v>908</v>
      </c>
      <c r="K425" s="19" t="s">
        <v>520</v>
      </c>
      <c r="L425" s="19" t="s">
        <v>521</v>
      </c>
      <c r="M425" s="144" t="s">
        <v>1079</v>
      </c>
    </row>
    <row r="426" spans="1:13" ht="75">
      <c r="A426" s="957" t="str">
        <f t="shared" si="24"/>
        <v>E: Informações Adicionais da Cobertura - Cardinalidade [0..N PARA CADA COBERTURA]</v>
      </c>
      <c r="B426" s="5">
        <v>9</v>
      </c>
      <c r="C426" s="91" t="s">
        <v>1087</v>
      </c>
      <c r="D426" s="19" t="s">
        <v>1088</v>
      </c>
      <c r="E426" s="91"/>
      <c r="F426" s="19" t="s">
        <v>372</v>
      </c>
      <c r="G426" s="19" t="s">
        <v>334</v>
      </c>
      <c r="H426" s="19" t="s">
        <v>3430</v>
      </c>
      <c r="I426" s="19" t="s">
        <v>403</v>
      </c>
      <c r="J426" s="19" t="s">
        <v>911</v>
      </c>
      <c r="K426" s="19" t="s">
        <v>520</v>
      </c>
      <c r="L426" s="19" t="s">
        <v>521</v>
      </c>
      <c r="M426" s="144" t="s">
        <v>1079</v>
      </c>
    </row>
    <row r="427" spans="1:13" ht="75">
      <c r="A427" s="957" t="str">
        <f t="shared" si="24"/>
        <v>E: Informações Adicionais da Cobertura - Cardinalidade [0..N PARA CADA COBERTURA]</v>
      </c>
      <c r="B427" s="5">
        <v>10</v>
      </c>
      <c r="C427" s="91" t="s">
        <v>1089</v>
      </c>
      <c r="D427" s="19" t="s">
        <v>1090</v>
      </c>
      <c r="E427" s="91"/>
      <c r="F427" s="19" t="s">
        <v>372</v>
      </c>
      <c r="G427" s="19" t="s">
        <v>334</v>
      </c>
      <c r="H427" s="19" t="s">
        <v>3430</v>
      </c>
      <c r="I427" s="5" t="s">
        <v>346</v>
      </c>
      <c r="J427" s="19"/>
      <c r="K427" s="19" t="s">
        <v>720</v>
      </c>
      <c r="L427" s="19" t="s">
        <v>861</v>
      </c>
      <c r="M427" s="144" t="s">
        <v>1079</v>
      </c>
    </row>
    <row r="428" spans="1:13" ht="90">
      <c r="A428" s="957" t="str">
        <f t="shared" si="24"/>
        <v>E: Informações Adicionais da Cobertura - Cardinalidade [0..N PARA CADA COBERTURA]</v>
      </c>
      <c r="B428" s="5">
        <v>11</v>
      </c>
      <c r="C428" s="91" t="s">
        <v>1091</v>
      </c>
      <c r="D428" s="19" t="s">
        <v>1092</v>
      </c>
      <c r="E428" s="91"/>
      <c r="F428" s="19" t="s">
        <v>372</v>
      </c>
      <c r="G428" s="19" t="s">
        <v>334</v>
      </c>
      <c r="H428" s="19" t="s">
        <v>3430</v>
      </c>
      <c r="I428" s="5" t="s">
        <v>346</v>
      </c>
      <c r="J428" s="19"/>
      <c r="K428" s="19" t="s">
        <v>720</v>
      </c>
      <c r="L428" s="19" t="s">
        <v>861</v>
      </c>
      <c r="M428" s="144" t="s">
        <v>1079</v>
      </c>
    </row>
    <row r="429" spans="1:13" ht="75">
      <c r="A429" s="957" t="str">
        <f t="shared" si="24"/>
        <v>E: Informações Adicionais da Cobertura - Cardinalidade [0..N PARA CADA COBERTURA]</v>
      </c>
      <c r="B429" s="5">
        <v>12</v>
      </c>
      <c r="C429" s="91" t="s">
        <v>1093</v>
      </c>
      <c r="D429" s="19" t="s">
        <v>1094</v>
      </c>
      <c r="E429" s="91"/>
      <c r="F429" s="19" t="s">
        <v>372</v>
      </c>
      <c r="G429" s="19" t="s">
        <v>334</v>
      </c>
      <c r="H429" s="19" t="s">
        <v>3430</v>
      </c>
      <c r="I429" s="19" t="s">
        <v>348</v>
      </c>
      <c r="J429" s="19"/>
      <c r="K429" s="19"/>
      <c r="L429" s="19"/>
      <c r="M429" s="144" t="s">
        <v>1079</v>
      </c>
    </row>
    <row r="430" spans="1:13" ht="75">
      <c r="A430" s="957" t="str">
        <f t="shared" si="24"/>
        <v>E: Informações Adicionais da Cobertura - Cardinalidade [0..N PARA CADA COBERTURA]</v>
      </c>
      <c r="B430" s="19">
        <v>13</v>
      </c>
      <c r="C430" s="91" t="s">
        <v>292</v>
      </c>
      <c r="D430" s="19" t="s">
        <v>1095</v>
      </c>
      <c r="E430" s="91"/>
      <c r="F430" s="19" t="s">
        <v>372</v>
      </c>
      <c r="G430" s="19" t="s">
        <v>334</v>
      </c>
      <c r="H430" s="19" t="s">
        <v>3430</v>
      </c>
      <c r="I430" s="19" t="s">
        <v>458</v>
      </c>
      <c r="J430" s="19" t="s">
        <v>908</v>
      </c>
      <c r="K430" s="19" t="s">
        <v>520</v>
      </c>
      <c r="L430" s="19" t="s">
        <v>521</v>
      </c>
      <c r="M430" s="144" t="s">
        <v>1079</v>
      </c>
    </row>
    <row r="431" spans="1:13" ht="75">
      <c r="A431" s="957" t="str">
        <f t="shared" si="24"/>
        <v>E: Informações Adicionais da Cobertura - Cardinalidade [0..N PARA CADA COBERTURA]</v>
      </c>
      <c r="B431" s="5">
        <v>14</v>
      </c>
      <c r="C431" s="91" t="s">
        <v>1096</v>
      </c>
      <c r="D431" s="19" t="s">
        <v>1097</v>
      </c>
      <c r="E431" s="91"/>
      <c r="F431" s="19" t="s">
        <v>372</v>
      </c>
      <c r="G431" s="19" t="s">
        <v>334</v>
      </c>
      <c r="H431" s="19" t="s">
        <v>3430</v>
      </c>
      <c r="I431" s="19" t="s">
        <v>403</v>
      </c>
      <c r="J431" s="19" t="s">
        <v>911</v>
      </c>
      <c r="K431" s="19" t="s">
        <v>520</v>
      </c>
      <c r="L431" s="19" t="s">
        <v>521</v>
      </c>
      <c r="M431" s="144" t="s">
        <v>1079</v>
      </c>
    </row>
    <row r="432" spans="1:13" ht="75">
      <c r="A432" s="957" t="str">
        <f t="shared" si="24"/>
        <v>E: Informações Adicionais da Cobertura - Cardinalidade [0..N PARA CADA COBERTURA]</v>
      </c>
      <c r="B432" s="5">
        <v>15</v>
      </c>
      <c r="C432" s="91" t="s">
        <v>1098</v>
      </c>
      <c r="D432" s="19" t="s">
        <v>1099</v>
      </c>
      <c r="E432" s="91"/>
      <c r="F432" s="19" t="s">
        <v>372</v>
      </c>
      <c r="G432" s="19" t="s">
        <v>334</v>
      </c>
      <c r="H432" s="19" t="s">
        <v>3430</v>
      </c>
      <c r="I432" s="5" t="s">
        <v>346</v>
      </c>
      <c r="J432" s="19"/>
      <c r="K432" s="19" t="s">
        <v>720</v>
      </c>
      <c r="L432" s="19" t="s">
        <v>861</v>
      </c>
      <c r="M432" s="144" t="s">
        <v>1079</v>
      </c>
    </row>
    <row r="433" spans="1:13" ht="90">
      <c r="A433" s="957" t="str">
        <f t="shared" si="24"/>
        <v>E: Informações Adicionais da Cobertura - Cardinalidade [0..N PARA CADA COBERTURA]</v>
      </c>
      <c r="B433" s="5">
        <v>16</v>
      </c>
      <c r="C433" s="91" t="s">
        <v>1100</v>
      </c>
      <c r="D433" s="19" t="s">
        <v>1101</v>
      </c>
      <c r="E433" s="91"/>
      <c r="F433" s="19" t="s">
        <v>372</v>
      </c>
      <c r="G433" s="19" t="s">
        <v>334</v>
      </c>
      <c r="H433" s="19" t="s">
        <v>3430</v>
      </c>
      <c r="I433" s="5" t="s">
        <v>346</v>
      </c>
      <c r="J433" s="19"/>
      <c r="K433" s="19" t="s">
        <v>720</v>
      </c>
      <c r="L433" s="19" t="s">
        <v>861</v>
      </c>
      <c r="M433" s="144" t="s">
        <v>1079</v>
      </c>
    </row>
    <row r="434" spans="1:13" ht="75">
      <c r="A434" s="957" t="str">
        <f t="shared" si="24"/>
        <v>E: Informações Adicionais da Cobertura - Cardinalidade [0..N PARA CADA COBERTURA]</v>
      </c>
      <c r="B434" s="5">
        <v>17</v>
      </c>
      <c r="C434" s="91" t="s">
        <v>1102</v>
      </c>
      <c r="D434" s="19" t="s">
        <v>1103</v>
      </c>
      <c r="E434" s="91"/>
      <c r="F434" s="19" t="s">
        <v>372</v>
      </c>
      <c r="G434" s="19" t="s">
        <v>334</v>
      </c>
      <c r="H434" s="19" t="s">
        <v>3430</v>
      </c>
      <c r="I434" s="19" t="s">
        <v>348</v>
      </c>
      <c r="J434" s="19"/>
      <c r="K434" s="19"/>
      <c r="L434" s="19"/>
      <c r="M434" s="144" t="s">
        <v>1079</v>
      </c>
    </row>
    <row r="435" spans="1:13" ht="75">
      <c r="A435" s="957" t="str">
        <f t="shared" si="24"/>
        <v>E: Informações Adicionais da Cobertura - Cardinalidade [0..N PARA CADA COBERTURA]</v>
      </c>
      <c r="B435" s="19">
        <v>18</v>
      </c>
      <c r="C435" s="91" t="s">
        <v>293</v>
      </c>
      <c r="D435" s="19" t="s">
        <v>1104</v>
      </c>
      <c r="E435" s="91"/>
      <c r="F435" s="19" t="s">
        <v>372</v>
      </c>
      <c r="G435" s="19" t="s">
        <v>334</v>
      </c>
      <c r="H435" s="19" t="s">
        <v>3430</v>
      </c>
      <c r="I435" s="19" t="s">
        <v>458</v>
      </c>
      <c r="J435" s="19" t="s">
        <v>908</v>
      </c>
      <c r="K435" s="19" t="s">
        <v>520</v>
      </c>
      <c r="L435" s="19" t="s">
        <v>521</v>
      </c>
      <c r="M435" s="144" t="s">
        <v>1079</v>
      </c>
    </row>
    <row r="436" spans="1:13" ht="75">
      <c r="A436" s="957" t="str">
        <f t="shared" si="24"/>
        <v>E: Informações Adicionais da Cobertura - Cardinalidade [0..N PARA CADA COBERTURA]</v>
      </c>
      <c r="B436" s="5">
        <v>19</v>
      </c>
      <c r="C436" s="91" t="s">
        <v>1105</v>
      </c>
      <c r="D436" s="19" t="s">
        <v>1106</v>
      </c>
      <c r="E436" s="91"/>
      <c r="F436" s="19" t="s">
        <v>372</v>
      </c>
      <c r="G436" s="19" t="s">
        <v>334</v>
      </c>
      <c r="H436" s="19" t="s">
        <v>3430</v>
      </c>
      <c r="I436" s="19" t="s">
        <v>403</v>
      </c>
      <c r="J436" s="19" t="s">
        <v>911</v>
      </c>
      <c r="K436" s="19" t="s">
        <v>520</v>
      </c>
      <c r="L436" s="19" t="s">
        <v>521</v>
      </c>
      <c r="M436" s="144" t="s">
        <v>1079</v>
      </c>
    </row>
    <row r="437" spans="1:13" ht="75">
      <c r="A437" s="957" t="str">
        <f t="shared" si="24"/>
        <v>E: Informações Adicionais da Cobertura - Cardinalidade [0..N PARA CADA COBERTURA]</v>
      </c>
      <c r="B437" s="19">
        <v>20</v>
      </c>
      <c r="C437" s="91" t="s">
        <v>294</v>
      </c>
      <c r="D437" s="19" t="s">
        <v>1107</v>
      </c>
      <c r="E437" s="91"/>
      <c r="F437" s="19" t="s">
        <v>372</v>
      </c>
      <c r="G437" s="19" t="s">
        <v>334</v>
      </c>
      <c r="H437" s="19" t="s">
        <v>3430</v>
      </c>
      <c r="I437" s="19" t="s">
        <v>458</v>
      </c>
      <c r="J437" s="19" t="s">
        <v>4088</v>
      </c>
      <c r="K437" s="19" t="s">
        <v>1108</v>
      </c>
      <c r="L437" s="19" t="s">
        <v>1561</v>
      </c>
      <c r="M437" s="144" t="s">
        <v>1079</v>
      </c>
    </row>
    <row r="438" spans="1:13" ht="75">
      <c r="A438" s="957" t="str">
        <f t="shared" si="24"/>
        <v>E: Informações Adicionais da Cobertura - Cardinalidade [0..N PARA CADA COBERTURA]</v>
      </c>
      <c r="B438" s="5">
        <v>21</v>
      </c>
      <c r="C438" s="91" t="s">
        <v>1109</v>
      </c>
      <c r="D438" s="19" t="s">
        <v>1110</v>
      </c>
      <c r="E438" s="91"/>
      <c r="F438" s="19" t="s">
        <v>372</v>
      </c>
      <c r="G438" s="19" t="s">
        <v>334</v>
      </c>
      <c r="H438" s="19" t="s">
        <v>3430</v>
      </c>
      <c r="I438" s="19" t="s">
        <v>486</v>
      </c>
      <c r="J438" s="19"/>
      <c r="K438" s="19"/>
      <c r="L438" s="19"/>
      <c r="M438" s="144" t="s">
        <v>1079</v>
      </c>
    </row>
    <row r="439" spans="1:13" ht="30.75" thickBot="1">
      <c r="A439" s="1009" t="str">
        <f t="shared" si="24"/>
        <v>E: Informações Adicionais da Cobertura - Cardinalidade [0..N PARA CADA COBERTURA]</v>
      </c>
      <c r="B439" s="130">
        <v>22</v>
      </c>
      <c r="C439" s="218" t="s">
        <v>1111</v>
      </c>
      <c r="D439" s="71" t="s">
        <v>1112</v>
      </c>
      <c r="E439" s="218"/>
      <c r="F439" s="71" t="s">
        <v>372</v>
      </c>
      <c r="G439" s="71" t="s">
        <v>334</v>
      </c>
      <c r="H439" s="71" t="s">
        <v>3430</v>
      </c>
      <c r="I439" s="71" t="s">
        <v>501</v>
      </c>
      <c r="J439" s="71" t="s">
        <v>533</v>
      </c>
      <c r="K439" s="71" t="s">
        <v>520</v>
      </c>
      <c r="L439" s="71" t="s">
        <v>521</v>
      </c>
      <c r="M439" s="241" t="s">
        <v>807</v>
      </c>
    </row>
    <row r="440" spans="1:13">
      <c r="A440" s="1010" t="s">
        <v>5236</v>
      </c>
      <c r="B440" s="228">
        <v>1</v>
      </c>
      <c r="C440" s="229" t="s">
        <v>351</v>
      </c>
      <c r="D440" s="228" t="s">
        <v>352</v>
      </c>
      <c r="E440" s="959" t="s">
        <v>353</v>
      </c>
      <c r="F440" s="228" t="s">
        <v>333</v>
      </c>
      <c r="G440" s="228" t="s">
        <v>334</v>
      </c>
      <c r="H440" s="228" t="s">
        <v>334</v>
      </c>
      <c r="I440" s="248" t="s">
        <v>354</v>
      </c>
      <c r="J440" s="228" t="s">
        <v>3908</v>
      </c>
      <c r="K440" s="228" t="s">
        <v>336</v>
      </c>
      <c r="L440" s="230" t="s">
        <v>724</v>
      </c>
      <c r="M440" s="232" t="s">
        <v>76</v>
      </c>
    </row>
    <row r="441" spans="1:13" ht="30">
      <c r="A441" s="1011" t="str">
        <f>A440</f>
        <v xml:space="preserve">Q: Ramo de Pessoas - Cardinalidade [0..1 por cobertura]
</v>
      </c>
      <c r="B441" s="5">
        <v>2</v>
      </c>
      <c r="C441" s="14" t="s">
        <v>356</v>
      </c>
      <c r="D441" s="5" t="s">
        <v>1150</v>
      </c>
      <c r="E441" s="960"/>
      <c r="F441" s="5" t="s">
        <v>333</v>
      </c>
      <c r="G441" s="5" t="s">
        <v>334</v>
      </c>
      <c r="H441" s="5" t="s">
        <v>334</v>
      </c>
      <c r="I441" s="19" t="s">
        <v>501</v>
      </c>
      <c r="J441" s="4" t="s">
        <v>537</v>
      </c>
      <c r="K441" s="5" t="s">
        <v>336</v>
      </c>
      <c r="L441" s="4" t="s">
        <v>724</v>
      </c>
      <c r="M441" s="193" t="s">
        <v>76</v>
      </c>
    </row>
    <row r="442" spans="1:13" ht="30">
      <c r="A442" s="1011" t="str">
        <f t="shared" ref="A442:A449" si="25">A441</f>
        <v xml:space="preserve">Q: Ramo de Pessoas - Cardinalidade [0..1 por cobertura]
</v>
      </c>
      <c r="B442" s="5">
        <v>3</v>
      </c>
      <c r="C442" s="14" t="s">
        <v>359</v>
      </c>
      <c r="D442" s="5" t="s">
        <v>4174</v>
      </c>
      <c r="E442" s="960"/>
      <c r="F442" s="5" t="s">
        <v>333</v>
      </c>
      <c r="G442" s="5" t="s">
        <v>334</v>
      </c>
      <c r="H442" s="5" t="s">
        <v>334</v>
      </c>
      <c r="I442" s="19" t="s">
        <v>360</v>
      </c>
      <c r="J442" s="5" t="s">
        <v>4528</v>
      </c>
      <c r="K442" s="5" t="s">
        <v>336</v>
      </c>
      <c r="L442" s="4" t="s">
        <v>724</v>
      </c>
      <c r="M442" s="193" t="s">
        <v>76</v>
      </c>
    </row>
    <row r="443" spans="1:13" s="150" customFormat="1" ht="45">
      <c r="A443" s="1011" t="str">
        <f t="shared" si="25"/>
        <v xml:space="preserve">Q: Ramo de Pessoas - Cardinalidade [0..1 por cobertura]
</v>
      </c>
      <c r="B443" s="19">
        <v>4</v>
      </c>
      <c r="C443" s="157" t="s">
        <v>538</v>
      </c>
      <c r="D443" s="19" t="s">
        <v>538</v>
      </c>
      <c r="E443" s="91"/>
      <c r="F443" s="19" t="s">
        <v>372</v>
      </c>
      <c r="G443" s="19" t="s">
        <v>334</v>
      </c>
      <c r="H443" s="19" t="s">
        <v>3519</v>
      </c>
      <c r="I443" s="19" t="s">
        <v>458</v>
      </c>
      <c r="J443" s="19" t="s">
        <v>539</v>
      </c>
      <c r="K443" s="19" t="s">
        <v>520</v>
      </c>
      <c r="L443" s="19" t="s">
        <v>521</v>
      </c>
      <c r="M443" s="173" t="s">
        <v>540</v>
      </c>
    </row>
    <row r="444" spans="1:13" s="150" customFormat="1" ht="45">
      <c r="A444" s="1011" t="str">
        <f t="shared" si="25"/>
        <v xml:space="preserve">Q: Ramo de Pessoas - Cardinalidade [0..1 por cobertura]
</v>
      </c>
      <c r="B444" s="5">
        <v>5</v>
      </c>
      <c r="C444" s="157" t="s">
        <v>276</v>
      </c>
      <c r="D444" s="19" t="s">
        <v>541</v>
      </c>
      <c r="E444" s="91"/>
      <c r="F444" s="19" t="s">
        <v>372</v>
      </c>
      <c r="G444" s="19" t="s">
        <v>334</v>
      </c>
      <c r="H444" s="19" t="s">
        <v>3519</v>
      </c>
      <c r="I444" s="19" t="s">
        <v>458</v>
      </c>
      <c r="J444" s="19" t="s">
        <v>4089</v>
      </c>
      <c r="K444" s="19" t="s">
        <v>520</v>
      </c>
      <c r="L444" s="19" t="s">
        <v>521</v>
      </c>
      <c r="M444" s="173" t="s">
        <v>540</v>
      </c>
    </row>
    <row r="445" spans="1:13" s="150" customFormat="1" ht="45">
      <c r="A445" s="1011" t="str">
        <f t="shared" si="25"/>
        <v xml:space="preserve">Q: Ramo de Pessoas - Cardinalidade [0..1 por cobertura]
</v>
      </c>
      <c r="B445" s="5">
        <v>6</v>
      </c>
      <c r="C445" s="2" t="s">
        <v>542</v>
      </c>
      <c r="D445" s="5" t="s">
        <v>543</v>
      </c>
      <c r="E445" s="91"/>
      <c r="F445" s="5" t="s">
        <v>372</v>
      </c>
      <c r="G445" s="5" t="s">
        <v>334</v>
      </c>
      <c r="H445" s="5" t="s">
        <v>3519</v>
      </c>
      <c r="I445" s="19" t="s">
        <v>458</v>
      </c>
      <c r="J445" s="19" t="s">
        <v>4090</v>
      </c>
      <c r="K445" s="5" t="s">
        <v>520</v>
      </c>
      <c r="L445" s="4" t="s">
        <v>521</v>
      </c>
      <c r="M445" s="193" t="s">
        <v>540</v>
      </c>
    </row>
    <row r="446" spans="1:13" ht="45">
      <c r="A446" s="1011" t="str">
        <f t="shared" si="25"/>
        <v xml:space="preserve">Q: Ramo de Pessoas - Cardinalidade [0..1 por cobertura]
</v>
      </c>
      <c r="B446" s="5">
        <v>7</v>
      </c>
      <c r="C446" s="2" t="s">
        <v>544</v>
      </c>
      <c r="D446" s="5" t="s">
        <v>545</v>
      </c>
      <c r="E446" s="355"/>
      <c r="F446" s="5" t="s">
        <v>372</v>
      </c>
      <c r="G446" s="5" t="s">
        <v>334</v>
      </c>
      <c r="H446" s="5" t="s">
        <v>3519</v>
      </c>
      <c r="I446" s="19" t="s">
        <v>458</v>
      </c>
      <c r="J446" s="19" t="s">
        <v>4091</v>
      </c>
      <c r="K446" s="5" t="s">
        <v>520</v>
      </c>
      <c r="L446" s="4" t="s">
        <v>521</v>
      </c>
      <c r="M446" s="193" t="s">
        <v>540</v>
      </c>
    </row>
    <row r="447" spans="1:13" ht="60">
      <c r="A447" s="1011" t="str">
        <f t="shared" si="25"/>
        <v xml:space="preserve">Q: Ramo de Pessoas - Cardinalidade [0..1 por cobertura]
</v>
      </c>
      <c r="B447" s="5">
        <v>8</v>
      </c>
      <c r="C447" s="14" t="s">
        <v>280</v>
      </c>
      <c r="D447" s="5" t="s">
        <v>546</v>
      </c>
      <c r="E447" s="355"/>
      <c r="F447" s="5" t="s">
        <v>372</v>
      </c>
      <c r="G447" s="5" t="s">
        <v>334</v>
      </c>
      <c r="H447" s="5" t="s">
        <v>3519</v>
      </c>
      <c r="I447" s="19" t="s">
        <v>458</v>
      </c>
      <c r="J447" s="19" t="s">
        <v>4092</v>
      </c>
      <c r="K447" s="5" t="s">
        <v>520</v>
      </c>
      <c r="L447" s="4" t="s">
        <v>521</v>
      </c>
      <c r="M447" s="193" t="s">
        <v>540</v>
      </c>
    </row>
    <row r="448" spans="1:13" ht="45">
      <c r="A448" s="1011" t="str">
        <f t="shared" si="25"/>
        <v xml:space="preserve">Q: Ramo de Pessoas - Cardinalidade [0..1 por cobertura]
</v>
      </c>
      <c r="B448" s="5">
        <v>9</v>
      </c>
      <c r="C448" s="14" t="s">
        <v>547</v>
      </c>
      <c r="D448" s="5" t="s">
        <v>548</v>
      </c>
      <c r="E448" s="355"/>
      <c r="F448" s="5" t="s">
        <v>372</v>
      </c>
      <c r="G448" s="5" t="s">
        <v>549</v>
      </c>
      <c r="H448" s="5" t="s">
        <v>3519</v>
      </c>
      <c r="I448" s="19" t="s">
        <v>496</v>
      </c>
      <c r="J448" s="4"/>
      <c r="K448" s="5" t="s">
        <v>550</v>
      </c>
      <c r="L448" s="4" t="s">
        <v>488</v>
      </c>
      <c r="M448" s="193" t="s">
        <v>540</v>
      </c>
    </row>
    <row r="449" spans="1:13" ht="165.75" thickBot="1">
      <c r="A449" s="1012" t="str">
        <f t="shared" si="25"/>
        <v xml:space="preserve">Q: Ramo de Pessoas - Cardinalidade [0..1 por cobertura]
</v>
      </c>
      <c r="B449" s="130">
        <v>10</v>
      </c>
      <c r="C449" s="128" t="s">
        <v>711</v>
      </c>
      <c r="D449" s="130" t="s">
        <v>4093</v>
      </c>
      <c r="E449" s="450"/>
      <c r="F449" s="130" t="s">
        <v>372</v>
      </c>
      <c r="G449" s="130" t="s">
        <v>334</v>
      </c>
      <c r="H449" s="130" t="s">
        <v>3519</v>
      </c>
      <c r="I449" s="71" t="s">
        <v>458</v>
      </c>
      <c r="J449" s="130" t="s">
        <v>3573</v>
      </c>
      <c r="K449" s="130" t="s">
        <v>3574</v>
      </c>
      <c r="L449" s="130" t="s">
        <v>3976</v>
      </c>
      <c r="M449" s="195" t="s">
        <v>540</v>
      </c>
    </row>
    <row r="450" spans="1:13" ht="15" customHeight="1">
      <c r="A450" s="1003" t="s">
        <v>5690</v>
      </c>
      <c r="B450" s="228">
        <v>1</v>
      </c>
      <c r="C450" s="229" t="s">
        <v>351</v>
      </c>
      <c r="D450" s="228" t="s">
        <v>352</v>
      </c>
      <c r="E450" s="959" t="s">
        <v>353</v>
      </c>
      <c r="F450" s="248" t="s">
        <v>333</v>
      </c>
      <c r="G450" s="248" t="s">
        <v>334</v>
      </c>
      <c r="H450" s="248" t="s">
        <v>334</v>
      </c>
      <c r="I450" s="248" t="s">
        <v>354</v>
      </c>
      <c r="J450" s="248" t="s">
        <v>3908</v>
      </c>
      <c r="K450" s="248" t="s">
        <v>336</v>
      </c>
      <c r="L450" s="271" t="s">
        <v>724</v>
      </c>
      <c r="M450" s="664" t="s">
        <v>76</v>
      </c>
    </row>
    <row r="451" spans="1:13" ht="30" customHeight="1">
      <c r="A451" s="1005" t="str">
        <f t="shared" ref="A451:A468" si="26">BlComRCCCAP_REGDC</f>
        <v>AA: Complementar RCC e Capitalização - Cardinalidade [0..N por cobertura]</v>
      </c>
      <c r="B451" s="5">
        <v>2</v>
      </c>
      <c r="C451" s="14" t="s">
        <v>356</v>
      </c>
      <c r="D451" s="5" t="s">
        <v>1150</v>
      </c>
      <c r="E451" s="960"/>
      <c r="F451" s="19" t="s">
        <v>333</v>
      </c>
      <c r="G451" s="19" t="s">
        <v>334</v>
      </c>
      <c r="H451" s="19" t="s">
        <v>334</v>
      </c>
      <c r="I451" s="19" t="s">
        <v>501</v>
      </c>
      <c r="J451" s="20" t="s">
        <v>5639</v>
      </c>
      <c r="K451" s="19" t="s">
        <v>336</v>
      </c>
      <c r="L451" s="20" t="s">
        <v>724</v>
      </c>
      <c r="M451" s="665" t="s">
        <v>76</v>
      </c>
    </row>
    <row r="452" spans="1:13" ht="15" customHeight="1">
      <c r="A452" s="1005" t="str">
        <f t="shared" si="26"/>
        <v>AA: Complementar RCC e Capitalização - Cardinalidade [0..N por cobertura]</v>
      </c>
      <c r="B452" s="5">
        <v>3</v>
      </c>
      <c r="C452" s="28" t="s">
        <v>212</v>
      </c>
      <c r="D452" s="5" t="s">
        <v>4174</v>
      </c>
      <c r="E452" s="960"/>
      <c r="F452" s="19" t="s">
        <v>333</v>
      </c>
      <c r="G452" s="19" t="s">
        <v>334</v>
      </c>
      <c r="H452" s="19" t="s">
        <v>334</v>
      </c>
      <c r="I452" s="19" t="s">
        <v>360</v>
      </c>
      <c r="J452" s="19" t="s">
        <v>4528</v>
      </c>
      <c r="K452" s="19" t="s">
        <v>336</v>
      </c>
      <c r="L452" s="20" t="s">
        <v>724</v>
      </c>
      <c r="M452" s="665" t="s">
        <v>76</v>
      </c>
    </row>
    <row r="453" spans="1:13" ht="90">
      <c r="A453" s="1005" t="str">
        <f t="shared" si="26"/>
        <v>AA: Complementar RCC e Capitalização - Cardinalidade [0..N por cobertura]</v>
      </c>
      <c r="B453" s="5">
        <v>4</v>
      </c>
      <c r="C453" s="384" t="s">
        <v>4028</v>
      </c>
      <c r="D453" s="482" t="s">
        <v>4029</v>
      </c>
      <c r="E453" s="355"/>
      <c r="F453" s="19" t="s">
        <v>372</v>
      </c>
      <c r="G453" s="482" t="s">
        <v>334</v>
      </c>
      <c r="H453" s="19" t="s">
        <v>3519</v>
      </c>
      <c r="I453" s="482" t="s">
        <v>458</v>
      </c>
      <c r="J453" s="19" t="s">
        <v>5780</v>
      </c>
      <c r="K453" s="19" t="s">
        <v>520</v>
      </c>
      <c r="L453" s="19" t="s">
        <v>521</v>
      </c>
      <c r="M453" s="665" t="s">
        <v>5691</v>
      </c>
    </row>
    <row r="454" spans="1:13" ht="30">
      <c r="A454" s="1005" t="str">
        <f t="shared" si="26"/>
        <v>AA: Complementar RCC e Capitalização - Cardinalidade [0..N por cobertura]</v>
      </c>
      <c r="B454" s="5">
        <v>5</v>
      </c>
      <c r="C454" s="479" t="s">
        <v>3658</v>
      </c>
      <c r="D454" s="632" t="s">
        <v>4030</v>
      </c>
      <c r="E454" s="91"/>
      <c r="F454" s="19" t="s">
        <v>372</v>
      </c>
      <c r="G454" s="632" t="s">
        <v>334</v>
      </c>
      <c r="H454" s="19" t="s">
        <v>3519</v>
      </c>
      <c r="I454" s="632" t="s">
        <v>458</v>
      </c>
      <c r="J454" s="701" t="s">
        <v>4031</v>
      </c>
      <c r="K454" s="19" t="s">
        <v>520</v>
      </c>
      <c r="L454" s="19" t="s">
        <v>866</v>
      </c>
      <c r="M454" s="665" t="s">
        <v>5691</v>
      </c>
    </row>
    <row r="455" spans="1:13">
      <c r="A455" s="1005" t="str">
        <f t="shared" si="26"/>
        <v>AA: Complementar RCC e Capitalização - Cardinalidade [0..N por cobertura]</v>
      </c>
      <c r="B455" s="5">
        <v>6</v>
      </c>
      <c r="C455" s="479" t="s">
        <v>5633</v>
      </c>
      <c r="D455" s="632" t="s">
        <v>5636</v>
      </c>
      <c r="E455" s="19" t="s">
        <v>5653</v>
      </c>
      <c r="F455" s="19" t="s">
        <v>372</v>
      </c>
      <c r="G455" s="632" t="s">
        <v>334</v>
      </c>
      <c r="H455" s="19" t="s">
        <v>3519</v>
      </c>
      <c r="I455" s="19" t="s">
        <v>1263</v>
      </c>
      <c r="J455" s="19"/>
      <c r="K455" s="19"/>
      <c r="L455" s="19"/>
      <c r="M455" s="665" t="s">
        <v>5691</v>
      </c>
    </row>
    <row r="456" spans="1:13">
      <c r="A456" s="1005" t="str">
        <f t="shared" si="26"/>
        <v>AA: Complementar RCC e Capitalização - Cardinalidade [0..N por cobertura]</v>
      </c>
      <c r="B456" s="5">
        <v>7</v>
      </c>
      <c r="C456" s="479" t="s">
        <v>5634</v>
      </c>
      <c r="D456" s="632" t="s">
        <v>4122</v>
      </c>
      <c r="E456" s="19" t="s">
        <v>5653</v>
      </c>
      <c r="F456" s="19" t="s">
        <v>372</v>
      </c>
      <c r="G456" s="632" t="s">
        <v>334</v>
      </c>
      <c r="H456" s="19" t="s">
        <v>3519</v>
      </c>
      <c r="I456" s="19" t="s">
        <v>1263</v>
      </c>
      <c r="J456" s="19"/>
      <c r="K456" s="19"/>
      <c r="L456" s="19"/>
      <c r="M456" s="665" t="s">
        <v>5691</v>
      </c>
    </row>
    <row r="457" spans="1:13" ht="60">
      <c r="A457" s="1005" t="str">
        <f t="shared" si="26"/>
        <v>AA: Complementar RCC e Capitalização - Cardinalidade [0..N por cobertura]</v>
      </c>
      <c r="B457" s="5">
        <v>8</v>
      </c>
      <c r="C457" s="384" t="s">
        <v>4123</v>
      </c>
      <c r="D457" s="482" t="s">
        <v>4124</v>
      </c>
      <c r="E457" s="91"/>
      <c r="F457" s="19" t="s">
        <v>372</v>
      </c>
      <c r="G457" s="482" t="s">
        <v>334</v>
      </c>
      <c r="H457" s="19" t="s">
        <v>3519</v>
      </c>
      <c r="I457" s="482" t="s">
        <v>458</v>
      </c>
      <c r="J457" s="19" t="s">
        <v>5640</v>
      </c>
      <c r="K457" s="19" t="s">
        <v>520</v>
      </c>
      <c r="L457" s="19" t="s">
        <v>521</v>
      </c>
      <c r="M457" s="665" t="s">
        <v>5691</v>
      </c>
    </row>
    <row r="458" spans="1:13" ht="30">
      <c r="A458" s="1005" t="str">
        <f t="shared" si="26"/>
        <v>AA: Complementar RCC e Capitalização - Cardinalidade [0..N por cobertura]</v>
      </c>
      <c r="B458" s="5">
        <v>9</v>
      </c>
      <c r="C458" s="384" t="s">
        <v>4126</v>
      </c>
      <c r="D458" s="482" t="s">
        <v>4127</v>
      </c>
      <c r="E458" s="91"/>
      <c r="F458" s="19" t="s">
        <v>372</v>
      </c>
      <c r="G458" s="482" t="s">
        <v>3519</v>
      </c>
      <c r="H458" s="19" t="s">
        <v>3519</v>
      </c>
      <c r="I458" s="482" t="s">
        <v>486</v>
      </c>
      <c r="J458" s="19"/>
      <c r="K458" s="19" t="s">
        <v>5641</v>
      </c>
      <c r="L458" s="19" t="s">
        <v>724</v>
      </c>
      <c r="M458" s="665" t="s">
        <v>5691</v>
      </c>
    </row>
    <row r="459" spans="1:13" ht="45">
      <c r="A459" s="1005" t="str">
        <f t="shared" si="26"/>
        <v>AA: Complementar RCC e Capitalização - Cardinalidade [0..N por cobertura]</v>
      </c>
      <c r="B459" s="113">
        <v>10</v>
      </c>
      <c r="C459" s="718" t="s">
        <v>4130</v>
      </c>
      <c r="D459" s="719" t="s">
        <v>4131</v>
      </c>
      <c r="E459" s="720"/>
      <c r="F459" s="112" t="s">
        <v>333</v>
      </c>
      <c r="G459" s="719" t="s">
        <v>334</v>
      </c>
      <c r="H459" s="112" t="s">
        <v>3519</v>
      </c>
      <c r="I459" s="719" t="s">
        <v>458</v>
      </c>
      <c r="J459" s="112" t="s">
        <v>5806</v>
      </c>
      <c r="K459" s="112" t="s">
        <v>4073</v>
      </c>
      <c r="L459" s="112" t="s">
        <v>535</v>
      </c>
      <c r="M459" s="665" t="s">
        <v>5691</v>
      </c>
    </row>
    <row r="460" spans="1:13" ht="45">
      <c r="A460" s="1005" t="str">
        <f t="shared" si="26"/>
        <v>AA: Complementar RCC e Capitalização - Cardinalidade [0..N por cobertura]</v>
      </c>
      <c r="B460" s="5">
        <v>11</v>
      </c>
      <c r="C460" s="384" t="s">
        <v>4114</v>
      </c>
      <c r="D460" s="482" t="s">
        <v>4115</v>
      </c>
      <c r="E460" s="91"/>
      <c r="F460" s="19" t="s">
        <v>333</v>
      </c>
      <c r="G460" s="482" t="s">
        <v>334</v>
      </c>
      <c r="H460" s="19" t="s">
        <v>3519</v>
      </c>
      <c r="I460" s="482" t="s">
        <v>458</v>
      </c>
      <c r="J460" s="19" t="s">
        <v>4116</v>
      </c>
      <c r="K460" s="19" t="s">
        <v>4073</v>
      </c>
      <c r="L460" s="19" t="s">
        <v>535</v>
      </c>
      <c r="M460" s="665" t="s">
        <v>5691</v>
      </c>
    </row>
    <row r="461" spans="1:13" ht="30">
      <c r="A461" s="1005" t="str">
        <f t="shared" si="26"/>
        <v>AA: Complementar RCC e Capitalização - Cardinalidade [0..N por cobertura]</v>
      </c>
      <c r="B461" s="5">
        <v>12</v>
      </c>
      <c r="C461" s="384" t="s">
        <v>4033</v>
      </c>
      <c r="D461" s="482" t="s">
        <v>4034</v>
      </c>
      <c r="E461" s="91"/>
      <c r="F461" s="19" t="s">
        <v>333</v>
      </c>
      <c r="G461" s="482" t="s">
        <v>334</v>
      </c>
      <c r="H461" s="19" t="s">
        <v>3519</v>
      </c>
      <c r="I461" s="482" t="s">
        <v>458</v>
      </c>
      <c r="J461" s="19" t="s">
        <v>4035</v>
      </c>
      <c r="K461" s="19" t="s">
        <v>4073</v>
      </c>
      <c r="L461" s="19" t="s">
        <v>535</v>
      </c>
      <c r="M461" s="665" t="s">
        <v>5691</v>
      </c>
    </row>
    <row r="462" spans="1:13" ht="45">
      <c r="A462" s="1005" t="str">
        <f t="shared" si="26"/>
        <v>AA: Complementar RCC e Capitalização - Cardinalidade [0..N por cobertura]</v>
      </c>
      <c r="B462" s="5">
        <v>13</v>
      </c>
      <c r="C462" s="479" t="s">
        <v>5548</v>
      </c>
      <c r="D462" s="632" t="s">
        <v>5638</v>
      </c>
      <c r="E462" s="91"/>
      <c r="F462" s="19" t="s">
        <v>372</v>
      </c>
      <c r="G462" s="632" t="s">
        <v>3519</v>
      </c>
      <c r="H462" s="19" t="s">
        <v>3519</v>
      </c>
      <c r="I462" s="482" t="s">
        <v>458</v>
      </c>
      <c r="J462" s="19" t="s">
        <v>3537</v>
      </c>
      <c r="K462" s="19" t="s">
        <v>5643</v>
      </c>
      <c r="L462" s="19" t="s">
        <v>4228</v>
      </c>
      <c r="M462" s="665" t="s">
        <v>5691</v>
      </c>
    </row>
    <row r="463" spans="1:13" ht="105">
      <c r="A463" s="1005" t="str">
        <f t="shared" si="26"/>
        <v>AA: Complementar RCC e Capitalização - Cardinalidade [0..N por cobertura]</v>
      </c>
      <c r="B463" s="5">
        <v>14</v>
      </c>
      <c r="C463" s="479" t="s">
        <v>4133</v>
      </c>
      <c r="D463" s="632" t="s">
        <v>4134</v>
      </c>
      <c r="E463" s="91"/>
      <c r="F463" s="19" t="s">
        <v>333</v>
      </c>
      <c r="G463" s="632" t="s">
        <v>334</v>
      </c>
      <c r="H463" s="19" t="s">
        <v>3519</v>
      </c>
      <c r="I463" s="482" t="s">
        <v>458</v>
      </c>
      <c r="J463" s="19" t="s">
        <v>3646</v>
      </c>
      <c r="K463" s="19" t="s">
        <v>4073</v>
      </c>
      <c r="L463" s="19" t="s">
        <v>535</v>
      </c>
      <c r="M463" s="665" t="s">
        <v>5691</v>
      </c>
    </row>
    <row r="464" spans="1:13" ht="30">
      <c r="A464" s="1005" t="str">
        <f t="shared" si="26"/>
        <v>AA: Complementar RCC e Capitalização - Cardinalidade [0..N por cobertura]</v>
      </c>
      <c r="B464" s="5">
        <v>15</v>
      </c>
      <c r="C464" s="578" t="s">
        <v>4136</v>
      </c>
      <c r="D464" s="579"/>
      <c r="E464" s="91"/>
      <c r="F464" s="19" t="s">
        <v>372</v>
      </c>
      <c r="G464" s="482" t="s">
        <v>3519</v>
      </c>
      <c r="H464" s="19" t="s">
        <v>3519</v>
      </c>
      <c r="I464" s="482" t="s">
        <v>486</v>
      </c>
      <c r="J464" s="19"/>
      <c r="K464" s="19" t="s">
        <v>5644</v>
      </c>
      <c r="L464" s="19" t="s">
        <v>724</v>
      </c>
      <c r="M464" s="665" t="s">
        <v>5691</v>
      </c>
    </row>
    <row r="465" spans="1:13">
      <c r="A465" s="1005" t="str">
        <f t="shared" si="26"/>
        <v>AA: Complementar RCC e Capitalização - Cardinalidade [0..N por cobertura]</v>
      </c>
      <c r="B465" s="5">
        <v>16</v>
      </c>
      <c r="C465" s="384" t="s">
        <v>4138</v>
      </c>
      <c r="D465" s="482" t="s">
        <v>4139</v>
      </c>
      <c r="E465" s="91"/>
      <c r="F465" s="19" t="s">
        <v>372</v>
      </c>
      <c r="G465" s="482" t="s">
        <v>334</v>
      </c>
      <c r="H465" s="19" t="s">
        <v>3519</v>
      </c>
      <c r="I465" s="482" t="s">
        <v>966</v>
      </c>
      <c r="J465" s="19"/>
      <c r="K465" s="19"/>
      <c r="L465" s="19"/>
      <c r="M465" s="665" t="s">
        <v>5691</v>
      </c>
    </row>
    <row r="466" spans="1:13" ht="45">
      <c r="A466" s="1005" t="str">
        <f t="shared" si="26"/>
        <v>AA: Complementar RCC e Capitalização - Cardinalidade [0..N por cobertura]</v>
      </c>
      <c r="B466" s="5">
        <v>17</v>
      </c>
      <c r="C466" s="384" t="s">
        <v>4140</v>
      </c>
      <c r="D466" s="482" t="s">
        <v>4141</v>
      </c>
      <c r="E466" s="91"/>
      <c r="F466" s="19" t="s">
        <v>372</v>
      </c>
      <c r="G466" s="482" t="s">
        <v>334</v>
      </c>
      <c r="H466" s="19" t="s">
        <v>3519</v>
      </c>
      <c r="I466" s="482" t="s">
        <v>458</v>
      </c>
      <c r="J466" s="19" t="s">
        <v>4001</v>
      </c>
      <c r="K466" s="19"/>
      <c r="L466" s="19"/>
      <c r="M466" s="665" t="s">
        <v>5691</v>
      </c>
    </row>
    <row r="467" spans="1:13" ht="30">
      <c r="A467" s="1005" t="str">
        <f t="shared" si="26"/>
        <v>AA: Complementar RCC e Capitalização - Cardinalidade [0..N por cobertura]</v>
      </c>
      <c r="B467" s="5">
        <v>18</v>
      </c>
      <c r="C467" s="479" t="s">
        <v>5635</v>
      </c>
      <c r="D467" s="632" t="s">
        <v>4143</v>
      </c>
      <c r="E467" s="91"/>
      <c r="F467" s="19" t="s">
        <v>333</v>
      </c>
      <c r="G467" s="632" t="s">
        <v>334</v>
      </c>
      <c r="H467" s="19" t="s">
        <v>3519</v>
      </c>
      <c r="I467" s="482" t="s">
        <v>458</v>
      </c>
      <c r="J467" s="19"/>
      <c r="K467" s="19" t="s">
        <v>1252</v>
      </c>
      <c r="L467" s="19" t="s">
        <v>724</v>
      </c>
      <c r="M467" s="665" t="s">
        <v>5691</v>
      </c>
    </row>
    <row r="468" spans="1:13" ht="15.75" thickBot="1">
      <c r="A468" s="1006" t="str">
        <f t="shared" si="26"/>
        <v>AA: Complementar RCC e Capitalização - Cardinalidade [0..N por cobertura]</v>
      </c>
      <c r="B468" s="234">
        <v>19</v>
      </c>
      <c r="C468" s="385" t="s">
        <v>4152</v>
      </c>
      <c r="D468" s="700" t="s">
        <v>4152</v>
      </c>
      <c r="E468" s="242" t="s">
        <v>5653</v>
      </c>
      <c r="F468" s="242" t="s">
        <v>333</v>
      </c>
      <c r="G468" s="700" t="s">
        <v>334</v>
      </c>
      <c r="H468" s="242" t="s">
        <v>3519</v>
      </c>
      <c r="I468" s="700" t="s">
        <v>410</v>
      </c>
      <c r="J468" s="242"/>
      <c r="K468" s="242" t="s">
        <v>1252</v>
      </c>
      <c r="L468" s="242" t="s">
        <v>724</v>
      </c>
      <c r="M468" s="669" t="s">
        <v>5691</v>
      </c>
    </row>
    <row r="469" spans="1:13">
      <c r="A469" s="1008" t="s">
        <v>1113</v>
      </c>
      <c r="B469" s="276">
        <v>1</v>
      </c>
      <c r="C469" s="314" t="s">
        <v>351</v>
      </c>
      <c r="D469" s="276" t="s">
        <v>352</v>
      </c>
      <c r="E469" s="965" t="s">
        <v>353</v>
      </c>
      <c r="F469" s="276" t="s">
        <v>333</v>
      </c>
      <c r="G469" s="276" t="s">
        <v>334</v>
      </c>
      <c r="H469" s="276" t="s">
        <v>3474</v>
      </c>
      <c r="I469" s="362" t="s">
        <v>354</v>
      </c>
      <c r="J469" s="276" t="s">
        <v>3908</v>
      </c>
      <c r="K469" s="276" t="s">
        <v>336</v>
      </c>
      <c r="L469" s="317" t="s">
        <v>724</v>
      </c>
      <c r="M469" s="668" t="s">
        <v>76</v>
      </c>
    </row>
    <row r="470" spans="1:13" ht="30">
      <c r="A470" s="957" t="str">
        <f>A469</f>
        <v>9: Informações dos Dados do Prêmio de Seguro - Cardinalidade [0..N]</v>
      </c>
      <c r="B470" s="5">
        <v>2</v>
      </c>
      <c r="C470" s="14" t="s">
        <v>356</v>
      </c>
      <c r="D470" s="5" t="s">
        <v>1114</v>
      </c>
      <c r="E470" s="960"/>
      <c r="F470" s="5" t="s">
        <v>333</v>
      </c>
      <c r="G470" s="5" t="s">
        <v>334</v>
      </c>
      <c r="H470" s="5" t="s">
        <v>3474</v>
      </c>
      <c r="I470" s="24" t="s">
        <v>501</v>
      </c>
      <c r="J470" s="4">
        <v>9</v>
      </c>
      <c r="K470" s="5" t="s">
        <v>336</v>
      </c>
      <c r="L470" s="4" t="s">
        <v>724</v>
      </c>
      <c r="M470" s="665" t="s">
        <v>76</v>
      </c>
    </row>
    <row r="471" spans="1:13">
      <c r="A471" s="957" t="str">
        <f t="shared" ref="A471:A476" si="27">A470</f>
        <v>9: Informações dos Dados do Prêmio de Seguro - Cardinalidade [0..N]</v>
      </c>
      <c r="B471" s="5">
        <v>3</v>
      </c>
      <c r="C471" s="28" t="s">
        <v>212</v>
      </c>
      <c r="D471" s="5" t="s">
        <v>4174</v>
      </c>
      <c r="E471" s="960"/>
      <c r="F471" s="5" t="s">
        <v>333</v>
      </c>
      <c r="G471" s="5" t="s">
        <v>334</v>
      </c>
      <c r="H471" s="5" t="s">
        <v>3474</v>
      </c>
      <c r="I471" s="24" t="s">
        <v>360</v>
      </c>
      <c r="J471" s="5" t="s">
        <v>4528</v>
      </c>
      <c r="K471" s="5" t="s">
        <v>336</v>
      </c>
      <c r="L471" s="4" t="s">
        <v>724</v>
      </c>
      <c r="M471" s="665" t="s">
        <v>76</v>
      </c>
    </row>
    <row r="472" spans="1:13" ht="45">
      <c r="A472" s="957" t="str">
        <f t="shared" si="27"/>
        <v>9: Informações dos Dados do Prêmio de Seguro - Cardinalidade [0..N]</v>
      </c>
      <c r="B472" s="5">
        <v>4</v>
      </c>
      <c r="C472" s="2" t="s">
        <v>168</v>
      </c>
      <c r="D472" s="5" t="s">
        <v>1115</v>
      </c>
      <c r="E472" s="4"/>
      <c r="F472" s="5" t="s">
        <v>333</v>
      </c>
      <c r="G472" s="5" t="s">
        <v>334</v>
      </c>
      <c r="H472" s="5" t="s">
        <v>3430</v>
      </c>
      <c r="I472" s="4" t="s">
        <v>348</v>
      </c>
      <c r="J472" s="4"/>
      <c r="K472" s="4" t="s">
        <v>1116</v>
      </c>
      <c r="L472" s="4" t="s">
        <v>724</v>
      </c>
      <c r="M472" s="666" t="s">
        <v>369</v>
      </c>
    </row>
    <row r="473" spans="1:13" ht="45">
      <c r="A473" s="957" t="str">
        <f t="shared" si="27"/>
        <v>9: Informações dos Dados do Prêmio de Seguro - Cardinalidade [0..N]</v>
      </c>
      <c r="B473" s="5">
        <v>5</v>
      </c>
      <c r="C473" s="2" t="s">
        <v>177</v>
      </c>
      <c r="D473" s="5" t="s">
        <v>1118</v>
      </c>
      <c r="E473" s="4" t="s">
        <v>5162</v>
      </c>
      <c r="F473" s="5" t="s">
        <v>333</v>
      </c>
      <c r="G473" s="5" t="s">
        <v>334</v>
      </c>
      <c r="H473" s="5" t="s">
        <v>3430</v>
      </c>
      <c r="I473" s="4" t="s">
        <v>410</v>
      </c>
      <c r="J473" s="4"/>
      <c r="K473" s="5" t="s">
        <v>1119</v>
      </c>
      <c r="L473" s="5" t="s">
        <v>724</v>
      </c>
      <c r="M473" s="666" t="s">
        <v>369</v>
      </c>
    </row>
    <row r="474" spans="1:13" ht="45">
      <c r="A474" s="957" t="str">
        <f t="shared" si="27"/>
        <v>9: Informações dos Dados do Prêmio de Seguro - Cardinalidade [0..N]</v>
      </c>
      <c r="B474" s="5">
        <v>6</v>
      </c>
      <c r="C474" s="2" t="s">
        <v>175</v>
      </c>
      <c r="D474" s="5" t="s">
        <v>1121</v>
      </c>
      <c r="E474" s="4"/>
      <c r="F474" s="5" t="s">
        <v>333</v>
      </c>
      <c r="G474" s="5" t="s">
        <v>334</v>
      </c>
      <c r="H474" s="5" t="s">
        <v>3430</v>
      </c>
      <c r="I474" s="4" t="s">
        <v>435</v>
      </c>
      <c r="J474" s="4" t="s">
        <v>1122</v>
      </c>
      <c r="K474" s="5" t="s">
        <v>1123</v>
      </c>
      <c r="L474" s="5" t="s">
        <v>3889</v>
      </c>
      <c r="M474" s="666" t="s">
        <v>369</v>
      </c>
    </row>
    <row r="475" spans="1:13" ht="60">
      <c r="A475" s="957" t="str">
        <f t="shared" si="27"/>
        <v>9: Informações dos Dados do Prêmio de Seguro - Cardinalidade [0..N]</v>
      </c>
      <c r="B475" s="5">
        <v>7</v>
      </c>
      <c r="C475" s="2" t="s">
        <v>178</v>
      </c>
      <c r="D475" s="5" t="s">
        <v>1125</v>
      </c>
      <c r="E475" s="4" t="s">
        <v>5162</v>
      </c>
      <c r="F475" s="5" t="s">
        <v>372</v>
      </c>
      <c r="G475" s="5" t="s">
        <v>1126</v>
      </c>
      <c r="H475" s="5" t="s">
        <v>3430</v>
      </c>
      <c r="I475" s="4" t="s">
        <v>410</v>
      </c>
      <c r="J475" s="4"/>
      <c r="K475" s="5" t="s">
        <v>1127</v>
      </c>
      <c r="L475" s="5" t="s">
        <v>4165</v>
      </c>
      <c r="M475" s="666" t="s">
        <v>369</v>
      </c>
    </row>
    <row r="476" spans="1:13" ht="45.75" thickBot="1">
      <c r="A476" s="958" t="str">
        <f t="shared" si="27"/>
        <v>9: Informações dos Dados do Prêmio de Seguro - Cardinalidade [0..N]</v>
      </c>
      <c r="B476" s="234">
        <v>8</v>
      </c>
      <c r="C476" s="236" t="s">
        <v>1129</v>
      </c>
      <c r="D476" s="234" t="s">
        <v>1130</v>
      </c>
      <c r="E476" s="237"/>
      <c r="F476" s="234" t="s">
        <v>333</v>
      </c>
      <c r="G476" s="234" t="s">
        <v>334</v>
      </c>
      <c r="H476" s="234" t="s">
        <v>3430</v>
      </c>
      <c r="I476" s="234" t="s">
        <v>346</v>
      </c>
      <c r="J476" s="237"/>
      <c r="K476" s="234" t="s">
        <v>1131</v>
      </c>
      <c r="L476" s="234" t="s">
        <v>4166</v>
      </c>
      <c r="M476" s="667" t="s">
        <v>369</v>
      </c>
    </row>
    <row r="477" spans="1:13" ht="30">
      <c r="A477" s="1008" t="s">
        <v>4167</v>
      </c>
      <c r="B477" s="276">
        <v>1</v>
      </c>
      <c r="C477" s="314" t="s">
        <v>351</v>
      </c>
      <c r="D477" s="276" t="s">
        <v>352</v>
      </c>
      <c r="E477" s="965" t="s">
        <v>353</v>
      </c>
      <c r="F477" s="276" t="s">
        <v>333</v>
      </c>
      <c r="G477" s="276" t="s">
        <v>334</v>
      </c>
      <c r="H477" s="276" t="s">
        <v>3474</v>
      </c>
      <c r="I477" s="362" t="s">
        <v>354</v>
      </c>
      <c r="J477" s="276" t="s">
        <v>3989</v>
      </c>
      <c r="K477" s="276" t="s">
        <v>336</v>
      </c>
      <c r="L477" s="317" t="s">
        <v>724</v>
      </c>
      <c r="M477" s="141" t="s">
        <v>76</v>
      </c>
    </row>
    <row r="478" spans="1:13" ht="45">
      <c r="A478" s="957" t="str">
        <f>A477</f>
        <v>J: Informações Exclusivas dos Grupos Aceitação do Exterior e Sucursal no Exterior - Cardinalidade [0..N]</v>
      </c>
      <c r="B478" s="5">
        <v>2</v>
      </c>
      <c r="C478" s="14" t="s">
        <v>356</v>
      </c>
      <c r="D478" s="5" t="s">
        <v>1134</v>
      </c>
      <c r="E478" s="960"/>
      <c r="F478" s="5" t="s">
        <v>333</v>
      </c>
      <c r="G478" s="5" t="s">
        <v>334</v>
      </c>
      <c r="H478" s="5" t="s">
        <v>3474</v>
      </c>
      <c r="I478" s="24" t="s">
        <v>501</v>
      </c>
      <c r="J478" s="4" t="s">
        <v>1135</v>
      </c>
      <c r="K478" s="5" t="s">
        <v>336</v>
      </c>
      <c r="L478" s="4" t="s">
        <v>724</v>
      </c>
      <c r="M478" s="193" t="s">
        <v>76</v>
      </c>
    </row>
    <row r="479" spans="1:13" ht="30">
      <c r="A479" s="957" t="str">
        <f t="shared" ref="A479:A485" si="28">A478</f>
        <v>J: Informações Exclusivas dos Grupos Aceitação do Exterior e Sucursal no Exterior - Cardinalidade [0..N]</v>
      </c>
      <c r="B479" s="5">
        <v>3</v>
      </c>
      <c r="C479" s="14" t="s">
        <v>359</v>
      </c>
      <c r="D479" s="5" t="s">
        <v>4174</v>
      </c>
      <c r="E479" s="960"/>
      <c r="F479" s="5" t="s">
        <v>333</v>
      </c>
      <c r="G479" s="5" t="s">
        <v>334</v>
      </c>
      <c r="H479" s="5" t="s">
        <v>3474</v>
      </c>
      <c r="I479" s="24" t="s">
        <v>360</v>
      </c>
      <c r="J479" s="5" t="s">
        <v>4528</v>
      </c>
      <c r="K479" s="5" t="s">
        <v>336</v>
      </c>
      <c r="L479" s="4" t="s">
        <v>724</v>
      </c>
      <c r="M479" s="193" t="s">
        <v>76</v>
      </c>
    </row>
    <row r="480" spans="1:13" ht="30">
      <c r="A480" s="957" t="str">
        <f t="shared" si="28"/>
        <v>J: Informações Exclusivas dos Grupos Aceitação do Exterior e Sucursal no Exterior - Cardinalidade [0..N]</v>
      </c>
      <c r="B480" s="5">
        <v>4</v>
      </c>
      <c r="C480" s="157" t="s">
        <v>1136</v>
      </c>
      <c r="D480" s="19" t="s">
        <v>747</v>
      </c>
      <c r="E480" s="91"/>
      <c r="F480" s="19" t="s">
        <v>372</v>
      </c>
      <c r="G480" s="19" t="s">
        <v>334</v>
      </c>
      <c r="H480" s="19" t="s">
        <v>3430</v>
      </c>
      <c r="I480" s="19" t="s">
        <v>348</v>
      </c>
      <c r="J480" s="19" t="s">
        <v>644</v>
      </c>
      <c r="K480" s="19" t="s">
        <v>761</v>
      </c>
      <c r="L480" s="19" t="s">
        <v>521</v>
      </c>
      <c r="M480" s="173" t="s">
        <v>1137</v>
      </c>
    </row>
    <row r="481" spans="1:13" ht="30">
      <c r="A481" s="957" t="str">
        <f t="shared" si="28"/>
        <v>J: Informações Exclusivas dos Grupos Aceitação do Exterior e Sucursal no Exterior - Cardinalidade [0..N]</v>
      </c>
      <c r="B481" s="5">
        <v>5</v>
      </c>
      <c r="C481" s="157" t="s">
        <v>1138</v>
      </c>
      <c r="D481" s="19" t="s">
        <v>1139</v>
      </c>
      <c r="E481" s="91"/>
      <c r="F481" s="19" t="s">
        <v>372</v>
      </c>
      <c r="G481" s="19" t="s">
        <v>334</v>
      </c>
      <c r="H481" s="19" t="s">
        <v>3430</v>
      </c>
      <c r="I481" s="19" t="s">
        <v>1030</v>
      </c>
      <c r="J481" s="19" t="s">
        <v>1140</v>
      </c>
      <c r="K481" s="19"/>
      <c r="L481" s="19"/>
      <c r="M481" s="173" t="s">
        <v>1137</v>
      </c>
    </row>
    <row r="482" spans="1:13" ht="30">
      <c r="A482" s="957" t="str">
        <f t="shared" si="28"/>
        <v>J: Informações Exclusivas dos Grupos Aceitação do Exterior e Sucursal no Exterior - Cardinalidade [0..N]</v>
      </c>
      <c r="B482" s="5">
        <v>6</v>
      </c>
      <c r="C482" s="157" t="s">
        <v>1141</v>
      </c>
      <c r="D482" s="19" t="s">
        <v>1142</v>
      </c>
      <c r="E482" s="91"/>
      <c r="F482" s="19" t="s">
        <v>372</v>
      </c>
      <c r="G482" s="19" t="s">
        <v>334</v>
      </c>
      <c r="H482" s="19" t="s">
        <v>3430</v>
      </c>
      <c r="I482" s="19" t="s">
        <v>501</v>
      </c>
      <c r="J482" s="19" t="s">
        <v>533</v>
      </c>
      <c r="K482" s="19" t="s">
        <v>792</v>
      </c>
      <c r="L482" s="19" t="s">
        <v>521</v>
      </c>
      <c r="M482" s="173" t="s">
        <v>1137</v>
      </c>
    </row>
    <row r="483" spans="1:13" ht="30">
      <c r="A483" s="957" t="str">
        <f t="shared" si="28"/>
        <v>J: Informações Exclusivas dos Grupos Aceitação do Exterior e Sucursal no Exterior - Cardinalidade [0..N]</v>
      </c>
      <c r="B483" s="5">
        <v>7</v>
      </c>
      <c r="C483" s="157" t="s">
        <v>1143</v>
      </c>
      <c r="D483" s="19" t="s">
        <v>1144</v>
      </c>
      <c r="E483" s="91"/>
      <c r="F483" s="19" t="s">
        <v>372</v>
      </c>
      <c r="G483" s="19" t="s">
        <v>334</v>
      </c>
      <c r="H483" s="19" t="s">
        <v>3430</v>
      </c>
      <c r="I483" s="19" t="s">
        <v>486</v>
      </c>
      <c r="J483" s="19"/>
      <c r="K483" s="19"/>
      <c r="L483" s="19"/>
      <c r="M483" s="173" t="s">
        <v>1137</v>
      </c>
    </row>
    <row r="484" spans="1:13" ht="30">
      <c r="A484" s="957" t="str">
        <f t="shared" si="28"/>
        <v>J: Informações Exclusivas dos Grupos Aceitação do Exterior e Sucursal no Exterior - Cardinalidade [0..N]</v>
      </c>
      <c r="B484" s="5">
        <v>8</v>
      </c>
      <c r="C484" s="157" t="s">
        <v>1145</v>
      </c>
      <c r="D484" s="19" t="s">
        <v>1146</v>
      </c>
      <c r="E484" s="91"/>
      <c r="F484" s="19" t="s">
        <v>372</v>
      </c>
      <c r="G484" s="19" t="s">
        <v>334</v>
      </c>
      <c r="H484" s="19" t="s">
        <v>3430</v>
      </c>
      <c r="I484" s="19" t="s">
        <v>656</v>
      </c>
      <c r="J484" s="19"/>
      <c r="K484" s="19"/>
      <c r="L484" s="19"/>
      <c r="M484" s="173" t="s">
        <v>1137</v>
      </c>
    </row>
    <row r="485" spans="1:13" ht="30.75" thickBot="1">
      <c r="A485" s="1009" t="str">
        <f t="shared" si="28"/>
        <v>J: Informações Exclusivas dos Grupos Aceitação do Exterior e Sucursal no Exterior - Cardinalidade [0..N]</v>
      </c>
      <c r="B485" s="130">
        <v>9</v>
      </c>
      <c r="C485" s="225" t="s">
        <v>1147</v>
      </c>
      <c r="D485" s="71" t="s">
        <v>1148</v>
      </c>
      <c r="E485" s="218"/>
      <c r="F485" s="71" t="s">
        <v>372</v>
      </c>
      <c r="G485" s="71" t="s">
        <v>334</v>
      </c>
      <c r="H485" s="71" t="s">
        <v>3430</v>
      </c>
      <c r="I485" s="20" t="s">
        <v>4837</v>
      </c>
      <c r="J485" s="71"/>
      <c r="K485" s="71"/>
      <c r="L485" s="71"/>
      <c r="M485" s="227" t="s">
        <v>1137</v>
      </c>
    </row>
    <row r="486" spans="1:13" ht="15" customHeight="1">
      <c r="A486" s="956" t="s">
        <v>5766</v>
      </c>
      <c r="B486" s="228">
        <v>1</v>
      </c>
      <c r="C486" s="457" t="s">
        <v>351</v>
      </c>
      <c r="D486" s="248" t="s">
        <v>4168</v>
      </c>
      <c r="E486" s="959" t="s">
        <v>353</v>
      </c>
      <c r="F486" s="248" t="s">
        <v>333</v>
      </c>
      <c r="G486" s="248" t="s">
        <v>334</v>
      </c>
      <c r="H486" s="248" t="s">
        <v>3430</v>
      </c>
      <c r="I486" s="248" t="s">
        <v>354</v>
      </c>
      <c r="J486" s="248" t="s">
        <v>3908</v>
      </c>
      <c r="K486" s="248" t="s">
        <v>336</v>
      </c>
      <c r="L486" s="248" t="s">
        <v>724</v>
      </c>
      <c r="M486" s="471" t="s">
        <v>76</v>
      </c>
    </row>
    <row r="487" spans="1:13" ht="15" customHeight="1">
      <c r="A487" s="957" t="str">
        <f>A486</f>
        <v>V - Dados do Contrato Coletivo (0...1 por Documento)</v>
      </c>
      <c r="B487" s="5">
        <v>2</v>
      </c>
      <c r="C487" s="157" t="s">
        <v>499</v>
      </c>
      <c r="D487" s="19" t="s">
        <v>1150</v>
      </c>
      <c r="E487" s="960"/>
      <c r="F487" s="19" t="s">
        <v>333</v>
      </c>
      <c r="G487" s="19" t="s">
        <v>334</v>
      </c>
      <c r="H487" s="19" t="s">
        <v>3430</v>
      </c>
      <c r="I487" s="19" t="s">
        <v>501</v>
      </c>
      <c r="J487" s="19" t="s">
        <v>4169</v>
      </c>
      <c r="K487" s="19" t="s">
        <v>336</v>
      </c>
      <c r="L487" s="19" t="s">
        <v>724</v>
      </c>
      <c r="M487" s="173" t="s">
        <v>76</v>
      </c>
    </row>
    <row r="488" spans="1:13" ht="15" customHeight="1">
      <c r="A488" s="957" t="str">
        <f t="shared" ref="A488:A489" si="29">A487</f>
        <v>V - Dados do Contrato Coletivo (0...1 por Documento)</v>
      </c>
      <c r="B488" s="5">
        <v>3</v>
      </c>
      <c r="C488" s="157" t="s">
        <v>212</v>
      </c>
      <c r="D488" s="5" t="s">
        <v>4174</v>
      </c>
      <c r="E488" s="960"/>
      <c r="F488" s="19" t="s">
        <v>333</v>
      </c>
      <c r="G488" s="19" t="s">
        <v>334</v>
      </c>
      <c r="H488" s="19" t="s">
        <v>3430</v>
      </c>
      <c r="I488" s="19" t="s">
        <v>360</v>
      </c>
      <c r="J488" s="5" t="s">
        <v>4528</v>
      </c>
      <c r="K488" s="19" t="s">
        <v>336</v>
      </c>
      <c r="L488" s="19" t="s">
        <v>724</v>
      </c>
      <c r="M488" s="173" t="s">
        <v>76</v>
      </c>
    </row>
    <row r="489" spans="1:13" ht="45.75" thickBot="1">
      <c r="A489" s="957" t="str">
        <f t="shared" si="29"/>
        <v>V - Dados do Contrato Coletivo (0...1 por Documento)</v>
      </c>
      <c r="B489" s="5">
        <v>4</v>
      </c>
      <c r="C489" s="157" t="s">
        <v>5194</v>
      </c>
      <c r="D489" s="19" t="s">
        <v>4170</v>
      </c>
      <c r="E489" s="535" t="s">
        <v>4571</v>
      </c>
      <c r="F489" s="19" t="s">
        <v>333</v>
      </c>
      <c r="G489" s="19" t="s">
        <v>334</v>
      </c>
      <c r="H489" s="19" t="s">
        <v>3430</v>
      </c>
      <c r="I489" s="19" t="s">
        <v>458</v>
      </c>
      <c r="J489" s="19" t="s">
        <v>5773</v>
      </c>
      <c r="K489" s="19" t="s">
        <v>4171</v>
      </c>
      <c r="L489" s="19" t="s">
        <v>1561</v>
      </c>
      <c r="M489" s="173" t="s">
        <v>4479</v>
      </c>
    </row>
    <row r="490" spans="1:13">
      <c r="A490" s="956" t="s">
        <v>4172</v>
      </c>
      <c r="B490" s="228">
        <v>1</v>
      </c>
      <c r="C490" s="229" t="s">
        <v>351</v>
      </c>
      <c r="D490" s="228" t="s">
        <v>4173</v>
      </c>
      <c r="E490" s="959" t="s">
        <v>353</v>
      </c>
      <c r="F490" s="228" t="s">
        <v>333</v>
      </c>
      <c r="G490" s="228" t="s">
        <v>334</v>
      </c>
      <c r="H490" s="228" t="s">
        <v>3474</v>
      </c>
      <c r="I490" s="248" t="s">
        <v>354</v>
      </c>
      <c r="J490" s="228" t="s">
        <v>3908</v>
      </c>
      <c r="K490" s="228" t="s">
        <v>336</v>
      </c>
      <c r="L490" s="230" t="s">
        <v>724</v>
      </c>
      <c r="M490" s="472" t="s">
        <v>76</v>
      </c>
    </row>
    <row r="491" spans="1:13">
      <c r="A491" s="957" t="str">
        <f>A490</f>
        <v>R : Contribuição total- Cardinalidade 0..1 (Por documento)</v>
      </c>
      <c r="B491" s="5">
        <v>2</v>
      </c>
      <c r="C491" s="14" t="s">
        <v>499</v>
      </c>
      <c r="D491" s="5" t="s">
        <v>1150</v>
      </c>
      <c r="E491" s="960"/>
      <c r="F491" s="5" t="s">
        <v>333</v>
      </c>
      <c r="G491" s="5" t="s">
        <v>334</v>
      </c>
      <c r="H491" s="5" t="s">
        <v>3474</v>
      </c>
      <c r="I491" s="19" t="s">
        <v>501</v>
      </c>
      <c r="J491" s="4" t="s">
        <v>710</v>
      </c>
      <c r="K491" s="5" t="s">
        <v>336</v>
      </c>
      <c r="L491" s="4" t="s">
        <v>724</v>
      </c>
      <c r="M491" s="473" t="s">
        <v>76</v>
      </c>
    </row>
    <row r="492" spans="1:13">
      <c r="A492" s="957" t="str">
        <f t="shared" ref="A492:A498" si="30">A491</f>
        <v>R : Contribuição total- Cardinalidade 0..1 (Por documento)</v>
      </c>
      <c r="B492" s="5">
        <v>3</v>
      </c>
      <c r="C492" s="14" t="s">
        <v>212</v>
      </c>
      <c r="D492" s="5" t="s">
        <v>4174</v>
      </c>
      <c r="E492" s="960"/>
      <c r="F492" s="5" t="s">
        <v>333</v>
      </c>
      <c r="G492" s="5" t="s">
        <v>334</v>
      </c>
      <c r="H492" s="5" t="s">
        <v>3474</v>
      </c>
      <c r="I492" s="19" t="s">
        <v>360</v>
      </c>
      <c r="J492" s="5" t="s">
        <v>4528</v>
      </c>
      <c r="K492" s="5" t="s">
        <v>336</v>
      </c>
      <c r="L492" s="4" t="s">
        <v>724</v>
      </c>
      <c r="M492" s="473" t="s">
        <v>76</v>
      </c>
    </row>
    <row r="493" spans="1:13" ht="57.75" customHeight="1">
      <c r="A493" s="957" t="str">
        <f t="shared" si="30"/>
        <v>R : Contribuição total- Cardinalidade 0..1 (Por documento)</v>
      </c>
      <c r="B493" s="5">
        <v>4</v>
      </c>
      <c r="C493" s="157" t="s">
        <v>4175</v>
      </c>
      <c r="D493" s="19" t="s">
        <v>4176</v>
      </c>
      <c r="E493" s="535" t="s">
        <v>5186</v>
      </c>
      <c r="F493" s="19" t="s">
        <v>333</v>
      </c>
      <c r="G493" s="19" t="s">
        <v>334</v>
      </c>
      <c r="H493" s="19" t="s">
        <v>3430</v>
      </c>
      <c r="I493" s="19" t="s">
        <v>410</v>
      </c>
      <c r="J493" s="19"/>
      <c r="K493" s="19" t="s">
        <v>4177</v>
      </c>
      <c r="L493" s="19" t="s">
        <v>1501</v>
      </c>
      <c r="M493" s="173" t="s">
        <v>4479</v>
      </c>
    </row>
    <row r="494" spans="1:13" ht="69" customHeight="1">
      <c r="A494" s="957" t="str">
        <f t="shared" si="30"/>
        <v>R : Contribuição total- Cardinalidade 0..1 (Por documento)</v>
      </c>
      <c r="B494" s="74">
        <v>5</v>
      </c>
      <c r="C494" s="749" t="s">
        <v>4178</v>
      </c>
      <c r="D494" s="76" t="s">
        <v>4179</v>
      </c>
      <c r="E494" s="535" t="s">
        <v>5186</v>
      </c>
      <c r="F494" s="77" t="s">
        <v>5244</v>
      </c>
      <c r="G494" s="76" t="s">
        <v>334</v>
      </c>
      <c r="H494" s="76" t="s">
        <v>3430</v>
      </c>
      <c r="I494" s="76" t="s">
        <v>410</v>
      </c>
      <c r="J494" s="76"/>
      <c r="K494" s="618" t="s">
        <v>4177</v>
      </c>
      <c r="L494" s="618" t="s">
        <v>1501</v>
      </c>
      <c r="M494" s="173" t="s">
        <v>4479</v>
      </c>
    </row>
    <row r="495" spans="1:13" ht="57.75" customHeight="1">
      <c r="A495" s="957" t="str">
        <f t="shared" si="30"/>
        <v>R : Contribuição total- Cardinalidade 0..1 (Por documento)</v>
      </c>
      <c r="B495" s="5">
        <v>6</v>
      </c>
      <c r="C495" s="2" t="s">
        <v>4180</v>
      </c>
      <c r="D495" s="5" t="s">
        <v>4181</v>
      </c>
      <c r="E495" s="535" t="s">
        <v>5186</v>
      </c>
      <c r="F495" s="5" t="s">
        <v>372</v>
      </c>
      <c r="G495" s="19" t="s">
        <v>334</v>
      </c>
      <c r="H495" s="19" t="s">
        <v>3430</v>
      </c>
      <c r="I495" s="19" t="s">
        <v>410</v>
      </c>
      <c r="J495" s="4"/>
      <c r="K495" s="5"/>
      <c r="L495" s="4"/>
      <c r="M495" s="173" t="s">
        <v>4479</v>
      </c>
    </row>
    <row r="496" spans="1:13" ht="66" customHeight="1">
      <c r="A496" s="957" t="str">
        <f t="shared" si="30"/>
        <v>R : Contribuição total- Cardinalidade 0..1 (Por documento)</v>
      </c>
      <c r="B496" s="5">
        <v>7</v>
      </c>
      <c r="C496" s="2" t="s">
        <v>4182</v>
      </c>
      <c r="D496" s="5" t="s">
        <v>4183</v>
      </c>
      <c r="E496" s="535" t="s">
        <v>5186</v>
      </c>
      <c r="F496" s="5" t="s">
        <v>372</v>
      </c>
      <c r="G496" s="19" t="s">
        <v>334</v>
      </c>
      <c r="H496" s="19" t="s">
        <v>3430</v>
      </c>
      <c r="I496" s="19" t="s">
        <v>410</v>
      </c>
      <c r="J496" s="4"/>
      <c r="K496" s="5"/>
      <c r="L496" s="4"/>
      <c r="M496" s="173" t="s">
        <v>4479</v>
      </c>
    </row>
    <row r="497" spans="1:13" ht="65.25" customHeight="1">
      <c r="A497" s="957" t="str">
        <f t="shared" si="30"/>
        <v>R : Contribuição total- Cardinalidade 0..1 (Por documento)</v>
      </c>
      <c r="B497" s="5">
        <v>8</v>
      </c>
      <c r="C497" s="2" t="s">
        <v>4184</v>
      </c>
      <c r="D497" s="5" t="s">
        <v>4185</v>
      </c>
      <c r="E497" s="535" t="s">
        <v>5186</v>
      </c>
      <c r="F497" s="5" t="s">
        <v>372</v>
      </c>
      <c r="G497" s="19" t="s">
        <v>334</v>
      </c>
      <c r="H497" s="19" t="s">
        <v>3430</v>
      </c>
      <c r="I497" s="19" t="s">
        <v>410</v>
      </c>
      <c r="J497" s="4"/>
      <c r="K497" s="5"/>
      <c r="L497" s="4"/>
      <c r="M497" s="173" t="s">
        <v>4479</v>
      </c>
    </row>
    <row r="498" spans="1:13" ht="66.75" customHeight="1" thickBot="1">
      <c r="A498" s="1009" t="str">
        <f t="shared" si="30"/>
        <v>R : Contribuição total- Cardinalidade 0..1 (Por documento)</v>
      </c>
      <c r="B498" s="130">
        <v>9</v>
      </c>
      <c r="C498" s="222" t="s">
        <v>4186</v>
      </c>
      <c r="D498" s="130" t="s">
        <v>4187</v>
      </c>
      <c r="E498" s="535" t="s">
        <v>4571</v>
      </c>
      <c r="F498" s="130" t="s">
        <v>333</v>
      </c>
      <c r="G498" s="71" t="s">
        <v>334</v>
      </c>
      <c r="H498" s="71" t="s">
        <v>3430</v>
      </c>
      <c r="I498" s="71" t="s">
        <v>348</v>
      </c>
      <c r="J498" s="196"/>
      <c r="K498" s="130" t="s">
        <v>4177</v>
      </c>
      <c r="L498" s="196" t="s">
        <v>1501</v>
      </c>
      <c r="M498" s="227" t="s">
        <v>4479</v>
      </c>
    </row>
    <row r="499" spans="1:13">
      <c r="A499" s="956" t="s">
        <v>1168</v>
      </c>
      <c r="B499" s="228">
        <v>1</v>
      </c>
      <c r="C499" s="229" t="s">
        <v>351</v>
      </c>
      <c r="D499" s="228" t="s">
        <v>352</v>
      </c>
      <c r="E499" s="959" t="s">
        <v>353</v>
      </c>
      <c r="F499" s="228" t="s">
        <v>333</v>
      </c>
      <c r="G499" s="228" t="s">
        <v>334</v>
      </c>
      <c r="H499" s="228" t="s">
        <v>3474</v>
      </c>
      <c r="I499" s="230" t="s">
        <v>354</v>
      </c>
      <c r="J499" s="228" t="s">
        <v>3908</v>
      </c>
      <c r="K499" s="228" t="s">
        <v>1440</v>
      </c>
      <c r="L499" s="230" t="s">
        <v>724</v>
      </c>
      <c r="M499" s="472" t="s">
        <v>76</v>
      </c>
    </row>
    <row r="500" spans="1:13" ht="30">
      <c r="A500" s="957" t="str">
        <f>A499</f>
        <v>B: Alteração - Cardinalidade [1]</v>
      </c>
      <c r="B500" s="5">
        <v>2</v>
      </c>
      <c r="C500" s="14" t="s">
        <v>356</v>
      </c>
      <c r="D500" s="5" t="s">
        <v>1169</v>
      </c>
      <c r="E500" s="960"/>
      <c r="F500" s="5" t="s">
        <v>333</v>
      </c>
      <c r="G500" s="5" t="s">
        <v>334</v>
      </c>
      <c r="H500" s="5" t="s">
        <v>3474</v>
      </c>
      <c r="I500" s="4" t="s">
        <v>501</v>
      </c>
      <c r="J500" s="4" t="s">
        <v>1170</v>
      </c>
      <c r="K500" s="5" t="s">
        <v>1440</v>
      </c>
      <c r="L500" s="4" t="s">
        <v>724</v>
      </c>
      <c r="M500" s="473" t="s">
        <v>76</v>
      </c>
    </row>
    <row r="501" spans="1:13" ht="30">
      <c r="A501" s="957" t="str">
        <f>A500</f>
        <v>B: Alteração - Cardinalidade [1]</v>
      </c>
      <c r="B501" s="5">
        <v>3</v>
      </c>
      <c r="C501" s="14" t="s">
        <v>359</v>
      </c>
      <c r="D501" s="5" t="s">
        <v>1153</v>
      </c>
      <c r="E501" s="960"/>
      <c r="F501" s="5" t="s">
        <v>333</v>
      </c>
      <c r="G501" s="5" t="s">
        <v>334</v>
      </c>
      <c r="H501" s="5" t="s">
        <v>3474</v>
      </c>
      <c r="I501" s="4" t="s">
        <v>360</v>
      </c>
      <c r="J501" s="4" t="s">
        <v>1154</v>
      </c>
      <c r="K501" s="5" t="s">
        <v>1440</v>
      </c>
      <c r="L501" s="4" t="s">
        <v>724</v>
      </c>
      <c r="M501" s="473" t="s">
        <v>76</v>
      </c>
    </row>
    <row r="502" spans="1:13" ht="30.75" thickBot="1">
      <c r="A502" s="1009" t="str">
        <f>A501</f>
        <v>B: Alteração - Cardinalidade [1]</v>
      </c>
      <c r="B502" s="130">
        <v>4</v>
      </c>
      <c r="C502" s="226" t="s">
        <v>1171</v>
      </c>
      <c r="D502" s="71" t="s">
        <v>1172</v>
      </c>
      <c r="E502" s="218"/>
      <c r="F502" s="130" t="s">
        <v>333</v>
      </c>
      <c r="G502" s="130" t="s">
        <v>334</v>
      </c>
      <c r="H502" s="130" t="s">
        <v>334</v>
      </c>
      <c r="I502" s="196" t="s">
        <v>486</v>
      </c>
      <c r="J502" s="196"/>
      <c r="K502" s="130" t="s">
        <v>1440</v>
      </c>
      <c r="L502" s="130" t="s">
        <v>724</v>
      </c>
      <c r="M502" s="475" t="s">
        <v>76</v>
      </c>
    </row>
    <row r="503" spans="1:13">
      <c r="A503" s="956" t="s">
        <v>1584</v>
      </c>
      <c r="B503" s="228">
        <v>1</v>
      </c>
      <c r="C503" s="229" t="s">
        <v>351</v>
      </c>
      <c r="D503" s="228" t="s">
        <v>352</v>
      </c>
      <c r="E503" s="959" t="s">
        <v>353</v>
      </c>
      <c r="F503" s="228" t="s">
        <v>333</v>
      </c>
      <c r="G503" s="228" t="s">
        <v>334</v>
      </c>
      <c r="H503" s="228" t="s">
        <v>3474</v>
      </c>
      <c r="I503" s="230" t="s">
        <v>354</v>
      </c>
      <c r="J503" s="228" t="s">
        <v>3908</v>
      </c>
      <c r="K503" s="228" t="s">
        <v>1440</v>
      </c>
      <c r="L503" s="230" t="s">
        <v>724</v>
      </c>
      <c r="M503" s="472" t="s">
        <v>76</v>
      </c>
    </row>
    <row r="504" spans="1:13" ht="30">
      <c r="A504" s="957" t="str">
        <f>A503</f>
        <v>Z: Identificador do Registro - Cardinalidade [0..N]</v>
      </c>
      <c r="B504" s="5">
        <v>2</v>
      </c>
      <c r="C504" s="14" t="s">
        <v>356</v>
      </c>
      <c r="D504" s="5" t="s">
        <v>1150</v>
      </c>
      <c r="E504" s="960"/>
      <c r="F504" s="5" t="s">
        <v>333</v>
      </c>
      <c r="G504" s="5" t="s">
        <v>334</v>
      </c>
      <c r="H504" s="5" t="s">
        <v>3474</v>
      </c>
      <c r="I504" s="4" t="s">
        <v>501</v>
      </c>
      <c r="J504" s="4" t="s">
        <v>1151</v>
      </c>
      <c r="K504" s="5" t="s">
        <v>1440</v>
      </c>
      <c r="L504" s="4" t="s">
        <v>724</v>
      </c>
      <c r="M504" s="473" t="s">
        <v>76</v>
      </c>
    </row>
    <row r="505" spans="1:13" ht="30">
      <c r="A505" s="957" t="str">
        <f t="shared" ref="A505:A506" si="31">A504</f>
        <v>Z: Identificador do Registro - Cardinalidade [0..N]</v>
      </c>
      <c r="B505" s="5">
        <v>3</v>
      </c>
      <c r="C505" s="14" t="s">
        <v>359</v>
      </c>
      <c r="D505" s="5" t="s">
        <v>4174</v>
      </c>
      <c r="E505" s="960"/>
      <c r="F505" s="5" t="s">
        <v>333</v>
      </c>
      <c r="G505" s="5" t="s">
        <v>334</v>
      </c>
      <c r="H505" s="5" t="s">
        <v>3474</v>
      </c>
      <c r="I505" s="4" t="s">
        <v>360</v>
      </c>
      <c r="J505" s="5" t="s">
        <v>4528</v>
      </c>
      <c r="K505" s="5" t="s">
        <v>1440</v>
      </c>
      <c r="L505" s="4" t="s">
        <v>724</v>
      </c>
      <c r="M505" s="473" t="s">
        <v>76</v>
      </c>
    </row>
    <row r="506" spans="1:13" ht="15.75" thickBot="1">
      <c r="A506" s="958" t="str">
        <f t="shared" si="31"/>
        <v>Z: Identificador do Registro - Cardinalidade [0..N]</v>
      </c>
      <c r="B506" s="242">
        <v>4</v>
      </c>
      <c r="C506" s="249" t="s">
        <v>103</v>
      </c>
      <c r="D506" s="242" t="s">
        <v>1152</v>
      </c>
      <c r="E506" s="1007"/>
      <c r="F506" s="250" t="s">
        <v>372</v>
      </c>
      <c r="G506" s="234" t="s">
        <v>334</v>
      </c>
      <c r="H506" s="234" t="s">
        <v>334</v>
      </c>
      <c r="I506" s="237" t="s">
        <v>656</v>
      </c>
      <c r="J506" s="242"/>
      <c r="K506" s="242"/>
      <c r="L506" s="242"/>
      <c r="M506" s="475" t="s">
        <v>76</v>
      </c>
    </row>
  </sheetData>
  <sheetProtection algorithmName="SHA-512" hashValue="atW6HogNDKh8YJLMtaLidBAwHfv0LKpolgjFSPn7OV2CGZt6IXJtd2u/+LawFaB9Ofkg/sJMKu6dbSIJWbCxUg==" saltValue="36nEgtOl2S4BMCbsu/UKIg==" spinCount="100000" sheet="1" objects="1" scenarios="1"/>
  <autoFilter ref="A8:M506" xr:uid="{935A40D6-CB03-4A17-9E2F-EDC496923A53}"/>
  <mergeCells count="81">
    <mergeCell ref="B3:L3"/>
    <mergeCell ref="B5:F5"/>
    <mergeCell ref="J5:K5"/>
    <mergeCell ref="B6:F6"/>
    <mergeCell ref="G6:I6"/>
    <mergeCell ref="J6:K6"/>
    <mergeCell ref="B7:F7"/>
    <mergeCell ref="E80:E82"/>
    <mergeCell ref="A90:A96"/>
    <mergeCell ref="E90:E92"/>
    <mergeCell ref="K95:K96"/>
    <mergeCell ref="A60:A67"/>
    <mergeCell ref="E60:E62"/>
    <mergeCell ref="A68:A79"/>
    <mergeCell ref="E68:E70"/>
    <mergeCell ref="A9:A13"/>
    <mergeCell ref="E9:E13"/>
    <mergeCell ref="A14:A59"/>
    <mergeCell ref="E14:E16"/>
    <mergeCell ref="L95:L96"/>
    <mergeCell ref="A80:A89"/>
    <mergeCell ref="A97:A118"/>
    <mergeCell ref="E97:E99"/>
    <mergeCell ref="A119:A123"/>
    <mergeCell ref="E119:E121"/>
    <mergeCell ref="A124:A131"/>
    <mergeCell ref="E124:E126"/>
    <mergeCell ref="E132:E134"/>
    <mergeCell ref="E153:E155"/>
    <mergeCell ref="A163:A178"/>
    <mergeCell ref="E163:E165"/>
    <mergeCell ref="A179:A184"/>
    <mergeCell ref="E179:E181"/>
    <mergeCell ref="A132:A152"/>
    <mergeCell ref="A153:A162"/>
    <mergeCell ref="A185:A191"/>
    <mergeCell ref="E185:E187"/>
    <mergeCell ref="A192:A206"/>
    <mergeCell ref="E192:E194"/>
    <mergeCell ref="A207:A210"/>
    <mergeCell ref="E207:E209"/>
    <mergeCell ref="E211:E213"/>
    <mergeCell ref="A237:A254"/>
    <mergeCell ref="E237:E239"/>
    <mergeCell ref="A255:A263"/>
    <mergeCell ref="E255:E257"/>
    <mergeCell ref="A211:A236"/>
    <mergeCell ref="A264:A269"/>
    <mergeCell ref="E264:E266"/>
    <mergeCell ref="A270:A280"/>
    <mergeCell ref="E270:E272"/>
    <mergeCell ref="A281:A292"/>
    <mergeCell ref="E281:E283"/>
    <mergeCell ref="E284:E292"/>
    <mergeCell ref="E293:E295"/>
    <mergeCell ref="E362:E364"/>
    <mergeCell ref="A402:A417"/>
    <mergeCell ref="E402:E404"/>
    <mergeCell ref="E296:E323"/>
    <mergeCell ref="A293:A323"/>
    <mergeCell ref="A362:A401"/>
    <mergeCell ref="A418:A439"/>
    <mergeCell ref="E418:E420"/>
    <mergeCell ref="A440:A449"/>
    <mergeCell ref="E440:E442"/>
    <mergeCell ref="A324:A361"/>
    <mergeCell ref="E324:E326"/>
    <mergeCell ref="A450:A468"/>
    <mergeCell ref="E450:E452"/>
    <mergeCell ref="A503:A506"/>
    <mergeCell ref="E503:E506"/>
    <mergeCell ref="A469:A476"/>
    <mergeCell ref="E469:E471"/>
    <mergeCell ref="A477:A485"/>
    <mergeCell ref="E477:E479"/>
    <mergeCell ref="A486:A489"/>
    <mergeCell ref="A490:A498"/>
    <mergeCell ref="E490:E492"/>
    <mergeCell ref="A499:A502"/>
    <mergeCell ref="E499:E501"/>
    <mergeCell ref="E486:E488"/>
  </mergeCells>
  <hyperlinks>
    <hyperlink ref="J366" location="'Lista de Ramos'!A1" display="Composição Grupo + Ramo, conforme tabela de ramos e grupos que constam nos anexos da Circular Susep 535 de 28 de abril 2016." xr:uid="{F192F546-09FD-44F8-AD1E-C30CB7AF3D24}"/>
    <hyperlink ref="J58" location="'Lista de Ramos'!A1" display="Composição Grupo + Ramo, conforme tabela de ramos e grupos que constam nos anexos da Circular Susep 535 de 28 de abril 2016." xr:uid="{6EA757DA-7D2F-4EF0-9BE4-376971EEC3FC}"/>
    <hyperlink ref="J367" location="'Lista de Coberturas'!A1" display="Lista de Coberturas" xr:uid="{90FFE2C4-27D6-4BE2-A55F-07CDCEEAD5EC}"/>
    <hyperlink ref="J157" location="'Lista de Ramos'!A1" display="Composição Grupo + Ramo, conforme tabela de ramos e grupos que constam nos anexos da Circular Susep 535 de 28 de abril 2016." xr:uid="{C7CEDE94-5DE1-475B-B273-F5E565C140BF}"/>
    <hyperlink ref="D1" location="'Release Notes'!A1" display="RELEASE NOTES" xr:uid="{03177684-A5F0-4F0A-8DA6-B9F1E3868A98}"/>
    <hyperlink ref="B1" location="'Menu - InsurConnect'!A1" display="MENU" xr:uid="{72002259-8D08-45C9-A06F-F4E0947771DA}"/>
    <hyperlink ref="E1" location="Hierarquia!A1" display="VER HIERARQUIA" xr:uid="{EFDF248E-62F2-4C39-9964-522947801CCD}"/>
  </hyperlinks>
  <pageMargins left="0.511811024" right="0.511811024" top="0.78740157499999996" bottom="0.78740157499999996" header="0.31496062000000002" footer="0.31496062000000002"/>
  <pageSetup paperSize="9" orientation="portrait" r:id="rId1"/>
  <headerFooter>
    <oddFooter>&amp;C&amp;1#&amp;"Calibri"&amp;10&amp;K000000INFORMAÇÃO CONFIDENCIAL – CONFIDENTIAL INFORMATION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4708DE-55A9-4165-A44C-85EB8F5A8082}">
  <dimension ref="A1:N409"/>
  <sheetViews>
    <sheetView showGridLines="0" showRowColHeaders="0" zoomScale="80" zoomScaleNormal="80" workbookViewId="0">
      <pane ySplit="8" topLeftCell="A9" activePane="bottomLeft" state="frozen"/>
      <selection activeCell="J41" sqref="J41"/>
      <selection pane="bottomLeft" activeCell="J41" sqref="J41"/>
    </sheetView>
  </sheetViews>
  <sheetFormatPr defaultRowHeight="15"/>
  <cols>
    <col min="2" max="2" width="8.7109375" customWidth="1"/>
    <col min="3" max="3" width="50.7109375" style="50" customWidth="1"/>
    <col min="4" max="4" width="50.7109375" style="90" customWidth="1"/>
    <col min="5" max="5" width="40.140625" bestFit="1" customWidth="1"/>
    <col min="6" max="8" width="20.7109375" style="6" customWidth="1"/>
    <col min="9" max="9" width="30.7109375" style="6" customWidth="1"/>
    <col min="10" max="11" width="50.7109375" customWidth="1"/>
    <col min="12" max="12" width="86.7109375" customWidth="1"/>
    <col min="13" max="13" width="50.7109375" style="1" customWidth="1"/>
    <col min="16366" max="16366" width="9.140625" bestFit="1" customWidth="1"/>
  </cols>
  <sheetData>
    <row r="1" spans="1:13" ht="15.75">
      <c r="A1" s="1"/>
      <c r="B1" s="518" t="s">
        <v>4477</v>
      </c>
      <c r="C1" s="1"/>
      <c r="D1" s="519" t="s">
        <v>4478</v>
      </c>
      <c r="E1" s="541" t="s">
        <v>4469</v>
      </c>
      <c r="K1" s="6"/>
      <c r="M1" s="139"/>
    </row>
    <row r="2" spans="1:13" ht="21">
      <c r="B2" s="510"/>
      <c r="C2"/>
      <c r="D2" s="95"/>
      <c r="E2" s="514"/>
      <c r="K2" s="6"/>
      <c r="M2" s="139"/>
    </row>
    <row r="3" spans="1:13" ht="18.75">
      <c r="B3" s="977" t="s">
        <v>314</v>
      </c>
      <c r="C3" s="978"/>
      <c r="D3" s="978"/>
      <c r="E3" s="978"/>
      <c r="F3" s="978"/>
      <c r="G3" s="978"/>
      <c r="H3" s="978"/>
      <c r="I3" s="978"/>
      <c r="J3" s="978"/>
      <c r="K3" s="978"/>
      <c r="L3" s="978"/>
      <c r="M3" s="154" t="s">
        <v>315</v>
      </c>
    </row>
    <row r="4" spans="1:13" ht="6.75" customHeight="1">
      <c r="B4" s="103"/>
      <c r="C4" s="110"/>
      <c r="D4" s="6"/>
      <c r="E4" s="1"/>
      <c r="F4" s="90"/>
      <c r="G4" s="90"/>
      <c r="H4" s="90"/>
      <c r="M4"/>
    </row>
    <row r="5" spans="1:13" ht="18.75">
      <c r="B5" s="1037" t="s">
        <v>316</v>
      </c>
      <c r="C5" s="1038"/>
      <c r="D5" s="1038"/>
      <c r="E5" s="1038"/>
      <c r="F5" s="1039"/>
      <c r="G5" s="338"/>
      <c r="H5" s="338"/>
      <c r="I5" s="148" t="s">
        <v>317</v>
      </c>
      <c r="J5" s="979"/>
      <c r="K5" s="980"/>
      <c r="L5" s="101"/>
      <c r="M5" s="155" t="s">
        <v>315</v>
      </c>
    </row>
    <row r="6" spans="1:13" s="150" customFormat="1" ht="30" customHeight="1">
      <c r="B6" s="1040" t="s">
        <v>7</v>
      </c>
      <c r="C6" s="1041"/>
      <c r="D6" s="1041"/>
      <c r="E6" s="1041"/>
      <c r="F6" s="1041"/>
      <c r="G6" s="1044" t="s">
        <v>1173</v>
      </c>
      <c r="H6" s="1044"/>
      <c r="I6" s="1044"/>
      <c r="J6" s="981"/>
      <c r="K6" s="982"/>
      <c r="L6" s="149"/>
      <c r="M6" s="140" t="s">
        <v>315</v>
      </c>
    </row>
    <row r="7" spans="1:13" ht="15.75">
      <c r="B7" s="1042" t="s">
        <v>319</v>
      </c>
      <c r="C7" s="1043"/>
      <c r="D7" s="1043"/>
      <c r="E7" s="1043"/>
      <c r="F7" s="1043"/>
      <c r="G7" s="337"/>
      <c r="H7" s="337"/>
      <c r="I7" s="111"/>
      <c r="J7" s="86"/>
      <c r="K7" s="86"/>
      <c r="L7" s="86"/>
      <c r="M7" s="105"/>
    </row>
    <row r="8" spans="1:13" ht="60.75" customHeight="1" thickBot="1">
      <c r="A8" s="211" t="s">
        <v>320</v>
      </c>
      <c r="B8" s="264" t="s">
        <v>321</v>
      </c>
      <c r="C8" s="264" t="s">
        <v>42</v>
      </c>
      <c r="D8" s="264" t="s">
        <v>263</v>
      </c>
      <c r="E8" s="264" t="s">
        <v>322</v>
      </c>
      <c r="F8" s="265" t="s">
        <v>323</v>
      </c>
      <c r="G8" s="265" t="s">
        <v>324</v>
      </c>
      <c r="H8" s="212" t="s">
        <v>3469</v>
      </c>
      <c r="I8" s="266" t="s">
        <v>325</v>
      </c>
      <c r="J8" s="264" t="s">
        <v>326</v>
      </c>
      <c r="K8" s="264" t="s">
        <v>327</v>
      </c>
      <c r="L8" s="264" t="s">
        <v>328</v>
      </c>
      <c r="M8" s="263" t="s">
        <v>329</v>
      </c>
    </row>
    <row r="9" spans="1:13" ht="105" customHeight="1">
      <c r="A9" s="963" t="s">
        <v>330</v>
      </c>
      <c r="B9" s="228">
        <v>1</v>
      </c>
      <c r="C9" s="229" t="s">
        <v>331</v>
      </c>
      <c r="D9" s="280" t="s">
        <v>4533</v>
      </c>
      <c r="E9" s="1045" t="s">
        <v>332</v>
      </c>
      <c r="F9" s="281" t="s">
        <v>333</v>
      </c>
      <c r="G9" s="281" t="s">
        <v>334</v>
      </c>
      <c r="H9" s="281" t="s">
        <v>3474</v>
      </c>
      <c r="I9" s="228" t="s">
        <v>335</v>
      </c>
      <c r="J9" s="268" t="s">
        <v>4532</v>
      </c>
      <c r="K9" s="268" t="s">
        <v>336</v>
      </c>
      <c r="L9" s="267"/>
      <c r="M9" s="232" t="s">
        <v>76</v>
      </c>
    </row>
    <row r="10" spans="1:13" ht="30">
      <c r="A10" s="961" t="str">
        <f>A9</f>
        <v>Header - Cardinalidade [1]</v>
      </c>
      <c r="B10" s="5">
        <v>2</v>
      </c>
      <c r="C10" s="2" t="s">
        <v>337</v>
      </c>
      <c r="D10" s="96" t="s">
        <v>338</v>
      </c>
      <c r="E10" s="975"/>
      <c r="F10" s="127" t="s">
        <v>333</v>
      </c>
      <c r="G10" s="127" t="s">
        <v>334</v>
      </c>
      <c r="H10" s="127" t="s">
        <v>3474</v>
      </c>
      <c r="I10" s="5" t="s">
        <v>339</v>
      </c>
      <c r="J10" s="3"/>
      <c r="K10" s="88" t="s">
        <v>336</v>
      </c>
      <c r="L10" s="3"/>
      <c r="M10" s="141" t="s">
        <v>76</v>
      </c>
    </row>
    <row r="11" spans="1:13" ht="75" customHeight="1">
      <c r="A11" s="961" t="str">
        <f>A10</f>
        <v>Header - Cardinalidade [1]</v>
      </c>
      <c r="B11" s="5">
        <v>3</v>
      </c>
      <c r="C11" s="2" t="s">
        <v>158</v>
      </c>
      <c r="D11" s="96" t="s">
        <v>340</v>
      </c>
      <c r="E11" s="975"/>
      <c r="F11" s="127" t="s">
        <v>333</v>
      </c>
      <c r="G11" s="127" t="s">
        <v>361</v>
      </c>
      <c r="H11" s="127" t="s">
        <v>3474</v>
      </c>
      <c r="I11" s="5" t="s">
        <v>342</v>
      </c>
      <c r="J11" s="3"/>
      <c r="K11" s="88" t="s">
        <v>344</v>
      </c>
      <c r="L11" s="3"/>
      <c r="M11" s="141" t="s">
        <v>76</v>
      </c>
    </row>
    <row r="12" spans="1:13" ht="30">
      <c r="A12" s="961" t="str">
        <f>A11</f>
        <v>Header - Cardinalidade [1]</v>
      </c>
      <c r="B12" s="5">
        <v>4</v>
      </c>
      <c r="C12" s="2" t="s">
        <v>176</v>
      </c>
      <c r="D12" s="96" t="s">
        <v>345</v>
      </c>
      <c r="E12" s="975"/>
      <c r="F12" s="127" t="s">
        <v>333</v>
      </c>
      <c r="G12" s="127" t="s">
        <v>334</v>
      </c>
      <c r="H12" s="127" t="s">
        <v>3474</v>
      </c>
      <c r="I12" s="5" t="s">
        <v>346</v>
      </c>
      <c r="J12" s="3"/>
      <c r="K12" s="88" t="s">
        <v>347</v>
      </c>
      <c r="L12" s="3"/>
      <c r="M12" s="141" t="s">
        <v>76</v>
      </c>
    </row>
    <row r="13" spans="1:13" ht="205.5" customHeight="1" thickBot="1">
      <c r="A13" s="962" t="str">
        <f>A12</f>
        <v>Header - Cardinalidade [1]</v>
      </c>
      <c r="B13" s="242">
        <v>5</v>
      </c>
      <c r="C13" s="269" t="s">
        <v>64</v>
      </c>
      <c r="D13" s="218" t="s">
        <v>5966</v>
      </c>
      <c r="E13" s="1046"/>
      <c r="F13" s="282" t="s">
        <v>333</v>
      </c>
      <c r="G13" s="282" t="s">
        <v>334</v>
      </c>
      <c r="H13" s="282" t="s">
        <v>3474</v>
      </c>
      <c r="I13" s="242" t="s">
        <v>348</v>
      </c>
      <c r="J13" s="218" t="s">
        <v>3607</v>
      </c>
      <c r="K13" s="249" t="s">
        <v>336</v>
      </c>
      <c r="L13" s="249" t="s">
        <v>349</v>
      </c>
      <c r="M13" s="261" t="s">
        <v>76</v>
      </c>
    </row>
    <row r="14" spans="1:13" ht="45" customHeight="1">
      <c r="A14" s="963" t="s">
        <v>350</v>
      </c>
      <c r="B14" s="228">
        <v>1</v>
      </c>
      <c r="C14" s="229" t="s">
        <v>351</v>
      </c>
      <c r="D14" s="228" t="s">
        <v>1174</v>
      </c>
      <c r="E14" s="1030" t="s">
        <v>1175</v>
      </c>
      <c r="F14" s="228" t="s">
        <v>333</v>
      </c>
      <c r="G14" s="228" t="s">
        <v>334</v>
      </c>
      <c r="H14" s="228" t="s">
        <v>3431</v>
      </c>
      <c r="I14" s="230" t="s">
        <v>354</v>
      </c>
      <c r="J14" s="228" t="s">
        <v>1176</v>
      </c>
      <c r="K14" s="228" t="s">
        <v>336</v>
      </c>
      <c r="L14" s="230"/>
      <c r="M14" s="210" t="s">
        <v>76</v>
      </c>
    </row>
    <row r="15" spans="1:13" ht="30">
      <c r="A15" s="961" t="str">
        <f t="shared" ref="A15:A52" si="0">A14</f>
        <v>1: Características Gerais - Cardinalidade [1]</v>
      </c>
      <c r="B15" s="5">
        <v>2</v>
      </c>
      <c r="C15" s="14" t="s">
        <v>356</v>
      </c>
      <c r="D15" s="5" t="s">
        <v>357</v>
      </c>
      <c r="E15" s="1031"/>
      <c r="F15" s="5" t="s">
        <v>333</v>
      </c>
      <c r="G15" s="5" t="s">
        <v>334</v>
      </c>
      <c r="H15" s="5" t="s">
        <v>3474</v>
      </c>
      <c r="I15" s="4" t="s">
        <v>358</v>
      </c>
      <c r="J15" s="4">
        <v>1</v>
      </c>
      <c r="K15" s="5" t="s">
        <v>336</v>
      </c>
      <c r="L15" s="4"/>
      <c r="M15" s="141" t="s">
        <v>76</v>
      </c>
    </row>
    <row r="16" spans="1:13" ht="30">
      <c r="A16" s="961" t="str">
        <f t="shared" si="0"/>
        <v>1: Características Gerais - Cardinalidade [1]</v>
      </c>
      <c r="B16" s="5">
        <v>3</v>
      </c>
      <c r="C16" s="14" t="s">
        <v>359</v>
      </c>
      <c r="D16" s="5" t="s">
        <v>4174</v>
      </c>
      <c r="E16" s="1032"/>
      <c r="F16" s="5" t="s">
        <v>333</v>
      </c>
      <c r="G16" s="5" t="s">
        <v>334</v>
      </c>
      <c r="H16" s="5" t="s">
        <v>3474</v>
      </c>
      <c r="I16" s="4" t="s">
        <v>360</v>
      </c>
      <c r="J16" s="4" t="s">
        <v>4528</v>
      </c>
      <c r="K16" s="5" t="s">
        <v>336</v>
      </c>
      <c r="L16" s="4"/>
      <c r="M16" s="141" t="s">
        <v>76</v>
      </c>
    </row>
    <row r="17" spans="1:13" ht="90">
      <c r="A17" s="961" t="str">
        <f t="shared" si="0"/>
        <v>1: Características Gerais - Cardinalidade [1]</v>
      </c>
      <c r="B17" s="5">
        <v>4</v>
      </c>
      <c r="C17" s="14" t="s">
        <v>158</v>
      </c>
      <c r="D17" s="5" t="s">
        <v>1155</v>
      </c>
      <c r="E17" s="4"/>
      <c r="F17" s="5" t="s">
        <v>333</v>
      </c>
      <c r="G17" s="5" t="s">
        <v>334</v>
      </c>
      <c r="H17" s="5" t="s">
        <v>3431</v>
      </c>
      <c r="I17" s="5" t="s">
        <v>342</v>
      </c>
      <c r="J17" s="4"/>
      <c r="K17" s="5" t="s">
        <v>362</v>
      </c>
      <c r="L17" s="5" t="s">
        <v>363</v>
      </c>
      <c r="M17" s="141" t="s">
        <v>76</v>
      </c>
    </row>
    <row r="18" spans="1:13" ht="60">
      <c r="A18" s="961" t="str">
        <f t="shared" si="0"/>
        <v>1: Características Gerais - Cardinalidade [1]</v>
      </c>
      <c r="B18" s="5">
        <v>5</v>
      </c>
      <c r="C18" s="14" t="s">
        <v>364</v>
      </c>
      <c r="D18" s="19" t="s">
        <v>3651</v>
      </c>
      <c r="E18" s="5" t="s">
        <v>365</v>
      </c>
      <c r="F18" s="5" t="s">
        <v>333</v>
      </c>
      <c r="G18" s="5" t="s">
        <v>334</v>
      </c>
      <c r="H18" s="5" t="s">
        <v>3430</v>
      </c>
      <c r="I18" s="20" t="s">
        <v>366</v>
      </c>
      <c r="J18" s="20"/>
      <c r="K18" s="19" t="s">
        <v>367</v>
      </c>
      <c r="L18" s="19" t="s">
        <v>368</v>
      </c>
      <c r="M18" s="144" t="s">
        <v>369</v>
      </c>
    </row>
    <row r="19" spans="1:13" ht="208.5" customHeight="1">
      <c r="A19" s="961" t="str">
        <f t="shared" si="0"/>
        <v>1: Características Gerais - Cardinalidade [1]</v>
      </c>
      <c r="B19" s="19">
        <v>6</v>
      </c>
      <c r="C19" s="28" t="s">
        <v>144</v>
      </c>
      <c r="D19" s="24" t="s">
        <v>370</v>
      </c>
      <c r="E19" s="455" t="s">
        <v>4796</v>
      </c>
      <c r="F19" s="456" t="s">
        <v>372</v>
      </c>
      <c r="G19" s="24" t="s">
        <v>373</v>
      </c>
      <c r="H19" s="24" t="s">
        <v>3430</v>
      </c>
      <c r="I19" s="19" t="s">
        <v>3876</v>
      </c>
      <c r="J19" s="19"/>
      <c r="K19" s="19" t="s">
        <v>3710</v>
      </c>
      <c r="L19" s="19" t="s">
        <v>3711</v>
      </c>
      <c r="M19" s="144" t="s">
        <v>374</v>
      </c>
    </row>
    <row r="20" spans="1:13" ht="75">
      <c r="A20" s="961" t="str">
        <f t="shared" si="0"/>
        <v>1: Características Gerais - Cardinalidade [1]</v>
      </c>
      <c r="B20" s="5">
        <v>7</v>
      </c>
      <c r="C20" s="14" t="s">
        <v>375</v>
      </c>
      <c r="D20" s="5" t="s">
        <v>376</v>
      </c>
      <c r="E20" s="9"/>
      <c r="F20" s="15" t="s">
        <v>333</v>
      </c>
      <c r="G20" s="15" t="s">
        <v>334</v>
      </c>
      <c r="H20" s="15" t="s">
        <v>3430</v>
      </c>
      <c r="I20" s="5" t="s">
        <v>346</v>
      </c>
      <c r="J20" s="9"/>
      <c r="K20" s="15" t="s">
        <v>378</v>
      </c>
      <c r="L20" s="15" t="s">
        <v>379</v>
      </c>
      <c r="M20" s="144" t="s">
        <v>369</v>
      </c>
    </row>
    <row r="21" spans="1:13" ht="45">
      <c r="A21" s="961" t="str">
        <f t="shared" si="0"/>
        <v>1: Características Gerais - Cardinalidade [1]</v>
      </c>
      <c r="B21" s="5">
        <v>8</v>
      </c>
      <c r="C21" s="14" t="s">
        <v>380</v>
      </c>
      <c r="D21" s="5" t="s">
        <v>1177</v>
      </c>
      <c r="E21" s="9"/>
      <c r="F21" s="15" t="s">
        <v>333</v>
      </c>
      <c r="G21" s="15" t="s">
        <v>334</v>
      </c>
      <c r="H21" s="15" t="s">
        <v>3430</v>
      </c>
      <c r="I21" s="5" t="s">
        <v>346</v>
      </c>
      <c r="J21" s="9"/>
      <c r="K21" s="15" t="s">
        <v>382</v>
      </c>
      <c r="L21" s="15" t="s">
        <v>383</v>
      </c>
      <c r="M21" s="144" t="s">
        <v>369</v>
      </c>
    </row>
    <row r="22" spans="1:13" ht="75">
      <c r="A22" s="961" t="str">
        <f t="shared" si="0"/>
        <v>1: Características Gerais - Cardinalidade [1]</v>
      </c>
      <c r="B22" s="5">
        <v>9</v>
      </c>
      <c r="C22" s="14" t="s">
        <v>255</v>
      </c>
      <c r="D22" s="5" t="s">
        <v>1178</v>
      </c>
      <c r="E22" s="4"/>
      <c r="F22" s="5" t="s">
        <v>333</v>
      </c>
      <c r="G22" s="5" t="s">
        <v>334</v>
      </c>
      <c r="H22" s="5" t="s">
        <v>3430</v>
      </c>
      <c r="I22" s="5" t="s">
        <v>346</v>
      </c>
      <c r="J22" s="4"/>
      <c r="K22" s="19" t="s">
        <v>386</v>
      </c>
      <c r="L22" s="19" t="s">
        <v>387</v>
      </c>
      <c r="M22" s="144" t="s">
        <v>369</v>
      </c>
    </row>
    <row r="23" spans="1:13" ht="225">
      <c r="A23" s="961" t="str">
        <f t="shared" si="0"/>
        <v>1: Características Gerais - Cardinalidade [1]</v>
      </c>
      <c r="B23" s="5">
        <v>10</v>
      </c>
      <c r="C23" s="14" t="s">
        <v>388</v>
      </c>
      <c r="D23" s="5" t="s">
        <v>389</v>
      </c>
      <c r="E23" s="9"/>
      <c r="F23" s="15" t="s">
        <v>333</v>
      </c>
      <c r="G23" s="15" t="s">
        <v>334</v>
      </c>
      <c r="H23" s="15" t="s">
        <v>3430</v>
      </c>
      <c r="I23" s="4" t="s">
        <v>358</v>
      </c>
      <c r="J23" s="15" t="s">
        <v>390</v>
      </c>
      <c r="K23" s="15" t="s">
        <v>391</v>
      </c>
      <c r="L23" s="15" t="s">
        <v>392</v>
      </c>
      <c r="M23" s="144" t="s">
        <v>369</v>
      </c>
    </row>
    <row r="24" spans="1:13" ht="135">
      <c r="A24" s="961" t="str">
        <f t="shared" si="0"/>
        <v>1: Características Gerais - Cardinalidade [1]</v>
      </c>
      <c r="B24" s="113">
        <v>11</v>
      </c>
      <c r="C24" s="124" t="s">
        <v>83</v>
      </c>
      <c r="D24" s="113" t="s">
        <v>393</v>
      </c>
      <c r="E24" s="112" t="s">
        <v>394</v>
      </c>
      <c r="F24" s="113" t="s">
        <v>333</v>
      </c>
      <c r="G24" s="113" t="s">
        <v>334</v>
      </c>
      <c r="H24" s="113" t="s">
        <v>3430</v>
      </c>
      <c r="I24" s="113" t="s">
        <v>358</v>
      </c>
      <c r="J24" s="112" t="s">
        <v>5240</v>
      </c>
      <c r="K24" s="112" t="s">
        <v>395</v>
      </c>
      <c r="L24" s="112" t="s">
        <v>396</v>
      </c>
      <c r="M24" s="144" t="s">
        <v>369</v>
      </c>
    </row>
    <row r="25" spans="1:13" ht="45">
      <c r="A25" s="961" t="str">
        <f t="shared" si="0"/>
        <v>1: Características Gerais - Cardinalidade [1]</v>
      </c>
      <c r="B25" s="5">
        <v>12</v>
      </c>
      <c r="C25" s="14" t="s">
        <v>397</v>
      </c>
      <c r="D25" s="5" t="s">
        <v>398</v>
      </c>
      <c r="E25" s="4"/>
      <c r="F25" s="5" t="s">
        <v>333</v>
      </c>
      <c r="G25" s="5" t="s">
        <v>334</v>
      </c>
      <c r="H25" s="5" t="s">
        <v>3430</v>
      </c>
      <c r="I25" s="20" t="s">
        <v>360</v>
      </c>
      <c r="J25" s="5"/>
      <c r="K25" s="5" t="s">
        <v>399</v>
      </c>
      <c r="L25" s="5" t="s">
        <v>400</v>
      </c>
      <c r="M25" s="144" t="s">
        <v>369</v>
      </c>
    </row>
    <row r="26" spans="1:13" ht="45">
      <c r="A26" s="961" t="str">
        <f t="shared" si="0"/>
        <v>1: Características Gerais - Cardinalidade [1]</v>
      </c>
      <c r="B26" s="5">
        <v>13</v>
      </c>
      <c r="C26" s="14" t="s">
        <v>401</v>
      </c>
      <c r="D26" s="5" t="s">
        <v>402</v>
      </c>
      <c r="E26" s="4"/>
      <c r="F26" s="5" t="s">
        <v>333</v>
      </c>
      <c r="G26" s="5" t="s">
        <v>334</v>
      </c>
      <c r="H26" s="5" t="s">
        <v>3430</v>
      </c>
      <c r="I26" s="4" t="s">
        <v>403</v>
      </c>
      <c r="J26" s="5" t="s">
        <v>404</v>
      </c>
      <c r="K26" s="5" t="s">
        <v>405</v>
      </c>
      <c r="L26" s="5"/>
      <c r="M26" s="144" t="s">
        <v>369</v>
      </c>
    </row>
    <row r="27" spans="1:13" ht="120">
      <c r="A27" s="961" t="str">
        <f t="shared" si="0"/>
        <v>1: Características Gerais - Cardinalidade [1]</v>
      </c>
      <c r="B27" s="5">
        <v>14</v>
      </c>
      <c r="C27" s="14" t="s">
        <v>109</v>
      </c>
      <c r="D27" s="19" t="s">
        <v>406</v>
      </c>
      <c r="E27" s="5" t="s">
        <v>3631</v>
      </c>
      <c r="F27" s="5" t="s">
        <v>372</v>
      </c>
      <c r="G27" s="5" t="s">
        <v>409</v>
      </c>
      <c r="H27" s="5" t="s">
        <v>3430</v>
      </c>
      <c r="I27" s="4" t="s">
        <v>410</v>
      </c>
      <c r="J27" s="4"/>
      <c r="K27" s="5" t="s">
        <v>411</v>
      </c>
      <c r="L27" s="5" t="s">
        <v>412</v>
      </c>
      <c r="M27" s="144" t="s">
        <v>369</v>
      </c>
    </row>
    <row r="28" spans="1:13" ht="120">
      <c r="A28" s="961" t="str">
        <f t="shared" si="0"/>
        <v>1: Características Gerais - Cardinalidade [1]</v>
      </c>
      <c r="B28" s="5">
        <v>15</v>
      </c>
      <c r="C28" s="14" t="s">
        <v>110</v>
      </c>
      <c r="D28" s="19" t="s">
        <v>413</v>
      </c>
      <c r="E28" s="5" t="s">
        <v>3631</v>
      </c>
      <c r="F28" s="5" t="s">
        <v>372</v>
      </c>
      <c r="G28" s="5" t="s">
        <v>414</v>
      </c>
      <c r="H28" s="5" t="s">
        <v>3430</v>
      </c>
      <c r="I28" s="4" t="s">
        <v>410</v>
      </c>
      <c r="J28" s="4"/>
      <c r="K28" s="5" t="s">
        <v>415</v>
      </c>
      <c r="L28" s="5" t="s">
        <v>416</v>
      </c>
      <c r="M28" s="144" t="s">
        <v>369</v>
      </c>
    </row>
    <row r="29" spans="1:13" ht="45">
      <c r="A29" s="961" t="str">
        <f t="shared" si="0"/>
        <v>1: Características Gerais - Cardinalidade [1]</v>
      </c>
      <c r="B29" s="5">
        <v>16</v>
      </c>
      <c r="C29" s="14" t="s">
        <v>111</v>
      </c>
      <c r="D29" s="5" t="s">
        <v>417</v>
      </c>
      <c r="E29" s="5" t="s">
        <v>3631</v>
      </c>
      <c r="F29" s="5" t="s">
        <v>333</v>
      </c>
      <c r="G29" s="5" t="s">
        <v>334</v>
      </c>
      <c r="H29" s="5" t="s">
        <v>3430</v>
      </c>
      <c r="I29" s="4" t="s">
        <v>410</v>
      </c>
      <c r="J29" s="4"/>
      <c r="K29" s="5" t="s">
        <v>418</v>
      </c>
      <c r="L29" s="5" t="s">
        <v>419</v>
      </c>
      <c r="M29" s="144" t="s">
        <v>369</v>
      </c>
    </row>
    <row r="30" spans="1:13" ht="45">
      <c r="A30" s="961" t="str">
        <f t="shared" si="0"/>
        <v>1: Características Gerais - Cardinalidade [1]</v>
      </c>
      <c r="B30" s="5">
        <v>17</v>
      </c>
      <c r="C30" s="14" t="s">
        <v>112</v>
      </c>
      <c r="D30" s="5" t="s">
        <v>420</v>
      </c>
      <c r="E30" s="5" t="s">
        <v>3631</v>
      </c>
      <c r="F30" s="5" t="s">
        <v>333</v>
      </c>
      <c r="G30" s="5" t="s">
        <v>334</v>
      </c>
      <c r="H30" s="5" t="s">
        <v>3430</v>
      </c>
      <c r="I30" s="4" t="s">
        <v>410</v>
      </c>
      <c r="J30" s="4"/>
      <c r="K30" s="5" t="s">
        <v>421</v>
      </c>
      <c r="L30" s="5" t="s">
        <v>422</v>
      </c>
      <c r="M30" s="144" t="s">
        <v>369</v>
      </c>
    </row>
    <row r="31" spans="1:13" ht="45">
      <c r="A31" s="961" t="str">
        <f t="shared" si="0"/>
        <v>1: Características Gerais - Cardinalidade [1]</v>
      </c>
      <c r="B31" s="5">
        <v>18</v>
      </c>
      <c r="C31" s="14" t="s">
        <v>423</v>
      </c>
      <c r="D31" s="5" t="s">
        <v>424</v>
      </c>
      <c r="E31" s="5" t="s">
        <v>3631</v>
      </c>
      <c r="F31" s="5" t="s">
        <v>372</v>
      </c>
      <c r="G31" s="5" t="s">
        <v>334</v>
      </c>
      <c r="H31" s="5" t="s">
        <v>3430</v>
      </c>
      <c r="I31" s="4" t="s">
        <v>410</v>
      </c>
      <c r="J31" s="4"/>
      <c r="K31" s="5"/>
      <c r="L31" s="5"/>
      <c r="M31" s="144" t="s">
        <v>369</v>
      </c>
    </row>
    <row r="32" spans="1:13" ht="30">
      <c r="A32" s="961" t="str">
        <f t="shared" si="0"/>
        <v>1: Características Gerais - Cardinalidade [1]</v>
      </c>
      <c r="B32" s="5">
        <v>19</v>
      </c>
      <c r="C32" s="14" t="s">
        <v>425</v>
      </c>
      <c r="D32" s="5" t="s">
        <v>426</v>
      </c>
      <c r="E32" s="5" t="s">
        <v>3631</v>
      </c>
      <c r="F32" s="5" t="s">
        <v>372</v>
      </c>
      <c r="G32" s="5" t="s">
        <v>334</v>
      </c>
      <c r="H32" s="5" t="s">
        <v>3431</v>
      </c>
      <c r="I32" s="4" t="s">
        <v>410</v>
      </c>
      <c r="J32" s="4"/>
      <c r="K32" s="5"/>
      <c r="L32" s="5"/>
      <c r="M32" s="145" t="s">
        <v>76</v>
      </c>
    </row>
    <row r="33" spans="1:13" ht="45">
      <c r="A33" s="961" t="str">
        <f t="shared" si="0"/>
        <v>1: Características Gerais - Cardinalidade [1]</v>
      </c>
      <c r="B33" s="5">
        <v>20</v>
      </c>
      <c r="C33" s="14" t="s">
        <v>427</v>
      </c>
      <c r="D33" s="5" t="s">
        <v>428</v>
      </c>
      <c r="E33" s="5" t="s">
        <v>3631</v>
      </c>
      <c r="F33" s="5" t="s">
        <v>372</v>
      </c>
      <c r="G33" s="5" t="s">
        <v>334</v>
      </c>
      <c r="H33" s="5" t="s">
        <v>3430</v>
      </c>
      <c r="I33" s="4" t="s">
        <v>410</v>
      </c>
      <c r="J33" s="4"/>
      <c r="K33" s="5"/>
      <c r="L33" s="5"/>
      <c r="M33" s="144" t="s">
        <v>369</v>
      </c>
    </row>
    <row r="34" spans="1:13" ht="30">
      <c r="A34" s="961" t="str">
        <f t="shared" si="0"/>
        <v>1: Características Gerais - Cardinalidade [1]</v>
      </c>
      <c r="B34" s="5">
        <v>21</v>
      </c>
      <c r="C34" s="14" t="s">
        <v>429</v>
      </c>
      <c r="D34" s="5" t="s">
        <v>430</v>
      </c>
      <c r="E34" s="5" t="s">
        <v>3631</v>
      </c>
      <c r="F34" s="5" t="s">
        <v>372</v>
      </c>
      <c r="G34" s="5" t="s">
        <v>334</v>
      </c>
      <c r="H34" s="5" t="s">
        <v>3431</v>
      </c>
      <c r="I34" s="4" t="s">
        <v>410</v>
      </c>
      <c r="J34" s="4"/>
      <c r="K34" s="5"/>
      <c r="L34" s="5"/>
      <c r="M34" s="145" t="s">
        <v>76</v>
      </c>
    </row>
    <row r="35" spans="1:13" ht="45">
      <c r="A35" s="961" t="str">
        <f t="shared" si="0"/>
        <v>1: Características Gerais - Cardinalidade [1]</v>
      </c>
      <c r="B35" s="5">
        <v>22</v>
      </c>
      <c r="C35" s="14" t="s">
        <v>431</v>
      </c>
      <c r="D35" s="5" t="s">
        <v>432</v>
      </c>
      <c r="E35" s="5" t="s">
        <v>3631</v>
      </c>
      <c r="F35" s="5" t="s">
        <v>372</v>
      </c>
      <c r="G35" s="5" t="s">
        <v>334</v>
      </c>
      <c r="H35" s="5" t="s">
        <v>3430</v>
      </c>
      <c r="I35" s="4" t="s">
        <v>410</v>
      </c>
      <c r="J35" s="4"/>
      <c r="K35" s="5"/>
      <c r="L35" s="5"/>
      <c r="M35" s="144" t="s">
        <v>369</v>
      </c>
    </row>
    <row r="36" spans="1:13" ht="75">
      <c r="A36" s="961" t="str">
        <f t="shared" si="0"/>
        <v>1: Características Gerais - Cardinalidade [1]</v>
      </c>
      <c r="B36" s="5">
        <v>23</v>
      </c>
      <c r="C36" s="14" t="s">
        <v>433</v>
      </c>
      <c r="D36" s="19" t="s">
        <v>434</v>
      </c>
      <c r="E36" s="4"/>
      <c r="F36" s="5" t="s">
        <v>333</v>
      </c>
      <c r="G36" s="5" t="s">
        <v>334</v>
      </c>
      <c r="H36" s="5" t="s">
        <v>3430</v>
      </c>
      <c r="I36" s="4" t="s">
        <v>435</v>
      </c>
      <c r="J36" s="5" t="s">
        <v>436</v>
      </c>
      <c r="K36" s="5" t="s">
        <v>437</v>
      </c>
      <c r="L36" s="5" t="s">
        <v>438</v>
      </c>
      <c r="M36" s="144" t="s">
        <v>369</v>
      </c>
    </row>
    <row r="37" spans="1:13" ht="90">
      <c r="A37" s="961" t="str">
        <f t="shared" si="0"/>
        <v>1: Características Gerais - Cardinalidade [1]</v>
      </c>
      <c r="B37" s="5">
        <v>24</v>
      </c>
      <c r="C37" s="14" t="s">
        <v>151</v>
      </c>
      <c r="D37" s="19" t="s">
        <v>439</v>
      </c>
      <c r="E37" s="5" t="s">
        <v>3631</v>
      </c>
      <c r="F37" s="19" t="s">
        <v>372</v>
      </c>
      <c r="G37" s="19" t="s">
        <v>440</v>
      </c>
      <c r="H37" s="19" t="s">
        <v>3430</v>
      </c>
      <c r="I37" s="4" t="s">
        <v>441</v>
      </c>
      <c r="J37" s="20"/>
      <c r="K37" s="19" t="s">
        <v>442</v>
      </c>
      <c r="L37" s="19" t="s">
        <v>443</v>
      </c>
      <c r="M37" s="144" t="s">
        <v>369</v>
      </c>
    </row>
    <row r="38" spans="1:13" ht="45">
      <c r="A38" s="961" t="str">
        <f t="shared" si="0"/>
        <v>1: Características Gerais - Cardinalidade [1]</v>
      </c>
      <c r="B38" s="5">
        <v>25</v>
      </c>
      <c r="C38" s="14" t="s">
        <v>113</v>
      </c>
      <c r="D38" s="5" t="s">
        <v>444</v>
      </c>
      <c r="E38" s="5" t="s">
        <v>3631</v>
      </c>
      <c r="F38" s="5" t="s">
        <v>333</v>
      </c>
      <c r="G38" s="5" t="s">
        <v>334</v>
      </c>
      <c r="H38" s="5" t="s">
        <v>3430</v>
      </c>
      <c r="I38" s="4" t="s">
        <v>410</v>
      </c>
      <c r="J38" s="4"/>
      <c r="K38" s="5" t="s">
        <v>1179</v>
      </c>
      <c r="L38" s="5" t="s">
        <v>1180</v>
      </c>
      <c r="M38" s="144" t="s">
        <v>369</v>
      </c>
    </row>
    <row r="39" spans="1:13" ht="90">
      <c r="A39" s="961" t="str">
        <f t="shared" si="0"/>
        <v>1: Características Gerais - Cardinalidade [1]</v>
      </c>
      <c r="B39" s="5">
        <v>26</v>
      </c>
      <c r="C39" s="14" t="s">
        <v>447</v>
      </c>
      <c r="D39" s="5" t="s">
        <v>448</v>
      </c>
      <c r="E39" s="4"/>
      <c r="F39" s="5" t="s">
        <v>372</v>
      </c>
      <c r="G39" s="5" t="s">
        <v>449</v>
      </c>
      <c r="H39" s="5" t="s">
        <v>3430</v>
      </c>
      <c r="I39" s="4" t="s">
        <v>366</v>
      </c>
      <c r="J39" s="4"/>
      <c r="K39" s="5" t="s">
        <v>450</v>
      </c>
      <c r="L39" s="5" t="s">
        <v>451</v>
      </c>
      <c r="M39" s="144" t="s">
        <v>369</v>
      </c>
    </row>
    <row r="40" spans="1:13" ht="90">
      <c r="A40" s="961" t="str">
        <f t="shared" si="0"/>
        <v>1: Características Gerais - Cardinalidade [1]</v>
      </c>
      <c r="B40" s="5">
        <v>27</v>
      </c>
      <c r="C40" s="14" t="s">
        <v>452</v>
      </c>
      <c r="D40" s="5" t="s">
        <v>453</v>
      </c>
      <c r="E40" s="4"/>
      <c r="F40" s="5" t="s">
        <v>372</v>
      </c>
      <c r="G40" s="5" t="s">
        <v>449</v>
      </c>
      <c r="H40" s="5" t="s">
        <v>3430</v>
      </c>
      <c r="I40" s="4" t="s">
        <v>454</v>
      </c>
      <c r="J40" s="9"/>
      <c r="K40" s="15" t="s">
        <v>455</v>
      </c>
      <c r="L40" s="15" t="s">
        <v>456</v>
      </c>
      <c r="M40" s="144" t="s">
        <v>369</v>
      </c>
    </row>
    <row r="41" spans="1:13" ht="45" customHeight="1">
      <c r="A41" s="961" t="str">
        <f t="shared" si="0"/>
        <v>1: Características Gerais - Cardinalidade [1]</v>
      </c>
      <c r="B41" s="19">
        <v>28</v>
      </c>
      <c r="C41" s="28" t="s">
        <v>268</v>
      </c>
      <c r="D41" s="19" t="s">
        <v>457</v>
      </c>
      <c r="E41" s="20"/>
      <c r="F41" s="19" t="s">
        <v>372</v>
      </c>
      <c r="G41" s="19" t="s">
        <v>334</v>
      </c>
      <c r="H41" s="19" t="s">
        <v>3430</v>
      </c>
      <c r="I41" s="20" t="s">
        <v>458</v>
      </c>
      <c r="J41" s="19" t="s">
        <v>3674</v>
      </c>
      <c r="K41" s="19" t="s">
        <v>459</v>
      </c>
      <c r="L41" s="19" t="s">
        <v>460</v>
      </c>
      <c r="M41" s="144" t="s">
        <v>461</v>
      </c>
    </row>
    <row r="42" spans="1:13" ht="75" customHeight="1">
      <c r="A42" s="961" t="str">
        <f t="shared" si="0"/>
        <v>1: Características Gerais - Cardinalidade [1]</v>
      </c>
      <c r="B42" s="5">
        <v>29</v>
      </c>
      <c r="C42" s="14" t="s">
        <v>462</v>
      </c>
      <c r="D42" s="5" t="s">
        <v>463</v>
      </c>
      <c r="E42" s="4"/>
      <c r="F42" s="5" t="s">
        <v>372</v>
      </c>
      <c r="G42" s="5" t="s">
        <v>464</v>
      </c>
      <c r="H42" s="5" t="s">
        <v>3430</v>
      </c>
      <c r="I42" s="4" t="s">
        <v>465</v>
      </c>
      <c r="J42" s="9"/>
      <c r="K42" s="15" t="s">
        <v>466</v>
      </c>
      <c r="L42" s="15" t="s">
        <v>467</v>
      </c>
      <c r="M42" s="144" t="s">
        <v>461</v>
      </c>
    </row>
    <row r="43" spans="1:13">
      <c r="A43" s="961" t="str">
        <f t="shared" si="0"/>
        <v>1: Características Gerais - Cardinalidade [1]</v>
      </c>
      <c r="B43" s="5">
        <v>30</v>
      </c>
      <c r="C43" s="14" t="s">
        <v>468</v>
      </c>
      <c r="D43" s="19" t="s">
        <v>469</v>
      </c>
      <c r="E43" s="20"/>
      <c r="F43" s="5" t="s">
        <v>372</v>
      </c>
      <c r="G43" s="5" t="s">
        <v>334</v>
      </c>
      <c r="H43" s="5" t="s">
        <v>3431</v>
      </c>
      <c r="I43" s="20" t="s">
        <v>470</v>
      </c>
      <c r="J43" s="19"/>
      <c r="K43" s="19"/>
      <c r="L43" s="19"/>
      <c r="M43" s="144" t="s">
        <v>76</v>
      </c>
    </row>
    <row r="44" spans="1:13">
      <c r="A44" s="961" t="str">
        <f t="shared" si="0"/>
        <v>1: Características Gerais - Cardinalidade [1]</v>
      </c>
      <c r="B44" s="5">
        <v>31</v>
      </c>
      <c r="C44" s="14" t="s">
        <v>471</v>
      </c>
      <c r="D44" s="19" t="s">
        <v>472</v>
      </c>
      <c r="E44" s="5" t="s">
        <v>3631</v>
      </c>
      <c r="F44" s="5" t="s">
        <v>372</v>
      </c>
      <c r="G44" s="5" t="s">
        <v>334</v>
      </c>
      <c r="H44" s="5" t="s">
        <v>3431</v>
      </c>
      <c r="I44" s="4" t="s">
        <v>410</v>
      </c>
      <c r="J44" s="19"/>
      <c r="K44" s="19" t="s">
        <v>473</v>
      </c>
      <c r="L44" s="71"/>
      <c r="M44" s="144" t="s">
        <v>76</v>
      </c>
    </row>
    <row r="45" spans="1:13">
      <c r="A45" s="961" t="str">
        <f t="shared" si="0"/>
        <v>1: Características Gerais - Cardinalidade [1]</v>
      </c>
      <c r="B45" s="5">
        <v>32</v>
      </c>
      <c r="C45" s="14" t="s">
        <v>475</v>
      </c>
      <c r="D45" s="19" t="s">
        <v>476</v>
      </c>
      <c r="E45" s="5" t="s">
        <v>3631</v>
      </c>
      <c r="F45" s="5" t="s">
        <v>372</v>
      </c>
      <c r="G45" s="5" t="s">
        <v>334</v>
      </c>
      <c r="H45" s="5" t="s">
        <v>3431</v>
      </c>
      <c r="I45" s="4" t="s">
        <v>410</v>
      </c>
      <c r="J45" s="19"/>
      <c r="K45" s="19" t="s">
        <v>473</v>
      </c>
      <c r="L45" s="71"/>
      <c r="M45" s="144" t="s">
        <v>76</v>
      </c>
    </row>
    <row r="46" spans="1:13">
      <c r="A46" s="961" t="str">
        <f t="shared" si="0"/>
        <v>1: Características Gerais - Cardinalidade [1]</v>
      </c>
      <c r="B46" s="5">
        <v>33</v>
      </c>
      <c r="C46" s="14" t="s">
        <v>477</v>
      </c>
      <c r="D46" s="19" t="s">
        <v>478</v>
      </c>
      <c r="E46" s="5" t="s">
        <v>3631</v>
      </c>
      <c r="F46" s="5" t="s">
        <v>372</v>
      </c>
      <c r="G46" s="5" t="s">
        <v>334</v>
      </c>
      <c r="H46" s="5" t="s">
        <v>3431</v>
      </c>
      <c r="I46" s="4" t="s">
        <v>410</v>
      </c>
      <c r="J46" s="19"/>
      <c r="K46" s="19" t="s">
        <v>473</v>
      </c>
      <c r="L46" s="71"/>
      <c r="M46" s="144" t="s">
        <v>76</v>
      </c>
    </row>
    <row r="47" spans="1:13">
      <c r="A47" s="961" t="str">
        <f t="shared" si="0"/>
        <v>1: Características Gerais - Cardinalidade [1]</v>
      </c>
      <c r="B47" s="5">
        <v>34</v>
      </c>
      <c r="C47" s="14" t="s">
        <v>479</v>
      </c>
      <c r="D47" s="19" t="s">
        <v>480</v>
      </c>
      <c r="E47" s="5" t="s">
        <v>3631</v>
      </c>
      <c r="F47" s="5" t="s">
        <v>372</v>
      </c>
      <c r="G47" s="5" t="s">
        <v>334</v>
      </c>
      <c r="H47" s="5" t="s">
        <v>3431</v>
      </c>
      <c r="I47" s="4" t="s">
        <v>410</v>
      </c>
      <c r="J47" s="19"/>
      <c r="K47" s="19" t="s">
        <v>473</v>
      </c>
      <c r="L47" s="71"/>
      <c r="M47" s="144" t="s">
        <v>76</v>
      </c>
    </row>
    <row r="48" spans="1:13" ht="60">
      <c r="A48" s="961" t="str">
        <f t="shared" si="0"/>
        <v>1: Características Gerais - Cardinalidade [1]</v>
      </c>
      <c r="B48" s="19">
        <v>35</v>
      </c>
      <c r="C48" s="28" t="s">
        <v>269</v>
      </c>
      <c r="D48" s="19" t="s">
        <v>481</v>
      </c>
      <c r="E48" s="20"/>
      <c r="F48" s="19" t="s">
        <v>372</v>
      </c>
      <c r="G48" s="19" t="s">
        <v>334</v>
      </c>
      <c r="H48" s="5" t="s">
        <v>3431</v>
      </c>
      <c r="I48" s="20" t="s">
        <v>458</v>
      </c>
      <c r="J48" s="19" t="s">
        <v>3675</v>
      </c>
      <c r="K48" s="19" t="s">
        <v>482</v>
      </c>
      <c r="L48" s="20" t="s">
        <v>483</v>
      </c>
      <c r="M48" s="144" t="s">
        <v>76</v>
      </c>
    </row>
    <row r="49" spans="1:13" ht="45">
      <c r="A49" s="961" t="str">
        <f t="shared" si="0"/>
        <v>1: Características Gerais - Cardinalidade [1]</v>
      </c>
      <c r="B49" s="5">
        <v>36</v>
      </c>
      <c r="C49" s="14" t="s">
        <v>484</v>
      </c>
      <c r="D49" s="19" t="s">
        <v>485</v>
      </c>
      <c r="E49" s="20"/>
      <c r="F49" s="19" t="s">
        <v>372</v>
      </c>
      <c r="G49" s="19" t="s">
        <v>334</v>
      </c>
      <c r="H49" s="5" t="s">
        <v>3431</v>
      </c>
      <c r="I49" s="20" t="s">
        <v>486</v>
      </c>
      <c r="J49" s="19"/>
      <c r="K49" s="19" t="s">
        <v>487</v>
      </c>
      <c r="L49" s="71" t="s">
        <v>488</v>
      </c>
      <c r="M49" s="144" t="s">
        <v>76</v>
      </c>
    </row>
    <row r="50" spans="1:13" ht="90">
      <c r="A50" s="961" t="str">
        <f t="shared" si="0"/>
        <v>1: Características Gerais - Cardinalidade [1]</v>
      </c>
      <c r="B50" s="76">
        <v>37</v>
      </c>
      <c r="C50" s="190" t="s">
        <v>66</v>
      </c>
      <c r="D50" s="76" t="s">
        <v>3665</v>
      </c>
      <c r="E50" s="75"/>
      <c r="F50" s="76" t="s">
        <v>489</v>
      </c>
      <c r="G50" s="77" t="s">
        <v>490</v>
      </c>
      <c r="H50" s="77" t="s">
        <v>3430</v>
      </c>
      <c r="I50" s="75" t="s">
        <v>458</v>
      </c>
      <c r="J50" s="76" t="s">
        <v>491</v>
      </c>
      <c r="K50" s="76" t="s">
        <v>3666</v>
      </c>
      <c r="L50" s="75" t="s">
        <v>483</v>
      </c>
      <c r="M50" s="144" t="s">
        <v>492</v>
      </c>
    </row>
    <row r="51" spans="1:13" ht="60">
      <c r="A51" s="961" t="str">
        <f t="shared" si="0"/>
        <v>1: Características Gerais - Cardinalidade [1]</v>
      </c>
      <c r="B51" s="19">
        <v>38</v>
      </c>
      <c r="C51" s="28" t="s">
        <v>1156</v>
      </c>
      <c r="D51" s="19" t="s">
        <v>3667</v>
      </c>
      <c r="E51" s="20"/>
      <c r="F51" s="19" t="s">
        <v>372</v>
      </c>
      <c r="G51" s="19" t="s">
        <v>334</v>
      </c>
      <c r="H51" s="19" t="s">
        <v>3474</v>
      </c>
      <c r="I51" s="20" t="s">
        <v>360</v>
      </c>
      <c r="J51" s="66" t="s">
        <v>493</v>
      </c>
      <c r="K51" s="19" t="s">
        <v>494</v>
      </c>
      <c r="L51" s="19" t="s">
        <v>495</v>
      </c>
      <c r="M51" s="144" t="s">
        <v>76</v>
      </c>
    </row>
    <row r="52" spans="1:13" ht="60.75" thickBot="1">
      <c r="A52" s="962" t="str">
        <f t="shared" si="0"/>
        <v>1: Características Gerais - Cardinalidade [1]</v>
      </c>
      <c r="B52" s="242">
        <v>39</v>
      </c>
      <c r="C52" s="275" t="s">
        <v>69</v>
      </c>
      <c r="D52" s="242" t="s">
        <v>3668</v>
      </c>
      <c r="E52" s="244"/>
      <c r="F52" s="242" t="s">
        <v>372</v>
      </c>
      <c r="G52" s="242" t="s">
        <v>334</v>
      </c>
      <c r="H52" s="19" t="s">
        <v>3474</v>
      </c>
      <c r="I52" s="244" t="s">
        <v>496</v>
      </c>
      <c r="J52" s="284"/>
      <c r="K52" s="242"/>
      <c r="L52" s="242"/>
      <c r="M52" s="224" t="s">
        <v>76</v>
      </c>
    </row>
    <row r="53" spans="1:13" s="150" customFormat="1" ht="45" customHeight="1">
      <c r="A53" s="963" t="s">
        <v>497</v>
      </c>
      <c r="B53" s="271">
        <v>1</v>
      </c>
      <c r="C53" s="272" t="s">
        <v>351</v>
      </c>
      <c r="D53" s="228" t="s">
        <v>1174</v>
      </c>
      <c r="E53" s="1030" t="s">
        <v>1175</v>
      </c>
      <c r="F53" s="228" t="s">
        <v>333</v>
      </c>
      <c r="G53" s="228" t="s">
        <v>334</v>
      </c>
      <c r="H53" s="228" t="s">
        <v>3474</v>
      </c>
      <c r="I53" s="248" t="s">
        <v>354</v>
      </c>
      <c r="J53" s="228" t="s">
        <v>1181</v>
      </c>
      <c r="K53" s="228" t="s">
        <v>336</v>
      </c>
      <c r="L53" s="230"/>
      <c r="M53" s="273" t="s">
        <v>76</v>
      </c>
    </row>
    <row r="54" spans="1:13" s="150" customFormat="1">
      <c r="A54" s="961" t="str">
        <f t="shared" ref="A54:A60" si="1">A53</f>
        <v>D: Identificação dos Documentos Cardinalidade (0..N)
OBS: Seção / Bloco obrigatório em caso de registro de certificado</v>
      </c>
      <c r="B54" s="20">
        <v>2</v>
      </c>
      <c r="C54" s="22" t="s">
        <v>356</v>
      </c>
      <c r="D54" s="5" t="s">
        <v>1182</v>
      </c>
      <c r="E54" s="1031"/>
      <c r="F54" s="5" t="s">
        <v>333</v>
      </c>
      <c r="G54" s="5" t="s">
        <v>334</v>
      </c>
      <c r="H54" s="5" t="s">
        <v>3474</v>
      </c>
      <c r="I54" s="19" t="s">
        <v>501</v>
      </c>
      <c r="J54" s="4" t="s">
        <v>502</v>
      </c>
      <c r="K54" s="5" t="s">
        <v>336</v>
      </c>
      <c r="L54" s="4"/>
      <c r="M54" s="145" t="s">
        <v>76</v>
      </c>
    </row>
    <row r="55" spans="1:13" s="150" customFormat="1">
      <c r="A55" s="961" t="str">
        <f t="shared" si="1"/>
        <v>D: Identificação dos Documentos Cardinalidade (0..N)
OBS: Seção / Bloco obrigatório em caso de registro de certificado</v>
      </c>
      <c r="B55" s="20">
        <v>3</v>
      </c>
      <c r="C55" s="22" t="s">
        <v>359</v>
      </c>
      <c r="D55" s="5" t="s">
        <v>4174</v>
      </c>
      <c r="E55" s="1032"/>
      <c r="F55" s="5" t="s">
        <v>333</v>
      </c>
      <c r="G55" s="5" t="s">
        <v>334</v>
      </c>
      <c r="H55" s="5" t="s">
        <v>3474</v>
      </c>
      <c r="I55" s="19" t="s">
        <v>360</v>
      </c>
      <c r="J55" s="4" t="s">
        <v>4528</v>
      </c>
      <c r="K55" s="5" t="s">
        <v>336</v>
      </c>
      <c r="L55" s="4"/>
      <c r="M55" s="145" t="s">
        <v>76</v>
      </c>
    </row>
    <row r="56" spans="1:13" s="150" customFormat="1" ht="150">
      <c r="A56" s="961" t="str">
        <f t="shared" si="1"/>
        <v>D: Identificação dos Documentos Cardinalidade (0..N)
OBS: Seção / Bloco obrigatório em caso de registro de certificado</v>
      </c>
      <c r="B56" s="20">
        <v>4</v>
      </c>
      <c r="C56" s="157" t="s">
        <v>70</v>
      </c>
      <c r="D56" s="19" t="s">
        <v>503</v>
      </c>
      <c r="E56" s="19" t="s">
        <v>371</v>
      </c>
      <c r="F56" s="19" t="s">
        <v>372</v>
      </c>
      <c r="G56" s="19" t="s">
        <v>504</v>
      </c>
      <c r="H56" s="19" t="s">
        <v>3430</v>
      </c>
      <c r="I56" s="19" t="s">
        <v>366</v>
      </c>
      <c r="J56" s="19"/>
      <c r="K56" s="19" t="s">
        <v>505</v>
      </c>
      <c r="L56" s="19" t="s">
        <v>506</v>
      </c>
      <c r="M56" s="144" t="s">
        <v>507</v>
      </c>
    </row>
    <row r="57" spans="1:13" s="150" customFormat="1" ht="45">
      <c r="A57" s="961" t="str">
        <f t="shared" si="1"/>
        <v>D: Identificação dos Documentos Cardinalidade (0..N)
OBS: Seção / Bloco obrigatório em caso de registro de certificado</v>
      </c>
      <c r="B57" s="20">
        <v>5</v>
      </c>
      <c r="C57" s="157" t="s">
        <v>72</v>
      </c>
      <c r="D57" s="19" t="s">
        <v>508</v>
      </c>
      <c r="E57" s="19"/>
      <c r="F57" s="19" t="s">
        <v>372</v>
      </c>
      <c r="G57" s="19" t="s">
        <v>334</v>
      </c>
      <c r="H57" s="19" t="s">
        <v>3430</v>
      </c>
      <c r="I57" s="19" t="s">
        <v>366</v>
      </c>
      <c r="J57" s="19"/>
      <c r="K57" s="19" t="s">
        <v>509</v>
      </c>
      <c r="L57" s="19" t="s">
        <v>510</v>
      </c>
      <c r="M57" s="144" t="s">
        <v>507</v>
      </c>
    </row>
    <row r="58" spans="1:13" s="150" customFormat="1" ht="90">
      <c r="A58" s="961" t="str">
        <f t="shared" si="1"/>
        <v>D: Identificação dos Documentos Cardinalidade (0..N)
OBS: Seção / Bloco obrigatório em caso de registro de certificado</v>
      </c>
      <c r="B58" s="20">
        <v>6</v>
      </c>
      <c r="C58" s="157" t="s">
        <v>73</v>
      </c>
      <c r="D58" s="19" t="s">
        <v>511</v>
      </c>
      <c r="E58" s="19"/>
      <c r="F58" s="19" t="s">
        <v>372</v>
      </c>
      <c r="G58" s="19" t="s">
        <v>334</v>
      </c>
      <c r="H58" s="19" t="s">
        <v>3430</v>
      </c>
      <c r="I58" s="19" t="s">
        <v>366</v>
      </c>
      <c r="J58" s="19"/>
      <c r="K58" s="19" t="s">
        <v>3909</v>
      </c>
      <c r="L58" s="19" t="s">
        <v>4583</v>
      </c>
      <c r="M58" s="144" t="s">
        <v>507</v>
      </c>
    </row>
    <row r="59" spans="1:13" s="150" customFormat="1" ht="45">
      <c r="A59" s="961" t="str">
        <f t="shared" si="1"/>
        <v>D: Identificação dos Documentos Cardinalidade (0..N)
OBS: Seção / Bloco obrigatório em caso de registro de certificado</v>
      </c>
      <c r="B59" s="20">
        <v>7</v>
      </c>
      <c r="C59" s="157" t="s">
        <v>512</v>
      </c>
      <c r="D59" s="19" t="s">
        <v>5679</v>
      </c>
      <c r="E59" s="19" t="s">
        <v>371</v>
      </c>
      <c r="F59" s="19" t="s">
        <v>372</v>
      </c>
      <c r="G59" s="19" t="s">
        <v>334</v>
      </c>
      <c r="H59" s="19" t="s">
        <v>3431</v>
      </c>
      <c r="I59" s="19" t="s">
        <v>366</v>
      </c>
      <c r="J59" s="19"/>
      <c r="K59" s="19" t="s">
        <v>3910</v>
      </c>
      <c r="L59" s="19" t="s">
        <v>3911</v>
      </c>
      <c r="M59" s="145" t="s">
        <v>76</v>
      </c>
    </row>
    <row r="60" spans="1:13" s="150" customFormat="1" ht="45.75" thickBot="1">
      <c r="A60" s="962" t="str">
        <f t="shared" si="1"/>
        <v>D: Identificação dos Documentos Cardinalidade (0..N)
OBS: Seção / Bloco obrigatório em caso de registro de certificado</v>
      </c>
      <c r="B60" s="244">
        <v>8</v>
      </c>
      <c r="C60" s="243" t="s">
        <v>75</v>
      </c>
      <c r="D60" s="71" t="s">
        <v>5680</v>
      </c>
      <c r="E60" s="71"/>
      <c r="F60" s="71" t="s">
        <v>372</v>
      </c>
      <c r="G60" s="71" t="s">
        <v>334</v>
      </c>
      <c r="H60" s="71" t="s">
        <v>3431</v>
      </c>
      <c r="I60" s="242" t="s">
        <v>496</v>
      </c>
      <c r="J60" s="242"/>
      <c r="K60" s="242" t="s">
        <v>513</v>
      </c>
      <c r="L60" s="242" t="s">
        <v>514</v>
      </c>
      <c r="M60" s="274" t="s">
        <v>76</v>
      </c>
    </row>
    <row r="61" spans="1:13" s="150" customFormat="1" ht="45" customHeight="1">
      <c r="A61" s="963" t="s">
        <v>515</v>
      </c>
      <c r="B61" s="228">
        <v>1</v>
      </c>
      <c r="C61" s="229" t="s">
        <v>351</v>
      </c>
      <c r="D61" s="228" t="s">
        <v>1174</v>
      </c>
      <c r="E61" s="1030" t="s">
        <v>332</v>
      </c>
      <c r="F61" s="228" t="s">
        <v>333</v>
      </c>
      <c r="G61" s="228" t="s">
        <v>334</v>
      </c>
      <c r="H61" s="228" t="s">
        <v>3474</v>
      </c>
      <c r="I61" s="228" t="s">
        <v>354</v>
      </c>
      <c r="J61" s="228" t="s">
        <v>1176</v>
      </c>
      <c r="K61" s="228" t="s">
        <v>336</v>
      </c>
      <c r="L61" s="228"/>
      <c r="M61" s="232" t="s">
        <v>76</v>
      </c>
    </row>
    <row r="62" spans="1:13" s="150" customFormat="1" ht="30">
      <c r="A62" s="961" t="str">
        <f>A61</f>
        <v>P: Informações Exclusivas do Ramo Automóvel - Cardinalidade [0..1]
OBS: Bloco obrigatório quando informado 5 = Automóvel (Individual) ou 6 = Automóvel (Frota) ou 8 = Certificado Automóvel no campo tipo de contratação</v>
      </c>
      <c r="B62" s="5">
        <v>2</v>
      </c>
      <c r="C62" s="14" t="s">
        <v>356</v>
      </c>
      <c r="D62" s="5" t="s">
        <v>516</v>
      </c>
      <c r="E62" s="1031"/>
      <c r="F62" s="5" t="s">
        <v>333</v>
      </c>
      <c r="G62" s="5" t="s">
        <v>334</v>
      </c>
      <c r="H62" s="5" t="s">
        <v>3474</v>
      </c>
      <c r="I62" s="5" t="s">
        <v>501</v>
      </c>
      <c r="J62" s="5" t="s">
        <v>517</v>
      </c>
      <c r="K62" s="5" t="s">
        <v>336</v>
      </c>
      <c r="L62" s="5"/>
      <c r="M62" s="141" t="s">
        <v>76</v>
      </c>
    </row>
    <row r="63" spans="1:13" s="150" customFormat="1" ht="30">
      <c r="A63" s="961" t="str">
        <f t="shared" ref="A63:A71" si="2">A62</f>
        <v>P: Informações Exclusivas do Ramo Automóvel - Cardinalidade [0..1]
OBS: Bloco obrigatório quando informado 5 = Automóvel (Individual) ou 6 = Automóvel (Frota) ou 8 = Certificado Automóvel no campo tipo de contratação</v>
      </c>
      <c r="B63" s="5">
        <v>3</v>
      </c>
      <c r="C63" s="14" t="s">
        <v>359</v>
      </c>
      <c r="D63" s="5" t="s">
        <v>4174</v>
      </c>
      <c r="E63" s="1032"/>
      <c r="F63" s="5" t="s">
        <v>333</v>
      </c>
      <c r="G63" s="5" t="s">
        <v>334</v>
      </c>
      <c r="H63" s="5" t="s">
        <v>3474</v>
      </c>
      <c r="I63" s="5" t="s">
        <v>360</v>
      </c>
      <c r="J63" s="4" t="s">
        <v>4528</v>
      </c>
      <c r="K63" s="5" t="s">
        <v>336</v>
      </c>
      <c r="L63" s="5"/>
      <c r="M63" s="141" t="s">
        <v>76</v>
      </c>
    </row>
    <row r="64" spans="1:13" s="150" customFormat="1" ht="75">
      <c r="A64" s="961" t="str">
        <f t="shared" si="2"/>
        <v>P: Informações Exclusivas do Ramo Automóvel - Cardinalidade [0..1]
OBS: Bloco obrigatório quando informado 5 = Automóvel (Individual) ou 6 = Automóvel (Frota) ou 8 = Certificado Automóvel no campo tipo de contratação</v>
      </c>
      <c r="B64" s="19">
        <v>4</v>
      </c>
      <c r="C64" s="157" t="s">
        <v>518</v>
      </c>
      <c r="D64" s="19" t="s">
        <v>519</v>
      </c>
      <c r="E64" s="91"/>
      <c r="F64" s="24" t="s">
        <v>372</v>
      </c>
      <c r="G64" s="24" t="s">
        <v>334</v>
      </c>
      <c r="H64" s="24" t="s">
        <v>3430</v>
      </c>
      <c r="I64" s="19" t="s">
        <v>458</v>
      </c>
      <c r="J64" s="19" t="s">
        <v>3676</v>
      </c>
      <c r="K64" s="19" t="s">
        <v>520</v>
      </c>
      <c r="L64" s="19" t="s">
        <v>521</v>
      </c>
      <c r="M64" s="144" t="s">
        <v>1157</v>
      </c>
    </row>
    <row r="65" spans="1:14" ht="60">
      <c r="A65" s="961" t="str">
        <f t="shared" si="2"/>
        <v>P: Informações Exclusivas do Ramo Automóvel - Cardinalidade [0..1]
OBS: Bloco obrigatório quando informado 5 = Automóvel (Individual) ou 6 = Automóvel (Frota) ou 8 = Certificado Automóvel no campo tipo de contratação</v>
      </c>
      <c r="B65" s="19">
        <v>5</v>
      </c>
      <c r="C65" s="157" t="s">
        <v>271</v>
      </c>
      <c r="D65" s="19" t="s">
        <v>523</v>
      </c>
      <c r="E65" s="91"/>
      <c r="F65" s="24" t="s">
        <v>372</v>
      </c>
      <c r="G65" s="24" t="s">
        <v>334</v>
      </c>
      <c r="H65" s="24" t="s">
        <v>3430</v>
      </c>
      <c r="I65" s="19" t="s">
        <v>458</v>
      </c>
      <c r="J65" s="19" t="s">
        <v>3677</v>
      </c>
      <c r="K65" s="19" t="s">
        <v>520</v>
      </c>
      <c r="L65" s="19" t="s">
        <v>521</v>
      </c>
      <c r="M65" s="144" t="s">
        <v>1157</v>
      </c>
    </row>
    <row r="66" spans="1:14" ht="60">
      <c r="A66" s="961" t="str">
        <f>A65</f>
        <v>P: Informações Exclusivas do Ramo Automóvel - Cardinalidade [0..1]
OBS: Bloco obrigatório quando informado 5 = Automóvel (Individual) ou 6 = Automóvel (Frota) ou 8 = Certificado Automóvel no campo tipo de contratação</v>
      </c>
      <c r="B66" s="19">
        <v>6</v>
      </c>
      <c r="C66" s="91" t="s">
        <v>87</v>
      </c>
      <c r="D66" s="19" t="s">
        <v>524</v>
      </c>
      <c r="E66" s="91"/>
      <c r="F66" s="24" t="s">
        <v>372</v>
      </c>
      <c r="G66" s="24" t="s">
        <v>334</v>
      </c>
      <c r="H66" s="24" t="s">
        <v>3430</v>
      </c>
      <c r="I66" s="19" t="s">
        <v>458</v>
      </c>
      <c r="J66" s="19" t="s">
        <v>3678</v>
      </c>
      <c r="K66" s="19" t="s">
        <v>520</v>
      </c>
      <c r="L66" s="19" t="s">
        <v>521</v>
      </c>
      <c r="M66" s="144" t="s">
        <v>1157</v>
      </c>
    </row>
    <row r="67" spans="1:14" ht="60">
      <c r="A67" s="961" t="str">
        <f t="shared" si="2"/>
        <v>P: Informações Exclusivas do Ramo Automóvel - Cardinalidade [0..1]
OBS: Bloco obrigatório quando informado 5 = Automóvel (Individual) ou 6 = Automóvel (Frota) ou 8 = Certificado Automóvel no campo tipo de contratação</v>
      </c>
      <c r="B67" s="19">
        <v>7</v>
      </c>
      <c r="C67" s="91" t="s">
        <v>88</v>
      </c>
      <c r="D67" s="19" t="s">
        <v>525</v>
      </c>
      <c r="E67" s="91"/>
      <c r="F67" s="24" t="s">
        <v>372</v>
      </c>
      <c r="G67" s="24" t="s">
        <v>334</v>
      </c>
      <c r="H67" s="24" t="s">
        <v>3430</v>
      </c>
      <c r="I67" s="19" t="s">
        <v>458</v>
      </c>
      <c r="J67" s="19" t="s">
        <v>3679</v>
      </c>
      <c r="K67" s="19" t="s">
        <v>520</v>
      </c>
      <c r="L67" s="19" t="s">
        <v>521</v>
      </c>
      <c r="M67" s="144" t="s">
        <v>1157</v>
      </c>
    </row>
    <row r="68" spans="1:14" ht="180">
      <c r="A68" s="961" t="str">
        <f t="shared" si="2"/>
        <v>P: Informações Exclusivas do Ramo Automóvel - Cardinalidade [0..1]
OBS: Bloco obrigatório quando informado 5 = Automóvel (Individual) ou 6 = Automóvel (Frota) ou 8 = Certificado Automóvel no campo tipo de contratação</v>
      </c>
      <c r="B68" s="20">
        <v>8</v>
      </c>
      <c r="C68" s="22" t="s">
        <v>89</v>
      </c>
      <c r="D68" s="19" t="s">
        <v>526</v>
      </c>
      <c r="E68" s="20"/>
      <c r="F68" s="19" t="s">
        <v>372</v>
      </c>
      <c r="G68" s="19" t="s">
        <v>334</v>
      </c>
      <c r="H68" s="19" t="s">
        <v>3430</v>
      </c>
      <c r="I68" s="20" t="s">
        <v>458</v>
      </c>
      <c r="J68" s="19" t="s">
        <v>3680</v>
      </c>
      <c r="K68" s="19" t="s">
        <v>520</v>
      </c>
      <c r="L68" s="20" t="s">
        <v>521</v>
      </c>
      <c r="M68" s="144" t="s">
        <v>1157</v>
      </c>
    </row>
    <row r="69" spans="1:14" s="150" customFormat="1" ht="45">
      <c r="A69" s="961" t="str">
        <f>A68</f>
        <v>P: Informações Exclusivas do Ramo Automóvel - Cardinalidade [0..1]
OBS: Bloco obrigatório quando informado 5 = Automóvel (Individual) ou 6 = Automóvel (Frota) ou 8 = Certificado Automóvel no campo tipo de contratação</v>
      </c>
      <c r="B69" s="20">
        <v>9</v>
      </c>
      <c r="C69" s="28" t="s">
        <v>1158</v>
      </c>
      <c r="D69" s="19" t="s">
        <v>528</v>
      </c>
      <c r="E69" s="20"/>
      <c r="F69" s="19" t="s">
        <v>372</v>
      </c>
      <c r="G69" s="19" t="s">
        <v>334</v>
      </c>
      <c r="H69" s="19" t="s">
        <v>3430</v>
      </c>
      <c r="I69" s="19" t="s">
        <v>496</v>
      </c>
      <c r="J69" s="19"/>
      <c r="K69" s="19"/>
      <c r="L69" s="19"/>
      <c r="M69" s="144" t="s">
        <v>1157</v>
      </c>
    </row>
    <row r="70" spans="1:14" ht="105">
      <c r="A70" s="961" t="str">
        <f t="shared" si="2"/>
        <v>P: Informações Exclusivas do Ramo Automóvel - Cardinalidade [0..1]
OBS: Bloco obrigatório quando informado 5 = Automóvel (Individual) ou 6 = Automóvel (Frota) ou 8 = Certificado Automóvel no campo tipo de contratação</v>
      </c>
      <c r="B70" s="20">
        <v>10</v>
      </c>
      <c r="C70" s="28" t="s">
        <v>529</v>
      </c>
      <c r="D70" s="19" t="s">
        <v>530</v>
      </c>
      <c r="E70" s="20"/>
      <c r="F70" s="19" t="s">
        <v>372</v>
      </c>
      <c r="G70" s="19" t="s">
        <v>334</v>
      </c>
      <c r="H70" s="19" t="s">
        <v>3473</v>
      </c>
      <c r="I70" s="20" t="s">
        <v>458</v>
      </c>
      <c r="J70" s="348" t="s">
        <v>3681</v>
      </c>
      <c r="K70" s="19" t="s">
        <v>520</v>
      </c>
      <c r="L70" s="20" t="s">
        <v>521</v>
      </c>
      <c r="M70" s="173" t="s">
        <v>3471</v>
      </c>
    </row>
    <row r="71" spans="1:14" ht="75">
      <c r="A71" s="961" t="str">
        <f t="shared" si="2"/>
        <v>P: Informações Exclusivas do Ramo Automóvel - Cardinalidade [0..1]
OBS: Bloco obrigatório quando informado 5 = Automóvel (Individual) ou 6 = Automóvel (Frota) ou 8 = Certificado Automóvel no campo tipo de contratação</v>
      </c>
      <c r="B71" s="20">
        <v>11</v>
      </c>
      <c r="C71" s="28" t="s">
        <v>91</v>
      </c>
      <c r="D71" s="19" t="s">
        <v>531</v>
      </c>
      <c r="E71" s="20"/>
      <c r="F71" s="19" t="s">
        <v>372</v>
      </c>
      <c r="G71" s="19" t="s">
        <v>334</v>
      </c>
      <c r="H71" s="19" t="s">
        <v>3473</v>
      </c>
      <c r="I71" s="20" t="s">
        <v>458</v>
      </c>
      <c r="J71" s="19" t="s">
        <v>3682</v>
      </c>
      <c r="K71" s="19" t="s">
        <v>520</v>
      </c>
      <c r="L71" s="20" t="s">
        <v>521</v>
      </c>
      <c r="M71" s="173" t="s">
        <v>3471</v>
      </c>
    </row>
    <row r="72" spans="1:14" ht="30.75" thickBot="1">
      <c r="A72" s="961" t="str">
        <f>A71</f>
        <v>P: Informações Exclusivas do Ramo Automóvel - Cardinalidade [0..1]
OBS: Bloco obrigatório quando informado 5 = Automóvel (Individual) ou 6 = Automóvel (Frota) ou 8 = Certificado Automóvel no campo tipo de contratação</v>
      </c>
      <c r="B72" s="204">
        <v>12</v>
      </c>
      <c r="C72" s="226" t="s">
        <v>93</v>
      </c>
      <c r="D72" s="71" t="s">
        <v>532</v>
      </c>
      <c r="E72" s="204"/>
      <c r="F72" s="71" t="s">
        <v>333</v>
      </c>
      <c r="G72" s="71" t="s">
        <v>334</v>
      </c>
      <c r="H72" s="71" t="s">
        <v>3430</v>
      </c>
      <c r="I72" s="71" t="s">
        <v>501</v>
      </c>
      <c r="J72" s="71" t="s">
        <v>533</v>
      </c>
      <c r="K72" s="71" t="s">
        <v>534</v>
      </c>
      <c r="L72" s="71" t="s">
        <v>535</v>
      </c>
      <c r="M72" s="270" t="s">
        <v>3472</v>
      </c>
    </row>
    <row r="73" spans="1:14" s="150" customFormat="1" ht="45" customHeight="1">
      <c r="A73" s="963" t="s">
        <v>3635</v>
      </c>
      <c r="B73" s="228">
        <v>1</v>
      </c>
      <c r="C73" s="229" t="s">
        <v>351</v>
      </c>
      <c r="D73" s="228" t="s">
        <v>1174</v>
      </c>
      <c r="E73" s="966" t="s">
        <v>353</v>
      </c>
      <c r="F73" s="228" t="s">
        <v>333</v>
      </c>
      <c r="G73" s="228" t="s">
        <v>334</v>
      </c>
      <c r="H73" s="228" t="s">
        <v>334</v>
      </c>
      <c r="I73" s="248" t="s">
        <v>354</v>
      </c>
      <c r="J73" s="228" t="s">
        <v>1181</v>
      </c>
      <c r="K73" s="228" t="s">
        <v>336</v>
      </c>
      <c r="L73" s="230"/>
      <c r="M73" s="232" t="s">
        <v>76</v>
      </c>
      <c r="N73" s="12"/>
    </row>
    <row r="74" spans="1:14" s="150" customFormat="1" ht="45">
      <c r="A74" s="961" t="str">
        <f t="shared" ref="A74:A81" si="3">A73</f>
        <v>Q: Informações Exclusivas dos Ramos Habitacional Prestamista Ramo de Pessoas - Cardinalidade [0..1 por documento na V3 e V4. Não deve ser utilizado na V5]
OBS: Bloco mantido nas versões 3 e 4</v>
      </c>
      <c r="B74" s="5">
        <v>2</v>
      </c>
      <c r="C74" s="14" t="s">
        <v>356</v>
      </c>
      <c r="D74" s="5" t="s">
        <v>536</v>
      </c>
      <c r="E74" s="964"/>
      <c r="F74" s="5" t="s">
        <v>333</v>
      </c>
      <c r="G74" s="5" t="s">
        <v>334</v>
      </c>
      <c r="H74" s="5" t="s">
        <v>334</v>
      </c>
      <c r="I74" s="19" t="s">
        <v>501</v>
      </c>
      <c r="J74" s="4" t="s">
        <v>537</v>
      </c>
      <c r="K74" s="5" t="s">
        <v>336</v>
      </c>
      <c r="L74" s="4"/>
      <c r="M74" s="141" t="s">
        <v>76</v>
      </c>
      <c r="N74" s="12"/>
    </row>
    <row r="75" spans="1:14" s="150" customFormat="1" ht="30">
      <c r="A75" s="961" t="str">
        <f t="shared" si="3"/>
        <v>Q: Informações Exclusivas dos Ramos Habitacional Prestamista Ramo de Pessoas - Cardinalidade [0..1 por documento na V3 e V4. Não deve ser utilizado na V5]
OBS: Bloco mantido nas versões 3 e 4</v>
      </c>
      <c r="B75" s="5">
        <v>3</v>
      </c>
      <c r="C75" s="14" t="s">
        <v>359</v>
      </c>
      <c r="D75" s="5" t="s">
        <v>4174</v>
      </c>
      <c r="E75" s="965"/>
      <c r="F75" s="5" t="s">
        <v>333</v>
      </c>
      <c r="G75" s="5" t="s">
        <v>334</v>
      </c>
      <c r="H75" s="5" t="s">
        <v>334</v>
      </c>
      <c r="I75" s="19" t="s">
        <v>360</v>
      </c>
      <c r="J75" s="4" t="s">
        <v>4528</v>
      </c>
      <c r="K75" s="5" t="s">
        <v>336</v>
      </c>
      <c r="L75" s="4"/>
      <c r="M75" s="141" t="s">
        <v>76</v>
      </c>
      <c r="N75" s="12"/>
    </row>
    <row r="76" spans="1:14" s="150" customFormat="1" ht="45">
      <c r="A76" s="961" t="str">
        <f t="shared" si="3"/>
        <v>Q: Informações Exclusivas dos Ramos Habitacional Prestamista Ramo de Pessoas - Cardinalidade [0..1 por documento na V3 e V4. Não deve ser utilizado na V5]
OBS: Bloco mantido nas versões 3 e 4</v>
      </c>
      <c r="B76" s="5">
        <v>4</v>
      </c>
      <c r="C76" s="157" t="s">
        <v>538</v>
      </c>
      <c r="D76" s="19" t="s">
        <v>538</v>
      </c>
      <c r="E76" s="91"/>
      <c r="F76" s="19" t="s">
        <v>333</v>
      </c>
      <c r="G76" s="19" t="s">
        <v>334</v>
      </c>
      <c r="H76" s="19" t="s">
        <v>3519</v>
      </c>
      <c r="I76" s="19" t="s">
        <v>458</v>
      </c>
      <c r="J76" s="19" t="s">
        <v>539</v>
      </c>
      <c r="K76" s="19" t="s">
        <v>520</v>
      </c>
      <c r="L76" s="19" t="s">
        <v>521</v>
      </c>
      <c r="M76" s="144" t="s">
        <v>540</v>
      </c>
      <c r="N76" s="12"/>
    </row>
    <row r="77" spans="1:14" s="150" customFormat="1" ht="60">
      <c r="A77" s="961" t="str">
        <f t="shared" si="3"/>
        <v>Q: Informações Exclusivas dos Ramos Habitacional Prestamista Ramo de Pessoas - Cardinalidade [0..1 por documento na V3 e V4. Não deve ser utilizado na V5]
OBS: Bloco mantido nas versões 3 e 4</v>
      </c>
      <c r="B77" s="19">
        <v>5</v>
      </c>
      <c r="C77" s="157" t="s">
        <v>276</v>
      </c>
      <c r="D77" s="19" t="s">
        <v>541</v>
      </c>
      <c r="E77" s="91"/>
      <c r="F77" s="19" t="s">
        <v>372</v>
      </c>
      <c r="G77" s="19" t="s">
        <v>334</v>
      </c>
      <c r="H77" s="19" t="s">
        <v>3519</v>
      </c>
      <c r="I77" s="19" t="s">
        <v>458</v>
      </c>
      <c r="J77" s="19" t="s">
        <v>3683</v>
      </c>
      <c r="K77" s="19" t="s">
        <v>520</v>
      </c>
      <c r="L77" s="19" t="s">
        <v>521</v>
      </c>
      <c r="M77" s="173" t="s">
        <v>540</v>
      </c>
      <c r="N77" s="12"/>
    </row>
    <row r="78" spans="1:14" s="150" customFormat="1" ht="60">
      <c r="A78" s="961" t="str">
        <f t="shared" si="3"/>
        <v>Q: Informações Exclusivas dos Ramos Habitacional Prestamista Ramo de Pessoas - Cardinalidade [0..1 por documento na V3 e V4. Não deve ser utilizado na V5]
OBS: Bloco mantido nas versões 3 e 4</v>
      </c>
      <c r="B78" s="19">
        <v>6</v>
      </c>
      <c r="C78" s="22" t="s">
        <v>542</v>
      </c>
      <c r="D78" s="19" t="s">
        <v>543</v>
      </c>
      <c r="E78" s="91"/>
      <c r="F78" s="19" t="s">
        <v>372</v>
      </c>
      <c r="G78" s="19" t="s">
        <v>334</v>
      </c>
      <c r="H78" s="19" t="s">
        <v>3519</v>
      </c>
      <c r="I78" s="19" t="s">
        <v>458</v>
      </c>
      <c r="J78" s="19" t="s">
        <v>3684</v>
      </c>
      <c r="K78" s="19" t="s">
        <v>520</v>
      </c>
      <c r="L78" s="20" t="s">
        <v>521</v>
      </c>
      <c r="M78" s="193" t="s">
        <v>540</v>
      </c>
      <c r="N78" s="12"/>
    </row>
    <row r="79" spans="1:14" s="150" customFormat="1" ht="60">
      <c r="A79" s="961" t="str">
        <f t="shared" si="3"/>
        <v>Q: Informações Exclusivas dos Ramos Habitacional Prestamista Ramo de Pessoas - Cardinalidade [0..1 por documento na V3 e V4. Não deve ser utilizado na V5]
OBS: Bloco mantido nas versões 3 e 4</v>
      </c>
      <c r="B79" s="19">
        <v>7</v>
      </c>
      <c r="C79" s="22" t="s">
        <v>544</v>
      </c>
      <c r="D79" s="19" t="s">
        <v>545</v>
      </c>
      <c r="E79" s="378"/>
      <c r="F79" s="19" t="s">
        <v>372</v>
      </c>
      <c r="G79" s="19" t="s">
        <v>334</v>
      </c>
      <c r="H79" s="19" t="s">
        <v>3519</v>
      </c>
      <c r="I79" s="19" t="s">
        <v>458</v>
      </c>
      <c r="J79" s="19" t="s">
        <v>3685</v>
      </c>
      <c r="K79" s="19" t="s">
        <v>520</v>
      </c>
      <c r="L79" s="20" t="s">
        <v>521</v>
      </c>
      <c r="M79" s="193" t="s">
        <v>540</v>
      </c>
      <c r="N79" s="12"/>
    </row>
    <row r="80" spans="1:14" s="150" customFormat="1" ht="75">
      <c r="A80" s="961" t="str">
        <f t="shared" si="3"/>
        <v>Q: Informações Exclusivas dos Ramos Habitacional Prestamista Ramo de Pessoas - Cardinalidade [0..1 por documento na V3 e V4. Não deve ser utilizado na V5]
OBS: Bloco mantido nas versões 3 e 4</v>
      </c>
      <c r="B80" s="19">
        <v>8</v>
      </c>
      <c r="C80" s="28" t="s">
        <v>280</v>
      </c>
      <c r="D80" s="19" t="s">
        <v>546</v>
      </c>
      <c r="E80" s="379"/>
      <c r="F80" s="19" t="s">
        <v>372</v>
      </c>
      <c r="G80" s="19" t="s">
        <v>334</v>
      </c>
      <c r="H80" s="19" t="s">
        <v>3519</v>
      </c>
      <c r="I80" s="19" t="s">
        <v>458</v>
      </c>
      <c r="J80" s="19" t="s">
        <v>3686</v>
      </c>
      <c r="K80" s="19" t="s">
        <v>520</v>
      </c>
      <c r="L80" s="20" t="s">
        <v>521</v>
      </c>
      <c r="M80" s="193" t="s">
        <v>540</v>
      </c>
      <c r="N80" s="12"/>
    </row>
    <row r="81" spans="1:14" s="150" customFormat="1" ht="75.75" thickBot="1">
      <c r="A81" s="962" t="str">
        <f t="shared" si="3"/>
        <v>Q: Informações Exclusivas dos Ramos Habitacional Prestamista Ramo de Pessoas - Cardinalidade [0..1 por documento na V3 e V4. Não deve ser utilizado na V5]
OBS: Bloco mantido nas versões 3 e 4</v>
      </c>
      <c r="B81" s="234">
        <v>9</v>
      </c>
      <c r="C81" s="235" t="s">
        <v>547</v>
      </c>
      <c r="D81" s="234" t="s">
        <v>548</v>
      </c>
      <c r="E81" s="374"/>
      <c r="F81" s="234" t="s">
        <v>372</v>
      </c>
      <c r="G81" s="234" t="s">
        <v>549</v>
      </c>
      <c r="H81" s="234" t="s">
        <v>3519</v>
      </c>
      <c r="I81" s="242" t="s">
        <v>496</v>
      </c>
      <c r="J81" s="237"/>
      <c r="K81" s="234" t="s">
        <v>550</v>
      </c>
      <c r="L81" s="237" t="s">
        <v>488</v>
      </c>
      <c r="M81" s="259" t="s">
        <v>540</v>
      </c>
      <c r="N81" s="12"/>
    </row>
    <row r="82" spans="1:14" s="150" customFormat="1">
      <c r="A82" s="961" t="s">
        <v>3654</v>
      </c>
      <c r="B82" s="188">
        <v>1</v>
      </c>
      <c r="C82" s="383" t="s">
        <v>351</v>
      </c>
      <c r="D82" s="188" t="s">
        <v>1174</v>
      </c>
      <c r="E82" s="965" t="s">
        <v>353</v>
      </c>
      <c r="F82" s="188" t="s">
        <v>333</v>
      </c>
      <c r="G82" s="188" t="s">
        <v>334</v>
      </c>
      <c r="H82" s="188" t="s">
        <v>3474</v>
      </c>
      <c r="I82" s="362" t="s">
        <v>354</v>
      </c>
      <c r="J82" s="362" t="s">
        <v>1176</v>
      </c>
      <c r="K82" s="188" t="s">
        <v>336</v>
      </c>
      <c r="L82" s="380"/>
      <c r="M82" s="141" t="s">
        <v>76</v>
      </c>
      <c r="N82" s="12"/>
    </row>
    <row r="83" spans="1:14" s="150" customFormat="1" ht="30">
      <c r="A83" s="961" t="str">
        <f t="shared" ref="A83:A91" si="4">BLCredIntExp_End</f>
        <v>U: Crédito Interno à Exportação - Cardinalidade [0..1]</v>
      </c>
      <c r="B83" s="19">
        <v>2</v>
      </c>
      <c r="C83" s="28" t="s">
        <v>356</v>
      </c>
      <c r="D83" s="19" t="s">
        <v>551</v>
      </c>
      <c r="E83" s="960"/>
      <c r="F83" s="19" t="s">
        <v>333</v>
      </c>
      <c r="G83" s="19" t="s">
        <v>334</v>
      </c>
      <c r="H83" s="19" t="s">
        <v>3474</v>
      </c>
      <c r="I83" s="24" t="s">
        <v>501</v>
      </c>
      <c r="J83" s="20" t="s">
        <v>552</v>
      </c>
      <c r="K83" s="19" t="s">
        <v>336</v>
      </c>
      <c r="L83" s="20"/>
      <c r="M83" s="193" t="s">
        <v>76</v>
      </c>
      <c r="N83" s="12"/>
    </row>
    <row r="84" spans="1:14" ht="45" customHeight="1">
      <c r="A84" s="961" t="str">
        <f t="shared" si="4"/>
        <v>U: Crédito Interno à Exportação - Cardinalidade [0..1]</v>
      </c>
      <c r="B84" s="19">
        <v>3</v>
      </c>
      <c r="C84" s="28" t="s">
        <v>359</v>
      </c>
      <c r="D84" s="5" t="s">
        <v>4174</v>
      </c>
      <c r="E84" s="960"/>
      <c r="F84" s="19" t="s">
        <v>333</v>
      </c>
      <c r="G84" s="19" t="s">
        <v>334</v>
      </c>
      <c r="H84" s="19" t="s">
        <v>3474</v>
      </c>
      <c r="I84" s="24" t="s">
        <v>360</v>
      </c>
      <c r="J84" s="4" t="s">
        <v>4528</v>
      </c>
      <c r="K84" s="19" t="s">
        <v>336</v>
      </c>
      <c r="L84" s="20"/>
      <c r="M84" s="193" t="s">
        <v>76</v>
      </c>
    </row>
    <row r="85" spans="1:14" ht="30">
      <c r="A85" s="961" t="str">
        <f t="shared" si="4"/>
        <v>U: Crédito Interno à Exportação - Cardinalidade [0..1]</v>
      </c>
      <c r="B85" s="19">
        <v>4</v>
      </c>
      <c r="C85" s="28" t="s">
        <v>471</v>
      </c>
      <c r="D85" s="19" t="s">
        <v>553</v>
      </c>
      <c r="E85" s="19" t="s">
        <v>3631</v>
      </c>
      <c r="F85" s="19" t="s">
        <v>372</v>
      </c>
      <c r="G85" s="19" t="s">
        <v>334</v>
      </c>
      <c r="H85" s="19" t="s">
        <v>3430</v>
      </c>
      <c r="I85" s="20" t="s">
        <v>410</v>
      </c>
      <c r="J85" s="20"/>
      <c r="K85" s="19"/>
      <c r="L85" s="20"/>
      <c r="M85" s="144" t="s">
        <v>474</v>
      </c>
    </row>
    <row r="86" spans="1:14" ht="30">
      <c r="A86" s="961" t="str">
        <f t="shared" si="4"/>
        <v>U: Crédito Interno à Exportação - Cardinalidade [0..1]</v>
      </c>
      <c r="B86" s="19">
        <v>5</v>
      </c>
      <c r="C86" s="28" t="s">
        <v>554</v>
      </c>
      <c r="D86" s="19" t="s">
        <v>555</v>
      </c>
      <c r="E86" s="19" t="s">
        <v>3631</v>
      </c>
      <c r="F86" s="19" t="s">
        <v>372</v>
      </c>
      <c r="G86" s="19" t="s">
        <v>334</v>
      </c>
      <c r="H86" s="19" t="s">
        <v>3430</v>
      </c>
      <c r="I86" s="20" t="s">
        <v>410</v>
      </c>
      <c r="J86" s="20"/>
      <c r="K86" s="19"/>
      <c r="L86" s="20"/>
      <c r="M86" s="144" t="s">
        <v>474</v>
      </c>
    </row>
    <row r="87" spans="1:14" ht="30">
      <c r="A87" s="961" t="str">
        <f t="shared" si="4"/>
        <v>U: Crédito Interno à Exportação - Cardinalidade [0..1]</v>
      </c>
      <c r="B87" s="19">
        <v>6</v>
      </c>
      <c r="C87" s="384" t="s">
        <v>477</v>
      </c>
      <c r="D87" s="19" t="s">
        <v>556</v>
      </c>
      <c r="E87" s="19" t="s">
        <v>3631</v>
      </c>
      <c r="F87" s="19" t="s">
        <v>372</v>
      </c>
      <c r="G87" s="19" t="s">
        <v>334</v>
      </c>
      <c r="H87" s="19" t="s">
        <v>3430</v>
      </c>
      <c r="I87" s="20" t="s">
        <v>410</v>
      </c>
      <c r="J87" s="20"/>
      <c r="K87" s="19"/>
      <c r="L87" s="20"/>
      <c r="M87" s="144" t="s">
        <v>474</v>
      </c>
    </row>
    <row r="88" spans="1:14" ht="30">
      <c r="A88" s="961" t="str">
        <f t="shared" si="4"/>
        <v>U: Crédito Interno à Exportação - Cardinalidade [0..1]</v>
      </c>
      <c r="B88" s="19">
        <v>7</v>
      </c>
      <c r="C88" s="384" t="s">
        <v>557</v>
      </c>
      <c r="D88" s="19" t="s">
        <v>558</v>
      </c>
      <c r="E88" s="19"/>
      <c r="F88" s="19" t="s">
        <v>372</v>
      </c>
      <c r="G88" s="19" t="s">
        <v>334</v>
      </c>
      <c r="H88" s="19" t="s">
        <v>3430</v>
      </c>
      <c r="I88" s="24" t="s">
        <v>559</v>
      </c>
      <c r="J88" s="20"/>
      <c r="K88" s="19"/>
      <c r="L88" s="20"/>
      <c r="M88" s="144" t="s">
        <v>474</v>
      </c>
    </row>
    <row r="89" spans="1:14">
      <c r="A89" s="961" t="str">
        <f t="shared" si="4"/>
        <v>U: Crédito Interno à Exportação - Cardinalidade [0..1]</v>
      </c>
      <c r="B89" s="19">
        <v>8</v>
      </c>
      <c r="C89" s="384" t="s">
        <v>560</v>
      </c>
      <c r="D89" s="19" t="s">
        <v>561</v>
      </c>
      <c r="E89" s="19" t="s">
        <v>3631</v>
      </c>
      <c r="F89" s="19" t="s">
        <v>372</v>
      </c>
      <c r="G89" s="19" t="s">
        <v>334</v>
      </c>
      <c r="H89" s="19" t="s">
        <v>3430</v>
      </c>
      <c r="I89" s="20" t="s">
        <v>410</v>
      </c>
      <c r="J89" s="20"/>
      <c r="K89" s="19"/>
      <c r="L89" s="20"/>
      <c r="M89" s="144" t="s">
        <v>474</v>
      </c>
    </row>
    <row r="90" spans="1:14">
      <c r="A90" s="961" t="str">
        <f t="shared" si="4"/>
        <v>U: Crédito Interno à Exportação - Cardinalidade [0..1]</v>
      </c>
      <c r="B90" s="19">
        <v>9</v>
      </c>
      <c r="C90" s="384" t="s">
        <v>562</v>
      </c>
      <c r="D90" s="19" t="s">
        <v>563</v>
      </c>
      <c r="E90" s="19" t="s">
        <v>3631</v>
      </c>
      <c r="F90" s="19" t="s">
        <v>372</v>
      </c>
      <c r="G90" s="19" t="s">
        <v>334</v>
      </c>
      <c r="H90" s="19" t="s">
        <v>3430</v>
      </c>
      <c r="I90" s="20" t="s">
        <v>410</v>
      </c>
      <c r="J90" s="20"/>
      <c r="K90" s="19"/>
      <c r="L90" s="20"/>
      <c r="M90" s="144" t="s">
        <v>474</v>
      </c>
    </row>
    <row r="91" spans="1:14" ht="15.75" thickBot="1">
      <c r="A91" s="962" t="str">
        <f t="shared" si="4"/>
        <v>U: Crédito Interno à Exportação - Cardinalidade [0..1]</v>
      </c>
      <c r="B91" s="242">
        <v>10</v>
      </c>
      <c r="C91" s="385" t="s">
        <v>564</v>
      </c>
      <c r="D91" s="242" t="s">
        <v>565</v>
      </c>
      <c r="E91" s="19" t="s">
        <v>3631</v>
      </c>
      <c r="F91" s="242" t="s">
        <v>372</v>
      </c>
      <c r="G91" s="242" t="s">
        <v>334</v>
      </c>
      <c r="H91" s="242" t="s">
        <v>3430</v>
      </c>
      <c r="I91" s="244" t="s">
        <v>410</v>
      </c>
      <c r="J91" s="244"/>
      <c r="K91" s="242"/>
      <c r="L91" s="244"/>
      <c r="M91" s="241" t="s">
        <v>474</v>
      </c>
    </row>
    <row r="92" spans="1:14">
      <c r="A92" s="963" t="s">
        <v>566</v>
      </c>
      <c r="B92" s="228">
        <v>1</v>
      </c>
      <c r="C92" s="229" t="s">
        <v>351</v>
      </c>
      <c r="D92" s="228" t="s">
        <v>1174</v>
      </c>
      <c r="E92" s="1030" t="s">
        <v>1175</v>
      </c>
      <c r="F92" s="228" t="s">
        <v>333</v>
      </c>
      <c r="G92" s="228" t="s">
        <v>334</v>
      </c>
      <c r="H92" s="228" t="s">
        <v>3474</v>
      </c>
      <c r="I92" s="231" t="s">
        <v>354</v>
      </c>
      <c r="J92" s="228" t="s">
        <v>1181</v>
      </c>
      <c r="K92" s="228" t="s">
        <v>336</v>
      </c>
      <c r="L92" s="230"/>
      <c r="M92" s="232" t="s">
        <v>76</v>
      </c>
    </row>
    <row r="93" spans="1:14" ht="30">
      <c r="A93" s="961" t="str">
        <f t="shared" ref="A93:A98" si="5">A92</f>
        <v>2: Informações de Proposta - Cardinalidade [0..N]</v>
      </c>
      <c r="B93" s="5">
        <v>2</v>
      </c>
      <c r="C93" s="14" t="s">
        <v>356</v>
      </c>
      <c r="D93" s="5" t="s">
        <v>567</v>
      </c>
      <c r="E93" s="1031"/>
      <c r="F93" s="5" t="s">
        <v>333</v>
      </c>
      <c r="G93" s="5" t="s">
        <v>334</v>
      </c>
      <c r="H93" s="5" t="s">
        <v>3474</v>
      </c>
      <c r="I93" s="24" t="s">
        <v>501</v>
      </c>
      <c r="J93" s="4">
        <v>2</v>
      </c>
      <c r="K93" s="5" t="s">
        <v>336</v>
      </c>
      <c r="L93" s="4"/>
      <c r="M93" s="141" t="s">
        <v>76</v>
      </c>
    </row>
    <row r="94" spans="1:14" ht="45" customHeight="1">
      <c r="A94" s="961" t="str">
        <f t="shared" si="5"/>
        <v>2: Informações de Proposta - Cardinalidade [0..N]</v>
      </c>
      <c r="B94" s="5">
        <v>3</v>
      </c>
      <c r="C94" s="14" t="s">
        <v>359</v>
      </c>
      <c r="D94" s="5" t="s">
        <v>4174</v>
      </c>
      <c r="E94" s="1032"/>
      <c r="F94" s="5" t="s">
        <v>333</v>
      </c>
      <c r="G94" s="5" t="s">
        <v>334</v>
      </c>
      <c r="H94" s="5" t="s">
        <v>3474</v>
      </c>
      <c r="I94" s="24" t="s">
        <v>360</v>
      </c>
      <c r="J94" s="4" t="s">
        <v>4528</v>
      </c>
      <c r="K94" s="5" t="s">
        <v>336</v>
      </c>
      <c r="L94" s="4"/>
      <c r="M94" s="141" t="s">
        <v>76</v>
      </c>
    </row>
    <row r="95" spans="1:14" ht="60">
      <c r="A95" s="961" t="str">
        <f t="shared" si="5"/>
        <v>2: Informações de Proposta - Cardinalidade [0..N]</v>
      </c>
      <c r="B95" s="5">
        <v>4</v>
      </c>
      <c r="C95" s="2" t="s">
        <v>568</v>
      </c>
      <c r="D95" s="5" t="s">
        <v>569</v>
      </c>
      <c r="E95" s="4"/>
      <c r="F95" s="5" t="s">
        <v>372</v>
      </c>
      <c r="G95" s="5" t="s">
        <v>570</v>
      </c>
      <c r="H95" s="5" t="s">
        <v>3430</v>
      </c>
      <c r="I95" s="20" t="s">
        <v>366</v>
      </c>
      <c r="J95" s="4"/>
      <c r="K95" s="5" t="s">
        <v>571</v>
      </c>
      <c r="L95" s="5" t="s">
        <v>572</v>
      </c>
      <c r="M95" s="144" t="s">
        <v>369</v>
      </c>
    </row>
    <row r="96" spans="1:14" ht="45">
      <c r="A96" s="961" t="str">
        <f t="shared" si="5"/>
        <v>2: Informações de Proposta - Cardinalidade [0..N]</v>
      </c>
      <c r="B96" s="5">
        <v>5</v>
      </c>
      <c r="C96" s="2" t="s">
        <v>211</v>
      </c>
      <c r="D96" s="5" t="s">
        <v>573</v>
      </c>
      <c r="E96" s="4"/>
      <c r="F96" s="5" t="s">
        <v>333</v>
      </c>
      <c r="G96" s="5" t="s">
        <v>334</v>
      </c>
      <c r="H96" s="5" t="s">
        <v>3430</v>
      </c>
      <c r="I96" s="4" t="s">
        <v>358</v>
      </c>
      <c r="J96" s="5" t="s">
        <v>574</v>
      </c>
      <c r="K96" s="5" t="s">
        <v>575</v>
      </c>
      <c r="L96" s="5" t="s">
        <v>576</v>
      </c>
      <c r="M96" s="144" t="s">
        <v>369</v>
      </c>
    </row>
    <row r="97" spans="1:13" ht="45">
      <c r="A97" s="961" t="str">
        <f t="shared" si="5"/>
        <v>2: Informações de Proposta - Cardinalidade [0..N]</v>
      </c>
      <c r="B97" s="5">
        <v>6</v>
      </c>
      <c r="C97" s="2" t="s">
        <v>577</v>
      </c>
      <c r="D97" s="5" t="s">
        <v>578</v>
      </c>
      <c r="E97" s="4"/>
      <c r="F97" s="5" t="s">
        <v>372</v>
      </c>
      <c r="G97" s="5" t="s">
        <v>334</v>
      </c>
      <c r="H97" s="5" t="s">
        <v>3430</v>
      </c>
      <c r="I97" s="5" t="s">
        <v>346</v>
      </c>
      <c r="J97" s="4"/>
      <c r="K97" s="1001" t="s">
        <v>579</v>
      </c>
      <c r="L97" s="1001" t="s">
        <v>580</v>
      </c>
      <c r="M97" s="144" t="s">
        <v>369</v>
      </c>
    </row>
    <row r="98" spans="1:13" ht="45.75" thickBot="1">
      <c r="A98" s="962" t="str">
        <f t="shared" si="5"/>
        <v>2: Informações de Proposta - Cardinalidade [0..N]</v>
      </c>
      <c r="B98" s="234">
        <v>7</v>
      </c>
      <c r="C98" s="236" t="s">
        <v>581</v>
      </c>
      <c r="D98" s="234" t="s">
        <v>582</v>
      </c>
      <c r="E98" s="237"/>
      <c r="F98" s="234" t="s">
        <v>372</v>
      </c>
      <c r="G98" s="234" t="s">
        <v>334</v>
      </c>
      <c r="H98" s="234" t="s">
        <v>3430</v>
      </c>
      <c r="I98" s="234" t="s">
        <v>346</v>
      </c>
      <c r="J98" s="237"/>
      <c r="K98" s="1048"/>
      <c r="L98" s="1048"/>
      <c r="M98" s="241" t="s">
        <v>369</v>
      </c>
    </row>
    <row r="99" spans="1:13">
      <c r="A99" s="963" t="s">
        <v>583</v>
      </c>
      <c r="B99" s="228">
        <v>1</v>
      </c>
      <c r="C99" s="229" t="s">
        <v>351</v>
      </c>
      <c r="D99" s="228" t="s">
        <v>1174</v>
      </c>
      <c r="E99" s="1030" t="s">
        <v>1175</v>
      </c>
      <c r="F99" s="228" t="s">
        <v>333</v>
      </c>
      <c r="G99" s="228" t="s">
        <v>334</v>
      </c>
      <c r="H99" s="228" t="s">
        <v>3474</v>
      </c>
      <c r="I99" s="231" t="s">
        <v>354</v>
      </c>
      <c r="J99" s="228" t="s">
        <v>1181</v>
      </c>
      <c r="K99" s="228" t="s">
        <v>336</v>
      </c>
      <c r="L99" s="228"/>
      <c r="M99" s="232" t="s">
        <v>76</v>
      </c>
    </row>
    <row r="100" spans="1:13" ht="30">
      <c r="A100" s="961" t="str">
        <f t="shared" ref="A100:A120" si="6">A99</f>
        <v>3: Informações de Intermediação - Cardinalidade [0..N]</v>
      </c>
      <c r="B100" s="5">
        <v>2</v>
      </c>
      <c r="C100" s="14" t="s">
        <v>356</v>
      </c>
      <c r="D100" s="5" t="s">
        <v>584</v>
      </c>
      <c r="E100" s="1031"/>
      <c r="F100" s="5" t="s">
        <v>333</v>
      </c>
      <c r="G100" s="5" t="s">
        <v>334</v>
      </c>
      <c r="H100" s="5" t="s">
        <v>3474</v>
      </c>
      <c r="I100" s="24" t="s">
        <v>501</v>
      </c>
      <c r="J100" s="5">
        <v>3</v>
      </c>
      <c r="K100" s="5" t="s">
        <v>336</v>
      </c>
      <c r="L100" s="5"/>
      <c r="M100" s="141" t="s">
        <v>76</v>
      </c>
    </row>
    <row r="101" spans="1:13" ht="45" customHeight="1">
      <c r="A101" s="961" t="str">
        <f t="shared" si="6"/>
        <v>3: Informações de Intermediação - Cardinalidade [0..N]</v>
      </c>
      <c r="B101" s="5">
        <v>3</v>
      </c>
      <c r="C101" s="14" t="s">
        <v>359</v>
      </c>
      <c r="D101" s="5" t="s">
        <v>4174</v>
      </c>
      <c r="E101" s="1032"/>
      <c r="F101" s="5" t="s">
        <v>333</v>
      </c>
      <c r="G101" s="5" t="s">
        <v>334</v>
      </c>
      <c r="H101" s="5" t="s">
        <v>3474</v>
      </c>
      <c r="I101" s="24" t="s">
        <v>360</v>
      </c>
      <c r="J101" s="4" t="s">
        <v>4528</v>
      </c>
      <c r="K101" s="5" t="s">
        <v>336</v>
      </c>
      <c r="L101" s="5"/>
      <c r="M101" s="141" t="s">
        <v>76</v>
      </c>
    </row>
    <row r="102" spans="1:13" ht="120">
      <c r="A102" s="961" t="str">
        <f t="shared" si="6"/>
        <v>3: Informações de Intermediação - Cardinalidade [0..N]</v>
      </c>
      <c r="B102" s="19">
        <v>4</v>
      </c>
      <c r="C102" s="28" t="s">
        <v>585</v>
      </c>
      <c r="D102" s="19" t="s">
        <v>586</v>
      </c>
      <c r="E102" s="20"/>
      <c r="F102" s="19" t="s">
        <v>372</v>
      </c>
      <c r="G102" s="19" t="s">
        <v>570</v>
      </c>
      <c r="H102" s="19" t="s">
        <v>3430</v>
      </c>
      <c r="I102" s="20" t="s">
        <v>458</v>
      </c>
      <c r="J102" s="19" t="s">
        <v>3921</v>
      </c>
      <c r="K102" s="19" t="s">
        <v>575</v>
      </c>
      <c r="L102" s="19" t="s">
        <v>3889</v>
      </c>
      <c r="M102" s="144" t="s">
        <v>369</v>
      </c>
    </row>
    <row r="103" spans="1:13" ht="75">
      <c r="A103" s="961" t="str">
        <f t="shared" si="6"/>
        <v>3: Informações de Intermediação - Cardinalidade [0..N]</v>
      </c>
      <c r="B103" s="5">
        <v>5</v>
      </c>
      <c r="C103" s="14" t="s">
        <v>587</v>
      </c>
      <c r="D103" s="5" t="s">
        <v>588</v>
      </c>
      <c r="E103" s="4"/>
      <c r="F103" s="5" t="s">
        <v>372</v>
      </c>
      <c r="G103" s="5" t="s">
        <v>1159</v>
      </c>
      <c r="H103" s="5" t="s">
        <v>3430</v>
      </c>
      <c r="I103" s="4" t="s">
        <v>486</v>
      </c>
      <c r="J103" s="5"/>
      <c r="K103" s="5" t="s">
        <v>590</v>
      </c>
      <c r="L103" s="5" t="s">
        <v>591</v>
      </c>
      <c r="M103" s="144" t="s">
        <v>369</v>
      </c>
    </row>
    <row r="104" spans="1:13" ht="60">
      <c r="A104" s="961" t="str">
        <f t="shared" si="6"/>
        <v>3: Informações de Intermediação - Cardinalidade [0..N]</v>
      </c>
      <c r="B104" s="5">
        <v>6</v>
      </c>
      <c r="C104" s="14" t="s">
        <v>592</v>
      </c>
      <c r="D104" s="5" t="s">
        <v>593</v>
      </c>
      <c r="E104" s="4"/>
      <c r="F104" s="5" t="s">
        <v>408</v>
      </c>
      <c r="G104" s="5" t="s">
        <v>570</v>
      </c>
      <c r="H104" s="5" t="s">
        <v>3430</v>
      </c>
      <c r="I104" s="4" t="s">
        <v>496</v>
      </c>
      <c r="J104" s="5"/>
      <c r="K104" s="5" t="s">
        <v>571</v>
      </c>
      <c r="L104" s="5" t="s">
        <v>595</v>
      </c>
      <c r="M104" s="144" t="s">
        <v>369</v>
      </c>
    </row>
    <row r="105" spans="1:13" ht="75">
      <c r="A105" s="961" t="str">
        <f t="shared" si="6"/>
        <v>3: Informações de Intermediação - Cardinalidade [0..N]</v>
      </c>
      <c r="B105" s="74">
        <v>7</v>
      </c>
      <c r="C105" s="197" t="s">
        <v>252</v>
      </c>
      <c r="D105" s="74" t="s">
        <v>596</v>
      </c>
      <c r="E105" s="176"/>
      <c r="F105" s="74" t="s">
        <v>372</v>
      </c>
      <c r="G105" s="77" t="s">
        <v>597</v>
      </c>
      <c r="H105" s="77" t="s">
        <v>3430</v>
      </c>
      <c r="I105" s="176" t="s">
        <v>339</v>
      </c>
      <c r="J105" s="176"/>
      <c r="K105" s="77" t="s">
        <v>598</v>
      </c>
      <c r="L105" s="77" t="s">
        <v>599</v>
      </c>
      <c r="M105" s="144" t="s">
        <v>369</v>
      </c>
    </row>
    <row r="106" spans="1:13" ht="60">
      <c r="A106" s="961" t="str">
        <f t="shared" si="6"/>
        <v>3: Informações de Intermediação - Cardinalidade [0..N]</v>
      </c>
      <c r="B106" s="5">
        <v>8</v>
      </c>
      <c r="C106" s="14" t="s">
        <v>600</v>
      </c>
      <c r="D106" s="5" t="s">
        <v>601</v>
      </c>
      <c r="E106" s="4"/>
      <c r="F106" s="5" t="s">
        <v>372</v>
      </c>
      <c r="G106" s="5" t="s">
        <v>594</v>
      </c>
      <c r="H106" s="5" t="s">
        <v>3430</v>
      </c>
      <c r="I106" s="4" t="s">
        <v>403</v>
      </c>
      <c r="J106" s="5" t="s">
        <v>602</v>
      </c>
      <c r="K106" s="5" t="s">
        <v>603</v>
      </c>
      <c r="L106" s="5" t="s">
        <v>604</v>
      </c>
      <c r="M106" s="144" t="s">
        <v>369</v>
      </c>
    </row>
    <row r="107" spans="1:13" ht="60">
      <c r="A107" s="961" t="str">
        <f t="shared" si="6"/>
        <v>3: Informações de Intermediação - Cardinalidade [0..N]</v>
      </c>
      <c r="B107" s="5">
        <v>9</v>
      </c>
      <c r="C107" s="14" t="s">
        <v>605</v>
      </c>
      <c r="D107" s="5" t="s">
        <v>606</v>
      </c>
      <c r="E107" s="4"/>
      <c r="F107" s="5" t="s">
        <v>408</v>
      </c>
      <c r="G107" s="5" t="s">
        <v>570</v>
      </c>
      <c r="H107" s="5" t="s">
        <v>3430</v>
      </c>
      <c r="I107" s="4" t="s">
        <v>501</v>
      </c>
      <c r="J107" s="5" t="s">
        <v>607</v>
      </c>
      <c r="K107" s="5" t="s">
        <v>608</v>
      </c>
      <c r="L107" s="5" t="s">
        <v>609</v>
      </c>
      <c r="M107" s="144" t="s">
        <v>369</v>
      </c>
    </row>
    <row r="108" spans="1:13" ht="60">
      <c r="A108" s="961" t="str">
        <f t="shared" si="6"/>
        <v>3: Informações de Intermediação - Cardinalidade [0..N]</v>
      </c>
      <c r="B108" s="19">
        <v>10</v>
      </c>
      <c r="C108" s="157" t="s">
        <v>610</v>
      </c>
      <c r="D108" s="19" t="s">
        <v>611</v>
      </c>
      <c r="E108" s="20"/>
      <c r="F108" s="19" t="s">
        <v>372</v>
      </c>
      <c r="G108" s="19" t="s">
        <v>612</v>
      </c>
      <c r="H108" s="19" t="s">
        <v>3430</v>
      </c>
      <c r="I108" s="19" t="s">
        <v>613</v>
      </c>
      <c r="J108" s="20"/>
      <c r="K108" s="19" t="s">
        <v>4587</v>
      </c>
      <c r="L108" s="19" t="s">
        <v>4588</v>
      </c>
      <c r="M108" s="144" t="s">
        <v>369</v>
      </c>
    </row>
    <row r="109" spans="1:13" ht="60">
      <c r="A109" s="961" t="str">
        <f t="shared" si="6"/>
        <v>3: Informações de Intermediação - Cardinalidade [0..N]</v>
      </c>
      <c r="B109" s="5">
        <v>11</v>
      </c>
      <c r="C109" s="14" t="s">
        <v>614</v>
      </c>
      <c r="D109" s="5" t="s">
        <v>615</v>
      </c>
      <c r="E109" s="4" t="s">
        <v>3631</v>
      </c>
      <c r="F109" s="5" t="s">
        <v>372</v>
      </c>
      <c r="G109" s="5" t="s">
        <v>616</v>
      </c>
      <c r="H109" s="5" t="s">
        <v>3430</v>
      </c>
      <c r="I109" s="4" t="s">
        <v>410</v>
      </c>
      <c r="J109" s="5"/>
      <c r="K109" s="5" t="s">
        <v>571</v>
      </c>
      <c r="L109" s="5" t="s">
        <v>617</v>
      </c>
      <c r="M109" s="144" t="s">
        <v>369</v>
      </c>
    </row>
    <row r="110" spans="1:13" ht="45">
      <c r="A110" s="961" t="str">
        <f t="shared" si="6"/>
        <v>3: Informações de Intermediação - Cardinalidade [0..N]</v>
      </c>
      <c r="B110" s="5">
        <v>12</v>
      </c>
      <c r="C110" s="14" t="s">
        <v>618</v>
      </c>
      <c r="D110" s="5" t="s">
        <v>619</v>
      </c>
      <c r="E110" s="4"/>
      <c r="F110" s="5" t="s">
        <v>372</v>
      </c>
      <c r="G110" s="5" t="s">
        <v>334</v>
      </c>
      <c r="H110" s="5" t="s">
        <v>3430</v>
      </c>
      <c r="I110" s="4" t="s">
        <v>496</v>
      </c>
      <c r="J110" s="5"/>
      <c r="K110" s="5" t="s">
        <v>620</v>
      </c>
      <c r="L110" s="5" t="s">
        <v>621</v>
      </c>
      <c r="M110" s="144" t="s">
        <v>369</v>
      </c>
    </row>
    <row r="111" spans="1:13" ht="45">
      <c r="A111" s="961" t="str">
        <f t="shared" si="6"/>
        <v>3: Informações de Intermediação - Cardinalidade [0..N]</v>
      </c>
      <c r="B111" s="74">
        <v>13</v>
      </c>
      <c r="C111" s="197" t="s">
        <v>134</v>
      </c>
      <c r="D111" s="74" t="s">
        <v>622</v>
      </c>
      <c r="E111" s="176"/>
      <c r="F111" s="77" t="s">
        <v>1019</v>
      </c>
      <c r="G111" s="77" t="s">
        <v>334</v>
      </c>
      <c r="H111" s="77" t="s">
        <v>3430</v>
      </c>
      <c r="I111" s="176" t="s">
        <v>496</v>
      </c>
      <c r="J111" s="176"/>
      <c r="K111" s="198" t="s">
        <v>624</v>
      </c>
      <c r="L111" s="74" t="s">
        <v>625</v>
      </c>
      <c r="M111" s="144" t="s">
        <v>369</v>
      </c>
    </row>
    <row r="112" spans="1:13" ht="45">
      <c r="A112" s="961" t="str">
        <f t="shared" si="6"/>
        <v>3: Informações de Intermediação - Cardinalidade [0..N]</v>
      </c>
      <c r="B112" s="5">
        <v>14</v>
      </c>
      <c r="C112" s="14" t="s">
        <v>135</v>
      </c>
      <c r="D112" s="5" t="s">
        <v>626</v>
      </c>
      <c r="E112" s="4"/>
      <c r="F112" s="5" t="s">
        <v>372</v>
      </c>
      <c r="G112" s="5" t="s">
        <v>334</v>
      </c>
      <c r="H112" s="5" t="s">
        <v>3430</v>
      </c>
      <c r="I112" s="4" t="s">
        <v>335</v>
      </c>
      <c r="J112" s="5"/>
      <c r="K112" s="5" t="s">
        <v>473</v>
      </c>
      <c r="L112" s="5"/>
      <c r="M112" s="144" t="s">
        <v>369</v>
      </c>
    </row>
    <row r="113" spans="1:13" ht="45">
      <c r="A113" s="961" t="str">
        <f t="shared" si="6"/>
        <v>3: Informações de Intermediação - Cardinalidade [0..N]</v>
      </c>
      <c r="B113" s="5">
        <v>15</v>
      </c>
      <c r="C113" s="14" t="s">
        <v>136</v>
      </c>
      <c r="D113" s="5" t="s">
        <v>627</v>
      </c>
      <c r="E113" s="4"/>
      <c r="F113" s="5" t="s">
        <v>372</v>
      </c>
      <c r="G113" s="5" t="s">
        <v>334</v>
      </c>
      <c r="H113" s="5" t="s">
        <v>3430</v>
      </c>
      <c r="I113" s="4" t="s">
        <v>496</v>
      </c>
      <c r="J113" s="5"/>
      <c r="K113" s="5" t="s">
        <v>473</v>
      </c>
      <c r="L113" s="5"/>
      <c r="M113" s="144" t="s">
        <v>369</v>
      </c>
    </row>
    <row r="114" spans="1:13" ht="45">
      <c r="A114" s="961" t="str">
        <f t="shared" si="6"/>
        <v>3: Informações de Intermediação - Cardinalidade [0..N]</v>
      </c>
      <c r="B114" s="5">
        <v>16</v>
      </c>
      <c r="C114" s="14" t="s">
        <v>128</v>
      </c>
      <c r="D114" s="5" t="s">
        <v>628</v>
      </c>
      <c r="E114" s="4"/>
      <c r="F114" s="5" t="s">
        <v>372</v>
      </c>
      <c r="G114" s="5" t="s">
        <v>334</v>
      </c>
      <c r="H114" s="5" t="s">
        <v>3430</v>
      </c>
      <c r="I114" s="4" t="s">
        <v>496</v>
      </c>
      <c r="J114" s="5"/>
      <c r="K114" s="5" t="s">
        <v>473</v>
      </c>
      <c r="L114" s="5"/>
      <c r="M114" s="144" t="s">
        <v>369</v>
      </c>
    </row>
    <row r="115" spans="1:13" ht="45">
      <c r="A115" s="961" t="str">
        <f t="shared" si="6"/>
        <v>3: Informações de Intermediação - Cardinalidade [0..N]</v>
      </c>
      <c r="B115" s="5">
        <v>17</v>
      </c>
      <c r="C115" s="14" t="s">
        <v>129</v>
      </c>
      <c r="D115" s="5" t="s">
        <v>629</v>
      </c>
      <c r="E115" s="4"/>
      <c r="F115" s="5" t="s">
        <v>372</v>
      </c>
      <c r="G115" s="5" t="s">
        <v>334</v>
      </c>
      <c r="H115" s="5" t="s">
        <v>3430</v>
      </c>
      <c r="I115" s="4" t="s">
        <v>403</v>
      </c>
      <c r="J115" s="5" t="s">
        <v>404</v>
      </c>
      <c r="K115" s="5" t="s">
        <v>630</v>
      </c>
      <c r="L115" s="5" t="s">
        <v>631</v>
      </c>
      <c r="M115" s="144" t="s">
        <v>369</v>
      </c>
    </row>
    <row r="116" spans="1:13" ht="45">
      <c r="A116" s="961" t="str">
        <f t="shared" si="6"/>
        <v>3: Informações de Intermediação - Cardinalidade [0..N]</v>
      </c>
      <c r="B116" s="5">
        <v>18</v>
      </c>
      <c r="C116" s="14" t="s">
        <v>130</v>
      </c>
      <c r="D116" s="5" t="s">
        <v>632</v>
      </c>
      <c r="E116" s="4"/>
      <c r="F116" s="5" t="s">
        <v>372</v>
      </c>
      <c r="G116" s="5" t="s">
        <v>334</v>
      </c>
      <c r="H116" s="5" t="s">
        <v>3430</v>
      </c>
      <c r="I116" s="4" t="s">
        <v>496</v>
      </c>
      <c r="J116" s="5"/>
      <c r="K116" s="5" t="s">
        <v>473</v>
      </c>
      <c r="L116" s="5" t="s">
        <v>633</v>
      </c>
      <c r="M116" s="144" t="s">
        <v>369</v>
      </c>
    </row>
    <row r="117" spans="1:13" ht="45">
      <c r="A117" s="961" t="str">
        <f t="shared" si="6"/>
        <v>3: Informações de Intermediação - Cardinalidade [0..N]</v>
      </c>
      <c r="B117" s="74">
        <v>19</v>
      </c>
      <c r="C117" s="197" t="s">
        <v>131</v>
      </c>
      <c r="D117" s="74" t="s">
        <v>634</v>
      </c>
      <c r="E117" s="176"/>
      <c r="F117" s="77" t="s">
        <v>1019</v>
      </c>
      <c r="G117" s="77" t="s">
        <v>334</v>
      </c>
      <c r="H117" s="77" t="s">
        <v>3430</v>
      </c>
      <c r="I117" s="176" t="s">
        <v>635</v>
      </c>
      <c r="J117" s="176"/>
      <c r="K117" s="198" t="s">
        <v>624</v>
      </c>
      <c r="L117" s="74" t="s">
        <v>636</v>
      </c>
      <c r="M117" s="144" t="s">
        <v>369</v>
      </c>
    </row>
    <row r="118" spans="1:13" ht="15" customHeight="1">
      <c r="A118" s="961" t="str">
        <f t="shared" si="6"/>
        <v>3: Informações de Intermediação - Cardinalidade [0..N]</v>
      </c>
      <c r="B118" s="5">
        <v>20</v>
      </c>
      <c r="C118" s="14" t="s">
        <v>3625</v>
      </c>
      <c r="D118" s="15" t="s">
        <v>3626</v>
      </c>
      <c r="E118" s="19" t="s">
        <v>371</v>
      </c>
      <c r="F118" s="5" t="s">
        <v>372</v>
      </c>
      <c r="G118" s="5" t="s">
        <v>637</v>
      </c>
      <c r="H118" s="5" t="s">
        <v>3430</v>
      </c>
      <c r="I118" s="4" t="s">
        <v>638</v>
      </c>
      <c r="J118" s="5"/>
      <c r="K118" s="5" t="s">
        <v>639</v>
      </c>
      <c r="L118" s="5" t="s">
        <v>640</v>
      </c>
      <c r="M118" s="144" t="s">
        <v>369</v>
      </c>
    </row>
    <row r="119" spans="1:13" ht="30" customHeight="1">
      <c r="A119" s="961" t="str">
        <f t="shared" si="6"/>
        <v>3: Informações de Intermediação - Cardinalidade [0..N]</v>
      </c>
      <c r="B119" s="5">
        <v>21</v>
      </c>
      <c r="C119" s="14" t="s">
        <v>641</v>
      </c>
      <c r="D119" s="5" t="s">
        <v>642</v>
      </c>
      <c r="E119" s="4"/>
      <c r="F119" s="5" t="s">
        <v>372</v>
      </c>
      <c r="G119" s="5" t="s">
        <v>643</v>
      </c>
      <c r="H119" s="5" t="s">
        <v>3430</v>
      </c>
      <c r="I119" s="5" t="s">
        <v>348</v>
      </c>
      <c r="J119" s="5" t="s">
        <v>644</v>
      </c>
      <c r="K119" s="5" t="s">
        <v>645</v>
      </c>
      <c r="L119" s="5" t="s">
        <v>646</v>
      </c>
      <c r="M119" s="144" t="s">
        <v>369</v>
      </c>
    </row>
    <row r="120" spans="1:13" ht="30" customHeight="1" thickBot="1">
      <c r="A120" s="962" t="str">
        <f t="shared" si="6"/>
        <v>3: Informações de Intermediação - Cardinalidade [0..N]</v>
      </c>
      <c r="B120" s="234">
        <v>22</v>
      </c>
      <c r="C120" s="235" t="s">
        <v>647</v>
      </c>
      <c r="D120" s="234" t="s">
        <v>648</v>
      </c>
      <c r="E120" s="237"/>
      <c r="F120" s="234" t="s">
        <v>372</v>
      </c>
      <c r="G120" s="234" t="s">
        <v>334</v>
      </c>
      <c r="H120" s="234" t="s">
        <v>3431</v>
      </c>
      <c r="I120" s="234" t="s">
        <v>486</v>
      </c>
      <c r="J120" s="234"/>
      <c r="K120" s="238" t="s">
        <v>649</v>
      </c>
      <c r="L120" s="238" t="s">
        <v>650</v>
      </c>
      <c r="M120" s="239" t="s">
        <v>76</v>
      </c>
    </row>
    <row r="121" spans="1:13">
      <c r="A121" s="963" t="s">
        <v>662</v>
      </c>
      <c r="B121" s="228">
        <v>1</v>
      </c>
      <c r="C121" s="229" t="s">
        <v>351</v>
      </c>
      <c r="D121" s="228" t="s">
        <v>1174</v>
      </c>
      <c r="E121" s="1030" t="s">
        <v>1175</v>
      </c>
      <c r="F121" s="228" t="s">
        <v>333</v>
      </c>
      <c r="G121" s="228" t="s">
        <v>334</v>
      </c>
      <c r="H121" s="228" t="s">
        <v>3474</v>
      </c>
      <c r="I121" s="248" t="s">
        <v>354</v>
      </c>
      <c r="J121" s="228" t="s">
        <v>1181</v>
      </c>
      <c r="K121" s="228" t="s">
        <v>336</v>
      </c>
      <c r="L121" s="230"/>
      <c r="M121" s="232" t="s">
        <v>76</v>
      </c>
    </row>
    <row r="122" spans="1:13" ht="75" customHeight="1">
      <c r="A122" s="961" t="str">
        <f>A121</f>
        <v>5: Informações de Cosseguro - Cardinalidade [0..N]</v>
      </c>
      <c r="B122" s="5">
        <v>2</v>
      </c>
      <c r="C122" s="14" t="s">
        <v>356</v>
      </c>
      <c r="D122" s="5" t="s">
        <v>663</v>
      </c>
      <c r="E122" s="1031"/>
      <c r="F122" s="5" t="s">
        <v>333</v>
      </c>
      <c r="G122" s="5" t="s">
        <v>334</v>
      </c>
      <c r="H122" s="5" t="s">
        <v>3474</v>
      </c>
      <c r="I122" s="19" t="s">
        <v>501</v>
      </c>
      <c r="J122" s="4">
        <v>5</v>
      </c>
      <c r="K122" s="5" t="s">
        <v>336</v>
      </c>
      <c r="L122" s="4"/>
      <c r="M122" s="141" t="s">
        <v>76</v>
      </c>
    </row>
    <row r="123" spans="1:13" s="150" customFormat="1" ht="45" customHeight="1">
      <c r="A123" s="961" t="str">
        <f>A122</f>
        <v>5: Informações de Cosseguro - Cardinalidade [0..N]</v>
      </c>
      <c r="B123" s="5">
        <v>3</v>
      </c>
      <c r="C123" s="14" t="s">
        <v>359</v>
      </c>
      <c r="D123" s="5" t="s">
        <v>4174</v>
      </c>
      <c r="E123" s="1032"/>
      <c r="F123" s="5" t="s">
        <v>333</v>
      </c>
      <c r="G123" s="5" t="s">
        <v>334</v>
      </c>
      <c r="H123" s="5" t="s">
        <v>3474</v>
      </c>
      <c r="I123" s="19" t="s">
        <v>360</v>
      </c>
      <c r="J123" s="4" t="s">
        <v>4528</v>
      </c>
      <c r="K123" s="5" t="s">
        <v>336</v>
      </c>
      <c r="L123" s="4"/>
      <c r="M123" s="141" t="s">
        <v>76</v>
      </c>
    </row>
    <row r="124" spans="1:13" s="150" customFormat="1" ht="135">
      <c r="A124" s="961" t="str">
        <f>A123</f>
        <v>5: Informações de Cosseguro - Cardinalidade [0..N]</v>
      </c>
      <c r="B124" s="5">
        <v>4</v>
      </c>
      <c r="C124" s="2" t="s">
        <v>664</v>
      </c>
      <c r="D124" s="5" t="s">
        <v>665</v>
      </c>
      <c r="E124" s="4"/>
      <c r="F124" s="5" t="s">
        <v>372</v>
      </c>
      <c r="G124" s="5" t="s">
        <v>666</v>
      </c>
      <c r="H124" s="5" t="s">
        <v>3430</v>
      </c>
      <c r="I124" s="4" t="s">
        <v>454</v>
      </c>
      <c r="J124" s="5"/>
      <c r="K124" s="5" t="s">
        <v>667</v>
      </c>
      <c r="L124" s="5" t="s">
        <v>668</v>
      </c>
      <c r="M124" s="144" t="s">
        <v>369</v>
      </c>
    </row>
    <row r="125" spans="1:13" s="150" customFormat="1" ht="75" customHeight="1">
      <c r="A125" s="961" t="str">
        <f>A124</f>
        <v>5: Informações de Cosseguro - Cardinalidade [0..N]</v>
      </c>
      <c r="B125" s="5">
        <v>5</v>
      </c>
      <c r="C125" s="2" t="s">
        <v>669</v>
      </c>
      <c r="D125" s="5" t="s">
        <v>670</v>
      </c>
      <c r="E125" s="4"/>
      <c r="F125" s="5" t="s">
        <v>372</v>
      </c>
      <c r="G125" s="5" t="s">
        <v>334</v>
      </c>
      <c r="H125" s="5" t="s">
        <v>3431</v>
      </c>
      <c r="I125" s="4" t="s">
        <v>335</v>
      </c>
      <c r="J125" s="4"/>
      <c r="K125" s="4" t="s">
        <v>671</v>
      </c>
      <c r="L125" s="1" t="s">
        <v>672</v>
      </c>
      <c r="M125" s="141" t="s">
        <v>76</v>
      </c>
    </row>
    <row r="126" spans="1:13" s="150" customFormat="1" ht="90" customHeight="1" thickBot="1">
      <c r="A126" s="961" t="str">
        <f>A125</f>
        <v>5: Informações de Cosseguro - Cardinalidade [0..N]</v>
      </c>
      <c r="B126" s="130">
        <v>6</v>
      </c>
      <c r="C126" s="327" t="s">
        <v>99</v>
      </c>
      <c r="D126" s="130" t="s">
        <v>673</v>
      </c>
      <c r="E126" s="20" t="s">
        <v>3631</v>
      </c>
      <c r="F126" s="130" t="s">
        <v>372</v>
      </c>
      <c r="G126" s="130" t="s">
        <v>674</v>
      </c>
      <c r="H126" s="130" t="s">
        <v>3430</v>
      </c>
      <c r="I126" s="196" t="s">
        <v>410</v>
      </c>
      <c r="J126" s="196"/>
      <c r="K126" s="130" t="s">
        <v>1183</v>
      </c>
      <c r="L126" s="130" t="s">
        <v>676</v>
      </c>
      <c r="M126" s="224" t="s">
        <v>369</v>
      </c>
    </row>
    <row r="127" spans="1:13" s="150" customFormat="1" ht="75" customHeight="1">
      <c r="A127" s="956" t="s">
        <v>677</v>
      </c>
      <c r="B127" s="228">
        <v>1</v>
      </c>
      <c r="C127" s="229" t="s">
        <v>351</v>
      </c>
      <c r="D127" s="228" t="s">
        <v>1174</v>
      </c>
      <c r="E127" s="1033" t="s">
        <v>1175</v>
      </c>
      <c r="F127" s="228" t="s">
        <v>333</v>
      </c>
      <c r="G127" s="228" t="s">
        <v>334</v>
      </c>
      <c r="H127" s="228" t="s">
        <v>3474</v>
      </c>
      <c r="I127" s="231" t="s">
        <v>354</v>
      </c>
      <c r="J127" s="228" t="s">
        <v>1181</v>
      </c>
      <c r="K127" s="228" t="s">
        <v>336</v>
      </c>
      <c r="L127" s="228"/>
      <c r="M127" s="232" t="s">
        <v>76</v>
      </c>
    </row>
    <row r="128" spans="1:13" s="150" customFormat="1" ht="75" customHeight="1">
      <c r="A128" s="957" t="str">
        <f>A127</f>
        <v>6: Informações de Pessoas - Cardinalidade [0..N]</v>
      </c>
      <c r="B128" s="5">
        <v>2</v>
      </c>
      <c r="C128" s="14" t="s">
        <v>356</v>
      </c>
      <c r="D128" s="5" t="s">
        <v>678</v>
      </c>
      <c r="E128" s="1034"/>
      <c r="F128" s="5" t="s">
        <v>333</v>
      </c>
      <c r="G128" s="5" t="s">
        <v>334</v>
      </c>
      <c r="H128" s="5" t="s">
        <v>3474</v>
      </c>
      <c r="I128" s="24" t="s">
        <v>501</v>
      </c>
      <c r="J128" s="5">
        <v>6</v>
      </c>
      <c r="K128" s="5" t="s">
        <v>336</v>
      </c>
      <c r="L128" s="5"/>
      <c r="M128" s="193" t="s">
        <v>76</v>
      </c>
    </row>
    <row r="129" spans="1:13" ht="45" customHeight="1">
      <c r="A129" s="957" t="str">
        <f t="shared" ref="A129:A147" si="7">A128</f>
        <v>6: Informações de Pessoas - Cardinalidade [0..N]</v>
      </c>
      <c r="B129" s="5">
        <v>3</v>
      </c>
      <c r="C129" s="14" t="s">
        <v>359</v>
      </c>
      <c r="D129" s="5" t="s">
        <v>4174</v>
      </c>
      <c r="E129" s="1034"/>
      <c r="F129" s="5" t="s">
        <v>333</v>
      </c>
      <c r="G129" s="5" t="s">
        <v>334</v>
      </c>
      <c r="H129" s="5" t="s">
        <v>3474</v>
      </c>
      <c r="I129" s="24" t="s">
        <v>360</v>
      </c>
      <c r="J129" s="4" t="s">
        <v>4528</v>
      </c>
      <c r="K129" s="5" t="s">
        <v>336</v>
      </c>
      <c r="L129" s="5"/>
      <c r="M129" s="193" t="s">
        <v>76</v>
      </c>
    </row>
    <row r="130" spans="1:13" ht="75" customHeight="1">
      <c r="A130" s="957" t="str">
        <f t="shared" si="7"/>
        <v>6: Informações de Pessoas - Cardinalidade [0..N]</v>
      </c>
      <c r="B130" s="76">
        <v>4</v>
      </c>
      <c r="C130" s="190" t="s">
        <v>133</v>
      </c>
      <c r="D130" s="76" t="s">
        <v>679</v>
      </c>
      <c r="E130" s="76"/>
      <c r="F130" s="76" t="s">
        <v>333</v>
      </c>
      <c r="G130" s="76" t="s">
        <v>334</v>
      </c>
      <c r="H130" s="76" t="s">
        <v>3430</v>
      </c>
      <c r="I130" s="75" t="s">
        <v>358</v>
      </c>
      <c r="J130" s="76" t="s">
        <v>4582</v>
      </c>
      <c r="K130" s="76" t="s">
        <v>5842</v>
      </c>
      <c r="L130" s="76" t="s">
        <v>680</v>
      </c>
      <c r="M130" s="173" t="s">
        <v>369</v>
      </c>
    </row>
    <row r="131" spans="1:13" ht="75" customHeight="1">
      <c r="A131" s="957" t="str">
        <f t="shared" si="7"/>
        <v>6: Informações de Pessoas - Cardinalidade [0..N]</v>
      </c>
      <c r="B131" s="5">
        <v>5</v>
      </c>
      <c r="C131" s="14" t="s">
        <v>681</v>
      </c>
      <c r="D131" s="15" t="s">
        <v>682</v>
      </c>
      <c r="E131" s="9"/>
      <c r="F131" s="15" t="s">
        <v>333</v>
      </c>
      <c r="G131" s="15" t="s">
        <v>334</v>
      </c>
      <c r="H131" s="15" t="s">
        <v>3430</v>
      </c>
      <c r="I131" s="4" t="s">
        <v>501</v>
      </c>
      <c r="J131" s="15" t="s">
        <v>607</v>
      </c>
      <c r="K131" s="15" t="s">
        <v>683</v>
      </c>
      <c r="L131" s="15" t="s">
        <v>684</v>
      </c>
      <c r="M131" s="173" t="s">
        <v>369</v>
      </c>
    </row>
    <row r="132" spans="1:13" ht="75" customHeight="1">
      <c r="A132" s="957" t="str">
        <f t="shared" si="7"/>
        <v>6: Informações de Pessoas - Cardinalidade [0..N]</v>
      </c>
      <c r="B132" s="5">
        <v>6</v>
      </c>
      <c r="C132" s="14" t="s">
        <v>600</v>
      </c>
      <c r="D132" s="15" t="s">
        <v>685</v>
      </c>
      <c r="E132" s="9"/>
      <c r="F132" s="15" t="s">
        <v>333</v>
      </c>
      <c r="G132" s="15" t="s">
        <v>334</v>
      </c>
      <c r="H132" s="15" t="s">
        <v>3430</v>
      </c>
      <c r="I132" s="4" t="s">
        <v>403</v>
      </c>
      <c r="J132" s="15" t="s">
        <v>602</v>
      </c>
      <c r="K132" s="15" t="s">
        <v>686</v>
      </c>
      <c r="L132" s="15" t="s">
        <v>687</v>
      </c>
      <c r="M132" s="173" t="s">
        <v>369</v>
      </c>
    </row>
    <row r="133" spans="1:13" ht="75" customHeight="1">
      <c r="A133" s="957" t="str">
        <f t="shared" si="7"/>
        <v>6: Informações de Pessoas - Cardinalidade [0..N]</v>
      </c>
      <c r="B133" s="5">
        <v>7</v>
      </c>
      <c r="C133" s="14" t="s">
        <v>610</v>
      </c>
      <c r="D133" s="5" t="s">
        <v>688</v>
      </c>
      <c r="E133" s="4"/>
      <c r="F133" s="19" t="s">
        <v>372</v>
      </c>
      <c r="G133" s="5" t="s">
        <v>612</v>
      </c>
      <c r="H133" s="5" t="s">
        <v>3430</v>
      </c>
      <c r="I133" s="5" t="s">
        <v>613</v>
      </c>
      <c r="J133" s="4"/>
      <c r="K133" s="5" t="s">
        <v>4585</v>
      </c>
      <c r="L133" s="5" t="s">
        <v>4586</v>
      </c>
      <c r="M133" s="173" t="s">
        <v>369</v>
      </c>
    </row>
    <row r="134" spans="1:13" ht="60" customHeight="1">
      <c r="A134" s="957" t="str">
        <f t="shared" si="7"/>
        <v>6: Informações de Pessoas - Cardinalidade [0..N]</v>
      </c>
      <c r="B134" s="5">
        <v>8</v>
      </c>
      <c r="C134" s="14" t="s">
        <v>689</v>
      </c>
      <c r="D134" s="5" t="s">
        <v>690</v>
      </c>
      <c r="E134" s="53"/>
      <c r="F134" s="5" t="s">
        <v>372</v>
      </c>
      <c r="G134" s="5" t="s">
        <v>334</v>
      </c>
      <c r="H134" s="5" t="s">
        <v>3430</v>
      </c>
      <c r="I134" s="4" t="s">
        <v>501</v>
      </c>
      <c r="J134" s="5" t="s">
        <v>691</v>
      </c>
      <c r="K134" s="5" t="s">
        <v>692</v>
      </c>
      <c r="L134" s="5" t="s">
        <v>693</v>
      </c>
      <c r="M134" s="173" t="s">
        <v>369</v>
      </c>
    </row>
    <row r="135" spans="1:13" ht="75" customHeight="1">
      <c r="A135" s="957" t="str">
        <f t="shared" si="7"/>
        <v>6: Informações de Pessoas - Cardinalidade [0..N]</v>
      </c>
      <c r="B135" s="5">
        <v>9</v>
      </c>
      <c r="C135" s="14" t="s">
        <v>592</v>
      </c>
      <c r="D135" s="15" t="s">
        <v>694</v>
      </c>
      <c r="E135" s="9"/>
      <c r="F135" s="15" t="s">
        <v>333</v>
      </c>
      <c r="G135" s="15" t="s">
        <v>334</v>
      </c>
      <c r="H135" s="15" t="s">
        <v>3430</v>
      </c>
      <c r="I135" s="4" t="s">
        <v>496</v>
      </c>
      <c r="J135" s="15"/>
      <c r="K135" s="15" t="s">
        <v>695</v>
      </c>
      <c r="L135" s="15" t="s">
        <v>696</v>
      </c>
      <c r="M135" s="173" t="s">
        <v>369</v>
      </c>
    </row>
    <row r="136" spans="1:13" ht="75" customHeight="1">
      <c r="A136" s="957" t="str">
        <f t="shared" si="7"/>
        <v>6: Informações de Pessoas - Cardinalidade [0..N]</v>
      </c>
      <c r="B136" s="74">
        <v>10</v>
      </c>
      <c r="C136" s="197" t="s">
        <v>134</v>
      </c>
      <c r="D136" s="74" t="s">
        <v>622</v>
      </c>
      <c r="E136" s="176"/>
      <c r="F136" s="77" t="s">
        <v>1019</v>
      </c>
      <c r="G136" s="77" t="s">
        <v>334</v>
      </c>
      <c r="H136" s="77" t="s">
        <v>3430</v>
      </c>
      <c r="I136" s="176" t="s">
        <v>496</v>
      </c>
      <c r="J136" s="176"/>
      <c r="K136" s="198" t="s">
        <v>624</v>
      </c>
      <c r="L136" s="74" t="s">
        <v>625</v>
      </c>
      <c r="M136" s="173" t="s">
        <v>369</v>
      </c>
    </row>
    <row r="137" spans="1:13" ht="75.75" customHeight="1">
      <c r="A137" s="957" t="str">
        <f t="shared" si="7"/>
        <v>6: Informações de Pessoas - Cardinalidade [0..N]</v>
      </c>
      <c r="B137" s="5">
        <v>11</v>
      </c>
      <c r="C137" s="14" t="s">
        <v>135</v>
      </c>
      <c r="D137" s="5" t="s">
        <v>626</v>
      </c>
      <c r="E137" s="4"/>
      <c r="F137" s="5" t="s">
        <v>372</v>
      </c>
      <c r="G137" s="5" t="s">
        <v>334</v>
      </c>
      <c r="H137" s="5" t="s">
        <v>3430</v>
      </c>
      <c r="I137" s="4" t="s">
        <v>335</v>
      </c>
      <c r="J137" s="5" t="s">
        <v>473</v>
      </c>
      <c r="K137" s="5"/>
      <c r="L137" s="5"/>
      <c r="M137" s="173" t="s">
        <v>369</v>
      </c>
    </row>
    <row r="138" spans="1:13" ht="75.75" customHeight="1">
      <c r="A138" s="957" t="str">
        <f t="shared" si="7"/>
        <v>6: Informações de Pessoas - Cardinalidade [0..N]</v>
      </c>
      <c r="B138" s="5">
        <v>12</v>
      </c>
      <c r="C138" s="14" t="s">
        <v>136</v>
      </c>
      <c r="D138" s="5" t="s">
        <v>627</v>
      </c>
      <c r="E138" s="4"/>
      <c r="F138" s="5" t="s">
        <v>372</v>
      </c>
      <c r="G138" s="5" t="s">
        <v>334</v>
      </c>
      <c r="H138" s="5" t="s">
        <v>3430</v>
      </c>
      <c r="I138" s="4" t="s">
        <v>496</v>
      </c>
      <c r="J138" s="5" t="s">
        <v>473</v>
      </c>
      <c r="K138" s="5"/>
      <c r="L138" s="5"/>
      <c r="M138" s="173" t="s">
        <v>369</v>
      </c>
    </row>
    <row r="139" spans="1:13" ht="45">
      <c r="A139" s="957" t="str">
        <f t="shared" si="7"/>
        <v>6: Informações de Pessoas - Cardinalidade [0..N]</v>
      </c>
      <c r="B139" s="5">
        <v>13</v>
      </c>
      <c r="C139" s="14" t="s">
        <v>128</v>
      </c>
      <c r="D139" s="5" t="s">
        <v>628</v>
      </c>
      <c r="E139" s="4"/>
      <c r="F139" s="5" t="s">
        <v>372</v>
      </c>
      <c r="G139" s="5" t="s">
        <v>334</v>
      </c>
      <c r="H139" s="5" t="s">
        <v>3430</v>
      </c>
      <c r="I139" s="4" t="s">
        <v>496</v>
      </c>
      <c r="J139" s="5" t="s">
        <v>473</v>
      </c>
      <c r="K139" s="5"/>
      <c r="L139" s="5"/>
      <c r="M139" s="173" t="s">
        <v>369</v>
      </c>
    </row>
    <row r="140" spans="1:13" ht="45">
      <c r="A140" s="957" t="str">
        <f t="shared" si="7"/>
        <v>6: Informações de Pessoas - Cardinalidade [0..N]</v>
      </c>
      <c r="B140" s="5">
        <v>14</v>
      </c>
      <c r="C140" s="14" t="s">
        <v>129</v>
      </c>
      <c r="D140" s="15" t="s">
        <v>629</v>
      </c>
      <c r="E140" s="9"/>
      <c r="F140" s="15" t="s">
        <v>372</v>
      </c>
      <c r="G140" s="15" t="s">
        <v>334</v>
      </c>
      <c r="H140" s="15" t="s">
        <v>3430</v>
      </c>
      <c r="I140" s="4" t="s">
        <v>403</v>
      </c>
      <c r="J140" s="15" t="s">
        <v>404</v>
      </c>
      <c r="K140" s="15" t="s">
        <v>697</v>
      </c>
      <c r="L140" s="15" t="s">
        <v>631</v>
      </c>
      <c r="M140" s="173" t="s">
        <v>369</v>
      </c>
    </row>
    <row r="141" spans="1:13" ht="45">
      <c r="A141" s="957" t="str">
        <f t="shared" si="7"/>
        <v>6: Informações de Pessoas - Cardinalidade [0..N]</v>
      </c>
      <c r="B141" s="5">
        <v>15</v>
      </c>
      <c r="C141" s="14" t="s">
        <v>130</v>
      </c>
      <c r="D141" s="15" t="s">
        <v>632</v>
      </c>
      <c r="E141" s="9"/>
      <c r="F141" s="15" t="s">
        <v>372</v>
      </c>
      <c r="G141" s="15" t="s">
        <v>334</v>
      </c>
      <c r="H141" s="15" t="s">
        <v>3430</v>
      </c>
      <c r="I141" s="4" t="s">
        <v>496</v>
      </c>
      <c r="J141" s="15"/>
      <c r="K141" s="15"/>
      <c r="L141" s="15" t="s">
        <v>633</v>
      </c>
      <c r="M141" s="173" t="s">
        <v>369</v>
      </c>
    </row>
    <row r="142" spans="1:13" ht="45">
      <c r="A142" s="957" t="str">
        <f t="shared" si="7"/>
        <v>6: Informações de Pessoas - Cardinalidade [0..N]</v>
      </c>
      <c r="B142" s="74">
        <v>16</v>
      </c>
      <c r="C142" s="197" t="s">
        <v>131</v>
      </c>
      <c r="D142" s="74" t="s">
        <v>634</v>
      </c>
      <c r="E142" s="176"/>
      <c r="F142" s="77" t="s">
        <v>1019</v>
      </c>
      <c r="G142" s="77" t="s">
        <v>334</v>
      </c>
      <c r="H142" s="77" t="s">
        <v>3430</v>
      </c>
      <c r="I142" s="176" t="s">
        <v>635</v>
      </c>
      <c r="J142" s="176"/>
      <c r="K142" s="198" t="s">
        <v>624</v>
      </c>
      <c r="L142" s="74" t="s">
        <v>636</v>
      </c>
      <c r="M142" s="173" t="s">
        <v>369</v>
      </c>
    </row>
    <row r="143" spans="1:13" ht="75">
      <c r="A143" s="957" t="str">
        <f t="shared" si="7"/>
        <v>6: Informações de Pessoas - Cardinalidade [0..N]</v>
      </c>
      <c r="B143" s="19">
        <v>17</v>
      </c>
      <c r="C143" s="28" t="s">
        <v>281</v>
      </c>
      <c r="D143" s="19" t="s">
        <v>698</v>
      </c>
      <c r="E143" s="349"/>
      <c r="F143" s="19" t="s">
        <v>372</v>
      </c>
      <c r="G143" s="19" t="s">
        <v>334</v>
      </c>
      <c r="H143" s="19" t="s">
        <v>3431</v>
      </c>
      <c r="I143" s="20" t="s">
        <v>358</v>
      </c>
      <c r="J143" s="19" t="s">
        <v>3687</v>
      </c>
      <c r="K143" s="19" t="s">
        <v>699</v>
      </c>
      <c r="L143" s="19" t="s">
        <v>700</v>
      </c>
      <c r="M143" s="193" t="s">
        <v>76</v>
      </c>
    </row>
    <row r="144" spans="1:13" ht="45">
      <c r="A144" s="957" t="str">
        <f t="shared" si="7"/>
        <v>6: Informações de Pessoas - Cardinalidade [0..N]</v>
      </c>
      <c r="B144" s="5">
        <v>18</v>
      </c>
      <c r="C144" s="14" t="s">
        <v>618</v>
      </c>
      <c r="D144" s="15" t="s">
        <v>701</v>
      </c>
      <c r="E144" s="9"/>
      <c r="F144" s="15" t="s">
        <v>372</v>
      </c>
      <c r="G144" s="15" t="s">
        <v>334</v>
      </c>
      <c r="H144" s="15" t="s">
        <v>3430</v>
      </c>
      <c r="I144" s="4" t="s">
        <v>496</v>
      </c>
      <c r="J144" s="15"/>
      <c r="K144" s="15"/>
      <c r="L144" s="15" t="s">
        <v>702</v>
      </c>
      <c r="M144" s="173" t="s">
        <v>369</v>
      </c>
    </row>
    <row r="145" spans="1:14" ht="45" customHeight="1">
      <c r="A145" s="957" t="str">
        <f t="shared" si="7"/>
        <v>6: Informações de Pessoas - Cardinalidade [0..N]</v>
      </c>
      <c r="B145" s="5">
        <v>19</v>
      </c>
      <c r="C145" s="14" t="s">
        <v>3625</v>
      </c>
      <c r="D145" s="15" t="s">
        <v>3626</v>
      </c>
      <c r="E145" s="19" t="s">
        <v>371</v>
      </c>
      <c r="F145" s="15" t="s">
        <v>372</v>
      </c>
      <c r="G145" s="15" t="s">
        <v>637</v>
      </c>
      <c r="H145" s="15" t="s">
        <v>3430</v>
      </c>
      <c r="I145" s="4" t="s">
        <v>638</v>
      </c>
      <c r="J145" s="15"/>
      <c r="K145" s="15" t="s">
        <v>703</v>
      </c>
      <c r="L145" s="15" t="s">
        <v>640</v>
      </c>
      <c r="M145" s="173" t="s">
        <v>369</v>
      </c>
    </row>
    <row r="146" spans="1:14" ht="45" customHeight="1">
      <c r="A146" s="957" t="str">
        <f t="shared" si="7"/>
        <v>6: Informações de Pessoas - Cardinalidade [0..N]</v>
      </c>
      <c r="B146" s="5">
        <v>20</v>
      </c>
      <c r="C146" s="14" t="s">
        <v>641</v>
      </c>
      <c r="D146" s="15" t="s">
        <v>704</v>
      </c>
      <c r="E146" s="9"/>
      <c r="F146" s="15" t="s">
        <v>372</v>
      </c>
      <c r="G146" s="15" t="s">
        <v>705</v>
      </c>
      <c r="H146" s="15" t="s">
        <v>3430</v>
      </c>
      <c r="I146" s="5" t="s">
        <v>348</v>
      </c>
      <c r="J146" s="15" t="s">
        <v>644</v>
      </c>
      <c r="K146" s="15" t="s">
        <v>706</v>
      </c>
      <c r="L146" s="15" t="s">
        <v>707</v>
      </c>
      <c r="M146" s="173" t="s">
        <v>369</v>
      </c>
    </row>
    <row r="147" spans="1:14" ht="93" customHeight="1" thickBot="1">
      <c r="A147" s="958" t="str">
        <f t="shared" si="7"/>
        <v>6: Informações de Pessoas - Cardinalidade [0..N]</v>
      </c>
      <c r="B147" s="234">
        <v>21</v>
      </c>
      <c r="C147" s="236" t="s">
        <v>718</v>
      </c>
      <c r="D147" s="234" t="s">
        <v>719</v>
      </c>
      <c r="E147" s="218" t="s">
        <v>4802</v>
      </c>
      <c r="F147" s="234" t="s">
        <v>372</v>
      </c>
      <c r="G147" s="242" t="s">
        <v>4584</v>
      </c>
      <c r="H147" s="242" t="s">
        <v>3430</v>
      </c>
      <c r="I147" s="242" t="s">
        <v>346</v>
      </c>
      <c r="J147" s="237"/>
      <c r="K147" s="234" t="s">
        <v>720</v>
      </c>
      <c r="L147" s="237" t="s">
        <v>721</v>
      </c>
      <c r="M147" s="270" t="s">
        <v>722</v>
      </c>
    </row>
    <row r="148" spans="1:14" ht="45" customHeight="1">
      <c r="A148" s="961" t="s">
        <v>708</v>
      </c>
      <c r="B148" s="276">
        <v>1</v>
      </c>
      <c r="C148" s="314" t="s">
        <v>351</v>
      </c>
      <c r="D148" s="276" t="s">
        <v>1174</v>
      </c>
      <c r="E148" s="964" t="s">
        <v>353</v>
      </c>
      <c r="F148" s="276" t="s">
        <v>333</v>
      </c>
      <c r="G148" s="276" t="s">
        <v>334</v>
      </c>
      <c r="H148" s="276" t="s">
        <v>3474</v>
      </c>
      <c r="I148" s="188" t="s">
        <v>354</v>
      </c>
      <c r="J148" s="276" t="s">
        <v>1181</v>
      </c>
      <c r="K148" s="276" t="s">
        <v>336</v>
      </c>
      <c r="L148" s="317"/>
      <c r="M148" s="141" t="s">
        <v>76</v>
      </c>
    </row>
    <row r="149" spans="1:14" ht="105" customHeight="1">
      <c r="A149" s="961" t="str">
        <f>A148</f>
        <v>R : Informações Adicionais de Pessoas exclusivas para Ramos de Pessoas e Habitacional - Cardinalidade 0..1 (Para cada pessoa)</v>
      </c>
      <c r="B149" s="5">
        <v>2</v>
      </c>
      <c r="C149" s="14" t="s">
        <v>356</v>
      </c>
      <c r="D149" s="5" t="s">
        <v>709</v>
      </c>
      <c r="E149" s="964"/>
      <c r="F149" s="5" t="s">
        <v>333</v>
      </c>
      <c r="G149" s="5" t="s">
        <v>334</v>
      </c>
      <c r="H149" s="5" t="s">
        <v>3474</v>
      </c>
      <c r="I149" s="19" t="s">
        <v>501</v>
      </c>
      <c r="J149" s="4" t="s">
        <v>710</v>
      </c>
      <c r="K149" s="5" t="s">
        <v>336</v>
      </c>
      <c r="L149" s="4"/>
      <c r="M149" s="141" t="s">
        <v>76</v>
      </c>
    </row>
    <row r="150" spans="1:14" ht="75" customHeight="1">
      <c r="A150" s="961" t="str">
        <f>A149</f>
        <v>R : Informações Adicionais de Pessoas exclusivas para Ramos de Pessoas e Habitacional - Cardinalidade 0..1 (Para cada pessoa)</v>
      </c>
      <c r="B150" s="5">
        <v>3</v>
      </c>
      <c r="C150" s="14" t="s">
        <v>359</v>
      </c>
      <c r="D150" s="5" t="s">
        <v>4174</v>
      </c>
      <c r="E150" s="965"/>
      <c r="F150" s="5" t="s">
        <v>333</v>
      </c>
      <c r="G150" s="5" t="s">
        <v>334</v>
      </c>
      <c r="H150" s="5" t="s">
        <v>3474</v>
      </c>
      <c r="I150" s="19" t="s">
        <v>360</v>
      </c>
      <c r="J150" s="4" t="s">
        <v>4528</v>
      </c>
      <c r="K150" s="5" t="s">
        <v>336</v>
      </c>
      <c r="L150" s="4"/>
      <c r="M150" s="141" t="s">
        <v>76</v>
      </c>
    </row>
    <row r="151" spans="1:14" s="150" customFormat="1" ht="132.75" customHeight="1">
      <c r="A151" s="961" t="str">
        <f>A150</f>
        <v>R : Informações Adicionais de Pessoas exclusivas para Ramos de Pessoas e Habitacional - Cardinalidade 0..1 (Para cada pessoa)</v>
      </c>
      <c r="B151" s="5">
        <v>4</v>
      </c>
      <c r="C151" s="157" t="s">
        <v>711</v>
      </c>
      <c r="D151" s="19" t="s">
        <v>712</v>
      </c>
      <c r="E151" s="91"/>
      <c r="F151" s="19" t="s">
        <v>372</v>
      </c>
      <c r="G151" s="19" t="s">
        <v>334</v>
      </c>
      <c r="H151" s="19" t="s">
        <v>3431</v>
      </c>
      <c r="I151" s="19" t="s">
        <v>458</v>
      </c>
      <c r="J151" s="19" t="s">
        <v>713</v>
      </c>
      <c r="K151" s="19" t="s">
        <v>520</v>
      </c>
      <c r="L151" s="19" t="s">
        <v>521</v>
      </c>
      <c r="M151" s="141" t="s">
        <v>76</v>
      </c>
      <c r="N151" s="12"/>
    </row>
    <row r="152" spans="1:14" s="150" customFormat="1" ht="30">
      <c r="A152" s="961" t="str">
        <f>A151</f>
        <v>R : Informações Adicionais de Pessoas exclusivas para Ramos de Pessoas e Habitacional - Cardinalidade 0..1 (Para cada pessoa)</v>
      </c>
      <c r="B152" s="5">
        <v>5</v>
      </c>
      <c r="C152" s="157" t="s">
        <v>714</v>
      </c>
      <c r="D152" s="19" t="s">
        <v>715</v>
      </c>
      <c r="E152" s="19" t="s">
        <v>716</v>
      </c>
      <c r="F152" s="19" t="s">
        <v>372</v>
      </c>
      <c r="G152" s="19" t="s">
        <v>334</v>
      </c>
      <c r="H152" s="19" t="s">
        <v>3431</v>
      </c>
      <c r="I152" s="19" t="s">
        <v>717</v>
      </c>
      <c r="J152" s="19"/>
      <c r="K152" s="19"/>
      <c r="L152" s="19"/>
      <c r="M152" s="144" t="s">
        <v>76</v>
      </c>
      <c r="N152" s="12"/>
    </row>
    <row r="153" spans="1:14" s="150" customFormat="1" ht="30.75" thickBot="1">
      <c r="A153" s="961" t="str">
        <f>A152</f>
        <v>R : Informações Adicionais de Pessoas exclusivas para Ramos de Pessoas e Habitacional - Cardinalidade 0..1 (Para cada pessoa)</v>
      </c>
      <c r="B153" s="130">
        <v>6</v>
      </c>
      <c r="C153" s="222" t="s">
        <v>718</v>
      </c>
      <c r="D153" s="130" t="s">
        <v>719</v>
      </c>
      <c r="E153" s="218"/>
      <c r="F153" s="130" t="s">
        <v>372</v>
      </c>
      <c r="G153" s="130" t="s">
        <v>334</v>
      </c>
      <c r="H153" s="130" t="s">
        <v>3431</v>
      </c>
      <c r="I153" s="71" t="s">
        <v>346</v>
      </c>
      <c r="J153" s="196"/>
      <c r="K153" s="130" t="s">
        <v>720</v>
      </c>
      <c r="L153" s="196" t="s">
        <v>721</v>
      </c>
      <c r="M153" s="224" t="s">
        <v>76</v>
      </c>
      <c r="N153" s="12"/>
    </row>
    <row r="154" spans="1:14" s="150" customFormat="1">
      <c r="A154" s="956" t="s">
        <v>4593</v>
      </c>
      <c r="B154" s="228">
        <v>1</v>
      </c>
      <c r="C154" s="293" t="s">
        <v>351</v>
      </c>
      <c r="D154" s="228" t="s">
        <v>1174</v>
      </c>
      <c r="E154" s="959" t="s">
        <v>353</v>
      </c>
      <c r="F154" s="248" t="s">
        <v>333</v>
      </c>
      <c r="G154" s="248" t="s">
        <v>334</v>
      </c>
      <c r="H154" s="248" t="s">
        <v>3474</v>
      </c>
      <c r="I154" s="271" t="s">
        <v>354</v>
      </c>
      <c r="J154" s="271" t="s">
        <v>498</v>
      </c>
      <c r="K154" s="248" t="s">
        <v>336</v>
      </c>
      <c r="L154" s="476" t="s">
        <v>76</v>
      </c>
      <c r="M154" s="273" t="s">
        <v>76</v>
      </c>
      <c r="N154" s="12"/>
    </row>
    <row r="155" spans="1:14" s="150" customFormat="1" ht="30">
      <c r="A155" s="957" t="str">
        <f t="shared" ref="A155:A160" si="8">A154</f>
        <v>N: Identificação de pessoa por cobertura - Cardinalidade [0..N PARA CADA PESSOA]
Bloco opcional em caso de utilização da versão 5 do layout, não deve ser utilizado com a versão 1, 2,3 e 4</v>
      </c>
      <c r="B155" s="5">
        <v>2</v>
      </c>
      <c r="C155" s="14" t="s">
        <v>356</v>
      </c>
      <c r="D155" s="19" t="s">
        <v>3601</v>
      </c>
      <c r="E155" s="960"/>
      <c r="F155" s="19" t="s">
        <v>333</v>
      </c>
      <c r="G155" s="19" t="s">
        <v>334</v>
      </c>
      <c r="H155" s="19" t="s">
        <v>3474</v>
      </c>
      <c r="I155" s="20" t="s">
        <v>501</v>
      </c>
      <c r="J155" s="20" t="s">
        <v>3598</v>
      </c>
      <c r="K155" s="19" t="s">
        <v>336</v>
      </c>
      <c r="L155" s="477" t="s">
        <v>76</v>
      </c>
      <c r="M155" s="194" t="s">
        <v>76</v>
      </c>
      <c r="N155" s="12"/>
    </row>
    <row r="156" spans="1:14" s="150" customFormat="1" ht="30">
      <c r="A156" s="957" t="str">
        <f t="shared" si="8"/>
        <v>N: Identificação de pessoa por cobertura - Cardinalidade [0..N PARA CADA PESSOA]
Bloco opcional em caso de utilização da versão 5 do layout, não deve ser utilizado com a versão 1, 2,3 e 4</v>
      </c>
      <c r="B156" s="5">
        <v>3</v>
      </c>
      <c r="C156" s="14" t="s">
        <v>359</v>
      </c>
      <c r="D156" s="5" t="s">
        <v>4174</v>
      </c>
      <c r="E156" s="960"/>
      <c r="F156" s="19" t="s">
        <v>333</v>
      </c>
      <c r="G156" s="19" t="s">
        <v>334</v>
      </c>
      <c r="H156" s="19" t="s">
        <v>3474</v>
      </c>
      <c r="I156" s="20" t="s">
        <v>360</v>
      </c>
      <c r="J156" s="4" t="s">
        <v>4528</v>
      </c>
      <c r="K156" s="19" t="s">
        <v>336</v>
      </c>
      <c r="L156" s="477" t="s">
        <v>76</v>
      </c>
      <c r="M156" s="194" t="s">
        <v>76</v>
      </c>
      <c r="N156" s="12"/>
    </row>
    <row r="157" spans="1:14" ht="45" customHeight="1">
      <c r="A157" s="957" t="str">
        <f t="shared" si="8"/>
        <v>N: Identificação de pessoa por cobertura - Cardinalidade [0..N PARA CADA PESSOA]
Bloco opcional em caso de utilização da versão 5 do layout, não deve ser utilizado com a versão 1, 2,3 e 4</v>
      </c>
      <c r="B157" s="19">
        <v>4</v>
      </c>
      <c r="C157" s="91" t="s">
        <v>59</v>
      </c>
      <c r="D157" s="19" t="s">
        <v>723</v>
      </c>
      <c r="E157" s="19"/>
      <c r="F157" s="19" t="s">
        <v>333</v>
      </c>
      <c r="G157" s="19" t="s">
        <v>334</v>
      </c>
      <c r="H157" s="19" t="s">
        <v>3430</v>
      </c>
      <c r="I157" s="19" t="s">
        <v>656</v>
      </c>
      <c r="J157" s="19"/>
      <c r="K157" s="19" t="s">
        <v>3599</v>
      </c>
      <c r="L157" s="19" t="s">
        <v>724</v>
      </c>
      <c r="M157" s="372" t="s">
        <v>507</v>
      </c>
    </row>
    <row r="158" spans="1:14" ht="45">
      <c r="A158" s="957" t="str">
        <f t="shared" si="8"/>
        <v>N: Identificação de pessoa por cobertura - Cardinalidade [0..N PARA CADA PESSOA]
Bloco opcional em caso de utilização da versão 5 do layout, não deve ser utilizado com a versão 1, 2,3 e 4</v>
      </c>
      <c r="B158" s="19">
        <v>5</v>
      </c>
      <c r="C158" s="91" t="s">
        <v>725</v>
      </c>
      <c r="D158" s="19" t="s">
        <v>726</v>
      </c>
      <c r="E158" s="19"/>
      <c r="F158" s="19" t="s">
        <v>333</v>
      </c>
      <c r="G158" s="19" t="s">
        <v>334</v>
      </c>
      <c r="H158" s="19" t="s">
        <v>3430</v>
      </c>
      <c r="I158" s="19" t="s">
        <v>360</v>
      </c>
      <c r="J158" s="66" t="s">
        <v>493</v>
      </c>
      <c r="K158" s="5" t="s">
        <v>727</v>
      </c>
      <c r="L158" s="5" t="s">
        <v>728</v>
      </c>
      <c r="M158" s="372" t="s">
        <v>507</v>
      </c>
    </row>
    <row r="159" spans="1:14" ht="30">
      <c r="A159" s="957" t="str">
        <f t="shared" si="8"/>
        <v>N: Identificação de pessoa por cobertura - Cardinalidade [0..N PARA CADA PESSOA]
Bloco opcional em caso de utilização da versão 5 do layout, não deve ser utilizado com a versão 1, 2,3 e 4</v>
      </c>
      <c r="B159" s="19">
        <v>6</v>
      </c>
      <c r="C159" s="91" t="s">
        <v>139</v>
      </c>
      <c r="D159" s="19" t="s">
        <v>729</v>
      </c>
      <c r="E159" s="19"/>
      <c r="F159" s="19" t="s">
        <v>333</v>
      </c>
      <c r="G159" s="19" t="s">
        <v>334</v>
      </c>
      <c r="H159" s="19" t="s">
        <v>3430</v>
      </c>
      <c r="I159" s="19" t="s">
        <v>656</v>
      </c>
      <c r="J159" s="19"/>
      <c r="K159" s="19" t="s">
        <v>3600</v>
      </c>
      <c r="L159" s="19" t="s">
        <v>488</v>
      </c>
      <c r="M159" s="372" t="s">
        <v>507</v>
      </c>
    </row>
    <row r="160" spans="1:14" ht="30.75" thickBot="1">
      <c r="A160" s="958" t="str">
        <f t="shared" si="8"/>
        <v>N: Identificação de pessoa por cobertura - Cardinalidade [0..N PARA CADA PESSOA]
Bloco opcional em caso de utilização da versão 5 do layout, não deve ser utilizado com a versão 1, 2,3 e 4</v>
      </c>
      <c r="B160" s="234">
        <v>7</v>
      </c>
      <c r="C160" s="243" t="s">
        <v>714</v>
      </c>
      <c r="D160" s="242" t="s">
        <v>715</v>
      </c>
      <c r="E160" s="242" t="s">
        <v>5162</v>
      </c>
      <c r="F160" s="242" t="s">
        <v>372</v>
      </c>
      <c r="G160" s="242" t="s">
        <v>334</v>
      </c>
      <c r="H160" s="242" t="s">
        <v>3430</v>
      </c>
      <c r="I160" s="242" t="s">
        <v>717</v>
      </c>
      <c r="J160" s="242"/>
      <c r="K160" s="242"/>
      <c r="L160" s="242"/>
      <c r="M160" s="270" t="s">
        <v>540</v>
      </c>
    </row>
    <row r="161" spans="1:13">
      <c r="A161" s="961" t="s">
        <v>5861</v>
      </c>
      <c r="B161" s="276">
        <v>1</v>
      </c>
      <c r="C161" s="314" t="s">
        <v>351</v>
      </c>
      <c r="D161" s="276" t="s">
        <v>1174</v>
      </c>
      <c r="E161" s="1031" t="s">
        <v>1175</v>
      </c>
      <c r="F161" s="276" t="s">
        <v>333</v>
      </c>
      <c r="G161" s="276" t="s">
        <v>334</v>
      </c>
      <c r="H161" s="276" t="s">
        <v>3474</v>
      </c>
      <c r="I161" s="362" t="s">
        <v>354</v>
      </c>
      <c r="J161" s="276" t="s">
        <v>1176</v>
      </c>
      <c r="K161" s="276" t="s">
        <v>336</v>
      </c>
      <c r="L161" s="276"/>
      <c r="M161" s="141" t="s">
        <v>76</v>
      </c>
    </row>
    <row r="162" spans="1:13" ht="45" customHeight="1">
      <c r="A162" s="961" t="str">
        <f>A161</f>
        <v>7: Informações do Objeto Segurado - Cardinalidade [1..N]
OBS I: Em caso de registro de operações do ramo AUTOMÓVEL os objetos devem ser informados no layout REGCA Bloco 1 - Objeto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162" s="5">
        <v>2</v>
      </c>
      <c r="C162" s="14" t="s">
        <v>356</v>
      </c>
      <c r="D162" s="5" t="s">
        <v>730</v>
      </c>
      <c r="E162" s="1031"/>
      <c r="F162" s="5" t="s">
        <v>333</v>
      </c>
      <c r="G162" s="5" t="s">
        <v>334</v>
      </c>
      <c r="H162" s="5" t="s">
        <v>3474</v>
      </c>
      <c r="I162" s="24" t="s">
        <v>501</v>
      </c>
      <c r="J162" s="5">
        <v>7</v>
      </c>
      <c r="K162" s="5" t="s">
        <v>336</v>
      </c>
      <c r="L162" s="5"/>
      <c r="M162" s="141" t="s">
        <v>76</v>
      </c>
    </row>
    <row r="163" spans="1:13" ht="30">
      <c r="A163" s="961" t="str">
        <f t="shared" ref="A163:A175" si="9">A162</f>
        <v>7: Informações do Objeto Segurado - Cardinalidade [1..N]
OBS I: Em caso de registro de operações do ramo AUTOMÓVEL os objetos devem ser informados no layout REGCA Bloco 1 - Objeto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163" s="5">
        <v>3</v>
      </c>
      <c r="C163" s="14" t="s">
        <v>359</v>
      </c>
      <c r="D163" s="5" t="s">
        <v>4174</v>
      </c>
      <c r="E163" s="1032"/>
      <c r="F163" s="5" t="s">
        <v>333</v>
      </c>
      <c r="G163" s="5" t="s">
        <v>334</v>
      </c>
      <c r="H163" s="5" t="s">
        <v>3474</v>
      </c>
      <c r="I163" s="24" t="s">
        <v>360</v>
      </c>
      <c r="J163" s="4" t="s">
        <v>4528</v>
      </c>
      <c r="K163" s="5" t="s">
        <v>336</v>
      </c>
      <c r="L163" s="5"/>
      <c r="M163" s="141" t="s">
        <v>76</v>
      </c>
    </row>
    <row r="164" spans="1:13" ht="105">
      <c r="A164" s="961" t="str">
        <f t="shared" si="9"/>
        <v>7: Informações do Objeto Segurado - Cardinalidade [1..N]
OBS I: Em caso de registro de operações do ramo AUTOMÓVEL os objetos devem ser informados no layout REGCA Bloco 1 - Objeto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164" s="112">
        <v>4</v>
      </c>
      <c r="C164" s="201" t="s">
        <v>160</v>
      </c>
      <c r="D164" s="112" t="s">
        <v>731</v>
      </c>
      <c r="E164" s="356"/>
      <c r="F164" s="112" t="s">
        <v>333</v>
      </c>
      <c r="G164" s="112" t="s">
        <v>334</v>
      </c>
      <c r="H164" s="112" t="s">
        <v>3430</v>
      </c>
      <c r="I164" s="356" t="s">
        <v>458</v>
      </c>
      <c r="J164" s="112" t="s">
        <v>3648</v>
      </c>
      <c r="K164" s="112" t="s">
        <v>732</v>
      </c>
      <c r="L164" s="112" t="s">
        <v>733</v>
      </c>
      <c r="M164" s="144" t="s">
        <v>369</v>
      </c>
    </row>
    <row r="165" spans="1:13" ht="90">
      <c r="A165" s="961" t="str">
        <f t="shared" si="9"/>
        <v>7: Informações do Objeto Segurado - Cardinalidade [1..N]
OBS I: Em caso de registro de operações do ramo AUTOMÓVEL os objetos devem ser informados no layout REGCA Bloco 1 - Objeto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165" s="5">
        <v>5</v>
      </c>
      <c r="C165" s="14" t="s">
        <v>734</v>
      </c>
      <c r="D165" s="5" t="s">
        <v>735</v>
      </c>
      <c r="E165" s="4"/>
      <c r="F165" s="5" t="s">
        <v>372</v>
      </c>
      <c r="G165" s="5" t="s">
        <v>736</v>
      </c>
      <c r="H165" s="5" t="s">
        <v>3430</v>
      </c>
      <c r="I165" s="4" t="s">
        <v>486</v>
      </c>
      <c r="J165" s="5"/>
      <c r="K165" s="5" t="s">
        <v>737</v>
      </c>
      <c r="L165" s="5" t="s">
        <v>738</v>
      </c>
      <c r="M165" s="144" t="s">
        <v>369</v>
      </c>
    </row>
    <row r="166" spans="1:13" ht="45">
      <c r="A166" s="961" t="str">
        <f t="shared" si="9"/>
        <v>7: Informações do Objeto Segurado - Cardinalidade [1..N]
OBS I: Em caso de registro de operações do ramo AUTOMÓVEL os objetos devem ser informados no layout REGCA Bloco 1 - Objeto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166" s="19">
        <v>6</v>
      </c>
      <c r="C166" s="22" t="s">
        <v>59</v>
      </c>
      <c r="D166" s="19" t="s">
        <v>723</v>
      </c>
      <c r="E166" s="20"/>
      <c r="F166" s="19" t="s">
        <v>333</v>
      </c>
      <c r="G166" s="19" t="s">
        <v>334</v>
      </c>
      <c r="H166" s="19" t="s">
        <v>3430</v>
      </c>
      <c r="I166" s="20" t="s">
        <v>656</v>
      </c>
      <c r="J166" s="20"/>
      <c r="K166" s="19" t="s">
        <v>1184</v>
      </c>
      <c r="L166" s="19" t="s">
        <v>1185</v>
      </c>
      <c r="M166" s="144" t="s">
        <v>369</v>
      </c>
    </row>
    <row r="167" spans="1:13" ht="45">
      <c r="A167" s="961" t="str">
        <f t="shared" si="9"/>
        <v>7: Informações do Objeto Segurado - Cardinalidade [1..N]
OBS I: Em caso de registro de operações do ramo AUTOMÓVEL os objetos devem ser informados no layout REGCA Bloco 1 - Objeto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167" s="19">
        <v>7</v>
      </c>
      <c r="C167" s="28" t="s">
        <v>741</v>
      </c>
      <c r="D167" s="19" t="s">
        <v>742</v>
      </c>
      <c r="E167" s="19" t="s">
        <v>3649</v>
      </c>
      <c r="F167" s="19" t="s">
        <v>333</v>
      </c>
      <c r="G167" s="19" t="s">
        <v>334</v>
      </c>
      <c r="H167" s="19" t="s">
        <v>3430</v>
      </c>
      <c r="I167" s="20" t="s">
        <v>470</v>
      </c>
      <c r="J167" s="19"/>
      <c r="K167" s="19" t="s">
        <v>744</v>
      </c>
      <c r="L167" s="19" t="s">
        <v>745</v>
      </c>
      <c r="M167" s="144" t="s">
        <v>369</v>
      </c>
    </row>
    <row r="168" spans="1:13" ht="45">
      <c r="A168" s="961" t="str">
        <f t="shared" si="9"/>
        <v>7: Informações do Objeto Segurado - Cardinalidade [1..N]
OBS I: Em caso de registro de operações do ramo AUTOMÓVEL os objetos devem ser informados no layout REGCA Bloco 1 - Objeto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168" s="5">
        <v>8</v>
      </c>
      <c r="C168" s="8" t="s">
        <v>746</v>
      </c>
      <c r="D168" s="19" t="s">
        <v>747</v>
      </c>
      <c r="E168" s="9"/>
      <c r="F168" s="15" t="s">
        <v>372</v>
      </c>
      <c r="G168" s="15" t="s">
        <v>334</v>
      </c>
      <c r="H168" s="15" t="s">
        <v>3430</v>
      </c>
      <c r="I168" s="4" t="s">
        <v>358</v>
      </c>
      <c r="J168" s="15" t="s">
        <v>748</v>
      </c>
      <c r="K168" s="15" t="s">
        <v>749</v>
      </c>
      <c r="L168" s="15" t="s">
        <v>750</v>
      </c>
      <c r="M168" s="144" t="s">
        <v>751</v>
      </c>
    </row>
    <row r="169" spans="1:13" ht="30">
      <c r="A169" s="961" t="str">
        <f t="shared" si="9"/>
        <v>7: Informações do Objeto Segurado - Cardinalidade [1..N]
OBS I: Em caso de registro de operações do ramo AUTOMÓVEL os objetos devem ser informados no layout REGCA Bloco 1 - Objeto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169" s="5">
        <v>9</v>
      </c>
      <c r="C169" s="8" t="s">
        <v>752</v>
      </c>
      <c r="D169" s="15" t="s">
        <v>753</v>
      </c>
      <c r="E169" s="9"/>
      <c r="F169" s="15" t="s">
        <v>372</v>
      </c>
      <c r="G169" s="15" t="s">
        <v>334</v>
      </c>
      <c r="H169" s="15" t="s">
        <v>3430</v>
      </c>
      <c r="I169" s="4" t="s">
        <v>403</v>
      </c>
      <c r="J169" s="5" t="s">
        <v>404</v>
      </c>
      <c r="K169" s="5" t="s">
        <v>754</v>
      </c>
      <c r="L169" s="5" t="s">
        <v>755</v>
      </c>
      <c r="M169" s="144" t="s">
        <v>751</v>
      </c>
    </row>
    <row r="170" spans="1:13" ht="30">
      <c r="A170" s="961" t="str">
        <f t="shared" si="9"/>
        <v>7: Informações do Objeto Segurado - Cardinalidade [1..N]
OBS I: Em caso de registro de operações do ramo AUTOMÓVEL os objetos devem ser informados no layout REGCA Bloco 1 - Objeto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170" s="5">
        <v>10</v>
      </c>
      <c r="C170" s="2" t="s">
        <v>131</v>
      </c>
      <c r="D170" s="5" t="s">
        <v>756</v>
      </c>
      <c r="E170" s="4"/>
      <c r="F170" s="5" t="s">
        <v>372</v>
      </c>
      <c r="G170" s="5" t="s">
        <v>334</v>
      </c>
      <c r="H170" s="5" t="s">
        <v>3430</v>
      </c>
      <c r="I170" s="4" t="s">
        <v>635</v>
      </c>
      <c r="J170" s="4"/>
      <c r="K170" s="4" t="s">
        <v>757</v>
      </c>
      <c r="L170" s="4" t="s">
        <v>758</v>
      </c>
      <c r="M170" s="144" t="s">
        <v>751</v>
      </c>
    </row>
    <row r="171" spans="1:13" ht="30">
      <c r="A171" s="961" t="str">
        <f t="shared" si="9"/>
        <v>7: Informações do Objeto Segurado - Cardinalidade [1..N]
OBS I: Em caso de registro de operações do ramo AUTOMÓVEL os objetos devem ser informados no layout REGCA Bloco 1 - Objeto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171" s="5">
        <v>11</v>
      </c>
      <c r="C171" s="8" t="s">
        <v>759</v>
      </c>
      <c r="D171" s="15" t="s">
        <v>760</v>
      </c>
      <c r="E171" s="9"/>
      <c r="F171" s="15" t="s">
        <v>372</v>
      </c>
      <c r="G171" s="15" t="s">
        <v>334</v>
      </c>
      <c r="H171" s="15" t="s">
        <v>3430</v>
      </c>
      <c r="I171" s="4" t="s">
        <v>348</v>
      </c>
      <c r="J171" s="15" t="s">
        <v>644</v>
      </c>
      <c r="K171" s="9" t="s">
        <v>761</v>
      </c>
      <c r="L171" s="9" t="s">
        <v>762</v>
      </c>
      <c r="M171" s="144" t="s">
        <v>751</v>
      </c>
    </row>
    <row r="172" spans="1:13" s="150" customFormat="1" ht="45" customHeight="1">
      <c r="A172" s="961" t="str">
        <f t="shared" si="9"/>
        <v>7: Informações do Objeto Segurado - Cardinalidade [1..N]
OBS I: Em caso de registro de operações do ramo AUTOMÓVEL os objetos devem ser informados no layout REGCA Bloco 1 - Objeto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172" s="5">
        <v>12</v>
      </c>
      <c r="C172" s="8" t="s">
        <v>1160</v>
      </c>
      <c r="D172" s="15" t="s">
        <v>764</v>
      </c>
      <c r="E172" s="9"/>
      <c r="F172" s="15" t="s">
        <v>372</v>
      </c>
      <c r="G172" s="15" t="s">
        <v>334</v>
      </c>
      <c r="H172" s="15" t="s">
        <v>3430</v>
      </c>
      <c r="I172" s="5" t="s">
        <v>346</v>
      </c>
      <c r="J172" s="9"/>
      <c r="K172" s="9" t="s">
        <v>765</v>
      </c>
      <c r="L172" s="9" t="s">
        <v>766</v>
      </c>
      <c r="M172" s="144" t="s">
        <v>374</v>
      </c>
    </row>
    <row r="173" spans="1:13" s="150" customFormat="1" ht="30">
      <c r="A173" s="961" t="str">
        <f t="shared" si="9"/>
        <v>7: Informações do Objeto Segurado - Cardinalidade [1..N]
OBS I: Em caso de registro de operações do ramo AUTOMÓVEL os objetos devem ser informados no layout REGCA Bloco 1 - Objeto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173" s="5">
        <v>13</v>
      </c>
      <c r="C173" s="8" t="s">
        <v>1161</v>
      </c>
      <c r="D173" s="15" t="s">
        <v>768</v>
      </c>
      <c r="E173" s="9"/>
      <c r="F173" s="15" t="s">
        <v>372</v>
      </c>
      <c r="G173" s="15" t="s">
        <v>334</v>
      </c>
      <c r="H173" s="15" t="s">
        <v>3430</v>
      </c>
      <c r="I173" s="5" t="s">
        <v>346</v>
      </c>
      <c r="J173" s="9"/>
      <c r="K173" s="9" t="s">
        <v>720</v>
      </c>
      <c r="L173" s="9" t="s">
        <v>769</v>
      </c>
      <c r="M173" s="144" t="s">
        <v>374</v>
      </c>
    </row>
    <row r="174" spans="1:13" s="150" customFormat="1" ht="30">
      <c r="A174" s="961" t="str">
        <f>A173</f>
        <v>7: Informações do Objeto Segurado - Cardinalidade [1..N]
OBS I: Em caso de registro de operações do ramo AUTOMÓVEL os objetos devem ser informados no layout REGCA Bloco 1 - Objeto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174" s="5">
        <v>14</v>
      </c>
      <c r="C174" s="2" t="s">
        <v>770</v>
      </c>
      <c r="D174" s="5" t="s">
        <v>771</v>
      </c>
      <c r="E174" s="4" t="s">
        <v>772</v>
      </c>
      <c r="F174" s="5" t="s">
        <v>372</v>
      </c>
      <c r="G174" s="5" t="s">
        <v>334</v>
      </c>
      <c r="H174" s="5" t="s">
        <v>3430</v>
      </c>
      <c r="I174" s="4" t="s">
        <v>656</v>
      </c>
      <c r="J174" s="4"/>
      <c r="K174" s="5" t="s">
        <v>772</v>
      </c>
      <c r="L174" s="5" t="s">
        <v>773</v>
      </c>
      <c r="M174" s="144" t="s">
        <v>507</v>
      </c>
    </row>
    <row r="175" spans="1:13" s="150" customFormat="1" ht="30.75" thickBot="1">
      <c r="A175" s="962" t="str">
        <f t="shared" si="9"/>
        <v>7: Informações do Objeto Segurado - Cardinalidade [1..N]
OBS I: Em caso de registro de operações do ramo AUTOMÓVEL os objetos devem ser informados no layout REGCA Bloco 1 - Objeto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175" s="234">
        <v>15</v>
      </c>
      <c r="C175" s="236" t="s">
        <v>114</v>
      </c>
      <c r="D175" s="234" t="s">
        <v>774</v>
      </c>
      <c r="E175" s="1" t="s">
        <v>5162</v>
      </c>
      <c r="F175" s="234" t="s">
        <v>372</v>
      </c>
      <c r="G175" s="234" t="s">
        <v>334</v>
      </c>
      <c r="H175" s="234" t="s">
        <v>3430</v>
      </c>
      <c r="I175" s="237" t="s">
        <v>410</v>
      </c>
      <c r="J175" s="237"/>
      <c r="K175" s="237"/>
      <c r="L175" s="237"/>
      <c r="M175" s="241" t="s">
        <v>374</v>
      </c>
    </row>
    <row r="176" spans="1:13" s="150" customFormat="1">
      <c r="A176" s="963" t="s">
        <v>775</v>
      </c>
      <c r="B176" s="228">
        <v>1</v>
      </c>
      <c r="C176" s="229" t="s">
        <v>351</v>
      </c>
      <c r="D176" s="228" t="s">
        <v>1174</v>
      </c>
      <c r="E176" s="1030" t="s">
        <v>1175</v>
      </c>
      <c r="F176" s="228" t="s">
        <v>333</v>
      </c>
      <c r="G176" s="228" t="s">
        <v>334</v>
      </c>
      <c r="H176" s="228" t="s">
        <v>3474</v>
      </c>
      <c r="I176" s="248" t="s">
        <v>354</v>
      </c>
      <c r="J176" s="231" t="s">
        <v>1176</v>
      </c>
      <c r="K176" s="228" t="s">
        <v>336</v>
      </c>
      <c r="L176" s="230"/>
      <c r="M176" s="232" t="s">
        <v>76</v>
      </c>
    </row>
    <row r="177" spans="1:13" s="150" customFormat="1" ht="30">
      <c r="A177" s="961" t="str">
        <f>A176</f>
        <v>F: Informações Exclusivas do Grupo Marítimo - Cardinalidade [0..N PARA CADA OBJETO]
Bloco opcional em caso de utilização da versão 3 do layout, não deve ser utilizado com a versão 1 e 2.</v>
      </c>
      <c r="B177" s="5">
        <v>2</v>
      </c>
      <c r="C177" s="14" t="s">
        <v>356</v>
      </c>
      <c r="D177" s="5" t="s">
        <v>776</v>
      </c>
      <c r="E177" s="1031"/>
      <c r="F177" s="5" t="s">
        <v>333</v>
      </c>
      <c r="G177" s="5" t="s">
        <v>334</v>
      </c>
      <c r="H177" s="5" t="s">
        <v>3474</v>
      </c>
      <c r="I177" s="19" t="s">
        <v>501</v>
      </c>
      <c r="J177" s="4" t="s">
        <v>777</v>
      </c>
      <c r="K177" s="5" t="s">
        <v>336</v>
      </c>
      <c r="L177" s="4"/>
      <c r="M177" s="141" t="s">
        <v>76</v>
      </c>
    </row>
    <row r="178" spans="1:13" s="150" customFormat="1" ht="45" customHeight="1">
      <c r="A178" s="961" t="str">
        <f>A177</f>
        <v>F: Informações Exclusivas do Grupo Marítimo - Cardinalidade [0..N PARA CADA OBJETO]
Bloco opcional em caso de utilização da versão 3 do layout, não deve ser utilizado com a versão 1 e 2.</v>
      </c>
      <c r="B178" s="5">
        <v>3</v>
      </c>
      <c r="C178" s="14" t="s">
        <v>359</v>
      </c>
      <c r="D178" s="5" t="s">
        <v>4174</v>
      </c>
      <c r="E178" s="1032"/>
      <c r="F178" s="5" t="s">
        <v>333</v>
      </c>
      <c r="G178" s="5" t="s">
        <v>334</v>
      </c>
      <c r="H178" s="5" t="s">
        <v>3474</v>
      </c>
      <c r="I178" s="19" t="s">
        <v>360</v>
      </c>
      <c r="J178" s="4" t="s">
        <v>4528</v>
      </c>
      <c r="K178" s="5" t="s">
        <v>336</v>
      </c>
      <c r="L178" s="4"/>
      <c r="M178" s="141" t="s">
        <v>76</v>
      </c>
    </row>
    <row r="179" spans="1:13" s="150" customFormat="1" ht="120">
      <c r="A179" s="961" t="str">
        <f>A178</f>
        <v>F: Informações Exclusivas do Grupo Marítimo - Cardinalidade [0..N PARA CADA OBJETO]
Bloco opcional em caso de utilização da versão 3 do layout, não deve ser utilizado com a versão 1 e 2.</v>
      </c>
      <c r="B179" s="5">
        <v>4</v>
      </c>
      <c r="C179" s="22" t="s">
        <v>119</v>
      </c>
      <c r="D179" s="19" t="s">
        <v>778</v>
      </c>
      <c r="E179" s="91"/>
      <c r="F179" s="19" t="s">
        <v>372</v>
      </c>
      <c r="G179" s="19" t="s">
        <v>334</v>
      </c>
      <c r="H179" s="19" t="s">
        <v>3430</v>
      </c>
      <c r="I179" s="19" t="s">
        <v>458</v>
      </c>
      <c r="J179" s="19" t="s">
        <v>779</v>
      </c>
      <c r="K179" s="19" t="s">
        <v>780</v>
      </c>
      <c r="L179" s="19"/>
      <c r="M179" s="144" t="s">
        <v>781</v>
      </c>
    </row>
    <row r="180" spans="1:13" s="150" customFormat="1" ht="30">
      <c r="A180" s="961" t="str">
        <f>A179</f>
        <v>F: Informações Exclusivas do Grupo Marítimo - Cardinalidade [0..N PARA CADA OBJETO]
Bloco opcional em caso de utilização da versão 3 do layout, não deve ser utilizado com a versão 1 e 2.</v>
      </c>
      <c r="B180" s="5">
        <v>5</v>
      </c>
      <c r="C180" s="22" t="s">
        <v>782</v>
      </c>
      <c r="D180" s="19" t="s">
        <v>783</v>
      </c>
      <c r="E180" s="91"/>
      <c r="F180" s="19" t="s">
        <v>372</v>
      </c>
      <c r="G180" s="19" t="s">
        <v>334</v>
      </c>
      <c r="H180" s="19" t="s">
        <v>3430</v>
      </c>
      <c r="I180" s="19" t="s">
        <v>486</v>
      </c>
      <c r="J180" s="19"/>
      <c r="K180" s="19"/>
      <c r="L180" s="19"/>
      <c r="M180" s="144" t="s">
        <v>781</v>
      </c>
    </row>
    <row r="181" spans="1:13" s="150" customFormat="1" ht="30.75" thickBot="1">
      <c r="A181" s="962" t="str">
        <f>A180</f>
        <v>F: Informações Exclusivas do Grupo Marítimo - Cardinalidade [0..N PARA CADA OBJETO]
Bloco opcional em caso de utilização da versão 3 do layout, não deve ser utilizado com a versão 1 e 2.</v>
      </c>
      <c r="B181" s="234">
        <v>6</v>
      </c>
      <c r="C181" s="269" t="s">
        <v>784</v>
      </c>
      <c r="D181" s="242" t="s">
        <v>785</v>
      </c>
      <c r="E181" s="249"/>
      <c r="F181" s="242" t="s">
        <v>372</v>
      </c>
      <c r="G181" s="242" t="s">
        <v>334</v>
      </c>
      <c r="H181" s="242" t="s">
        <v>3430</v>
      </c>
      <c r="I181" s="242" t="s">
        <v>486</v>
      </c>
      <c r="J181" s="242"/>
      <c r="K181" s="242"/>
      <c r="L181" s="242"/>
      <c r="M181" s="241" t="s">
        <v>781</v>
      </c>
    </row>
    <row r="182" spans="1:13" s="150" customFormat="1">
      <c r="A182" s="963" t="s">
        <v>1162</v>
      </c>
      <c r="B182" s="228">
        <v>1</v>
      </c>
      <c r="C182" s="229" t="s">
        <v>351</v>
      </c>
      <c r="D182" s="228" t="s">
        <v>1174</v>
      </c>
      <c r="E182" s="1030" t="s">
        <v>1175</v>
      </c>
      <c r="F182" s="228" t="s">
        <v>333</v>
      </c>
      <c r="G182" s="228" t="s">
        <v>334</v>
      </c>
      <c r="H182" s="228" t="s">
        <v>3474</v>
      </c>
      <c r="I182" s="248" t="s">
        <v>354</v>
      </c>
      <c r="J182" s="231" t="s">
        <v>1176</v>
      </c>
      <c r="K182" s="228" t="s">
        <v>336</v>
      </c>
      <c r="L182" s="230"/>
      <c r="M182" s="141" t="s">
        <v>76</v>
      </c>
    </row>
    <row r="183" spans="1:13" s="150" customFormat="1" ht="30">
      <c r="A183" s="961" t="str">
        <f t="shared" ref="A183:A188" si="10">A182</f>
        <v>G: Identificação específica - Cardinalidade [0..N PARA CADA OBJETO]
Bloco opcional em caso de utilização da versão 3 do layout, não deve ser utilizado com a versão 1 e 2.</v>
      </c>
      <c r="B183" s="5">
        <v>2</v>
      </c>
      <c r="C183" s="14" t="s">
        <v>356</v>
      </c>
      <c r="D183" s="5" t="s">
        <v>787</v>
      </c>
      <c r="E183" s="1031"/>
      <c r="F183" s="5" t="s">
        <v>333</v>
      </c>
      <c r="G183" s="5" t="s">
        <v>334</v>
      </c>
      <c r="H183" s="5" t="s">
        <v>3474</v>
      </c>
      <c r="I183" s="19" t="s">
        <v>501</v>
      </c>
      <c r="J183" s="4" t="s">
        <v>788</v>
      </c>
      <c r="K183" s="5" t="s">
        <v>336</v>
      </c>
      <c r="L183" s="4"/>
      <c r="M183" s="141" t="s">
        <v>76</v>
      </c>
    </row>
    <row r="184" spans="1:13" s="150" customFormat="1" ht="30">
      <c r="A184" s="961" t="str">
        <f t="shared" si="10"/>
        <v>G: Identificação específica - Cardinalidade [0..N PARA CADA OBJETO]
Bloco opcional em caso de utilização da versão 3 do layout, não deve ser utilizado com a versão 1 e 2.</v>
      </c>
      <c r="B184" s="5">
        <v>3</v>
      </c>
      <c r="C184" s="14" t="s">
        <v>359</v>
      </c>
      <c r="D184" s="5" t="s">
        <v>4174</v>
      </c>
      <c r="E184" s="1032"/>
      <c r="F184" s="5" t="s">
        <v>333</v>
      </c>
      <c r="G184" s="5" t="s">
        <v>334</v>
      </c>
      <c r="H184" s="5" t="s">
        <v>3474</v>
      </c>
      <c r="I184" s="19" t="s">
        <v>360</v>
      </c>
      <c r="J184" s="4" t="s">
        <v>4528</v>
      </c>
      <c r="K184" s="5" t="s">
        <v>336</v>
      </c>
      <c r="L184" s="4"/>
      <c r="M184" s="141" t="s">
        <v>76</v>
      </c>
    </row>
    <row r="185" spans="1:13" ht="45" customHeight="1">
      <c r="A185" s="961" t="str">
        <f t="shared" si="10"/>
        <v>G: Identificação específica - Cardinalidade [0..N PARA CADA OBJETO]
Bloco opcional em caso de utilização da versão 3 do layout, não deve ser utilizado com a versão 1 e 2.</v>
      </c>
      <c r="B185" s="19">
        <v>4</v>
      </c>
      <c r="C185" s="28" t="s">
        <v>282</v>
      </c>
      <c r="D185" s="19" t="s">
        <v>789</v>
      </c>
      <c r="E185" s="19"/>
      <c r="F185" s="24" t="s">
        <v>372</v>
      </c>
      <c r="G185" s="24" t="s">
        <v>334</v>
      </c>
      <c r="H185" s="24" t="s">
        <v>3430</v>
      </c>
      <c r="I185" s="89" t="s">
        <v>458</v>
      </c>
      <c r="J185" s="19" t="s">
        <v>3688</v>
      </c>
      <c r="K185" s="19" t="s">
        <v>520</v>
      </c>
      <c r="L185" s="19" t="s">
        <v>521</v>
      </c>
      <c r="M185" s="144" t="s">
        <v>781</v>
      </c>
    </row>
    <row r="186" spans="1:13" ht="45">
      <c r="A186" s="961" t="str">
        <f t="shared" si="10"/>
        <v>G: Identificação específica - Cardinalidade [0..N PARA CADA OBJETO]
Bloco opcional em caso de utilização da versão 3 do layout, não deve ser utilizado com a versão 1 e 2.</v>
      </c>
      <c r="B186" s="5">
        <v>5</v>
      </c>
      <c r="C186" s="22" t="s">
        <v>388</v>
      </c>
      <c r="D186" s="19" t="s">
        <v>790</v>
      </c>
      <c r="E186" s="91"/>
      <c r="F186" s="19" t="s">
        <v>372</v>
      </c>
      <c r="G186" s="19" t="s">
        <v>334</v>
      </c>
      <c r="H186" s="19" t="s">
        <v>3430</v>
      </c>
      <c r="I186" s="72" t="s">
        <v>458</v>
      </c>
      <c r="J186" s="19" t="s">
        <v>791</v>
      </c>
      <c r="K186" s="19" t="s">
        <v>792</v>
      </c>
      <c r="L186" s="19" t="s">
        <v>521</v>
      </c>
      <c r="M186" s="144" t="s">
        <v>781</v>
      </c>
    </row>
    <row r="187" spans="1:13" ht="60">
      <c r="A187" s="961" t="str">
        <f t="shared" si="10"/>
        <v>G: Identificação específica - Cardinalidade [0..N PARA CADA OBJETO]
Bloco opcional em caso de utilização da versão 3 do layout, não deve ser utilizado com a versão 1 e 2.</v>
      </c>
      <c r="B187" s="5">
        <v>6</v>
      </c>
      <c r="C187" s="22" t="s">
        <v>793</v>
      </c>
      <c r="D187" s="19" t="s">
        <v>794</v>
      </c>
      <c r="E187" s="91"/>
      <c r="F187" s="19" t="s">
        <v>372</v>
      </c>
      <c r="G187" s="19" t="s">
        <v>334</v>
      </c>
      <c r="H187" s="19" t="s">
        <v>3430</v>
      </c>
      <c r="I187" s="5" t="s">
        <v>613</v>
      </c>
      <c r="J187" s="19"/>
      <c r="K187" s="19" t="s">
        <v>795</v>
      </c>
      <c r="L187" s="19" t="s">
        <v>796</v>
      </c>
      <c r="M187" s="144" t="s">
        <v>781</v>
      </c>
    </row>
    <row r="188" spans="1:13" ht="30.75" thickBot="1">
      <c r="A188" s="962" t="str">
        <f t="shared" si="10"/>
        <v>G: Identificação específica - Cardinalidade [0..N PARA CADA OBJETO]
Bloco opcional em caso de utilização da versão 3 do layout, não deve ser utilizado com a versão 1 e 2.</v>
      </c>
      <c r="B188" s="234">
        <v>7</v>
      </c>
      <c r="C188" s="275" t="s">
        <v>797</v>
      </c>
      <c r="D188" s="242" t="s">
        <v>798</v>
      </c>
      <c r="E188" s="249"/>
      <c r="F188" s="242" t="s">
        <v>372</v>
      </c>
      <c r="G188" s="242" t="s">
        <v>334</v>
      </c>
      <c r="H188" s="242" t="s">
        <v>3430</v>
      </c>
      <c r="I188" s="251" t="s">
        <v>496</v>
      </c>
      <c r="J188" s="242"/>
      <c r="K188" s="242" t="s">
        <v>799</v>
      </c>
      <c r="L188" s="242" t="s">
        <v>800</v>
      </c>
      <c r="M188" s="224" t="s">
        <v>781</v>
      </c>
    </row>
    <row r="189" spans="1:13">
      <c r="A189" s="963" t="s">
        <v>1163</v>
      </c>
      <c r="B189" s="228">
        <v>1</v>
      </c>
      <c r="C189" s="229" t="s">
        <v>351</v>
      </c>
      <c r="D189" s="228" t="s">
        <v>1174</v>
      </c>
      <c r="E189" s="1030" t="s">
        <v>1175</v>
      </c>
      <c r="F189" s="228" t="s">
        <v>333</v>
      </c>
      <c r="G189" s="228" t="s">
        <v>334</v>
      </c>
      <c r="H189" s="228" t="s">
        <v>3474</v>
      </c>
      <c r="I189" s="231" t="s">
        <v>354</v>
      </c>
      <c r="J189" s="231" t="s">
        <v>1176</v>
      </c>
      <c r="K189" s="228" t="s">
        <v>336</v>
      </c>
      <c r="L189" s="230"/>
      <c r="M189" s="232" t="s">
        <v>76</v>
      </c>
    </row>
    <row r="190" spans="1:13" ht="30">
      <c r="A190" s="961" t="str">
        <f>A189</f>
        <v>H: Informações Exclusivas do Grupo Aeronáutico - Cardinalidade [0..N PARA CADA OBJETO]
Bloco opcional em caso de utilização da versão 3 do layout, não deve ser utilizado com a versão 1 e 2.</v>
      </c>
      <c r="B190" s="5">
        <v>2</v>
      </c>
      <c r="C190" s="14" t="s">
        <v>356</v>
      </c>
      <c r="D190" s="5" t="s">
        <v>802</v>
      </c>
      <c r="E190" s="1031"/>
      <c r="F190" s="5" t="s">
        <v>333</v>
      </c>
      <c r="G190" s="5" t="s">
        <v>334</v>
      </c>
      <c r="H190" s="5" t="s">
        <v>3474</v>
      </c>
      <c r="I190" s="24" t="s">
        <v>501</v>
      </c>
      <c r="J190" s="4" t="s">
        <v>803</v>
      </c>
      <c r="K190" s="5" t="s">
        <v>336</v>
      </c>
      <c r="L190" s="4"/>
      <c r="M190" s="141" t="s">
        <v>76</v>
      </c>
    </row>
    <row r="191" spans="1:13" ht="30">
      <c r="A191" s="961" t="str">
        <f t="shared" ref="A191:A203" si="11">A190</f>
        <v>H: Informações Exclusivas do Grupo Aeronáutico - Cardinalidade [0..N PARA CADA OBJETO]
Bloco opcional em caso de utilização da versão 3 do layout, não deve ser utilizado com a versão 1 e 2.</v>
      </c>
      <c r="B191" s="5">
        <v>3</v>
      </c>
      <c r="C191" s="14" t="s">
        <v>359</v>
      </c>
      <c r="D191" s="5" t="s">
        <v>4174</v>
      </c>
      <c r="E191" s="1032"/>
      <c r="F191" s="5" t="s">
        <v>333</v>
      </c>
      <c r="G191" s="5" t="s">
        <v>334</v>
      </c>
      <c r="H191" s="5" t="s">
        <v>3474</v>
      </c>
      <c r="I191" s="24" t="s">
        <v>360</v>
      </c>
      <c r="J191" s="4" t="s">
        <v>4528</v>
      </c>
      <c r="K191" s="5" t="s">
        <v>336</v>
      </c>
      <c r="L191" s="4"/>
      <c r="M191" s="141" t="s">
        <v>76</v>
      </c>
    </row>
    <row r="192" spans="1:13" ht="345">
      <c r="A192" s="961" t="str">
        <f t="shared" si="11"/>
        <v>H: Informações Exclusivas do Grupo Aeronáutico - Cardinalidade [0..N PARA CADA OBJETO]
Bloco opcional em caso de utilização da versão 3 do layout, não deve ser utilizado com a versão 1 e 2.</v>
      </c>
      <c r="B192" s="19">
        <v>4</v>
      </c>
      <c r="C192" s="14" t="s">
        <v>121</v>
      </c>
      <c r="D192" s="19" t="s">
        <v>804</v>
      </c>
      <c r="E192" s="91"/>
      <c r="F192" s="24" t="s">
        <v>372</v>
      </c>
      <c r="G192" s="24" t="s">
        <v>334</v>
      </c>
      <c r="H192" s="24" t="s">
        <v>3430</v>
      </c>
      <c r="I192" s="19" t="s">
        <v>458</v>
      </c>
      <c r="J192" s="19" t="s">
        <v>805</v>
      </c>
      <c r="K192" s="19" t="s">
        <v>1164</v>
      </c>
      <c r="L192" s="19" t="s">
        <v>521</v>
      </c>
      <c r="M192" s="144" t="s">
        <v>807</v>
      </c>
    </row>
    <row r="193" spans="1:13" ht="30">
      <c r="A193" s="961" t="str">
        <f t="shared" si="11"/>
        <v>H: Informações Exclusivas do Grupo Aeronáutico - Cardinalidade [0..N PARA CADA OBJETO]
Bloco opcional em caso de utilização da versão 3 do layout, não deve ser utilizado com a versão 1 e 2.</v>
      </c>
      <c r="B193" s="5">
        <v>5</v>
      </c>
      <c r="C193" s="14" t="s">
        <v>808</v>
      </c>
      <c r="D193" s="19" t="s">
        <v>809</v>
      </c>
      <c r="E193" s="91"/>
      <c r="F193" s="24" t="s">
        <v>372</v>
      </c>
      <c r="G193" s="24" t="s">
        <v>334</v>
      </c>
      <c r="H193" s="24" t="s">
        <v>3430</v>
      </c>
      <c r="I193" s="19" t="s">
        <v>486</v>
      </c>
      <c r="J193" s="19"/>
      <c r="K193" s="19"/>
      <c r="L193" s="19"/>
      <c r="M193" s="144" t="s">
        <v>807</v>
      </c>
    </row>
    <row r="194" spans="1:13">
      <c r="A194" s="961" t="str">
        <f t="shared" si="11"/>
        <v>H: Informações Exclusivas do Grupo Aeronáutico - Cardinalidade [0..N PARA CADA OBJETO]
Bloco opcional em caso de utilização da versão 3 do layout, não deve ser utilizado com a versão 1 e 2.</v>
      </c>
      <c r="B194" s="5">
        <v>6</v>
      </c>
      <c r="C194" s="14" t="s">
        <v>810</v>
      </c>
      <c r="D194" s="19" t="s">
        <v>811</v>
      </c>
      <c r="E194" s="91"/>
      <c r="F194" s="24" t="s">
        <v>372</v>
      </c>
      <c r="G194" s="24" t="s">
        <v>334</v>
      </c>
      <c r="H194" s="24" t="s">
        <v>3430</v>
      </c>
      <c r="I194" s="19" t="s">
        <v>458</v>
      </c>
      <c r="J194" s="19" t="s">
        <v>812</v>
      </c>
      <c r="K194" s="19" t="s">
        <v>792</v>
      </c>
      <c r="L194" s="19" t="s">
        <v>521</v>
      </c>
      <c r="M194" s="144" t="s">
        <v>807</v>
      </c>
    </row>
    <row r="195" spans="1:13">
      <c r="A195" s="961" t="str">
        <f t="shared" si="11"/>
        <v>H: Informações Exclusivas do Grupo Aeronáutico - Cardinalidade [0..N PARA CADA OBJETO]
Bloco opcional em caso de utilização da versão 3 do layout, não deve ser utilizado com a versão 1 e 2.</v>
      </c>
      <c r="B195" s="5">
        <v>7</v>
      </c>
      <c r="C195" s="14" t="s">
        <v>813</v>
      </c>
      <c r="D195" s="19" t="s">
        <v>814</v>
      </c>
      <c r="E195" s="91"/>
      <c r="F195" s="24" t="s">
        <v>372</v>
      </c>
      <c r="G195" s="24" t="s">
        <v>334</v>
      </c>
      <c r="H195" s="24" t="s">
        <v>3430</v>
      </c>
      <c r="I195" s="19" t="s">
        <v>486</v>
      </c>
      <c r="J195" s="19"/>
      <c r="K195" s="19"/>
      <c r="L195" s="19"/>
      <c r="M195" s="144" t="s">
        <v>807</v>
      </c>
    </row>
    <row r="196" spans="1:13" ht="75">
      <c r="A196" s="961" t="str">
        <f t="shared" si="11"/>
        <v>H: Informações Exclusivas do Grupo Aeronáutico - Cardinalidade [0..N PARA CADA OBJETO]
Bloco opcional em caso de utilização da versão 3 do layout, não deve ser utilizado com a versão 1 e 2.</v>
      </c>
      <c r="B196" s="5">
        <v>8</v>
      </c>
      <c r="C196" s="14" t="s">
        <v>123</v>
      </c>
      <c r="D196" s="19" t="s">
        <v>815</v>
      </c>
      <c r="E196" s="91"/>
      <c r="F196" s="24" t="s">
        <v>372</v>
      </c>
      <c r="G196" s="24" t="s">
        <v>334</v>
      </c>
      <c r="H196" s="24" t="s">
        <v>3430</v>
      </c>
      <c r="I196" s="19" t="s">
        <v>458</v>
      </c>
      <c r="J196" s="19" t="s">
        <v>816</v>
      </c>
      <c r="K196" s="19" t="s">
        <v>817</v>
      </c>
      <c r="L196" s="19" t="s">
        <v>521</v>
      </c>
      <c r="M196" s="144" t="s">
        <v>807</v>
      </c>
    </row>
    <row r="197" spans="1:13" ht="30">
      <c r="A197" s="961" t="str">
        <f t="shared" si="11"/>
        <v>H: Informações Exclusivas do Grupo Aeronáutico - Cardinalidade [0..N PARA CADA OBJETO]
Bloco opcional em caso de utilização da versão 3 do layout, não deve ser utilizado com a versão 1 e 2.</v>
      </c>
      <c r="B197" s="5">
        <v>9</v>
      </c>
      <c r="C197" s="14" t="s">
        <v>818</v>
      </c>
      <c r="D197" s="19" t="s">
        <v>819</v>
      </c>
      <c r="E197" s="91"/>
      <c r="F197" s="24" t="s">
        <v>372</v>
      </c>
      <c r="G197" s="24" t="s">
        <v>334</v>
      </c>
      <c r="H197" s="24" t="s">
        <v>3430</v>
      </c>
      <c r="I197" s="19" t="s">
        <v>486</v>
      </c>
      <c r="J197" s="19"/>
      <c r="K197" s="19"/>
      <c r="L197" s="19"/>
      <c r="M197" s="144" t="s">
        <v>807</v>
      </c>
    </row>
    <row r="198" spans="1:13" ht="105">
      <c r="A198" s="961" t="str">
        <f t="shared" si="11"/>
        <v>H: Informações Exclusivas do Grupo Aeronáutico - Cardinalidade [0..N PARA CADA OBJETO]
Bloco opcional em caso de utilização da versão 3 do layout, não deve ser utilizado com a versão 1 e 2.</v>
      </c>
      <c r="B198" s="5">
        <v>10</v>
      </c>
      <c r="C198" s="14" t="s">
        <v>820</v>
      </c>
      <c r="D198" s="19" t="s">
        <v>821</v>
      </c>
      <c r="E198" s="91"/>
      <c r="F198" s="24" t="s">
        <v>372</v>
      </c>
      <c r="G198" s="24" t="s">
        <v>334</v>
      </c>
      <c r="H198" s="24" t="s">
        <v>3430</v>
      </c>
      <c r="I198" s="19" t="s">
        <v>458</v>
      </c>
      <c r="J198" s="19" t="s">
        <v>822</v>
      </c>
      <c r="K198" s="19" t="s">
        <v>792</v>
      </c>
      <c r="L198" s="19" t="s">
        <v>521</v>
      </c>
      <c r="M198" s="144" t="s">
        <v>807</v>
      </c>
    </row>
    <row r="199" spans="1:13" ht="45">
      <c r="A199" s="961" t="str">
        <f>A198</f>
        <v>H: Informações Exclusivas do Grupo Aeronáutico - Cardinalidade [0..N PARA CADA OBJETO]
Bloco opcional em caso de utilização da versão 3 do layout, não deve ser utilizado com a versão 1 e 2.</v>
      </c>
      <c r="B199" s="19">
        <v>11</v>
      </c>
      <c r="C199" s="28" t="s">
        <v>283</v>
      </c>
      <c r="D199" s="19" t="s">
        <v>823</v>
      </c>
      <c r="E199" s="91"/>
      <c r="F199" s="24" t="s">
        <v>372</v>
      </c>
      <c r="G199" s="24" t="s">
        <v>334</v>
      </c>
      <c r="H199" s="24" t="s">
        <v>3430</v>
      </c>
      <c r="I199" s="19" t="s">
        <v>458</v>
      </c>
      <c r="J199" s="19" t="s">
        <v>3689</v>
      </c>
      <c r="K199" s="19" t="s">
        <v>792</v>
      </c>
      <c r="L199" s="19" t="s">
        <v>521</v>
      </c>
      <c r="M199" s="144" t="s">
        <v>807</v>
      </c>
    </row>
    <row r="200" spans="1:13" s="150" customFormat="1" ht="82.5" customHeight="1">
      <c r="A200" s="961" t="str">
        <f t="shared" si="11"/>
        <v>H: Informações Exclusivas do Grupo Aeronáutico - Cardinalidade [0..N PARA CADA OBJETO]
Bloco opcional em caso de utilização da versão 3 do layout, não deve ser utilizado com a versão 1 e 2.</v>
      </c>
      <c r="B200" s="19">
        <v>12</v>
      </c>
      <c r="C200" s="28" t="s">
        <v>824</v>
      </c>
      <c r="D200" s="19" t="s">
        <v>825</v>
      </c>
      <c r="E200" s="91"/>
      <c r="F200" s="24" t="s">
        <v>372</v>
      </c>
      <c r="G200" s="24" t="s">
        <v>334</v>
      </c>
      <c r="H200" s="24" t="s">
        <v>3430</v>
      </c>
      <c r="I200" s="19" t="s">
        <v>458</v>
      </c>
      <c r="J200" s="19" t="s">
        <v>826</v>
      </c>
      <c r="K200" s="19" t="s">
        <v>827</v>
      </c>
      <c r="L200" s="19" t="s">
        <v>521</v>
      </c>
      <c r="M200" s="144" t="s">
        <v>807</v>
      </c>
    </row>
    <row r="201" spans="1:13" s="150" customFormat="1" ht="83.25" customHeight="1">
      <c r="A201" s="961" t="str">
        <f t="shared" si="11"/>
        <v>H: Informações Exclusivas do Grupo Aeronáutico - Cardinalidade [0..N PARA CADA OBJETO]
Bloco opcional em caso de utilização da versão 3 do layout, não deve ser utilizado com a versão 1 e 2.</v>
      </c>
      <c r="B201" s="19">
        <v>13</v>
      </c>
      <c r="C201" s="28" t="s">
        <v>828</v>
      </c>
      <c r="D201" s="19" t="s">
        <v>829</v>
      </c>
      <c r="E201" s="91"/>
      <c r="F201" s="24" t="s">
        <v>372</v>
      </c>
      <c r="G201" s="24" t="s">
        <v>334</v>
      </c>
      <c r="H201" s="24" t="s">
        <v>3430</v>
      </c>
      <c r="I201" s="19" t="s">
        <v>486</v>
      </c>
      <c r="J201" s="19"/>
      <c r="K201" s="19"/>
      <c r="L201" s="19"/>
      <c r="M201" s="144" t="s">
        <v>807</v>
      </c>
    </row>
    <row r="202" spans="1:13" s="150" customFormat="1" ht="109.5" customHeight="1">
      <c r="A202" s="961" t="str">
        <f t="shared" si="11"/>
        <v>H: Informações Exclusivas do Grupo Aeronáutico - Cardinalidade [0..N PARA CADA OBJETO]
Bloco opcional em caso de utilização da versão 3 do layout, não deve ser utilizado com a versão 1 e 2.</v>
      </c>
      <c r="B202" s="19">
        <v>14</v>
      </c>
      <c r="C202" s="28" t="s">
        <v>284</v>
      </c>
      <c r="D202" s="19" t="s">
        <v>830</v>
      </c>
      <c r="E202" s="91"/>
      <c r="F202" s="24" t="s">
        <v>372</v>
      </c>
      <c r="G202" s="24" t="s">
        <v>334</v>
      </c>
      <c r="H202" s="24" t="s">
        <v>3430</v>
      </c>
      <c r="I202" s="19" t="s">
        <v>458</v>
      </c>
      <c r="J202" s="19" t="s">
        <v>3690</v>
      </c>
      <c r="K202" s="19" t="s">
        <v>831</v>
      </c>
      <c r="L202" s="19" t="s">
        <v>521</v>
      </c>
      <c r="M202" s="144" t="s">
        <v>807</v>
      </c>
    </row>
    <row r="203" spans="1:13" s="150" customFormat="1" ht="93.75" customHeight="1" thickBot="1">
      <c r="A203" s="962" t="str">
        <f t="shared" si="11"/>
        <v>H: Informações Exclusivas do Grupo Aeronáutico - Cardinalidade [0..N PARA CADA OBJETO]
Bloco opcional em caso de utilização da versão 3 do layout, não deve ser utilizado com a versão 1 e 2.</v>
      </c>
      <c r="B203" s="234">
        <v>15</v>
      </c>
      <c r="C203" s="235" t="s">
        <v>832</v>
      </c>
      <c r="D203" s="242" t="s">
        <v>833</v>
      </c>
      <c r="E203" s="249"/>
      <c r="F203" s="250" t="s">
        <v>372</v>
      </c>
      <c r="G203" s="250" t="s">
        <v>334</v>
      </c>
      <c r="H203" s="250" t="s">
        <v>3430</v>
      </c>
      <c r="I203" s="242" t="s">
        <v>486</v>
      </c>
      <c r="J203" s="242"/>
      <c r="K203" s="242"/>
      <c r="L203" s="242"/>
      <c r="M203" s="241" t="s">
        <v>807</v>
      </c>
    </row>
    <row r="204" spans="1:13" s="150" customFormat="1" ht="45" customHeight="1">
      <c r="A204" s="963" t="s">
        <v>1165</v>
      </c>
      <c r="B204" s="228">
        <v>1</v>
      </c>
      <c r="C204" s="229" t="s">
        <v>351</v>
      </c>
      <c r="D204" s="228" t="s">
        <v>1174</v>
      </c>
      <c r="E204" s="1030" t="s">
        <v>1175</v>
      </c>
      <c r="F204" s="228" t="s">
        <v>333</v>
      </c>
      <c r="G204" s="228" t="s">
        <v>334</v>
      </c>
      <c r="H204" s="228" t="s">
        <v>3474</v>
      </c>
      <c r="I204" s="248" t="s">
        <v>354</v>
      </c>
      <c r="J204" s="231" t="s">
        <v>1176</v>
      </c>
      <c r="K204" s="228" t="s">
        <v>336</v>
      </c>
      <c r="L204" s="230"/>
      <c r="M204" s="232" t="s">
        <v>76</v>
      </c>
    </row>
    <row r="205" spans="1:13" s="150" customFormat="1" ht="30">
      <c r="A205" s="961" t="str">
        <f>A204</f>
        <v xml:space="preserve"> I: Informações Exclusivas do Grupo Petróleo - Cardinalidade [0..N PARA CADA OBJETO]
Bloco opcional em caso de utilização da versão 3 do layout, não deve ser utilizado com a versão 1 e 2.</v>
      </c>
      <c r="B205" s="5">
        <v>2</v>
      </c>
      <c r="C205" s="14" t="s">
        <v>356</v>
      </c>
      <c r="D205" s="5" t="s">
        <v>835</v>
      </c>
      <c r="E205" s="1031"/>
      <c r="F205" s="5" t="s">
        <v>333</v>
      </c>
      <c r="G205" s="5" t="s">
        <v>334</v>
      </c>
      <c r="H205" s="5" t="s">
        <v>3474</v>
      </c>
      <c r="I205" s="19" t="s">
        <v>501</v>
      </c>
      <c r="J205" s="4" t="s">
        <v>836</v>
      </c>
      <c r="K205" s="5" t="s">
        <v>336</v>
      </c>
      <c r="L205" s="4"/>
      <c r="M205" s="141" t="s">
        <v>76</v>
      </c>
    </row>
    <row r="206" spans="1:13" s="150" customFormat="1" ht="30">
      <c r="A206" s="961" t="str">
        <f>A205</f>
        <v xml:space="preserve"> I: Informações Exclusivas do Grupo Petróleo - Cardinalidade [0..N PARA CADA OBJETO]
Bloco opcional em caso de utilização da versão 3 do layout, não deve ser utilizado com a versão 1 e 2.</v>
      </c>
      <c r="B206" s="5">
        <v>3</v>
      </c>
      <c r="C206" s="14" t="s">
        <v>359</v>
      </c>
      <c r="D206" s="5" t="s">
        <v>4174</v>
      </c>
      <c r="E206" s="1032"/>
      <c r="F206" s="5" t="s">
        <v>333</v>
      </c>
      <c r="G206" s="5" t="s">
        <v>334</v>
      </c>
      <c r="H206" s="5" t="s">
        <v>3474</v>
      </c>
      <c r="I206" s="19" t="s">
        <v>360</v>
      </c>
      <c r="J206" s="4" t="s">
        <v>4528</v>
      </c>
      <c r="K206" s="5" t="s">
        <v>336</v>
      </c>
      <c r="L206" s="4"/>
      <c r="M206" s="141" t="s">
        <v>76</v>
      </c>
    </row>
    <row r="207" spans="1:13" s="150" customFormat="1" ht="45.75" thickBot="1">
      <c r="A207" s="961" t="str">
        <f>A206</f>
        <v xml:space="preserve"> I: Informações Exclusivas do Grupo Petróleo - Cardinalidade [0..N PARA CADA OBJETO]
Bloco opcional em caso de utilização da versão 3 do layout, não deve ser utilizado com a versão 1 e 2.</v>
      </c>
      <c r="B207" s="130">
        <v>4</v>
      </c>
      <c r="C207" s="217" t="s">
        <v>837</v>
      </c>
      <c r="D207" s="71" t="s">
        <v>838</v>
      </c>
      <c r="E207" s="218"/>
      <c r="F207" s="71" t="s">
        <v>372</v>
      </c>
      <c r="G207" s="71" t="s">
        <v>334</v>
      </c>
      <c r="H207" s="71" t="s">
        <v>3430</v>
      </c>
      <c r="I207" s="71" t="s">
        <v>743</v>
      </c>
      <c r="J207" s="71"/>
      <c r="K207" s="71"/>
      <c r="L207" s="71"/>
      <c r="M207" s="224" t="s">
        <v>839</v>
      </c>
    </row>
    <row r="208" spans="1:13" s="150" customFormat="1" ht="15" customHeight="1">
      <c r="A208" s="956" t="s">
        <v>840</v>
      </c>
      <c r="B208" s="228">
        <v>1</v>
      </c>
      <c r="C208" s="229" t="s">
        <v>351</v>
      </c>
      <c r="D208" s="228" t="s">
        <v>1174</v>
      </c>
      <c r="E208" s="1033" t="s">
        <v>1175</v>
      </c>
      <c r="F208" s="228" t="s">
        <v>333</v>
      </c>
      <c r="G208" s="228" t="s">
        <v>334</v>
      </c>
      <c r="H208" s="228" t="s">
        <v>3474</v>
      </c>
      <c r="I208" s="248" t="s">
        <v>354</v>
      </c>
      <c r="J208" s="231" t="s">
        <v>1176</v>
      </c>
      <c r="K208" s="228" t="s">
        <v>336</v>
      </c>
      <c r="L208" s="230"/>
      <c r="M208" s="664" t="s">
        <v>76</v>
      </c>
    </row>
    <row r="209" spans="1:13" s="150" customFormat="1" ht="30" customHeight="1">
      <c r="A209" s="957" t="str">
        <f>A208</f>
        <v>K: Informações Exclusivas do Grupo Rural - Cardinalidade [0..N PARA CADA OBJETO]
Bloco opcional em caso de utilização da versão 3 do layout, não deve ser utilizado com a versão 1 e 2.</v>
      </c>
      <c r="B209" s="5">
        <v>2</v>
      </c>
      <c r="C209" s="14" t="s">
        <v>356</v>
      </c>
      <c r="D209" s="5" t="s">
        <v>841</v>
      </c>
      <c r="E209" s="1034"/>
      <c r="F209" s="5" t="s">
        <v>333</v>
      </c>
      <c r="G209" s="5" t="s">
        <v>334</v>
      </c>
      <c r="H209" s="5" t="s">
        <v>3474</v>
      </c>
      <c r="I209" s="19" t="s">
        <v>501</v>
      </c>
      <c r="J209" s="4" t="s">
        <v>842</v>
      </c>
      <c r="K209" s="5" t="s">
        <v>336</v>
      </c>
      <c r="L209" s="4"/>
      <c r="M209" s="665" t="s">
        <v>76</v>
      </c>
    </row>
    <row r="210" spans="1:13" s="150" customFormat="1" ht="30" customHeight="1">
      <c r="A210" s="957" t="str">
        <f t="shared" ref="A210:A233" si="12">A209</f>
        <v>K: Informações Exclusivas do Grupo Rural - Cardinalidade [0..N PARA CADA OBJETO]
Bloco opcional em caso de utilização da versão 3 do layout, não deve ser utilizado com a versão 1 e 2.</v>
      </c>
      <c r="B210" s="5">
        <v>3</v>
      </c>
      <c r="C210" s="14" t="s">
        <v>359</v>
      </c>
      <c r="D210" s="5" t="s">
        <v>4174</v>
      </c>
      <c r="E210" s="1034"/>
      <c r="F210" s="5" t="s">
        <v>333</v>
      </c>
      <c r="G210" s="5" t="s">
        <v>334</v>
      </c>
      <c r="H210" s="5" t="s">
        <v>3474</v>
      </c>
      <c r="I210" s="19" t="s">
        <v>360</v>
      </c>
      <c r="J210" s="4" t="s">
        <v>4528</v>
      </c>
      <c r="K210" s="5" t="s">
        <v>336</v>
      </c>
      <c r="L210" s="4"/>
      <c r="M210" s="665" t="s">
        <v>76</v>
      </c>
    </row>
    <row r="211" spans="1:13" s="150" customFormat="1" ht="30" customHeight="1">
      <c r="A211" s="957" t="str">
        <f t="shared" si="12"/>
        <v>K: Informações Exclusivas do Grupo Rural - Cardinalidade [0..N PARA CADA OBJETO]
Bloco opcional em caso de utilização da versão 3 do layout, não deve ser utilizado com a versão 1 e 2.</v>
      </c>
      <c r="B211" s="5">
        <v>4</v>
      </c>
      <c r="C211" s="28" t="s">
        <v>843</v>
      </c>
      <c r="D211" s="19" t="s">
        <v>844</v>
      </c>
      <c r="E211" s="91"/>
      <c r="F211" s="19" t="s">
        <v>372</v>
      </c>
      <c r="G211" s="19" t="s">
        <v>334</v>
      </c>
      <c r="H211" s="19" t="s">
        <v>3430</v>
      </c>
      <c r="I211" s="19" t="s">
        <v>501</v>
      </c>
      <c r="J211" s="19" t="s">
        <v>533</v>
      </c>
      <c r="K211" s="19" t="s">
        <v>792</v>
      </c>
      <c r="L211" s="19" t="s">
        <v>521</v>
      </c>
      <c r="M211" s="666" t="s">
        <v>845</v>
      </c>
    </row>
    <row r="212" spans="1:13" s="150" customFormat="1" ht="30" customHeight="1">
      <c r="A212" s="957" t="str">
        <f t="shared" si="12"/>
        <v>K: Informações Exclusivas do Grupo Rural - Cardinalidade [0..N PARA CADA OBJETO]
Bloco opcional em caso de utilização da versão 3 do layout, não deve ser utilizado com a versão 1 e 2.</v>
      </c>
      <c r="B212" s="5">
        <v>5</v>
      </c>
      <c r="C212" s="28" t="s">
        <v>846</v>
      </c>
      <c r="D212" s="19" t="s">
        <v>847</v>
      </c>
      <c r="E212" s="19" t="s">
        <v>3631</v>
      </c>
      <c r="F212" s="19" t="s">
        <v>372</v>
      </c>
      <c r="G212" s="19" t="s">
        <v>334</v>
      </c>
      <c r="H212" s="19" t="s">
        <v>3430</v>
      </c>
      <c r="I212" s="19" t="s">
        <v>410</v>
      </c>
      <c r="J212" s="19"/>
      <c r="K212" s="19" t="s">
        <v>1166</v>
      </c>
      <c r="L212" s="19"/>
      <c r="M212" s="666" t="s">
        <v>845</v>
      </c>
    </row>
    <row r="213" spans="1:13" s="150" customFormat="1" ht="60" customHeight="1">
      <c r="A213" s="957" t="str">
        <f t="shared" si="12"/>
        <v>K: Informações Exclusivas do Grupo Rural - Cardinalidade [0..N PARA CADA OBJETO]
Bloco opcional em caso de utilização da versão 3 do layout, não deve ser utilizado com a versão 1 e 2.</v>
      </c>
      <c r="B213" s="19">
        <v>6</v>
      </c>
      <c r="C213" s="28" t="s">
        <v>116</v>
      </c>
      <c r="D213" s="19" t="s">
        <v>848</v>
      </c>
      <c r="E213" s="91"/>
      <c r="F213" s="19" t="s">
        <v>372</v>
      </c>
      <c r="G213" s="19" t="s">
        <v>334</v>
      </c>
      <c r="H213" s="19" t="s">
        <v>3430</v>
      </c>
      <c r="I213" s="19" t="s">
        <v>3554</v>
      </c>
      <c r="J213" s="19" t="s">
        <v>849</v>
      </c>
      <c r="K213" s="19" t="s">
        <v>3630</v>
      </c>
      <c r="L213" s="19"/>
      <c r="M213" s="666" t="s">
        <v>845</v>
      </c>
    </row>
    <row r="214" spans="1:13" s="150" customFormat="1" ht="15" customHeight="1">
      <c r="A214" s="957" t="str">
        <f t="shared" si="12"/>
        <v>K: Informações Exclusivas do Grupo Rural - Cardinalidade [0..N PARA CADA OBJETO]
Bloco opcional em caso de utilização da versão 3 do layout, não deve ser utilizado com a versão 1 e 2.</v>
      </c>
      <c r="B214" s="19">
        <v>7</v>
      </c>
      <c r="C214" s="28" t="s">
        <v>126</v>
      </c>
      <c r="D214" s="19" t="s">
        <v>850</v>
      </c>
      <c r="E214" s="91"/>
      <c r="F214" s="19" t="s">
        <v>372</v>
      </c>
      <c r="G214" s="19" t="s">
        <v>334</v>
      </c>
      <c r="H214" s="19" t="s">
        <v>3430</v>
      </c>
      <c r="I214" s="19" t="s">
        <v>410</v>
      </c>
      <c r="J214" s="91"/>
      <c r="K214" s="91"/>
      <c r="L214" s="91"/>
      <c r="M214" s="666" t="s">
        <v>845</v>
      </c>
    </row>
    <row r="215" spans="1:13" s="150" customFormat="1" ht="60" customHeight="1">
      <c r="A215" s="957" t="str">
        <f t="shared" si="12"/>
        <v>K: Informações Exclusivas do Grupo Rural - Cardinalidade [0..N PARA CADA OBJETO]
Bloco opcional em caso de utilização da versão 3 do layout, não deve ser utilizado com a versão 1 e 2.</v>
      </c>
      <c r="B215" s="19">
        <v>8</v>
      </c>
      <c r="C215" s="28" t="s">
        <v>105</v>
      </c>
      <c r="D215" s="19" t="s">
        <v>851</v>
      </c>
      <c r="E215" s="91"/>
      <c r="F215" s="19" t="s">
        <v>372</v>
      </c>
      <c r="G215" s="19" t="s">
        <v>334</v>
      </c>
      <c r="H215" s="19" t="s">
        <v>3430</v>
      </c>
      <c r="I215" s="19" t="s">
        <v>458</v>
      </c>
      <c r="J215" s="19" t="s">
        <v>3691</v>
      </c>
      <c r="K215" s="19" t="s">
        <v>792</v>
      </c>
      <c r="L215" s="19" t="s">
        <v>521</v>
      </c>
      <c r="M215" s="666" t="s">
        <v>845</v>
      </c>
    </row>
    <row r="216" spans="1:13" s="150" customFormat="1" ht="30" customHeight="1">
      <c r="A216" s="957" t="str">
        <f t="shared" si="12"/>
        <v>K: Informações Exclusivas do Grupo Rural - Cardinalidade [0..N PARA CADA OBJETO]
Bloco opcional em caso de utilização da versão 3 do layout, não deve ser utilizado com a versão 1 e 2.</v>
      </c>
      <c r="B216" s="19">
        <v>9</v>
      </c>
      <c r="C216" s="28" t="s">
        <v>127</v>
      </c>
      <c r="D216" s="19" t="s">
        <v>852</v>
      </c>
      <c r="E216" s="91"/>
      <c r="F216" s="19" t="s">
        <v>372</v>
      </c>
      <c r="G216" s="19" t="s">
        <v>334</v>
      </c>
      <c r="H216" s="19" t="s">
        <v>3430</v>
      </c>
      <c r="I216" s="19" t="s">
        <v>853</v>
      </c>
      <c r="J216" s="19" t="s">
        <v>854</v>
      </c>
      <c r="K216" s="19"/>
      <c r="L216" s="19"/>
      <c r="M216" s="666" t="s">
        <v>845</v>
      </c>
    </row>
    <row r="217" spans="1:13" s="150" customFormat="1" ht="120" customHeight="1">
      <c r="A217" s="957" t="str">
        <f t="shared" si="12"/>
        <v>K: Informações Exclusivas do Grupo Rural - Cardinalidade [0..N PARA CADA OBJETO]
Bloco opcional em caso de utilização da versão 3 do layout, não deve ser utilizado com a versão 1 e 2.</v>
      </c>
      <c r="B217" s="19">
        <v>10</v>
      </c>
      <c r="C217" s="28" t="s">
        <v>106</v>
      </c>
      <c r="D217" s="19" t="s">
        <v>855</v>
      </c>
      <c r="E217" s="91"/>
      <c r="F217" s="19" t="s">
        <v>372</v>
      </c>
      <c r="G217" s="19" t="s">
        <v>334</v>
      </c>
      <c r="H217" s="19" t="s">
        <v>3430</v>
      </c>
      <c r="I217" s="19" t="s">
        <v>458</v>
      </c>
      <c r="J217" s="19" t="s">
        <v>856</v>
      </c>
      <c r="K217" s="19"/>
      <c r="L217" s="19"/>
      <c r="M217" s="666" t="s">
        <v>845</v>
      </c>
    </row>
    <row r="218" spans="1:13" s="150" customFormat="1" ht="75" customHeight="1">
      <c r="A218" s="957" t="str">
        <f t="shared" si="12"/>
        <v>K: Informações Exclusivas do Grupo Rural - Cardinalidade [0..N PARA CADA OBJETO]
Bloco opcional em caso de utilização da versão 3 do layout, não deve ser utilizado com a versão 1 e 2.</v>
      </c>
      <c r="B218" s="19">
        <v>11</v>
      </c>
      <c r="C218" s="28" t="s">
        <v>107</v>
      </c>
      <c r="D218" s="19" t="s">
        <v>857</v>
      </c>
      <c r="E218" s="91"/>
      <c r="F218" s="19" t="s">
        <v>372</v>
      </c>
      <c r="G218" s="19" t="s">
        <v>334</v>
      </c>
      <c r="H218" s="19" t="s">
        <v>3430</v>
      </c>
      <c r="I218" s="19" t="s">
        <v>458</v>
      </c>
      <c r="J218" s="19" t="s">
        <v>858</v>
      </c>
      <c r="K218" s="19"/>
      <c r="L218" s="19"/>
      <c r="M218" s="666" t="s">
        <v>845</v>
      </c>
    </row>
    <row r="219" spans="1:13" s="150" customFormat="1" ht="30" customHeight="1">
      <c r="A219" s="957" t="str">
        <f t="shared" si="12"/>
        <v>K: Informações Exclusivas do Grupo Rural - Cardinalidade [0..N PARA CADA OBJETO]
Bloco opcional em caso de utilização da versão 3 do layout, não deve ser utilizado com a versão 1 e 2.</v>
      </c>
      <c r="B219" s="5">
        <v>12</v>
      </c>
      <c r="C219" s="28" t="s">
        <v>859</v>
      </c>
      <c r="D219" s="19" t="s">
        <v>860</v>
      </c>
      <c r="E219" s="91"/>
      <c r="F219" s="19" t="s">
        <v>372</v>
      </c>
      <c r="G219" s="19" t="s">
        <v>334</v>
      </c>
      <c r="H219" s="19" t="s">
        <v>3430</v>
      </c>
      <c r="I219" s="5" t="s">
        <v>346</v>
      </c>
      <c r="J219" s="19"/>
      <c r="K219" s="19" t="s">
        <v>720</v>
      </c>
      <c r="L219" s="19" t="s">
        <v>861</v>
      </c>
      <c r="M219" s="666" t="s">
        <v>845</v>
      </c>
    </row>
    <row r="220" spans="1:13" s="150" customFormat="1" ht="30" customHeight="1">
      <c r="A220" s="957" t="str">
        <f t="shared" si="12"/>
        <v>K: Informações Exclusivas do Grupo Rural - Cardinalidade [0..N PARA CADA OBJETO]
Bloco opcional em caso de utilização da versão 3 do layout, não deve ser utilizado com a versão 1 e 2.</v>
      </c>
      <c r="B220" s="5">
        <v>13</v>
      </c>
      <c r="C220" s="28" t="s">
        <v>862</v>
      </c>
      <c r="D220" s="19" t="s">
        <v>863</v>
      </c>
      <c r="E220" s="91"/>
      <c r="F220" s="19" t="s">
        <v>372</v>
      </c>
      <c r="G220" s="19" t="s">
        <v>334</v>
      </c>
      <c r="H220" s="19" t="s">
        <v>3430</v>
      </c>
      <c r="I220" s="19" t="s">
        <v>496</v>
      </c>
      <c r="J220" s="19"/>
      <c r="K220" s="19"/>
      <c r="L220" s="19"/>
      <c r="M220" s="666" t="s">
        <v>845</v>
      </c>
    </row>
    <row r="221" spans="1:13" s="150" customFormat="1" ht="30" customHeight="1">
      <c r="A221" s="957" t="str">
        <f t="shared" si="12"/>
        <v>K: Informações Exclusivas do Grupo Rural - Cardinalidade [0..N PARA CADA OBJETO]
Bloco opcional em caso de utilização da versão 3 do layout, não deve ser utilizado com a versão 1 e 2.</v>
      </c>
      <c r="B221" s="5">
        <v>14</v>
      </c>
      <c r="C221" s="28" t="s">
        <v>864</v>
      </c>
      <c r="D221" s="19" t="s">
        <v>865</v>
      </c>
      <c r="E221" s="91"/>
      <c r="F221" s="19" t="s">
        <v>372</v>
      </c>
      <c r="G221" s="19" t="s">
        <v>334</v>
      </c>
      <c r="H221" s="19" t="s">
        <v>3430</v>
      </c>
      <c r="I221" s="19" t="s">
        <v>403</v>
      </c>
      <c r="J221" s="19" t="s">
        <v>404</v>
      </c>
      <c r="K221" s="19" t="s">
        <v>754</v>
      </c>
      <c r="L221" s="19" t="s">
        <v>866</v>
      </c>
      <c r="M221" s="666" t="s">
        <v>845</v>
      </c>
    </row>
    <row r="222" spans="1:13" s="150" customFormat="1" ht="30" customHeight="1">
      <c r="A222" s="957" t="str">
        <f t="shared" si="12"/>
        <v>K: Informações Exclusivas do Grupo Rural - Cardinalidade [0..N PARA CADA OBJETO]
Bloco opcional em caso de utilização da versão 3 do layout, não deve ser utilizado com a versão 1 e 2.</v>
      </c>
      <c r="B222" s="5">
        <v>15</v>
      </c>
      <c r="C222" s="28" t="s">
        <v>867</v>
      </c>
      <c r="D222" s="19" t="s">
        <v>868</v>
      </c>
      <c r="E222" s="91"/>
      <c r="F222" s="19" t="s">
        <v>372</v>
      </c>
      <c r="G222" s="19" t="s">
        <v>334</v>
      </c>
      <c r="H222" s="19" t="s">
        <v>3430</v>
      </c>
      <c r="I222" s="19" t="s">
        <v>635</v>
      </c>
      <c r="J222" s="19"/>
      <c r="K222" s="19" t="s">
        <v>757</v>
      </c>
      <c r="L222" s="19" t="s">
        <v>866</v>
      </c>
      <c r="M222" s="666" t="s">
        <v>845</v>
      </c>
    </row>
    <row r="223" spans="1:13" s="150" customFormat="1" ht="30" customHeight="1">
      <c r="A223" s="957" t="str">
        <f t="shared" si="12"/>
        <v>K: Informações Exclusivas do Grupo Rural - Cardinalidade [0..N PARA CADA OBJETO]
Bloco opcional em caso de utilização da versão 3 do layout, não deve ser utilizado com a versão 1 e 2.</v>
      </c>
      <c r="B223" s="5">
        <v>16</v>
      </c>
      <c r="C223" s="28" t="s">
        <v>869</v>
      </c>
      <c r="D223" s="19" t="s">
        <v>870</v>
      </c>
      <c r="E223" s="91"/>
      <c r="F223" s="19" t="s">
        <v>372</v>
      </c>
      <c r="G223" s="19" t="s">
        <v>334</v>
      </c>
      <c r="H223" s="19" t="s">
        <v>3430</v>
      </c>
      <c r="I223" s="19" t="s">
        <v>348</v>
      </c>
      <c r="J223" s="19" t="s">
        <v>644</v>
      </c>
      <c r="K223" s="19" t="s">
        <v>761</v>
      </c>
      <c r="L223" s="19" t="s">
        <v>521</v>
      </c>
      <c r="M223" s="666" t="s">
        <v>845</v>
      </c>
    </row>
    <row r="224" spans="1:13" s="150" customFormat="1" ht="45" customHeight="1">
      <c r="A224" s="957" t="str">
        <f t="shared" si="12"/>
        <v>K: Informações Exclusivas do Grupo Rural - Cardinalidade [0..N PARA CADA OBJETO]
Bloco opcional em caso de utilização da versão 3 do layout, não deve ser utilizado com a versão 1 e 2.</v>
      </c>
      <c r="B224" s="5">
        <v>17</v>
      </c>
      <c r="C224" s="28" t="s">
        <v>871</v>
      </c>
      <c r="D224" s="19" t="s">
        <v>872</v>
      </c>
      <c r="E224" s="91"/>
      <c r="F224" s="19" t="s">
        <v>372</v>
      </c>
      <c r="G224" s="19" t="s">
        <v>334</v>
      </c>
      <c r="H224" s="19" t="s">
        <v>3430</v>
      </c>
      <c r="I224" s="19" t="s">
        <v>458</v>
      </c>
      <c r="J224" s="19" t="s">
        <v>791</v>
      </c>
      <c r="K224" s="19" t="s">
        <v>792</v>
      </c>
      <c r="L224" s="19" t="s">
        <v>521</v>
      </c>
      <c r="M224" s="666" t="s">
        <v>845</v>
      </c>
    </row>
    <row r="225" spans="1:13" s="150" customFormat="1" ht="60" customHeight="1">
      <c r="A225" s="957" t="str">
        <f t="shared" si="12"/>
        <v>K: Informações Exclusivas do Grupo Rural - Cardinalidade [0..N PARA CADA OBJETO]
Bloco opcional em caso de utilização da versão 3 do layout, não deve ser utilizado com a versão 1 e 2.</v>
      </c>
      <c r="B225" s="5">
        <v>18</v>
      </c>
      <c r="C225" s="28" t="s">
        <v>873</v>
      </c>
      <c r="D225" s="19" t="s">
        <v>874</v>
      </c>
      <c r="E225" s="19" t="s">
        <v>371</v>
      </c>
      <c r="F225" s="19" t="s">
        <v>372</v>
      </c>
      <c r="G225" s="19" t="s">
        <v>334</v>
      </c>
      <c r="H225" s="19" t="s">
        <v>3430</v>
      </c>
      <c r="I225" s="5" t="s">
        <v>613</v>
      </c>
      <c r="J225" s="19"/>
      <c r="K225" s="19" t="s">
        <v>792</v>
      </c>
      <c r="L225" s="19" t="s">
        <v>796</v>
      </c>
      <c r="M225" s="666" t="s">
        <v>845</v>
      </c>
    </row>
    <row r="226" spans="1:13" s="150" customFormat="1" ht="30" customHeight="1">
      <c r="A226" s="957" t="str">
        <f t="shared" si="12"/>
        <v>K: Informações Exclusivas do Grupo Rural - Cardinalidade [0..N PARA CADA OBJETO]
Bloco opcional em caso de utilização da versão 3 do layout, não deve ser utilizado com a versão 1 e 2.</v>
      </c>
      <c r="B226" s="5">
        <v>19</v>
      </c>
      <c r="C226" s="28" t="s">
        <v>875</v>
      </c>
      <c r="D226" s="19" t="s">
        <v>876</v>
      </c>
      <c r="E226" s="91"/>
      <c r="F226" s="19" t="s">
        <v>372</v>
      </c>
      <c r="G226" s="19" t="s">
        <v>334</v>
      </c>
      <c r="H226" s="19" t="s">
        <v>3430</v>
      </c>
      <c r="I226" s="19" t="s">
        <v>496</v>
      </c>
      <c r="J226" s="19"/>
      <c r="K226" s="19"/>
      <c r="L226" s="19"/>
      <c r="M226" s="666" t="s">
        <v>845</v>
      </c>
    </row>
    <row r="227" spans="1:13" s="150" customFormat="1" ht="45" customHeight="1">
      <c r="A227" s="957" t="str">
        <f t="shared" si="12"/>
        <v>K: Informações Exclusivas do Grupo Rural - Cardinalidade [0..N PARA CADA OBJETO]
Bloco opcional em caso de utilização da versão 3 do layout, não deve ser utilizado com a versão 1 e 2.</v>
      </c>
      <c r="B227" s="5">
        <v>20</v>
      </c>
      <c r="C227" s="28" t="s">
        <v>124</v>
      </c>
      <c r="D227" s="19" t="s">
        <v>877</v>
      </c>
      <c r="E227" s="91"/>
      <c r="F227" s="19" t="s">
        <v>372</v>
      </c>
      <c r="G227" s="19" t="s">
        <v>334</v>
      </c>
      <c r="H227" s="19" t="s">
        <v>3430</v>
      </c>
      <c r="I227" s="19" t="s">
        <v>458</v>
      </c>
      <c r="J227" s="19" t="s">
        <v>878</v>
      </c>
      <c r="K227" s="19" t="s">
        <v>879</v>
      </c>
      <c r="L227" s="19" t="s">
        <v>521</v>
      </c>
      <c r="M227" s="666" t="s">
        <v>845</v>
      </c>
    </row>
    <row r="228" spans="1:13" s="150" customFormat="1" ht="45" customHeight="1">
      <c r="A228" s="957" t="str">
        <f t="shared" si="12"/>
        <v>K: Informações Exclusivas do Grupo Rural - Cardinalidade [0..N PARA CADA OBJETO]
Bloco opcional em caso de utilização da versão 3 do layout, não deve ser utilizado com a versão 1 e 2.</v>
      </c>
      <c r="B228" s="5">
        <v>21</v>
      </c>
      <c r="C228" s="28" t="s">
        <v>880</v>
      </c>
      <c r="D228" s="19" t="s">
        <v>881</v>
      </c>
      <c r="E228" s="91"/>
      <c r="F228" s="19" t="s">
        <v>372</v>
      </c>
      <c r="G228" s="19" t="s">
        <v>334</v>
      </c>
      <c r="H228" s="19" t="s">
        <v>3430</v>
      </c>
      <c r="I228" s="19" t="s">
        <v>486</v>
      </c>
      <c r="J228" s="19"/>
      <c r="K228" s="19"/>
      <c r="L228" s="19"/>
      <c r="M228" s="666" t="s">
        <v>845</v>
      </c>
    </row>
    <row r="229" spans="1:13" s="150" customFormat="1" ht="45" customHeight="1">
      <c r="A229" s="957" t="str">
        <f t="shared" si="12"/>
        <v>K: Informações Exclusivas do Grupo Rural - Cardinalidade [0..N PARA CADA OBJETO]
Bloco opcional em caso de utilização da versão 3 do layout, não deve ser utilizado com a versão 1 e 2.</v>
      </c>
      <c r="B229" s="5">
        <v>22</v>
      </c>
      <c r="C229" s="28" t="s">
        <v>882</v>
      </c>
      <c r="D229" s="19" t="s">
        <v>883</v>
      </c>
      <c r="E229" s="91"/>
      <c r="F229" s="19" t="s">
        <v>372</v>
      </c>
      <c r="G229" s="19" t="s">
        <v>334</v>
      </c>
      <c r="H229" s="19" t="s">
        <v>3430</v>
      </c>
      <c r="I229" s="19" t="s">
        <v>501</v>
      </c>
      <c r="J229" s="19" t="s">
        <v>533</v>
      </c>
      <c r="K229" s="19" t="s">
        <v>792</v>
      </c>
      <c r="L229" s="19" t="s">
        <v>521</v>
      </c>
      <c r="M229" s="666" t="s">
        <v>845</v>
      </c>
    </row>
    <row r="230" spans="1:13" s="150" customFormat="1" ht="45" customHeight="1">
      <c r="A230" s="957" t="str">
        <f t="shared" si="12"/>
        <v>K: Informações Exclusivas do Grupo Rural - Cardinalidade [0..N PARA CADA OBJETO]
Bloco opcional em caso de utilização da versão 3 do layout, não deve ser utilizado com a versão 1 e 2.</v>
      </c>
      <c r="B230" s="5">
        <v>23</v>
      </c>
      <c r="C230" s="28" t="s">
        <v>884</v>
      </c>
      <c r="D230" s="19" t="s">
        <v>885</v>
      </c>
      <c r="E230" s="91"/>
      <c r="F230" s="19" t="s">
        <v>372</v>
      </c>
      <c r="G230" s="19" t="s">
        <v>334</v>
      </c>
      <c r="H230" s="19" t="s">
        <v>3430</v>
      </c>
      <c r="I230" s="19" t="s">
        <v>458</v>
      </c>
      <c r="J230" s="19" t="s">
        <v>886</v>
      </c>
      <c r="K230" s="19" t="s">
        <v>792</v>
      </c>
      <c r="L230" s="19" t="s">
        <v>521</v>
      </c>
      <c r="M230" s="666" t="s">
        <v>845</v>
      </c>
    </row>
    <row r="231" spans="1:13" s="150" customFormat="1" ht="45.75" customHeight="1">
      <c r="A231" s="957" t="str">
        <f t="shared" si="12"/>
        <v>K: Informações Exclusivas do Grupo Rural - Cardinalidade [0..N PARA CADA OBJETO]
Bloco opcional em caso de utilização da versão 3 do layout, não deve ser utilizado com a versão 1 e 2.</v>
      </c>
      <c r="B231" s="5">
        <v>24</v>
      </c>
      <c r="C231" s="28" t="s">
        <v>887</v>
      </c>
      <c r="D231" s="19" t="s">
        <v>888</v>
      </c>
      <c r="E231" s="91"/>
      <c r="F231" s="19" t="s">
        <v>372</v>
      </c>
      <c r="G231" s="19" t="s">
        <v>334</v>
      </c>
      <c r="H231" s="19" t="s">
        <v>3430</v>
      </c>
      <c r="I231" s="19" t="s">
        <v>458</v>
      </c>
      <c r="J231" s="19" t="s">
        <v>889</v>
      </c>
      <c r="K231" s="19" t="s">
        <v>792</v>
      </c>
      <c r="L231" s="19" t="s">
        <v>521</v>
      </c>
      <c r="M231" s="666" t="s">
        <v>845</v>
      </c>
    </row>
    <row r="232" spans="1:13" s="150" customFormat="1" ht="210">
      <c r="A232" s="957" t="str">
        <f t="shared" si="12"/>
        <v>K: Informações Exclusivas do Grupo Rural - Cardinalidade [0..N PARA CADA OBJETO]
Bloco opcional em caso de utilização da versão 3 do layout, não deve ser utilizado com a versão 1 e 2.</v>
      </c>
      <c r="B232" s="554">
        <v>25</v>
      </c>
      <c r="C232" s="557" t="s">
        <v>4813</v>
      </c>
      <c r="D232" s="546" t="s">
        <v>4814</v>
      </c>
      <c r="E232" s="546" t="s">
        <v>5968</v>
      </c>
      <c r="F232" s="546" t="s">
        <v>372</v>
      </c>
      <c r="G232" s="546" t="s">
        <v>334</v>
      </c>
      <c r="H232" s="546" t="s">
        <v>3430</v>
      </c>
      <c r="I232" s="546" t="s">
        <v>458</v>
      </c>
      <c r="J232" s="546" t="s">
        <v>4815</v>
      </c>
      <c r="K232" s="546" t="s">
        <v>792</v>
      </c>
      <c r="L232" s="546" t="s">
        <v>521</v>
      </c>
      <c r="M232" s="173" t="s">
        <v>845</v>
      </c>
    </row>
    <row r="233" spans="1:13" s="150" customFormat="1" ht="79.5" customHeight="1" thickBot="1">
      <c r="A233" s="958" t="str">
        <f t="shared" si="12"/>
        <v>K: Informações Exclusivas do Grupo Rural - Cardinalidade [0..N PARA CADA OBJETO]
Bloco opcional em caso de utilização da versão 3 do layout, não deve ser utilizado com a versão 1 e 2.</v>
      </c>
      <c r="B233" s="555">
        <v>26</v>
      </c>
      <c r="C233" s="558" t="s">
        <v>4819</v>
      </c>
      <c r="D233" s="556" t="s">
        <v>4820</v>
      </c>
      <c r="E233" s="676" t="s">
        <v>5967</v>
      </c>
      <c r="F233" s="556" t="s">
        <v>372</v>
      </c>
      <c r="G233" s="556" t="s">
        <v>334</v>
      </c>
      <c r="H233" s="556" t="s">
        <v>3430</v>
      </c>
      <c r="I233" s="556" t="s">
        <v>1263</v>
      </c>
      <c r="J233" s="556"/>
      <c r="K233" s="556"/>
      <c r="L233" s="556"/>
      <c r="M233" s="173" t="s">
        <v>845</v>
      </c>
    </row>
    <row r="234" spans="1:13" s="150" customFormat="1">
      <c r="A234" s="961" t="s">
        <v>890</v>
      </c>
      <c r="B234" s="276">
        <v>1</v>
      </c>
      <c r="C234" s="314" t="s">
        <v>351</v>
      </c>
      <c r="D234" s="276" t="s">
        <v>1174</v>
      </c>
      <c r="E234" s="1031" t="s">
        <v>1175</v>
      </c>
      <c r="F234" s="276" t="s">
        <v>333</v>
      </c>
      <c r="G234" s="276" t="s">
        <v>334</v>
      </c>
      <c r="H234" s="276" t="s">
        <v>3474</v>
      </c>
      <c r="I234" s="188" t="s">
        <v>354</v>
      </c>
      <c r="J234" s="362" t="s">
        <v>1176</v>
      </c>
      <c r="K234" s="276" t="s">
        <v>336</v>
      </c>
      <c r="L234" s="317"/>
      <c r="M234" s="141" t="s">
        <v>76</v>
      </c>
    </row>
    <row r="235" spans="1:13" s="150" customFormat="1" ht="45">
      <c r="A235" s="961" t="str">
        <f>A234</f>
        <v>L: Informações Exclusivas do Grupo Responsabilidades - Cardinalidade [0..N PARA CADA OBJETO]
Bloco opcional em caso de utilização da versão 3 do layout, não deve ser utilizado com a versão 1 e 2.</v>
      </c>
      <c r="B235" s="5">
        <v>2</v>
      </c>
      <c r="C235" s="14" t="s">
        <v>356</v>
      </c>
      <c r="D235" s="5" t="s">
        <v>891</v>
      </c>
      <c r="E235" s="1031"/>
      <c r="F235" s="5" t="s">
        <v>333</v>
      </c>
      <c r="G235" s="5" t="s">
        <v>334</v>
      </c>
      <c r="H235" s="5" t="s">
        <v>3474</v>
      </c>
      <c r="I235" s="19" t="s">
        <v>501</v>
      </c>
      <c r="J235" s="4" t="s">
        <v>892</v>
      </c>
      <c r="K235" s="5" t="s">
        <v>336</v>
      </c>
      <c r="L235" s="4"/>
      <c r="M235" s="141" t="s">
        <v>76</v>
      </c>
    </row>
    <row r="236" spans="1:13" s="150" customFormat="1" ht="30">
      <c r="A236" s="961" t="str">
        <f t="shared" ref="A236:A250" si="13">A235</f>
        <v>L: Informações Exclusivas do Grupo Responsabilidades - Cardinalidade [0..N PARA CADA OBJETO]
Bloco opcional em caso de utilização da versão 3 do layout, não deve ser utilizado com a versão 1 e 2.</v>
      </c>
      <c r="B236" s="5">
        <v>3</v>
      </c>
      <c r="C236" s="14" t="s">
        <v>359</v>
      </c>
      <c r="D236" s="5" t="s">
        <v>4174</v>
      </c>
      <c r="E236" s="1032"/>
      <c r="F236" s="5" t="s">
        <v>333</v>
      </c>
      <c r="G236" s="5" t="s">
        <v>334</v>
      </c>
      <c r="H236" s="5" t="s">
        <v>3474</v>
      </c>
      <c r="I236" s="19" t="s">
        <v>360</v>
      </c>
      <c r="J236" s="4" t="s">
        <v>4528</v>
      </c>
      <c r="K236" s="5" t="s">
        <v>336</v>
      </c>
      <c r="L236" s="4"/>
      <c r="M236" s="141" t="s">
        <v>76</v>
      </c>
    </row>
    <row r="237" spans="1:13" s="150" customFormat="1" ht="30">
      <c r="A237" s="961" t="str">
        <f t="shared" si="13"/>
        <v>L: Informações Exclusivas do Grupo Responsabilidades - Cardinalidade [0..N PARA CADA OBJETO]
Bloco opcional em caso de utilização da versão 3 do layout, não deve ser utilizado com a versão 1 e 2.</v>
      </c>
      <c r="B237" s="5">
        <v>4</v>
      </c>
      <c r="C237" s="28" t="s">
        <v>893</v>
      </c>
      <c r="D237" s="19" t="s">
        <v>894</v>
      </c>
      <c r="E237" s="91"/>
      <c r="F237" s="19" t="s">
        <v>372</v>
      </c>
      <c r="G237" s="19" t="s">
        <v>334</v>
      </c>
      <c r="H237" s="19" t="s">
        <v>3430</v>
      </c>
      <c r="I237" s="19" t="s">
        <v>501</v>
      </c>
      <c r="J237" s="19" t="s">
        <v>533</v>
      </c>
      <c r="K237" s="19" t="s">
        <v>792</v>
      </c>
      <c r="L237" s="19" t="s">
        <v>521</v>
      </c>
      <c r="M237" s="144" t="s">
        <v>895</v>
      </c>
    </row>
    <row r="238" spans="1:13" s="150" customFormat="1" ht="30">
      <c r="A238" s="961" t="str">
        <f t="shared" si="13"/>
        <v>L: Informações Exclusivas do Grupo Responsabilidades - Cardinalidade [0..N PARA CADA OBJETO]
Bloco opcional em caso de utilização da versão 3 do layout, não deve ser utilizado com a versão 1 e 2.</v>
      </c>
      <c r="B238" s="5">
        <v>5</v>
      </c>
      <c r="C238" s="28" t="s">
        <v>896</v>
      </c>
      <c r="D238" s="19" t="s">
        <v>897</v>
      </c>
      <c r="E238" s="19" t="s">
        <v>3631</v>
      </c>
      <c r="F238" s="19" t="s">
        <v>372</v>
      </c>
      <c r="G238" s="19" t="s">
        <v>334</v>
      </c>
      <c r="H238" s="19" t="s">
        <v>3430</v>
      </c>
      <c r="I238" s="19" t="s">
        <v>410</v>
      </c>
      <c r="J238" s="19"/>
      <c r="K238" s="19" t="s">
        <v>1166</v>
      </c>
      <c r="L238" s="19"/>
      <c r="M238" s="144" t="s">
        <v>895</v>
      </c>
    </row>
    <row r="239" spans="1:13" s="150" customFormat="1" ht="30">
      <c r="A239" s="961" t="str">
        <f t="shared" si="13"/>
        <v>L: Informações Exclusivas do Grupo Responsabilidades - Cardinalidade [0..N PARA CADA OBJETO]
Bloco opcional em caso de utilização da versão 3 do layout, não deve ser utilizado com a versão 1 e 2.</v>
      </c>
      <c r="B239" s="5">
        <v>6</v>
      </c>
      <c r="C239" s="28" t="s">
        <v>898</v>
      </c>
      <c r="D239" s="19" t="s">
        <v>899</v>
      </c>
      <c r="E239" s="19" t="s">
        <v>3631</v>
      </c>
      <c r="F239" s="19" t="s">
        <v>372</v>
      </c>
      <c r="G239" s="19" t="s">
        <v>334</v>
      </c>
      <c r="H239" s="19" t="s">
        <v>3430</v>
      </c>
      <c r="I239" s="19" t="s">
        <v>410</v>
      </c>
      <c r="J239" s="19"/>
      <c r="K239" s="19" t="s">
        <v>1166</v>
      </c>
      <c r="L239" s="19"/>
      <c r="M239" s="144" t="s">
        <v>895</v>
      </c>
    </row>
    <row r="240" spans="1:13" s="150" customFormat="1" ht="30">
      <c r="A240" s="961" t="str">
        <f t="shared" si="13"/>
        <v>L: Informações Exclusivas do Grupo Responsabilidades - Cardinalidade [0..N PARA CADA OBJETO]
Bloco opcional em caso de utilização da versão 3 do layout, não deve ser utilizado com a versão 1 e 2.</v>
      </c>
      <c r="B240" s="5">
        <v>7</v>
      </c>
      <c r="C240" s="28" t="s">
        <v>900</v>
      </c>
      <c r="D240" s="19" t="s">
        <v>901</v>
      </c>
      <c r="E240" s="91"/>
      <c r="F240" s="19" t="s">
        <v>372</v>
      </c>
      <c r="G240" s="19" t="s">
        <v>334</v>
      </c>
      <c r="H240" s="19" t="s">
        <v>3430</v>
      </c>
      <c r="I240" s="5" t="s">
        <v>346</v>
      </c>
      <c r="J240" s="19"/>
      <c r="K240" s="19" t="s">
        <v>720</v>
      </c>
      <c r="L240" s="19" t="s">
        <v>861</v>
      </c>
      <c r="M240" s="144" t="s">
        <v>895</v>
      </c>
    </row>
    <row r="241" spans="1:13" s="150" customFormat="1" ht="30">
      <c r="A241" s="961" t="str">
        <f t="shared" si="13"/>
        <v>L: Informações Exclusivas do Grupo Responsabilidades - Cardinalidade [0..N PARA CADA OBJETO]
Bloco opcional em caso de utilização da versão 3 do layout, não deve ser utilizado com a versão 1 e 2.</v>
      </c>
      <c r="B241" s="5">
        <v>8</v>
      </c>
      <c r="C241" s="28" t="s">
        <v>902</v>
      </c>
      <c r="D241" s="19" t="s">
        <v>903</v>
      </c>
      <c r="E241" s="91"/>
      <c r="F241" s="19" t="s">
        <v>372</v>
      </c>
      <c r="G241" s="19" t="s">
        <v>334</v>
      </c>
      <c r="H241" s="19" t="s">
        <v>3430</v>
      </c>
      <c r="I241" s="5" t="s">
        <v>346</v>
      </c>
      <c r="J241" s="19"/>
      <c r="K241" s="19" t="s">
        <v>720</v>
      </c>
      <c r="L241" s="19" t="s">
        <v>861</v>
      </c>
      <c r="M241" s="144" t="s">
        <v>895</v>
      </c>
    </row>
    <row r="242" spans="1:13" s="150" customFormat="1" ht="30">
      <c r="A242" s="961" t="str">
        <f>A241</f>
        <v>L: Informações Exclusivas do Grupo Responsabilidades - Cardinalidade [0..N PARA CADA OBJETO]
Bloco opcional em caso de utilização da versão 3 do layout, não deve ser utilizado com a versão 1 e 2.</v>
      </c>
      <c r="B242" s="5">
        <v>9</v>
      </c>
      <c r="C242" s="28" t="s">
        <v>904</v>
      </c>
      <c r="D242" s="19" t="s">
        <v>905</v>
      </c>
      <c r="E242" s="91"/>
      <c r="F242" s="19" t="s">
        <v>372</v>
      </c>
      <c r="G242" s="19" t="s">
        <v>334</v>
      </c>
      <c r="H242" s="19" t="s">
        <v>3430</v>
      </c>
      <c r="I242" s="19" t="s">
        <v>348</v>
      </c>
      <c r="J242" s="19"/>
      <c r="K242" s="19"/>
      <c r="L242" s="19"/>
      <c r="M242" s="144" t="s">
        <v>895</v>
      </c>
    </row>
    <row r="243" spans="1:13" s="150" customFormat="1" ht="45">
      <c r="A243" s="961" t="str">
        <f t="shared" si="13"/>
        <v>L: Informações Exclusivas do Grupo Responsabilidades - Cardinalidade [0..N PARA CADA OBJETO]
Bloco opcional em caso de utilização da versão 3 do layout, não deve ser utilizado com a versão 1 e 2.</v>
      </c>
      <c r="B243" s="5">
        <v>10</v>
      </c>
      <c r="C243" s="28" t="s">
        <v>906</v>
      </c>
      <c r="D243" s="19" t="s">
        <v>907</v>
      </c>
      <c r="E243" s="91"/>
      <c r="F243" s="19" t="s">
        <v>372</v>
      </c>
      <c r="G243" s="19" t="s">
        <v>334</v>
      </c>
      <c r="H243" s="19" t="s">
        <v>3430</v>
      </c>
      <c r="I243" s="19" t="s">
        <v>458</v>
      </c>
      <c r="J243" s="19" t="s">
        <v>908</v>
      </c>
      <c r="K243" s="19" t="s">
        <v>792</v>
      </c>
      <c r="L243" s="19" t="s">
        <v>521</v>
      </c>
      <c r="M243" s="144" t="s">
        <v>895</v>
      </c>
    </row>
    <row r="244" spans="1:13" s="150" customFormat="1" ht="30">
      <c r="A244" s="961" t="str">
        <f t="shared" si="13"/>
        <v>L: Informações Exclusivas do Grupo Responsabilidades - Cardinalidade [0..N PARA CADA OBJETO]
Bloco opcional em caso de utilização da versão 3 do layout, não deve ser utilizado com a versão 1 e 2.</v>
      </c>
      <c r="B244" s="5">
        <v>11</v>
      </c>
      <c r="C244" s="28" t="s">
        <v>909</v>
      </c>
      <c r="D244" s="19" t="s">
        <v>910</v>
      </c>
      <c r="E244" s="91"/>
      <c r="F244" s="19" t="s">
        <v>372</v>
      </c>
      <c r="G244" s="19" t="s">
        <v>334</v>
      </c>
      <c r="H244" s="19" t="s">
        <v>3430</v>
      </c>
      <c r="I244" s="19" t="s">
        <v>403</v>
      </c>
      <c r="J244" s="19" t="s">
        <v>911</v>
      </c>
      <c r="K244" s="19" t="s">
        <v>792</v>
      </c>
      <c r="L244" s="19" t="s">
        <v>521</v>
      </c>
      <c r="M244" s="144" t="s">
        <v>895</v>
      </c>
    </row>
    <row r="245" spans="1:13" s="150" customFormat="1" ht="30">
      <c r="A245" s="961" t="str">
        <f t="shared" si="13"/>
        <v>L: Informações Exclusivas do Grupo Responsabilidades - Cardinalidade [0..N PARA CADA OBJETO]
Bloco opcional em caso de utilização da versão 3 do layout, não deve ser utilizado com a versão 1 e 2.</v>
      </c>
      <c r="B245" s="5">
        <v>12</v>
      </c>
      <c r="C245" s="28" t="s">
        <v>912</v>
      </c>
      <c r="D245" s="19" t="s">
        <v>913</v>
      </c>
      <c r="E245" s="91"/>
      <c r="F245" s="19" t="s">
        <v>372</v>
      </c>
      <c r="G245" s="19" t="s">
        <v>334</v>
      </c>
      <c r="H245" s="19" t="s">
        <v>3430</v>
      </c>
      <c r="I245" s="19" t="s">
        <v>501</v>
      </c>
      <c r="J245" s="19" t="s">
        <v>533</v>
      </c>
      <c r="K245" s="19" t="s">
        <v>792</v>
      </c>
      <c r="L245" s="19" t="s">
        <v>521</v>
      </c>
      <c r="M245" s="144" t="s">
        <v>895</v>
      </c>
    </row>
    <row r="246" spans="1:13" s="150" customFormat="1" ht="30">
      <c r="A246" s="961" t="str">
        <f t="shared" si="13"/>
        <v>L: Informações Exclusivas do Grupo Responsabilidades - Cardinalidade [0..N PARA CADA OBJETO]
Bloco opcional em caso de utilização da versão 3 do layout, não deve ser utilizado com a versão 1 e 2.</v>
      </c>
      <c r="B246" s="5">
        <v>13</v>
      </c>
      <c r="C246" s="28" t="s">
        <v>914</v>
      </c>
      <c r="D246" s="19" t="s">
        <v>915</v>
      </c>
      <c r="E246" s="91"/>
      <c r="F246" s="19" t="s">
        <v>372</v>
      </c>
      <c r="G246" s="19" t="s">
        <v>334</v>
      </c>
      <c r="H246" s="19" t="s">
        <v>3430</v>
      </c>
      <c r="I246" s="19" t="s">
        <v>486</v>
      </c>
      <c r="J246" s="19"/>
      <c r="K246" s="19"/>
      <c r="L246" s="19"/>
      <c r="M246" s="144" t="s">
        <v>895</v>
      </c>
    </row>
    <row r="247" spans="1:13" s="150" customFormat="1" ht="30">
      <c r="A247" s="961" t="str">
        <f t="shared" si="13"/>
        <v>L: Informações Exclusivas do Grupo Responsabilidades - Cardinalidade [0..N PARA CADA OBJETO]
Bloco opcional em caso de utilização da versão 3 do layout, não deve ser utilizado com a versão 1 e 2.</v>
      </c>
      <c r="B247" s="5">
        <v>14</v>
      </c>
      <c r="C247" s="28" t="s">
        <v>916</v>
      </c>
      <c r="D247" s="19" t="s">
        <v>917</v>
      </c>
      <c r="E247" s="91"/>
      <c r="F247" s="19" t="s">
        <v>372</v>
      </c>
      <c r="G247" s="19" t="s">
        <v>334</v>
      </c>
      <c r="H247" s="19" t="s">
        <v>3430</v>
      </c>
      <c r="I247" s="19" t="s">
        <v>501</v>
      </c>
      <c r="J247" s="19" t="s">
        <v>533</v>
      </c>
      <c r="K247" s="19" t="s">
        <v>792</v>
      </c>
      <c r="L247" s="19" t="s">
        <v>521</v>
      </c>
      <c r="M247" s="144" t="s">
        <v>895</v>
      </c>
    </row>
    <row r="248" spans="1:13" s="150" customFormat="1" ht="45" customHeight="1">
      <c r="A248" s="961" t="str">
        <f t="shared" si="13"/>
        <v>L: Informações Exclusivas do Grupo Responsabilidades - Cardinalidade [0..N PARA CADA OBJETO]
Bloco opcional em caso de utilização da versão 3 do layout, não deve ser utilizado com a versão 1 e 2.</v>
      </c>
      <c r="B248" s="5">
        <v>15</v>
      </c>
      <c r="C248" s="28" t="s">
        <v>918</v>
      </c>
      <c r="D248" s="19" t="s">
        <v>919</v>
      </c>
      <c r="E248" s="91"/>
      <c r="F248" s="19" t="s">
        <v>372</v>
      </c>
      <c r="G248" s="19" t="s">
        <v>334</v>
      </c>
      <c r="H248" s="19" t="s">
        <v>3430</v>
      </c>
      <c r="I248" s="19" t="s">
        <v>465</v>
      </c>
      <c r="J248" s="19"/>
      <c r="K248" s="19"/>
      <c r="L248" s="19"/>
      <c r="M248" s="144" t="s">
        <v>895</v>
      </c>
    </row>
    <row r="249" spans="1:13" s="150" customFormat="1" ht="285">
      <c r="A249" s="961" t="str">
        <f>A248</f>
        <v>L: Informações Exclusivas do Grupo Responsabilidades - Cardinalidade [0..N PARA CADA OBJETO]
Bloco opcional em caso de utilização da versão 3 do layout, não deve ser utilizado com a versão 1 e 2.</v>
      </c>
      <c r="B249" s="5">
        <v>16</v>
      </c>
      <c r="C249" s="28" t="s">
        <v>125</v>
      </c>
      <c r="D249" s="19" t="s">
        <v>920</v>
      </c>
      <c r="E249" s="91"/>
      <c r="F249" s="19" t="s">
        <v>372</v>
      </c>
      <c r="G249" s="19" t="s">
        <v>334</v>
      </c>
      <c r="H249" s="19" t="s">
        <v>3430</v>
      </c>
      <c r="I249" s="19" t="s">
        <v>458</v>
      </c>
      <c r="J249" s="19" t="s">
        <v>921</v>
      </c>
      <c r="K249" s="19" t="s">
        <v>922</v>
      </c>
      <c r="L249" s="19" t="s">
        <v>521</v>
      </c>
      <c r="M249" s="144" t="s">
        <v>895</v>
      </c>
    </row>
    <row r="250" spans="1:13" s="150" customFormat="1">
      <c r="A250" s="961" t="str">
        <f t="shared" si="13"/>
        <v>L: Informações Exclusivas do Grupo Responsabilidades - Cardinalidade [0..N PARA CADA OBJETO]
Bloco opcional em caso de utilização da versão 3 do layout, não deve ser utilizado com a versão 1 e 2.</v>
      </c>
      <c r="B250" s="5">
        <v>17</v>
      </c>
      <c r="C250" s="28" t="s">
        <v>923</v>
      </c>
      <c r="D250" s="19" t="s">
        <v>924</v>
      </c>
      <c r="E250" s="91"/>
      <c r="F250" s="19" t="s">
        <v>372</v>
      </c>
      <c r="G250" s="19" t="s">
        <v>334</v>
      </c>
      <c r="H250" s="19" t="s">
        <v>3430</v>
      </c>
      <c r="I250" s="19" t="s">
        <v>486</v>
      </c>
      <c r="J250" s="19"/>
      <c r="K250" s="19"/>
      <c r="L250" s="19"/>
      <c r="M250" s="144" t="s">
        <v>895</v>
      </c>
    </row>
    <row r="251" spans="1:13" s="150" customFormat="1" ht="15" customHeight="1" thickBot="1">
      <c r="A251" s="962" t="str">
        <f>A250</f>
        <v>L: Informações Exclusivas do Grupo Responsabilidades - Cardinalidade [0..N PARA CADA OBJETO]
Bloco opcional em caso de utilização da versão 3 do layout, não deve ser utilizado com a versão 1 e 2.</v>
      </c>
      <c r="B251" s="234">
        <v>18</v>
      </c>
      <c r="C251" s="275" t="s">
        <v>925</v>
      </c>
      <c r="D251" s="242" t="s">
        <v>926</v>
      </c>
      <c r="E251" s="249"/>
      <c r="F251" s="242" t="s">
        <v>372</v>
      </c>
      <c r="G251" s="242" t="s">
        <v>334</v>
      </c>
      <c r="H251" s="242" t="s">
        <v>3430</v>
      </c>
      <c r="I251" s="242" t="s">
        <v>501</v>
      </c>
      <c r="J251" s="242" t="s">
        <v>533</v>
      </c>
      <c r="K251" s="242" t="s">
        <v>792</v>
      </c>
      <c r="L251" s="242" t="s">
        <v>521</v>
      </c>
      <c r="M251" s="241" t="s">
        <v>895</v>
      </c>
    </row>
    <row r="252" spans="1:13" s="150" customFormat="1" ht="30" customHeight="1">
      <c r="A252" s="963" t="s">
        <v>927</v>
      </c>
      <c r="B252" s="228">
        <v>1</v>
      </c>
      <c r="C252" s="229" t="s">
        <v>351</v>
      </c>
      <c r="D252" s="228" t="s">
        <v>1174</v>
      </c>
      <c r="E252" s="1030" t="s">
        <v>1175</v>
      </c>
      <c r="F252" s="228" t="s">
        <v>333</v>
      </c>
      <c r="G252" s="228" t="s">
        <v>334</v>
      </c>
      <c r="H252" s="228" t="s">
        <v>3474</v>
      </c>
      <c r="I252" s="248" t="s">
        <v>354</v>
      </c>
      <c r="J252" s="231" t="s">
        <v>1186</v>
      </c>
      <c r="K252" s="228" t="s">
        <v>336</v>
      </c>
      <c r="L252" s="230"/>
      <c r="M252" s="232" t="s">
        <v>76</v>
      </c>
    </row>
    <row r="253" spans="1:13" s="150" customFormat="1" ht="30" customHeight="1">
      <c r="A253" s="961" t="str">
        <f>A252</f>
        <v>M: Informações Exclusivas do Grupo Patrimonial - Cardinalidade [0..N PARA CADA OBJETO]
Bloco opcional em caso de utilização da versão 3 do layout, não deve ser utilizado com a versão 1 e 2.</v>
      </c>
      <c r="B253" s="5">
        <v>2</v>
      </c>
      <c r="C253" s="14" t="s">
        <v>356</v>
      </c>
      <c r="D253" s="5" t="s">
        <v>928</v>
      </c>
      <c r="E253" s="1031"/>
      <c r="F253" s="5" t="s">
        <v>333</v>
      </c>
      <c r="G253" s="5" t="s">
        <v>334</v>
      </c>
      <c r="H253" s="5" t="s">
        <v>3474</v>
      </c>
      <c r="I253" s="19" t="s">
        <v>501</v>
      </c>
      <c r="J253" s="4" t="s">
        <v>929</v>
      </c>
      <c r="K253" s="5" t="s">
        <v>336</v>
      </c>
      <c r="L253" s="4"/>
      <c r="M253" s="141" t="s">
        <v>76</v>
      </c>
    </row>
    <row r="254" spans="1:13" s="150" customFormat="1" ht="120" customHeight="1">
      <c r="A254" s="961" t="str">
        <f t="shared" ref="A254:A260" si="14">A253</f>
        <v>M: Informações Exclusivas do Grupo Patrimonial - Cardinalidade [0..N PARA CADA OBJETO]
Bloco opcional em caso de utilização da versão 3 do layout, não deve ser utilizado com a versão 1 e 2.</v>
      </c>
      <c r="B254" s="5">
        <v>3</v>
      </c>
      <c r="C254" s="14" t="s">
        <v>359</v>
      </c>
      <c r="D254" s="5" t="s">
        <v>4174</v>
      </c>
      <c r="E254" s="1032"/>
      <c r="F254" s="5" t="s">
        <v>333</v>
      </c>
      <c r="G254" s="5" t="s">
        <v>334</v>
      </c>
      <c r="H254" s="5" t="s">
        <v>3474</v>
      </c>
      <c r="I254" s="19" t="s">
        <v>360</v>
      </c>
      <c r="J254" s="4" t="s">
        <v>4528</v>
      </c>
      <c r="K254" s="5" t="s">
        <v>336</v>
      </c>
      <c r="L254" s="4"/>
      <c r="M254" s="141" t="s">
        <v>76</v>
      </c>
    </row>
    <row r="255" spans="1:13" s="150" customFormat="1" ht="60" customHeight="1">
      <c r="A255" s="961" t="str">
        <f t="shared" si="14"/>
        <v>M: Informações Exclusivas do Grupo Patrimonial - Cardinalidade [0..N PARA CADA OBJETO]
Bloco opcional em caso de utilização da versão 3 do layout, não deve ser utilizado com a versão 1 e 2.</v>
      </c>
      <c r="B255" s="19">
        <v>4</v>
      </c>
      <c r="C255" s="28" t="s">
        <v>49</v>
      </c>
      <c r="D255" s="19" t="s">
        <v>930</v>
      </c>
      <c r="E255" s="91"/>
      <c r="F255" s="19" t="s">
        <v>372</v>
      </c>
      <c r="G255" s="19" t="s">
        <v>334</v>
      </c>
      <c r="H255" s="19" t="s">
        <v>3430</v>
      </c>
      <c r="I255" s="19" t="s">
        <v>458</v>
      </c>
      <c r="J255" s="19" t="s">
        <v>931</v>
      </c>
      <c r="K255" s="19" t="s">
        <v>932</v>
      </c>
      <c r="L255" s="19" t="s">
        <v>521</v>
      </c>
      <c r="M255" s="144" t="s">
        <v>492</v>
      </c>
    </row>
    <row r="256" spans="1:13" s="150" customFormat="1" ht="30" customHeight="1">
      <c r="A256" s="961" t="str">
        <f t="shared" si="14"/>
        <v>M: Informações Exclusivas do Grupo Patrimonial - Cardinalidade [0..N PARA CADA OBJETO]
Bloco opcional em caso de utilização da versão 3 do layout, não deve ser utilizado com a versão 1 e 2.</v>
      </c>
      <c r="B256" s="5">
        <v>5</v>
      </c>
      <c r="C256" s="28" t="s">
        <v>933</v>
      </c>
      <c r="D256" s="19" t="s">
        <v>933</v>
      </c>
      <c r="E256" s="91"/>
      <c r="F256" s="19" t="s">
        <v>372</v>
      </c>
      <c r="G256" s="19" t="s">
        <v>334</v>
      </c>
      <c r="H256" s="19" t="s">
        <v>3430</v>
      </c>
      <c r="I256" s="19" t="s">
        <v>486</v>
      </c>
      <c r="J256" s="19"/>
      <c r="K256" s="19"/>
      <c r="L256" s="19"/>
      <c r="M256" s="144" t="s">
        <v>492</v>
      </c>
    </row>
    <row r="257" spans="1:14" s="150" customFormat="1" ht="73.5" customHeight="1">
      <c r="A257" s="961" t="str">
        <f>A256</f>
        <v>M: Informações Exclusivas do Grupo Patrimonial - Cardinalidade [0..N PARA CADA OBJETO]
Bloco opcional em caso de utilização da versão 3 do layout, não deve ser utilizado com a versão 1 e 2.</v>
      </c>
      <c r="B257" s="19">
        <v>6</v>
      </c>
      <c r="C257" s="91" t="s">
        <v>52</v>
      </c>
      <c r="D257" s="19" t="s">
        <v>934</v>
      </c>
      <c r="E257" s="91"/>
      <c r="F257" s="91" t="s">
        <v>372</v>
      </c>
      <c r="G257" s="91" t="s">
        <v>334</v>
      </c>
      <c r="H257" s="91" t="s">
        <v>3430</v>
      </c>
      <c r="I257" s="19" t="s">
        <v>458</v>
      </c>
      <c r="J257" s="19" t="s">
        <v>3701</v>
      </c>
      <c r="K257" s="19" t="s">
        <v>935</v>
      </c>
      <c r="L257" s="20" t="s">
        <v>521</v>
      </c>
      <c r="M257" s="144" t="s">
        <v>492</v>
      </c>
    </row>
    <row r="258" spans="1:14" s="150" customFormat="1" ht="63.75" customHeight="1">
      <c r="A258" s="961" t="str">
        <f t="shared" si="14"/>
        <v>M: Informações Exclusivas do Grupo Patrimonial - Cardinalidade [0..N PARA CADA OBJETO]
Bloco opcional em caso de utilização da versão 3 do layout, não deve ser utilizado com a versão 1 e 2.</v>
      </c>
      <c r="B258" s="5">
        <v>7</v>
      </c>
      <c r="C258" s="28" t="s">
        <v>936</v>
      </c>
      <c r="D258" s="19" t="s">
        <v>937</v>
      </c>
      <c r="E258" s="91"/>
      <c r="F258" s="19" t="s">
        <v>372</v>
      </c>
      <c r="G258" s="19" t="s">
        <v>334</v>
      </c>
      <c r="H258" s="19" t="s">
        <v>3430</v>
      </c>
      <c r="I258" s="19" t="s">
        <v>486</v>
      </c>
      <c r="J258" s="19"/>
      <c r="K258" s="19"/>
      <c r="L258" s="19"/>
      <c r="M258" s="144" t="s">
        <v>492</v>
      </c>
    </row>
    <row r="259" spans="1:14" s="150" customFormat="1" ht="73.5" customHeight="1">
      <c r="A259" s="961" t="str">
        <f t="shared" si="14"/>
        <v>M: Informações Exclusivas do Grupo Patrimonial - Cardinalidade [0..N PARA CADA OBJETO]
Bloco opcional em caso de utilização da versão 3 do layout, não deve ser utilizado com a versão 1 e 2.</v>
      </c>
      <c r="B259" s="5">
        <v>8</v>
      </c>
      <c r="C259" s="28" t="s">
        <v>938</v>
      </c>
      <c r="D259" s="19" t="s">
        <v>939</v>
      </c>
      <c r="E259" s="91"/>
      <c r="F259" s="19" t="s">
        <v>372</v>
      </c>
      <c r="G259" s="19" t="s">
        <v>334</v>
      </c>
      <c r="H259" s="19" t="s">
        <v>3430</v>
      </c>
      <c r="I259" s="19" t="s">
        <v>635</v>
      </c>
      <c r="J259" s="19"/>
      <c r="K259" s="19"/>
      <c r="L259" s="19"/>
      <c r="M259" s="144" t="s">
        <v>492</v>
      </c>
    </row>
    <row r="260" spans="1:14" s="150" customFormat="1" ht="73.5" customHeight="1" thickBot="1">
      <c r="A260" s="962" t="str">
        <f t="shared" si="14"/>
        <v>M: Informações Exclusivas do Grupo Patrimonial - Cardinalidade [0..N PARA CADA OBJETO]
Bloco opcional em caso de utilização da versão 3 do layout, não deve ser utilizado com a versão 1 e 2.</v>
      </c>
      <c r="B260" s="242">
        <v>9</v>
      </c>
      <c r="C260" s="275" t="s">
        <v>117</v>
      </c>
      <c r="D260" s="242" t="s">
        <v>940</v>
      </c>
      <c r="E260" s="249"/>
      <c r="F260" s="242" t="s">
        <v>372</v>
      </c>
      <c r="G260" s="242" t="s">
        <v>334</v>
      </c>
      <c r="H260" s="242" t="s">
        <v>3430</v>
      </c>
      <c r="I260" s="242" t="s">
        <v>941</v>
      </c>
      <c r="J260" s="242"/>
      <c r="K260" s="242"/>
      <c r="L260" s="242"/>
      <c r="M260" s="241" t="s">
        <v>492</v>
      </c>
    </row>
    <row r="261" spans="1:14" s="150" customFormat="1" ht="60.75" customHeight="1">
      <c r="A261" s="963" t="s">
        <v>942</v>
      </c>
      <c r="B261" s="252">
        <v>1</v>
      </c>
      <c r="C261" s="253" t="s">
        <v>351</v>
      </c>
      <c r="D261" s="252" t="s">
        <v>1174</v>
      </c>
      <c r="E261" s="1049" t="s">
        <v>1175</v>
      </c>
      <c r="F261" s="252" t="s">
        <v>333</v>
      </c>
      <c r="G261" s="252" t="s">
        <v>334</v>
      </c>
      <c r="H261" s="252" t="s">
        <v>3474</v>
      </c>
      <c r="I261" s="252" t="s">
        <v>354</v>
      </c>
      <c r="J261" s="252" t="s">
        <v>1176</v>
      </c>
      <c r="K261" s="252" t="s">
        <v>336</v>
      </c>
      <c r="L261" s="254"/>
      <c r="M261" s="232" t="s">
        <v>76</v>
      </c>
    </row>
    <row r="262" spans="1:14" s="150" customFormat="1" ht="45" customHeight="1">
      <c r="A262" s="961" t="str">
        <f>A261</f>
        <v>O: Informações Exclusivas do ramo Stop Loss - Cardinalidade [0..N PARA CADA OBJETO]
Bloco opcional em caso de utilização da versão 3 do layout, não deve ser utilizado com a versão 1 e 2.</v>
      </c>
      <c r="B262" s="92">
        <v>2</v>
      </c>
      <c r="C262" s="94" t="s">
        <v>356</v>
      </c>
      <c r="D262" s="92" t="s">
        <v>943</v>
      </c>
      <c r="E262" s="1050"/>
      <c r="F262" s="92" t="s">
        <v>333</v>
      </c>
      <c r="G262" s="92" t="s">
        <v>334</v>
      </c>
      <c r="H262" s="92" t="s">
        <v>3474</v>
      </c>
      <c r="I262" s="92" t="s">
        <v>501</v>
      </c>
      <c r="J262" s="93" t="s">
        <v>944</v>
      </c>
      <c r="K262" s="92" t="s">
        <v>336</v>
      </c>
      <c r="L262" s="93"/>
      <c r="M262" s="141" t="s">
        <v>76</v>
      </c>
      <c r="N262" s="12"/>
    </row>
    <row r="263" spans="1:14" s="150" customFormat="1" ht="30">
      <c r="A263" s="961" t="str">
        <f>A262</f>
        <v>O: Informações Exclusivas do ramo Stop Loss - Cardinalidade [0..N PARA CADA OBJETO]
Bloco opcional em caso de utilização da versão 3 do layout, não deve ser utilizado com a versão 1 e 2.</v>
      </c>
      <c r="B263" s="92">
        <v>3</v>
      </c>
      <c r="C263" s="94" t="s">
        <v>359</v>
      </c>
      <c r="D263" s="92" t="s">
        <v>4174</v>
      </c>
      <c r="E263" s="1051"/>
      <c r="F263" s="92" t="s">
        <v>333</v>
      </c>
      <c r="G263" s="92" t="s">
        <v>334</v>
      </c>
      <c r="H263" s="92" t="s">
        <v>3474</v>
      </c>
      <c r="I263" s="92" t="s">
        <v>360</v>
      </c>
      <c r="J263" s="93" t="s">
        <v>4528</v>
      </c>
      <c r="K263" s="92" t="s">
        <v>336</v>
      </c>
      <c r="L263" s="93"/>
      <c r="M263" s="141" t="s">
        <v>76</v>
      </c>
      <c r="N263" s="12"/>
    </row>
    <row r="264" spans="1:14" s="150" customFormat="1">
      <c r="A264" s="961" t="str">
        <f>A263</f>
        <v>O: Informações Exclusivas do ramo Stop Loss - Cardinalidade [0..N PARA CADA OBJETO]
Bloco opcional em caso de utilização da versão 3 do layout, não deve ser utilizado com a versão 1 e 2.</v>
      </c>
      <c r="B264" s="92">
        <v>4</v>
      </c>
      <c r="C264" s="158" t="s">
        <v>945</v>
      </c>
      <c r="D264" s="78" t="s">
        <v>946</v>
      </c>
      <c r="E264" s="78" t="s">
        <v>3631</v>
      </c>
      <c r="F264" s="78" t="s">
        <v>372</v>
      </c>
      <c r="G264" s="78" t="s">
        <v>334</v>
      </c>
      <c r="H264" s="78" t="s">
        <v>3430</v>
      </c>
      <c r="I264" s="92" t="s">
        <v>410</v>
      </c>
      <c r="J264" s="78"/>
      <c r="K264" s="78"/>
      <c r="L264" s="78"/>
      <c r="M264" s="144" t="s">
        <v>474</v>
      </c>
      <c r="N264" s="12"/>
    </row>
    <row r="265" spans="1:14" ht="15.75" thickBot="1">
      <c r="A265" s="962" t="str">
        <f>A264</f>
        <v>O: Informações Exclusivas do ramo Stop Loss - Cardinalidade [0..N PARA CADA OBJETO]
Bloco opcional em caso de utilização da versão 3 do layout, não deve ser utilizado com a versão 1 e 2.</v>
      </c>
      <c r="B265" s="256">
        <v>5</v>
      </c>
      <c r="C265" s="279" t="s">
        <v>947</v>
      </c>
      <c r="D265" s="257" t="s">
        <v>948</v>
      </c>
      <c r="E265" s="258"/>
      <c r="F265" s="257" t="s">
        <v>372</v>
      </c>
      <c r="G265" s="257" t="s">
        <v>334</v>
      </c>
      <c r="H265" s="257" t="s">
        <v>3430</v>
      </c>
      <c r="I265" s="256" t="s">
        <v>486</v>
      </c>
      <c r="J265" s="257"/>
      <c r="K265" s="257"/>
      <c r="L265" s="257"/>
      <c r="M265" s="224" t="s">
        <v>474</v>
      </c>
    </row>
    <row r="266" spans="1:14">
      <c r="A266" s="963" t="s">
        <v>3468</v>
      </c>
      <c r="B266" s="228">
        <v>1</v>
      </c>
      <c r="C266" s="229" t="s">
        <v>351</v>
      </c>
      <c r="D266" s="228" t="s">
        <v>1174</v>
      </c>
      <c r="E266" s="966" t="s">
        <v>353</v>
      </c>
      <c r="F266" s="228" t="s">
        <v>333</v>
      </c>
      <c r="G266" s="228" t="s">
        <v>334</v>
      </c>
      <c r="H266" s="228" t="s">
        <v>3474</v>
      </c>
      <c r="I266" s="248" t="s">
        <v>354</v>
      </c>
      <c r="J266" s="228" t="s">
        <v>1176</v>
      </c>
      <c r="K266" s="228" t="s">
        <v>336</v>
      </c>
      <c r="L266" s="230"/>
      <c r="M266" s="232" t="s">
        <v>76</v>
      </c>
    </row>
    <row r="267" spans="1:14" ht="30">
      <c r="A267" s="961" t="str">
        <f t="shared" ref="A267:A275" si="15">A266</f>
        <v>S: Informações Exclusivas do ramo Habitacional - Cardinalidade 0..N (para cada objeto)
Bloco disponível apenas na Versão 4, não deve ser utilizado com a versão 1, 2 e 3.</v>
      </c>
      <c r="B267" s="5">
        <v>2</v>
      </c>
      <c r="C267" s="14" t="s">
        <v>356</v>
      </c>
      <c r="D267" s="5" t="s">
        <v>950</v>
      </c>
      <c r="E267" s="964"/>
      <c r="F267" s="5" t="s">
        <v>333</v>
      </c>
      <c r="G267" s="5" t="s">
        <v>334</v>
      </c>
      <c r="H267" s="5" t="s">
        <v>3474</v>
      </c>
      <c r="I267" s="19" t="s">
        <v>501</v>
      </c>
      <c r="J267" s="4" t="s">
        <v>951</v>
      </c>
      <c r="K267" s="5" t="s">
        <v>336</v>
      </c>
      <c r="L267" s="4"/>
      <c r="M267" s="193" t="s">
        <v>76</v>
      </c>
    </row>
    <row r="268" spans="1:14" s="150" customFormat="1" ht="30">
      <c r="A268" s="961" t="str">
        <f t="shared" si="15"/>
        <v>S: Informações Exclusivas do ramo Habitacional - Cardinalidade 0..N (para cada objeto)
Bloco disponível apenas na Versão 4, não deve ser utilizado com a versão 1, 2 e 3.</v>
      </c>
      <c r="B268" s="5">
        <v>3</v>
      </c>
      <c r="C268" s="14" t="s">
        <v>359</v>
      </c>
      <c r="D268" s="5" t="s">
        <v>4174</v>
      </c>
      <c r="E268" s="965"/>
      <c r="F268" s="5" t="s">
        <v>333</v>
      </c>
      <c r="G268" s="5" t="s">
        <v>334</v>
      </c>
      <c r="H268" s="5" t="s">
        <v>3474</v>
      </c>
      <c r="I268" s="19" t="s">
        <v>360</v>
      </c>
      <c r="J268" s="4" t="s">
        <v>4528</v>
      </c>
      <c r="K268" s="5" t="s">
        <v>336</v>
      </c>
      <c r="L268" s="4"/>
      <c r="M268" s="193" t="s">
        <v>76</v>
      </c>
      <c r="N268" s="12"/>
    </row>
    <row r="269" spans="1:14" s="150" customFormat="1" ht="120">
      <c r="A269" s="961" t="str">
        <f t="shared" si="15"/>
        <v>S: Informações Exclusivas do ramo Habitacional - Cardinalidade 0..N (para cada objeto)
Bloco disponível apenas na Versão 4, não deve ser utilizado com a versão 1, 2 e 3.</v>
      </c>
      <c r="B269" s="19">
        <v>4</v>
      </c>
      <c r="C269" s="157" t="s">
        <v>261</v>
      </c>
      <c r="D269" s="19" t="s">
        <v>952</v>
      </c>
      <c r="E269" s="91"/>
      <c r="F269" s="19" t="s">
        <v>372</v>
      </c>
      <c r="G269" s="19" t="s">
        <v>334</v>
      </c>
      <c r="H269" s="19" t="s">
        <v>3430</v>
      </c>
      <c r="I269" s="19" t="s">
        <v>458</v>
      </c>
      <c r="J269" s="19" t="s">
        <v>3693</v>
      </c>
      <c r="K269" s="19" t="s">
        <v>3465</v>
      </c>
      <c r="L269" s="19" t="s">
        <v>3466</v>
      </c>
      <c r="M269" s="173" t="s">
        <v>722</v>
      </c>
      <c r="N269" s="12"/>
    </row>
    <row r="270" spans="1:14" s="150" customFormat="1" ht="60">
      <c r="A270" s="961" t="str">
        <f t="shared" si="15"/>
        <v>S: Informações Exclusivas do ramo Habitacional - Cardinalidade 0..N (para cada objeto)
Bloco disponível apenas na Versão 4, não deve ser utilizado com a versão 1, 2 e 3.</v>
      </c>
      <c r="B270" s="5">
        <v>5</v>
      </c>
      <c r="C270" s="157" t="s">
        <v>263</v>
      </c>
      <c r="D270" s="19" t="s">
        <v>953</v>
      </c>
      <c r="E270" s="91"/>
      <c r="F270" s="19" t="s">
        <v>372</v>
      </c>
      <c r="G270" s="19" t="s">
        <v>3470</v>
      </c>
      <c r="H270" s="19" t="s">
        <v>3430</v>
      </c>
      <c r="I270" s="19" t="s">
        <v>496</v>
      </c>
      <c r="J270" s="19"/>
      <c r="K270" s="19" t="s">
        <v>954</v>
      </c>
      <c r="L270" s="19" t="s">
        <v>955</v>
      </c>
      <c r="M270" s="173" t="s">
        <v>722</v>
      </c>
      <c r="N270" s="12"/>
    </row>
    <row r="271" spans="1:14" s="150" customFormat="1" ht="30">
      <c r="A271" s="961" t="str">
        <f t="shared" si="15"/>
        <v>S: Informações Exclusivas do ramo Habitacional - Cardinalidade 0..N (para cada objeto)
Bloco disponível apenas na Versão 4, não deve ser utilizado com a versão 1, 2 e 3.</v>
      </c>
      <c r="B271" s="5">
        <v>6</v>
      </c>
      <c r="C271" s="157" t="s">
        <v>956</v>
      </c>
      <c r="D271" s="19" t="s">
        <v>939</v>
      </c>
      <c r="E271" s="91"/>
      <c r="F271" s="19" t="s">
        <v>372</v>
      </c>
      <c r="G271" s="19" t="s">
        <v>334</v>
      </c>
      <c r="H271" s="19" t="s">
        <v>3430</v>
      </c>
      <c r="I271" s="19" t="s">
        <v>635</v>
      </c>
      <c r="J271" s="19"/>
      <c r="K271" s="19"/>
      <c r="L271" s="19"/>
      <c r="M271" s="173" t="s">
        <v>722</v>
      </c>
      <c r="N271" s="12"/>
    </row>
    <row r="272" spans="1:14" s="150" customFormat="1">
      <c r="A272" s="961" t="str">
        <f t="shared" si="15"/>
        <v>S: Informações Exclusivas do ramo Habitacional - Cardinalidade 0..N (para cada objeto)
Bloco disponível apenas na Versão 4, não deve ser utilizado com a versão 1, 2 e 3.</v>
      </c>
      <c r="B272" s="5">
        <v>7</v>
      </c>
      <c r="C272" s="2" t="s">
        <v>957</v>
      </c>
      <c r="D272" s="5" t="s">
        <v>957</v>
      </c>
      <c r="E272" s="91"/>
      <c r="F272" s="5" t="s">
        <v>372</v>
      </c>
      <c r="G272" s="5" t="s">
        <v>334</v>
      </c>
      <c r="H272" s="5" t="s">
        <v>3430</v>
      </c>
      <c r="I272" s="19" t="s">
        <v>717</v>
      </c>
      <c r="J272" s="4"/>
      <c r="K272" s="5"/>
      <c r="L272" s="4"/>
      <c r="M272" s="193" t="s">
        <v>722</v>
      </c>
      <c r="N272" s="12"/>
    </row>
    <row r="273" spans="1:13" ht="45" customHeight="1">
      <c r="A273" s="961" t="str">
        <f t="shared" si="15"/>
        <v>S: Informações Exclusivas do ramo Habitacional - Cardinalidade 0..N (para cada objeto)
Bloco disponível apenas na Versão 4, não deve ser utilizado com a versão 1, 2 e 3.</v>
      </c>
      <c r="B273" s="5">
        <v>8</v>
      </c>
      <c r="C273" s="14" t="s">
        <v>958</v>
      </c>
      <c r="D273" s="5" t="s">
        <v>958</v>
      </c>
      <c r="E273" s="91"/>
      <c r="F273" s="5" t="s">
        <v>372</v>
      </c>
      <c r="G273" s="5" t="s">
        <v>334</v>
      </c>
      <c r="H273" s="5" t="s">
        <v>3430</v>
      </c>
      <c r="I273" s="19" t="s">
        <v>717</v>
      </c>
      <c r="J273" s="4"/>
      <c r="K273" s="5"/>
      <c r="L273" s="4"/>
      <c r="M273" s="193" t="s">
        <v>722</v>
      </c>
    </row>
    <row r="274" spans="1:13" ht="60.75" thickBot="1">
      <c r="A274" s="961" t="str">
        <f t="shared" si="15"/>
        <v>S: Informações Exclusivas do ramo Habitacional - Cardinalidade 0..N (para cada objeto)
Bloco disponível apenas na Versão 4, não deve ser utilizado com a versão 1, 2 e 3.</v>
      </c>
      <c r="B274" s="234">
        <v>9</v>
      </c>
      <c r="C274" s="235" t="s">
        <v>264</v>
      </c>
      <c r="D274" s="234" t="s">
        <v>959</v>
      </c>
      <c r="E274" s="249"/>
      <c r="F274" s="234" t="s">
        <v>372</v>
      </c>
      <c r="G274" s="19" t="s">
        <v>3470</v>
      </c>
      <c r="H274" s="234" t="s">
        <v>3430</v>
      </c>
      <c r="I274" s="242" t="s">
        <v>501</v>
      </c>
      <c r="J274" s="242" t="s">
        <v>533</v>
      </c>
      <c r="K274" s="242" t="s">
        <v>792</v>
      </c>
      <c r="L274" s="242" t="s">
        <v>521</v>
      </c>
      <c r="M274" s="193" t="s">
        <v>722</v>
      </c>
    </row>
    <row r="275" spans="1:13" ht="135">
      <c r="A275" s="961" t="str">
        <f t="shared" si="15"/>
        <v>S: Informações Exclusivas do ramo Habitacional - Cardinalidade 0..N (para cada objeto)
Bloco disponível apenas na Versão 4, não deve ser utilizado com a versão 1, 2 e 3.</v>
      </c>
      <c r="B275" s="19">
        <v>10</v>
      </c>
      <c r="C275" s="28" t="s">
        <v>3560</v>
      </c>
      <c r="D275" s="19" t="s">
        <v>3561</v>
      </c>
      <c r="E275" s="91"/>
      <c r="F275" s="19" t="s">
        <v>372</v>
      </c>
      <c r="G275" s="19" t="s">
        <v>4584</v>
      </c>
      <c r="H275" s="19" t="s">
        <v>3430</v>
      </c>
      <c r="I275" s="19" t="s">
        <v>458</v>
      </c>
      <c r="J275" s="19" t="s">
        <v>3562</v>
      </c>
      <c r="K275" s="19" t="s">
        <v>3563</v>
      </c>
      <c r="L275" s="19" t="s">
        <v>3564</v>
      </c>
      <c r="M275" s="193" t="s">
        <v>722</v>
      </c>
    </row>
    <row r="276" spans="1:13" ht="156" customHeight="1" thickBot="1">
      <c r="A276" s="961" t="str">
        <f>A273</f>
        <v>S: Informações Exclusivas do ramo Habitacional - Cardinalidade 0..N (para cada objeto)
Bloco disponível apenas na Versão 4, não deve ser utilizado com a versão 1, 2 e 3.</v>
      </c>
      <c r="B276" s="71">
        <v>11</v>
      </c>
      <c r="C276" s="226" t="s">
        <v>3565</v>
      </c>
      <c r="D276" s="71" t="s">
        <v>3566</v>
      </c>
      <c r="E276" s="204"/>
      <c r="F276" s="71" t="s">
        <v>372</v>
      </c>
      <c r="G276" s="463" t="s">
        <v>4591</v>
      </c>
      <c r="H276" s="463" t="s">
        <v>3430</v>
      </c>
      <c r="I276" s="464" t="s">
        <v>486</v>
      </c>
      <c r="J276" s="465"/>
      <c r="K276" s="71" t="s">
        <v>3567</v>
      </c>
      <c r="L276" s="71" t="s">
        <v>1501</v>
      </c>
      <c r="M276" s="924" t="s">
        <v>722</v>
      </c>
    </row>
    <row r="277" spans="1:13">
      <c r="A277" s="956" t="s">
        <v>5953</v>
      </c>
      <c r="B277" s="228">
        <v>1</v>
      </c>
      <c r="C277" s="229" t="s">
        <v>351</v>
      </c>
      <c r="D277" s="228" t="s">
        <v>1174</v>
      </c>
      <c r="E277" s="1033" t="s">
        <v>1175</v>
      </c>
      <c r="F277" s="228" t="s">
        <v>333</v>
      </c>
      <c r="G277" s="228" t="s">
        <v>334</v>
      </c>
      <c r="H277" s="228" t="s">
        <v>3474</v>
      </c>
      <c r="I277" s="231" t="s">
        <v>354</v>
      </c>
      <c r="J277" s="228" t="s">
        <v>1176</v>
      </c>
      <c r="K277" s="228" t="s">
        <v>336</v>
      </c>
      <c r="L277" s="230"/>
      <c r="M277" s="664" t="s">
        <v>76</v>
      </c>
    </row>
    <row r="278" spans="1:13" ht="30">
      <c r="A278" s="957" t="str">
        <f>A277</f>
        <v>8: Informações das Coberturas Contratadas - Cardinalidade [1..N PARA CADA OBJETO]
OBS: Bloco OPCIONAL em caso de previdência e em caso de registro de operações do ramo AUTOMÓVEL as coberturas devem ser informadas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278" s="5">
        <v>2</v>
      </c>
      <c r="C278" s="14" t="s">
        <v>356</v>
      </c>
      <c r="D278" s="5" t="s">
        <v>960</v>
      </c>
      <c r="E278" s="1034"/>
      <c r="F278" s="5" t="s">
        <v>333</v>
      </c>
      <c r="G278" s="5" t="s">
        <v>334</v>
      </c>
      <c r="H278" s="5" t="s">
        <v>3474</v>
      </c>
      <c r="I278" s="24" t="s">
        <v>501</v>
      </c>
      <c r="J278" s="4">
        <v>8</v>
      </c>
      <c r="K278" s="5" t="s">
        <v>336</v>
      </c>
      <c r="L278" s="4"/>
      <c r="M278" s="665" t="s">
        <v>76</v>
      </c>
    </row>
    <row r="279" spans="1:13" ht="45" customHeight="1">
      <c r="A279" s="957" t="str">
        <f t="shared" ref="A279:A313" si="16">A278</f>
        <v>8: Informações das Coberturas Contratadas - Cardinalidade [1..N PARA CADA OBJETO]
OBS: Bloco OPCIONAL em caso de previdência e em caso de registro de operações do ramo AUTOMÓVEL as coberturas devem ser informadas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279" s="5">
        <v>3</v>
      </c>
      <c r="C279" s="14" t="s">
        <v>359</v>
      </c>
      <c r="D279" s="5" t="s">
        <v>4174</v>
      </c>
      <c r="E279" s="1034"/>
      <c r="F279" s="5" t="s">
        <v>333</v>
      </c>
      <c r="G279" s="5" t="s">
        <v>334</v>
      </c>
      <c r="H279" s="5" t="s">
        <v>3474</v>
      </c>
      <c r="I279" s="24" t="s">
        <v>360</v>
      </c>
      <c r="J279" s="4" t="s">
        <v>4528</v>
      </c>
      <c r="K279" s="5" t="s">
        <v>336</v>
      </c>
      <c r="L279" s="4"/>
      <c r="M279" s="665" t="s">
        <v>76</v>
      </c>
    </row>
    <row r="280" spans="1:13" s="27" customFormat="1" ht="45" customHeight="1">
      <c r="A280" s="957" t="str">
        <f t="shared" si="16"/>
        <v>8: Informações das Coberturas Contratadas - Cardinalidade [1..N PARA CADA OBJETO]
OBS: Bloco OPCIONAL em caso de previdência e em caso de registro de operações do ramo AUTOMÓVEL as coberturas devem ser informadas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280" s="5">
        <v>4</v>
      </c>
      <c r="C280" s="2" t="s">
        <v>961</v>
      </c>
      <c r="D280" s="5" t="s">
        <v>962</v>
      </c>
      <c r="E280" s="4"/>
      <c r="F280" s="5" t="s">
        <v>333</v>
      </c>
      <c r="G280" s="5" t="s">
        <v>334</v>
      </c>
      <c r="H280" s="5" t="s">
        <v>3430</v>
      </c>
      <c r="I280" s="4" t="s">
        <v>656</v>
      </c>
      <c r="J280" s="4"/>
      <c r="K280" s="5" t="s">
        <v>3708</v>
      </c>
      <c r="L280" s="5" t="s">
        <v>3709</v>
      </c>
      <c r="M280" s="666" t="s">
        <v>369</v>
      </c>
    </row>
    <row r="281" spans="1:13" s="27" customFormat="1" ht="45" customHeight="1">
      <c r="A281" s="957" t="str">
        <f t="shared" si="16"/>
        <v>8: Informações das Coberturas Contratadas - Cardinalidade [1..N PARA CADA OBJETO]
OBS: Bloco OPCIONAL em caso de previdência e em caso de registro de operações do ramo AUTOMÓVEL as coberturas devem ser informadas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281" s="5">
        <v>5</v>
      </c>
      <c r="C281" s="14" t="s">
        <v>725</v>
      </c>
      <c r="D281" s="19" t="s">
        <v>965</v>
      </c>
      <c r="E281" s="4"/>
      <c r="F281" s="5" t="s">
        <v>333</v>
      </c>
      <c r="G281" s="5" t="s">
        <v>334</v>
      </c>
      <c r="H281" s="5" t="s">
        <v>3430</v>
      </c>
      <c r="I281" s="4" t="s">
        <v>360</v>
      </c>
      <c r="J281" s="66" t="s">
        <v>493</v>
      </c>
      <c r="K281" s="5" t="s">
        <v>727</v>
      </c>
      <c r="L281" s="5" t="s">
        <v>728</v>
      </c>
      <c r="M281" s="666" t="s">
        <v>369</v>
      </c>
    </row>
    <row r="282" spans="1:13" ht="210" customHeight="1">
      <c r="A282" s="957" t="str">
        <f t="shared" si="16"/>
        <v>8: Informações das Coberturas Contratadas - Cardinalidade [1..N PARA CADA OBJETO]
OBS: Bloco OPCIONAL em caso de previdência e em caso de registro de operações do ramo AUTOMÓVEL as coberturas devem ser informadas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282" s="19">
        <v>6</v>
      </c>
      <c r="C282" s="28" t="s">
        <v>157</v>
      </c>
      <c r="D282" s="19" t="s">
        <v>4789</v>
      </c>
      <c r="E282" s="20"/>
      <c r="F282" s="19" t="s">
        <v>333</v>
      </c>
      <c r="G282" s="19" t="s">
        <v>334</v>
      </c>
      <c r="H282" s="19" t="s">
        <v>3430</v>
      </c>
      <c r="I282" s="20" t="s">
        <v>966</v>
      </c>
      <c r="J282" s="347" t="s">
        <v>967</v>
      </c>
      <c r="K282" s="19" t="s">
        <v>1340</v>
      </c>
      <c r="L282" s="19" t="s">
        <v>3463</v>
      </c>
      <c r="M282" s="666" t="s">
        <v>374</v>
      </c>
    </row>
    <row r="283" spans="1:13" ht="60" customHeight="1">
      <c r="A283" s="957" t="str">
        <f t="shared" si="16"/>
        <v>8: Informações das Coberturas Contratadas - Cardinalidade [1..N PARA CADA OBJETO]
OBS: Bloco OPCIONAL em caso de previdência e em caso de registro de operações do ramo AUTOMÓVEL as coberturas devem ser informadas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283" s="19">
        <v>7</v>
      </c>
      <c r="C283" s="22" t="s">
        <v>968</v>
      </c>
      <c r="D283" s="19" t="s">
        <v>969</v>
      </c>
      <c r="E283" s="20"/>
      <c r="F283" s="19" t="s">
        <v>372</v>
      </c>
      <c r="G283" s="19" t="s">
        <v>3627</v>
      </c>
      <c r="H283" s="19" t="s">
        <v>3430</v>
      </c>
      <c r="I283" s="20" t="s">
        <v>486</v>
      </c>
      <c r="J283" s="19"/>
      <c r="K283" s="19" t="s">
        <v>3628</v>
      </c>
      <c r="L283" s="19" t="s">
        <v>3629</v>
      </c>
      <c r="M283" s="666" t="s">
        <v>369</v>
      </c>
    </row>
    <row r="284" spans="1:13" ht="60" customHeight="1">
      <c r="A284" s="957" t="str">
        <f t="shared" si="16"/>
        <v>8: Informações das Coberturas Contratadas - Cardinalidade [1..N PARA CADA OBJETO]
OBS: Bloco OPCIONAL em caso de previdência e em caso de registro de operações do ramo AUTOMÓVEL as coberturas devem ser informadas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284" s="89">
        <v>8</v>
      </c>
      <c r="C284" s="14" t="s">
        <v>118</v>
      </c>
      <c r="D284" s="5" t="s">
        <v>972</v>
      </c>
      <c r="E284" s="20" t="s">
        <v>3631</v>
      </c>
      <c r="F284" s="5" t="s">
        <v>333</v>
      </c>
      <c r="G284" s="5" t="s">
        <v>334</v>
      </c>
      <c r="H284" s="5" t="s">
        <v>3430</v>
      </c>
      <c r="I284" s="4" t="s">
        <v>410</v>
      </c>
      <c r="J284" s="4"/>
      <c r="K284" s="5" t="s">
        <v>973</v>
      </c>
      <c r="L284" s="5" t="s">
        <v>974</v>
      </c>
      <c r="M284" s="666" t="s">
        <v>369</v>
      </c>
    </row>
    <row r="285" spans="1:13" ht="60" customHeight="1">
      <c r="A285" s="957" t="str">
        <f t="shared" si="16"/>
        <v>8: Informações das Coberturas Contratadas - Cardinalidade [1..N PARA CADA OBJETO]
OBS: Bloco OPCIONAL em caso de previdência e em caso de registro de operações do ramo AUTOMÓVEL as coberturas devem ser informadas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285" s="89">
        <v>9</v>
      </c>
      <c r="C285" s="2" t="s">
        <v>80</v>
      </c>
      <c r="D285" s="5" t="s">
        <v>3669</v>
      </c>
      <c r="E285" s="20"/>
      <c r="F285" s="5" t="s">
        <v>372</v>
      </c>
      <c r="G285" s="5" t="s">
        <v>334</v>
      </c>
      <c r="H285" s="5" t="s">
        <v>3430</v>
      </c>
      <c r="I285" s="19" t="s">
        <v>501</v>
      </c>
      <c r="J285" s="19" t="s">
        <v>533</v>
      </c>
      <c r="K285" s="19" t="s">
        <v>792</v>
      </c>
      <c r="L285" s="19" t="s">
        <v>521</v>
      </c>
      <c r="M285" s="666" t="s">
        <v>507</v>
      </c>
    </row>
    <row r="286" spans="1:13" ht="45" customHeight="1">
      <c r="A286" s="957" t="str">
        <f t="shared" si="16"/>
        <v>8: Informações das Coberturas Contratadas - Cardinalidade [1..N PARA CADA OBJETO]
OBS: Bloco OPCIONAL em caso de previdência e em caso de registro de operações do ramo AUTOMÓVEL as coberturas devem ser informadas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286" s="89">
        <v>10</v>
      </c>
      <c r="C286" s="14" t="s">
        <v>152</v>
      </c>
      <c r="D286" s="19" t="s">
        <v>975</v>
      </c>
      <c r="E286" s="20" t="s">
        <v>3631</v>
      </c>
      <c r="F286" s="19" t="s">
        <v>333</v>
      </c>
      <c r="G286" s="19" t="s">
        <v>334</v>
      </c>
      <c r="H286" s="19" t="s">
        <v>3430</v>
      </c>
      <c r="I286" s="20" t="s">
        <v>410</v>
      </c>
      <c r="J286" s="20"/>
      <c r="K286" s="19" t="s">
        <v>976</v>
      </c>
      <c r="L286" s="19" t="s">
        <v>977</v>
      </c>
      <c r="M286" s="666" t="s">
        <v>369</v>
      </c>
    </row>
    <row r="287" spans="1:13" ht="60" customHeight="1">
      <c r="A287" s="957" t="str">
        <f t="shared" si="16"/>
        <v>8: Informações das Coberturas Contratadas - Cardinalidade [1..N PARA CADA OBJETO]
OBS: Bloco OPCIONAL em caso de previdência e em caso de registro de operações do ramo AUTOMÓVEL as coberturas devem ser informadas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287" s="186">
        <v>11</v>
      </c>
      <c r="C287" s="190" t="s">
        <v>156</v>
      </c>
      <c r="D287" s="76" t="s">
        <v>978</v>
      </c>
      <c r="E287" s="75"/>
      <c r="F287" s="76" t="s">
        <v>372</v>
      </c>
      <c r="G287" s="76" t="s">
        <v>334</v>
      </c>
      <c r="H287" s="76" t="s">
        <v>3430</v>
      </c>
      <c r="I287" s="76" t="s">
        <v>979</v>
      </c>
      <c r="J287" s="76"/>
      <c r="K287" s="76" t="s">
        <v>6028</v>
      </c>
      <c r="L287" s="76" t="s">
        <v>6029</v>
      </c>
      <c r="M287" s="666" t="s">
        <v>369</v>
      </c>
    </row>
    <row r="288" spans="1:13" ht="45" customHeight="1">
      <c r="A288" s="957" t="str">
        <f t="shared" si="16"/>
        <v>8: Informações das Coberturas Contratadas - Cardinalidade [1..N PARA CADA OBJETO]
OBS: Bloco OPCIONAL em caso de previdência e em caso de registro de operações do ramo AUTOMÓVEL as coberturas devem ser informadas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288" s="186">
        <v>12</v>
      </c>
      <c r="C288" s="126" t="s">
        <v>981</v>
      </c>
      <c r="D288" s="74" t="s">
        <v>982</v>
      </c>
      <c r="E288" s="176"/>
      <c r="F288" s="77" t="s">
        <v>1019</v>
      </c>
      <c r="G288" s="77" t="s">
        <v>334</v>
      </c>
      <c r="H288" s="77" t="s">
        <v>3430</v>
      </c>
      <c r="I288" s="74" t="s">
        <v>346</v>
      </c>
      <c r="J288" s="176"/>
      <c r="K288" s="74" t="s">
        <v>983</v>
      </c>
      <c r="L288" s="74" t="s">
        <v>984</v>
      </c>
      <c r="M288" s="666" t="s">
        <v>369</v>
      </c>
    </row>
    <row r="289" spans="1:13" ht="75" customHeight="1">
      <c r="A289" s="957" t="str">
        <f t="shared" si="16"/>
        <v>8: Informações das Coberturas Contratadas - Cardinalidade [1..N PARA CADA OBJETO]
OBS: Bloco OPCIONAL em caso de previdência e em caso de registro de operações do ramo AUTOMÓVEL as coberturas devem ser informadas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289" s="186">
        <v>13</v>
      </c>
      <c r="C289" s="126" t="s">
        <v>255</v>
      </c>
      <c r="D289" s="74" t="s">
        <v>985</v>
      </c>
      <c r="E289" s="126"/>
      <c r="F289" s="77" t="s">
        <v>1019</v>
      </c>
      <c r="G289" s="77" t="s">
        <v>334</v>
      </c>
      <c r="H289" s="77" t="s">
        <v>3430</v>
      </c>
      <c r="I289" s="74" t="s">
        <v>346</v>
      </c>
      <c r="J289" s="176"/>
      <c r="K289" s="74" t="s">
        <v>986</v>
      </c>
      <c r="L289" s="74" t="s">
        <v>987</v>
      </c>
      <c r="M289" s="666" t="s">
        <v>369</v>
      </c>
    </row>
    <row r="290" spans="1:13" ht="30">
      <c r="A290" s="957" t="str">
        <f t="shared" si="16"/>
        <v>8: Informações das Coberturas Contratadas - Cardinalidade [1..N PARA CADA OBJETO]
OBS: Bloco OPCIONAL em caso de previdência e em caso de registro de operações do ramo AUTOMÓVEL as coberturas devem ser informadas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290" s="89">
        <v>14</v>
      </c>
      <c r="C290" s="14" t="s">
        <v>145</v>
      </c>
      <c r="D290" s="5" t="s">
        <v>988</v>
      </c>
      <c r="E290" s="20" t="s">
        <v>3631</v>
      </c>
      <c r="F290" s="5" t="s">
        <v>372</v>
      </c>
      <c r="G290" s="5" t="s">
        <v>334</v>
      </c>
      <c r="H290" s="5" t="s">
        <v>3430</v>
      </c>
      <c r="I290" s="4" t="s">
        <v>410</v>
      </c>
      <c r="J290" s="4"/>
      <c r="K290" s="61"/>
      <c r="L290" s="5" t="s">
        <v>989</v>
      </c>
      <c r="M290" s="666" t="s">
        <v>507</v>
      </c>
    </row>
    <row r="291" spans="1:13" ht="30">
      <c r="A291" s="957" t="str">
        <f t="shared" si="16"/>
        <v>8: Informações das Coberturas Contratadas - Cardinalidade [1..N PARA CADA OBJETO]
OBS: Bloco OPCIONAL em caso de previdência e em caso de registro de operações do ramo AUTOMÓVEL as coberturas devem ser informadas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291" s="89">
        <v>15</v>
      </c>
      <c r="C291" s="14" t="s">
        <v>146</v>
      </c>
      <c r="D291" s="5" t="s">
        <v>990</v>
      </c>
      <c r="E291" s="20" t="s">
        <v>3631</v>
      </c>
      <c r="F291" s="5" t="s">
        <v>372</v>
      </c>
      <c r="G291" s="5" t="s">
        <v>334</v>
      </c>
      <c r="H291" s="5" t="s">
        <v>3431</v>
      </c>
      <c r="I291" s="4" t="s">
        <v>410</v>
      </c>
      <c r="J291" s="4"/>
      <c r="K291" s="53"/>
      <c r="L291" s="4" t="s">
        <v>991</v>
      </c>
      <c r="M291" s="665" t="s">
        <v>76</v>
      </c>
    </row>
    <row r="292" spans="1:13" ht="45" customHeight="1">
      <c r="A292" s="957" t="str">
        <f t="shared" si="16"/>
        <v>8: Informações das Coberturas Contratadas - Cardinalidade [1..N PARA CADA OBJETO]
OBS: Bloco OPCIONAL em caso de previdência e em caso de registro de operações do ramo AUTOMÓVEL as coberturas devem ser informadas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292" s="89">
        <v>16</v>
      </c>
      <c r="C292" s="14" t="s">
        <v>147</v>
      </c>
      <c r="D292" s="5" t="s">
        <v>992</v>
      </c>
      <c r="E292" s="20" t="s">
        <v>3631</v>
      </c>
      <c r="F292" s="5" t="s">
        <v>372</v>
      </c>
      <c r="G292" s="5" t="s">
        <v>334</v>
      </c>
      <c r="H292" s="5" t="s">
        <v>3430</v>
      </c>
      <c r="I292" s="4" t="s">
        <v>410</v>
      </c>
      <c r="J292" s="4"/>
      <c r="K292" s="53"/>
      <c r="L292" s="4" t="s">
        <v>993</v>
      </c>
      <c r="M292" s="666" t="s">
        <v>369</v>
      </c>
    </row>
    <row r="293" spans="1:13" ht="30">
      <c r="A293" s="957" t="str">
        <f t="shared" si="16"/>
        <v>8: Informações das Coberturas Contratadas - Cardinalidade [1..N PARA CADA OBJETO]
OBS: Bloco OPCIONAL em caso de previdência e em caso de registro de operações do ramo AUTOMÓVEL as coberturas devem ser informadas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293" s="89">
        <v>17</v>
      </c>
      <c r="C293" s="14" t="s">
        <v>148</v>
      </c>
      <c r="D293" s="5" t="s">
        <v>994</v>
      </c>
      <c r="E293" s="20" t="s">
        <v>3631</v>
      </c>
      <c r="F293" s="5" t="s">
        <v>372</v>
      </c>
      <c r="G293" s="5" t="s">
        <v>334</v>
      </c>
      <c r="H293" s="5" t="s">
        <v>3431</v>
      </c>
      <c r="I293" s="4" t="s">
        <v>410</v>
      </c>
      <c r="J293" s="4"/>
      <c r="K293" s="53"/>
      <c r="L293" s="4" t="s">
        <v>995</v>
      </c>
      <c r="M293" s="665" t="s">
        <v>76</v>
      </c>
    </row>
    <row r="294" spans="1:13" ht="45" customHeight="1">
      <c r="A294" s="957" t="str">
        <f t="shared" si="16"/>
        <v>8: Informações das Coberturas Contratadas - Cardinalidade [1..N PARA CADA OBJETO]
OBS: Bloco OPCIONAL em caso de previdência e em caso de registro de operações do ramo AUTOMÓVEL as coberturas devem ser informadas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294" s="89">
        <v>18</v>
      </c>
      <c r="C294" s="14" t="s">
        <v>149</v>
      </c>
      <c r="D294" s="5" t="s">
        <v>996</v>
      </c>
      <c r="E294" s="20" t="s">
        <v>3631</v>
      </c>
      <c r="F294" s="5" t="s">
        <v>372</v>
      </c>
      <c r="G294" s="5" t="s">
        <v>334</v>
      </c>
      <c r="H294" s="5" t="s">
        <v>3430</v>
      </c>
      <c r="I294" s="4" t="s">
        <v>410</v>
      </c>
      <c r="J294" s="4"/>
      <c r="K294" s="53"/>
      <c r="L294" s="4" t="s">
        <v>997</v>
      </c>
      <c r="M294" s="666" t="s">
        <v>369</v>
      </c>
    </row>
    <row r="295" spans="1:13" s="65" customFormat="1">
      <c r="A295" s="957" t="str">
        <f t="shared" si="16"/>
        <v>8: Informações das Coberturas Contratadas - Cardinalidade [1..N PARA CADA OBJETO]
OBS: Bloco OPCIONAL em caso de previdência e em caso de registro de operações do ramo AUTOMÓVEL as coberturas devem ser informadas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295" s="89">
        <v>19</v>
      </c>
      <c r="C295" s="14" t="s">
        <v>150</v>
      </c>
      <c r="D295" s="5" t="s">
        <v>998</v>
      </c>
      <c r="E295" s="20" t="s">
        <v>3631</v>
      </c>
      <c r="F295" s="5" t="s">
        <v>372</v>
      </c>
      <c r="G295" s="5" t="s">
        <v>334</v>
      </c>
      <c r="H295" s="5" t="s">
        <v>3431</v>
      </c>
      <c r="I295" s="4" t="s">
        <v>410</v>
      </c>
      <c r="J295" s="4"/>
      <c r="K295" s="53"/>
      <c r="L295" s="4" t="s">
        <v>999</v>
      </c>
      <c r="M295" s="665" t="s">
        <v>76</v>
      </c>
    </row>
    <row r="296" spans="1:13" ht="45" customHeight="1">
      <c r="A296" s="957" t="str">
        <f t="shared" si="16"/>
        <v>8: Informações das Coberturas Contratadas - Cardinalidade [1..N PARA CADA OBJETO]
OBS: Bloco OPCIONAL em caso de previdência e em caso de registro de operações do ramo AUTOMÓVEL as coberturas devem ser informadas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296" s="89">
        <v>20</v>
      </c>
      <c r="C296" s="14" t="s">
        <v>1000</v>
      </c>
      <c r="D296" s="15" t="s">
        <v>1001</v>
      </c>
      <c r="E296" s="15"/>
      <c r="F296" s="15" t="s">
        <v>372</v>
      </c>
      <c r="G296" s="15" t="s">
        <v>334</v>
      </c>
      <c r="H296" s="15" t="s">
        <v>3430</v>
      </c>
      <c r="I296" s="4" t="s">
        <v>339</v>
      </c>
      <c r="J296" s="9"/>
      <c r="K296" s="9"/>
      <c r="L296" s="9" t="s">
        <v>1002</v>
      </c>
      <c r="M296" s="666" t="s">
        <v>369</v>
      </c>
    </row>
    <row r="297" spans="1:13" ht="45" customHeight="1">
      <c r="A297" s="957" t="str">
        <f t="shared" si="16"/>
        <v>8: Informações das Coberturas Contratadas - Cardinalidade [1..N PARA CADA OBJETO]
OBS: Bloco OPCIONAL em caso de previdência e em caso de registro de operações do ramo AUTOMÓVEL as coberturas devem ser informadas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297" s="89">
        <v>21</v>
      </c>
      <c r="C297" s="14" t="s">
        <v>1003</v>
      </c>
      <c r="D297" s="5" t="s">
        <v>1004</v>
      </c>
      <c r="E297" s="5"/>
      <c r="F297" s="5" t="s">
        <v>372</v>
      </c>
      <c r="G297" s="5" t="s">
        <v>334</v>
      </c>
      <c r="H297" s="5" t="s">
        <v>3430</v>
      </c>
      <c r="I297" s="20" t="s">
        <v>348</v>
      </c>
      <c r="J297" s="4"/>
      <c r="K297" s="4"/>
      <c r="L297" s="4" t="s">
        <v>1005</v>
      </c>
      <c r="M297" s="666" t="s">
        <v>369</v>
      </c>
    </row>
    <row r="298" spans="1:13" ht="60" customHeight="1">
      <c r="A298" s="957" t="str">
        <f t="shared" si="16"/>
        <v>8: Informações das Coberturas Contratadas - Cardinalidade [1..N PARA CADA OBJETO]
OBS: Bloco OPCIONAL em caso de previdência e em caso de registro de operações do ramo AUTOMÓVEL as coberturas devem ser informadas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298" s="89">
        <v>22</v>
      </c>
      <c r="C298" s="28" t="s">
        <v>286</v>
      </c>
      <c r="D298" s="19" t="s">
        <v>1006</v>
      </c>
      <c r="E298" s="19"/>
      <c r="F298" s="19" t="s">
        <v>372</v>
      </c>
      <c r="G298" s="19" t="s">
        <v>334</v>
      </c>
      <c r="H298" s="19" t="s">
        <v>3430</v>
      </c>
      <c r="I298" s="20" t="s">
        <v>358</v>
      </c>
      <c r="J298" s="19" t="s">
        <v>3694</v>
      </c>
      <c r="K298" s="19" t="s">
        <v>1007</v>
      </c>
      <c r="L298" s="19" t="s">
        <v>1008</v>
      </c>
      <c r="M298" s="666" t="s">
        <v>369</v>
      </c>
    </row>
    <row r="299" spans="1:13" ht="60" customHeight="1">
      <c r="A299" s="957" t="str">
        <f t="shared" si="16"/>
        <v>8: Informações das Coberturas Contratadas - Cardinalidade [1..N PARA CADA OBJETO]
OBS: Bloco OPCIONAL em caso de previdência e em caso de registro de operações do ramo AUTOMÓVEL as coberturas devem ser informadas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299" s="89">
        <v>23</v>
      </c>
      <c r="C299" s="14" t="s">
        <v>1009</v>
      </c>
      <c r="D299" s="15" t="s">
        <v>1010</v>
      </c>
      <c r="E299" s="15"/>
      <c r="F299" s="15" t="s">
        <v>372</v>
      </c>
      <c r="G299" s="15" t="s">
        <v>334</v>
      </c>
      <c r="H299" s="15" t="s">
        <v>3430</v>
      </c>
      <c r="I299" s="4" t="s">
        <v>501</v>
      </c>
      <c r="J299" s="15" t="s">
        <v>1011</v>
      </c>
      <c r="K299" s="15" t="s">
        <v>1012</v>
      </c>
      <c r="L299" s="11"/>
      <c r="M299" s="666" t="s">
        <v>369</v>
      </c>
    </row>
    <row r="300" spans="1:13" ht="45" customHeight="1">
      <c r="A300" s="957" t="str">
        <f t="shared" si="16"/>
        <v>8: Informações das Coberturas Contratadas - Cardinalidade [1..N PARA CADA OBJETO]
OBS: Bloco OPCIONAL em caso de previdência e em caso de registro de operações do ramo AUTOMÓVEL as coberturas devem ser informadas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00" s="89">
        <v>24</v>
      </c>
      <c r="C300" s="14" t="s">
        <v>1013</v>
      </c>
      <c r="D300" s="19" t="s">
        <v>1014</v>
      </c>
      <c r="E300" s="19"/>
      <c r="F300" s="19" t="s">
        <v>372</v>
      </c>
      <c r="G300" s="19" t="s">
        <v>334</v>
      </c>
      <c r="H300" s="19" t="s">
        <v>3430</v>
      </c>
      <c r="I300" s="5" t="s">
        <v>346</v>
      </c>
      <c r="J300" s="19"/>
      <c r="K300" s="19" t="s">
        <v>1015</v>
      </c>
      <c r="L300" s="19" t="s">
        <v>1016</v>
      </c>
      <c r="M300" s="666" t="s">
        <v>369</v>
      </c>
    </row>
    <row r="301" spans="1:13" ht="45" customHeight="1">
      <c r="A301" s="957" t="str">
        <f t="shared" si="16"/>
        <v>8: Informações das Coberturas Contratadas - Cardinalidade [1..N PARA CADA OBJETO]
OBS: Bloco OPCIONAL em caso de previdência e em caso de registro de operações do ramo AUTOMÓVEL as coberturas devem ser informadas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01" s="89">
        <v>25</v>
      </c>
      <c r="C301" s="14" t="s">
        <v>139</v>
      </c>
      <c r="D301" s="19" t="s">
        <v>729</v>
      </c>
      <c r="E301" s="19"/>
      <c r="F301" s="19" t="s">
        <v>333</v>
      </c>
      <c r="G301" s="19" t="s">
        <v>334</v>
      </c>
      <c r="H301" s="19" t="s">
        <v>3430</v>
      </c>
      <c r="I301" s="20" t="s">
        <v>656</v>
      </c>
      <c r="J301" s="19"/>
      <c r="K301" s="19" t="s">
        <v>1187</v>
      </c>
      <c r="L301" s="19" t="s">
        <v>488</v>
      </c>
      <c r="M301" s="666" t="s">
        <v>369</v>
      </c>
    </row>
    <row r="302" spans="1:13" ht="60" customHeight="1">
      <c r="A302" s="957" t="str">
        <f t="shared" si="16"/>
        <v>8: Informações das Coberturas Contratadas - Cardinalidade [1..N PARA CADA OBJETO]
OBS: Bloco OPCIONAL em caso de previdência e em caso de registro de operações do ramo AUTOMÓVEL as coberturas devem ser informadas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02" s="89">
        <v>26</v>
      </c>
      <c r="C302" s="28" t="s">
        <v>81</v>
      </c>
      <c r="D302" s="19" t="s">
        <v>3670</v>
      </c>
      <c r="E302" s="19"/>
      <c r="F302" s="19" t="s">
        <v>372</v>
      </c>
      <c r="G302" s="19" t="s">
        <v>334</v>
      </c>
      <c r="H302" s="19" t="s">
        <v>3430</v>
      </c>
      <c r="I302" s="19" t="s">
        <v>501</v>
      </c>
      <c r="J302" s="19" t="s">
        <v>533</v>
      </c>
      <c r="K302" s="19" t="s">
        <v>792</v>
      </c>
      <c r="L302" s="19" t="s">
        <v>521</v>
      </c>
      <c r="M302" s="666" t="s">
        <v>1017</v>
      </c>
    </row>
    <row r="303" spans="1:13" ht="45" customHeight="1">
      <c r="A303" s="957" t="str">
        <f t="shared" si="16"/>
        <v>8: Informações das Coberturas Contratadas - Cardinalidade [1..N PARA CADA OBJETO]
OBS: Bloco OPCIONAL em caso de previdência e em caso de registro de operações do ramo AUTOMÓVEL as coberturas devem ser informadas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03" s="186">
        <v>27</v>
      </c>
      <c r="C303" s="190" t="s">
        <v>140</v>
      </c>
      <c r="D303" s="76" t="s">
        <v>1018</v>
      </c>
      <c r="E303" s="76"/>
      <c r="F303" s="77" t="s">
        <v>1019</v>
      </c>
      <c r="G303" s="77" t="s">
        <v>334</v>
      </c>
      <c r="H303" s="77" t="s">
        <v>3430</v>
      </c>
      <c r="I303" s="75" t="s">
        <v>458</v>
      </c>
      <c r="J303" s="76" t="s">
        <v>1020</v>
      </c>
      <c r="K303" s="76" t="s">
        <v>1021</v>
      </c>
      <c r="L303" s="76" t="s">
        <v>1022</v>
      </c>
      <c r="M303" s="666" t="s">
        <v>507</v>
      </c>
    </row>
    <row r="304" spans="1:13" ht="45" customHeight="1">
      <c r="A304" s="957" t="str">
        <f t="shared" si="16"/>
        <v>8: Informações das Coberturas Contratadas - Cardinalidade [1..N PARA CADA OBJETO]
OBS: Bloco OPCIONAL em caso de previdência e em caso de registro de operações do ramo AUTOMÓVEL as coberturas devem ser informadas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04" s="89">
        <v>28</v>
      </c>
      <c r="C304" s="28" t="s">
        <v>141</v>
      </c>
      <c r="D304" s="19" t="s">
        <v>1023</v>
      </c>
      <c r="E304" s="19"/>
      <c r="F304" s="19" t="s">
        <v>372</v>
      </c>
      <c r="G304" s="19" t="s">
        <v>334</v>
      </c>
      <c r="H304" s="19" t="s">
        <v>3430</v>
      </c>
      <c r="I304" s="20" t="s">
        <v>458</v>
      </c>
      <c r="J304" s="19" t="s">
        <v>3695</v>
      </c>
      <c r="K304" s="19" t="s">
        <v>1024</v>
      </c>
      <c r="L304" s="19" t="s">
        <v>521</v>
      </c>
      <c r="M304" s="666" t="s">
        <v>507</v>
      </c>
    </row>
    <row r="305" spans="1:13" ht="90" customHeight="1">
      <c r="A305" s="957" t="str">
        <f t="shared" si="16"/>
        <v>8: Informações das Coberturas Contratadas - Cardinalidade [1..N PARA CADA OBJETO]
OBS: Bloco OPCIONAL em caso de previdência e em caso de registro de operações do ramo AUTOMÓVEL as coberturas devem ser informadas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05" s="186">
        <v>29</v>
      </c>
      <c r="C305" s="190" t="s">
        <v>96</v>
      </c>
      <c r="D305" s="76" t="s">
        <v>1025</v>
      </c>
      <c r="E305" s="76"/>
      <c r="F305" s="77" t="s">
        <v>1019</v>
      </c>
      <c r="G305" s="77" t="s">
        <v>334</v>
      </c>
      <c r="H305" s="77" t="s">
        <v>3430</v>
      </c>
      <c r="I305" s="75" t="s">
        <v>458</v>
      </c>
      <c r="J305" s="76" t="s">
        <v>3696</v>
      </c>
      <c r="K305" s="76" t="s">
        <v>1021</v>
      </c>
      <c r="L305" s="76" t="s">
        <v>1022</v>
      </c>
      <c r="M305" s="666" t="s">
        <v>507</v>
      </c>
    </row>
    <row r="306" spans="1:13" ht="30">
      <c r="A306" s="957" t="str">
        <f t="shared" si="16"/>
        <v>8: Informações das Coberturas Contratadas - Cardinalidade [1..N PARA CADA OBJETO]
OBS: Bloco OPCIONAL em caso de previdência e em caso de registro de operações do ramo AUTOMÓVEL as coberturas devem ser informadas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06" s="89">
        <v>30</v>
      </c>
      <c r="C306" s="14" t="s">
        <v>1026</v>
      </c>
      <c r="D306" s="19" t="s">
        <v>1027</v>
      </c>
      <c r="E306" s="19"/>
      <c r="F306" s="19" t="s">
        <v>372</v>
      </c>
      <c r="G306" s="19" t="s">
        <v>334</v>
      </c>
      <c r="H306" s="19" t="s">
        <v>3430</v>
      </c>
      <c r="I306" s="5" t="s">
        <v>346</v>
      </c>
      <c r="J306" s="19"/>
      <c r="K306" s="19" t="s">
        <v>1028</v>
      </c>
      <c r="L306" s="19" t="s">
        <v>861</v>
      </c>
      <c r="M306" s="666" t="s">
        <v>507</v>
      </c>
    </row>
    <row r="307" spans="1:13">
      <c r="A307" s="957" t="str">
        <f t="shared" si="16"/>
        <v>8: Informações das Coberturas Contratadas - Cardinalidade [1..N PARA CADA OBJETO]
OBS: Bloco OPCIONAL em caso de previdência e em caso de registro de operações do ramo AUTOMÓVEL as coberturas devem ser informadas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07" s="89">
        <v>31</v>
      </c>
      <c r="C307" s="28" t="s">
        <v>142</v>
      </c>
      <c r="D307" s="19" t="s">
        <v>1029</v>
      </c>
      <c r="E307" s="19"/>
      <c r="F307" s="19" t="s">
        <v>372</v>
      </c>
      <c r="G307" s="19" t="s">
        <v>334</v>
      </c>
      <c r="H307" s="19" t="s">
        <v>3430</v>
      </c>
      <c r="I307" s="20" t="s">
        <v>1030</v>
      </c>
      <c r="J307" s="19"/>
      <c r="K307" s="19" t="s">
        <v>473</v>
      </c>
      <c r="L307" s="62"/>
      <c r="M307" s="666" t="s">
        <v>507</v>
      </c>
    </row>
    <row r="308" spans="1:13" ht="45" customHeight="1">
      <c r="A308" s="957" t="str">
        <f t="shared" si="16"/>
        <v>8: Informações das Coberturas Contratadas - Cardinalidade [1..N PARA CADA OBJETO]
OBS: Bloco OPCIONAL em caso de previdência e em caso de registro de operações do ramo AUTOMÓVEL as coberturas devem ser informadas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08" s="89">
        <v>32</v>
      </c>
      <c r="C308" s="14" t="s">
        <v>143</v>
      </c>
      <c r="D308" s="5" t="s">
        <v>1031</v>
      </c>
      <c r="E308" s="5"/>
      <c r="F308" s="5" t="s">
        <v>372</v>
      </c>
      <c r="G308" s="5" t="s">
        <v>334</v>
      </c>
      <c r="H308" s="5" t="s">
        <v>3430</v>
      </c>
      <c r="I308" s="5" t="s">
        <v>458</v>
      </c>
      <c r="J308" s="19" t="s">
        <v>3694</v>
      </c>
      <c r="K308" s="5" t="s">
        <v>1032</v>
      </c>
      <c r="L308" s="5" t="s">
        <v>1033</v>
      </c>
      <c r="M308" s="666" t="s">
        <v>507</v>
      </c>
    </row>
    <row r="309" spans="1:13" ht="60" customHeight="1">
      <c r="A309" s="957" t="str">
        <f t="shared" si="16"/>
        <v>8: Informações das Coberturas Contratadas - Cardinalidade [1..N PARA CADA OBJETO]
OBS: Bloco OPCIONAL em caso de previdência e em caso de registro de operações do ramo AUTOMÓVEL as coberturas devem ser informadas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09" s="89">
        <v>33</v>
      </c>
      <c r="C309" s="14" t="s">
        <v>1034</v>
      </c>
      <c r="D309" s="5" t="s">
        <v>1035</v>
      </c>
      <c r="E309" s="5"/>
      <c r="F309" s="5" t="s">
        <v>372</v>
      </c>
      <c r="G309" s="5" t="s">
        <v>334</v>
      </c>
      <c r="H309" s="5" t="s">
        <v>3430</v>
      </c>
      <c r="I309" s="4" t="s">
        <v>403</v>
      </c>
      <c r="J309" s="5" t="s">
        <v>911</v>
      </c>
      <c r="K309" s="5" t="s">
        <v>1032</v>
      </c>
      <c r="L309" s="5" t="s">
        <v>1033</v>
      </c>
      <c r="M309" s="666" t="s">
        <v>507</v>
      </c>
    </row>
    <row r="310" spans="1:13" ht="45" customHeight="1">
      <c r="A310" s="957" t="str">
        <f t="shared" si="16"/>
        <v>8: Informações das Coberturas Contratadas - Cardinalidade [1..N PARA CADA OBJETO]
OBS: Bloco OPCIONAL em caso de previdência e em caso de registro de operações do ramo AUTOMÓVEL as coberturas devem ser informadas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10" s="89">
        <v>34</v>
      </c>
      <c r="C310" s="14" t="s">
        <v>1036</v>
      </c>
      <c r="D310" s="5" t="s">
        <v>1037</v>
      </c>
      <c r="E310" s="5"/>
      <c r="F310" s="5" t="s">
        <v>372</v>
      </c>
      <c r="G310" s="5" t="s">
        <v>334</v>
      </c>
      <c r="H310" s="5" t="s">
        <v>3430</v>
      </c>
      <c r="I310" s="5" t="s">
        <v>346</v>
      </c>
      <c r="J310" s="5"/>
      <c r="K310" s="5" t="s">
        <v>1038</v>
      </c>
      <c r="L310" s="5" t="s">
        <v>721</v>
      </c>
      <c r="M310" s="666" t="s">
        <v>369</v>
      </c>
    </row>
    <row r="311" spans="1:13" ht="60.75" customHeight="1">
      <c r="A311" s="957" t="str">
        <f t="shared" si="16"/>
        <v>8: Informações das Coberturas Contratadas - Cardinalidade [1..N PARA CADA OBJETO]
OBS: Bloco OPCIONAL em caso de previdência e em caso de registro de operações do ramo AUTOMÓVEL as coberturas devem ser informadas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11" s="89">
        <v>35</v>
      </c>
      <c r="C311" s="14" t="s">
        <v>1039</v>
      </c>
      <c r="D311" s="5" t="s">
        <v>1040</v>
      </c>
      <c r="E311" s="5"/>
      <c r="F311" s="5" t="s">
        <v>372</v>
      </c>
      <c r="G311" s="5" t="s">
        <v>334</v>
      </c>
      <c r="H311" s="5" t="s">
        <v>3430</v>
      </c>
      <c r="I311" s="5" t="s">
        <v>346</v>
      </c>
      <c r="J311" s="5"/>
      <c r="K311" s="5" t="s">
        <v>1041</v>
      </c>
      <c r="L311" s="5" t="s">
        <v>721</v>
      </c>
      <c r="M311" s="666" t="s">
        <v>369</v>
      </c>
    </row>
    <row r="312" spans="1:13" ht="135">
      <c r="A312" s="957" t="str">
        <f t="shared" si="16"/>
        <v>8: Informações das Coberturas Contratadas - Cardinalidade [1..N PARA CADA OBJETO]
OBS: Bloco OPCIONAL em caso de previdência e em caso de registro de operações do ramo AUTOMÓVEL as coberturas devem ser informadas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12" s="892">
        <v>36</v>
      </c>
      <c r="C312" s="893" t="s">
        <v>4810</v>
      </c>
      <c r="D312" s="543" t="s">
        <v>4811</v>
      </c>
      <c r="E312" s="925"/>
      <c r="F312" s="543" t="s">
        <v>333</v>
      </c>
      <c r="G312" s="543" t="s">
        <v>334</v>
      </c>
      <c r="H312" s="543" t="s">
        <v>3430</v>
      </c>
      <c r="I312" s="543" t="s">
        <v>458</v>
      </c>
      <c r="J312" s="547" t="s">
        <v>6055</v>
      </c>
      <c r="K312" s="543" t="s">
        <v>4812</v>
      </c>
      <c r="L312" s="543" t="s">
        <v>1033</v>
      </c>
      <c r="M312" s="666" t="s">
        <v>5537</v>
      </c>
    </row>
    <row r="313" spans="1:13" ht="75.75" thickBot="1">
      <c r="A313" s="958" t="str">
        <f t="shared" si="16"/>
        <v>8: Informações das Coberturas Contratadas - Cardinalidade [1..N PARA CADA OBJETO]
OBS: Bloco OPCIONAL em caso de previdência e em caso de registro de operações do ramo AUTOMÓVEL as coberturas devem ser informadas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13" s="926">
        <v>37</v>
      </c>
      <c r="C313" s="927" t="s">
        <v>5802</v>
      </c>
      <c r="D313" s="928" t="s">
        <v>5803</v>
      </c>
      <c r="E313" s="928"/>
      <c r="F313" s="928" t="s">
        <v>372</v>
      </c>
      <c r="G313" s="928" t="s">
        <v>3519</v>
      </c>
      <c r="H313" s="928" t="s">
        <v>3430</v>
      </c>
      <c r="I313" s="928" t="s">
        <v>486</v>
      </c>
      <c r="J313" s="928"/>
      <c r="K313" s="928" t="s">
        <v>5804</v>
      </c>
      <c r="L313" s="928" t="s">
        <v>488</v>
      </c>
      <c r="M313" s="667" t="s">
        <v>5537</v>
      </c>
    </row>
    <row r="314" spans="1:13">
      <c r="A314" s="961" t="s">
        <v>5862</v>
      </c>
      <c r="B314" s="276">
        <v>1</v>
      </c>
      <c r="C314" s="314" t="s">
        <v>351</v>
      </c>
      <c r="D314" s="276" t="s">
        <v>1174</v>
      </c>
      <c r="E314" s="1031" t="s">
        <v>1175</v>
      </c>
      <c r="F314" s="276" t="s">
        <v>333</v>
      </c>
      <c r="G314" s="276" t="s">
        <v>334</v>
      </c>
      <c r="H314" s="276" t="s">
        <v>3474</v>
      </c>
      <c r="I314" s="362" t="s">
        <v>354</v>
      </c>
      <c r="J314" s="276" t="s">
        <v>1176</v>
      </c>
      <c r="K314" s="276" t="s">
        <v>336</v>
      </c>
      <c r="L314" s="317"/>
      <c r="M314" s="141" t="s">
        <v>76</v>
      </c>
    </row>
    <row r="315" spans="1:13" ht="30">
      <c r="A315" s="961" t="str">
        <f>A314</f>
        <v>C: Informações da Franquia - Cardinalidade [0..N PARA CADA COBERTURA]
OBS: Em casos de registro de operações do ramo AUTOMÓVEL as franquias devem ser informadas no layout REGCA Bloco C - Informações da Franquia.
OBS II: Bloco opcional em caso de utilização da versão 3 do layout, não deve ser utilizado com a versão 1 e 2.</v>
      </c>
      <c r="B315" s="5">
        <v>2</v>
      </c>
      <c r="C315" s="14" t="s">
        <v>356</v>
      </c>
      <c r="D315" s="5" t="s">
        <v>1042</v>
      </c>
      <c r="E315" s="1031"/>
      <c r="F315" s="5" t="s">
        <v>333</v>
      </c>
      <c r="G315" s="5" t="s">
        <v>334</v>
      </c>
      <c r="H315" s="5" t="s">
        <v>3474</v>
      </c>
      <c r="I315" s="24" t="s">
        <v>501</v>
      </c>
      <c r="J315" s="4" t="s">
        <v>1043</v>
      </c>
      <c r="K315" s="5" t="s">
        <v>336</v>
      </c>
      <c r="L315" s="4"/>
      <c r="M315" s="141" t="s">
        <v>76</v>
      </c>
    </row>
    <row r="316" spans="1:13" ht="30">
      <c r="A316" s="961" t="str">
        <f t="shared" ref="A316:A329" si="17">A315</f>
        <v>C: Informações da Franquia - Cardinalidade [0..N PARA CADA COBERTURA]
OBS: Em casos de registro de operações do ramo AUTOMÓVEL as franquias devem ser informadas no layout REGCA Bloco C - Informações da Franquia.
OBS II: Bloco opcional em caso de utilização da versão 3 do layout, não deve ser utilizado com a versão 1 e 2.</v>
      </c>
      <c r="B316" s="5">
        <v>3</v>
      </c>
      <c r="C316" s="14" t="s">
        <v>359</v>
      </c>
      <c r="D316" s="5" t="s">
        <v>4174</v>
      </c>
      <c r="E316" s="1032"/>
      <c r="F316" s="5" t="s">
        <v>333</v>
      </c>
      <c r="G316" s="5" t="s">
        <v>334</v>
      </c>
      <c r="H316" s="5" t="s">
        <v>3474</v>
      </c>
      <c r="I316" s="24" t="s">
        <v>360</v>
      </c>
      <c r="J316" s="4" t="s">
        <v>4528</v>
      </c>
      <c r="K316" s="5" t="s">
        <v>336</v>
      </c>
      <c r="L316" s="4"/>
      <c r="M316" s="141" t="s">
        <v>76</v>
      </c>
    </row>
    <row r="317" spans="1:13" ht="75">
      <c r="A317" s="961" t="str">
        <f t="shared" si="17"/>
        <v>C: Informações da Franquia - Cardinalidade [0..N PARA CADA COBERTURA]
OBS: Em casos de registro de operações do ramo AUTOMÓVEL as franquias devem ser informadas no layout REGCA Bloco C - Informações da Franquia.
OBS II: Bloco opcional em caso de utilização da versão 3 do layout, não deve ser utilizado com a versão 1 e 2.</v>
      </c>
      <c r="B317" s="5">
        <v>4</v>
      </c>
      <c r="C317" s="14" t="s">
        <v>1044</v>
      </c>
      <c r="D317" s="5" t="s">
        <v>1045</v>
      </c>
      <c r="E317" s="4"/>
      <c r="F317" s="68" t="s">
        <v>372</v>
      </c>
      <c r="G317" s="5" t="s">
        <v>3613</v>
      </c>
      <c r="H317" s="5" t="s">
        <v>3430</v>
      </c>
      <c r="I317" s="5" t="s">
        <v>346</v>
      </c>
      <c r="J317" s="156"/>
      <c r="K317" s="5" t="s">
        <v>3614</v>
      </c>
      <c r="L317" s="5" t="s">
        <v>3617</v>
      </c>
      <c r="M317" s="144" t="s">
        <v>507</v>
      </c>
    </row>
    <row r="318" spans="1:13" ht="75">
      <c r="A318" s="961" t="str">
        <f t="shared" si="17"/>
        <v>C: Informações da Franquia - Cardinalidade [0..N PARA CADA COBERTURA]
OBS: Em casos de registro de operações do ramo AUTOMÓVEL as franquias devem ser informadas no layout REGCA Bloco C - Informações da Franquia.
OBS II: Bloco opcional em caso de utilização da versão 3 do layout, não deve ser utilizado com a versão 1 e 2.</v>
      </c>
      <c r="B318" s="5">
        <v>5</v>
      </c>
      <c r="C318" s="14" t="s">
        <v>1047</v>
      </c>
      <c r="D318" s="5" t="s">
        <v>1048</v>
      </c>
      <c r="E318" s="4"/>
      <c r="F318" s="68" t="s">
        <v>372</v>
      </c>
      <c r="G318" s="5" t="s">
        <v>3612</v>
      </c>
      <c r="H318" s="5" t="s">
        <v>3430</v>
      </c>
      <c r="I318" s="5" t="s">
        <v>346</v>
      </c>
      <c r="J318" s="156"/>
      <c r="K318" s="5" t="s">
        <v>3615</v>
      </c>
      <c r="L318" s="5" t="s">
        <v>3616</v>
      </c>
      <c r="M318" s="144" t="s">
        <v>507</v>
      </c>
    </row>
    <row r="319" spans="1:13" s="150" customFormat="1">
      <c r="A319" s="961" t="str">
        <f t="shared" si="17"/>
        <v>C: Informações da Franquia - Cardinalidade [0..N PARA CADA COBERTURA]
OBS: Em casos de registro de operações do ramo AUTOMÓVEL as franquias devem ser informadas no layout REGCA Bloco C - Informações da Franquia.
OBS II: Bloco opcional em caso de utilização da versão 3 do layout, não deve ser utilizado com a versão 1 e 2.</v>
      </c>
      <c r="B319" s="5">
        <v>6</v>
      </c>
      <c r="C319" s="14" t="s">
        <v>1049</v>
      </c>
      <c r="D319" s="5" t="s">
        <v>1050</v>
      </c>
      <c r="E319" s="4"/>
      <c r="F319" s="68" t="s">
        <v>372</v>
      </c>
      <c r="G319" s="68" t="s">
        <v>334</v>
      </c>
      <c r="H319" s="68" t="s">
        <v>3430</v>
      </c>
      <c r="I319" s="4" t="s">
        <v>348</v>
      </c>
      <c r="J319" s="3"/>
      <c r="K319" s="3"/>
      <c r="L319" s="5"/>
      <c r="M319" s="144" t="s">
        <v>507</v>
      </c>
    </row>
    <row r="320" spans="1:13" ht="60">
      <c r="A320" s="961" t="str">
        <f t="shared" si="17"/>
        <v>C: Informações da Franquia - Cardinalidade [0..N PARA CADA COBERTURA]
OBS: Em casos de registro de operações do ramo AUTOMÓVEL as franquias devem ser informadas no layout REGCA Bloco C - Informações da Franquia.
OBS II: Bloco opcional em caso de utilização da versão 3 do layout, não deve ser utilizado com a versão 1 e 2.</v>
      </c>
      <c r="B320" s="19">
        <v>7</v>
      </c>
      <c r="C320" s="91" t="s">
        <v>287</v>
      </c>
      <c r="D320" s="19" t="s">
        <v>1051</v>
      </c>
      <c r="E320" s="20"/>
      <c r="F320" s="19" t="s">
        <v>372</v>
      </c>
      <c r="G320" s="19" t="s">
        <v>1188</v>
      </c>
      <c r="H320" s="19" t="s">
        <v>3430</v>
      </c>
      <c r="I320" s="20" t="s">
        <v>348</v>
      </c>
      <c r="J320" s="19" t="s">
        <v>3694</v>
      </c>
      <c r="K320" s="19" t="s">
        <v>1053</v>
      </c>
      <c r="L320" s="19" t="s">
        <v>1033</v>
      </c>
      <c r="M320" s="144" t="s">
        <v>507</v>
      </c>
    </row>
    <row r="321" spans="1:13" ht="60">
      <c r="A321" s="961" t="str">
        <f t="shared" si="17"/>
        <v>C: Informações da Franquia - Cardinalidade [0..N PARA CADA COBERTURA]
OBS: Em casos de registro de operações do ramo AUTOMÓVEL as franquias devem ser informadas no layout REGCA Bloco C - Informações da Franquia.
OBS II: Bloco opcional em caso de utilização da versão 3 do layout, não deve ser utilizado com a versão 1 e 2.</v>
      </c>
      <c r="B321" s="5">
        <v>8</v>
      </c>
      <c r="C321" s="14" t="s">
        <v>1054</v>
      </c>
      <c r="D321" s="5" t="s">
        <v>1055</v>
      </c>
      <c r="E321" s="4"/>
      <c r="F321" s="68" t="s">
        <v>372</v>
      </c>
      <c r="G321" s="68" t="s">
        <v>1189</v>
      </c>
      <c r="H321" s="68" t="s">
        <v>3430</v>
      </c>
      <c r="I321" s="4" t="s">
        <v>403</v>
      </c>
      <c r="J321" s="68" t="s">
        <v>911</v>
      </c>
      <c r="K321" s="5" t="s">
        <v>1053</v>
      </c>
      <c r="L321" s="5" t="s">
        <v>1033</v>
      </c>
      <c r="M321" s="144" t="s">
        <v>507</v>
      </c>
    </row>
    <row r="322" spans="1:13">
      <c r="A322" s="961" t="str">
        <f t="shared" si="17"/>
        <v>C: Informações da Franquia - Cardinalidade [0..N PARA CADA COBERTURA]
OBS: Em casos de registro de operações do ramo AUTOMÓVEL as franquias devem ser informadas no layout REGCA Bloco C - Informações da Franquia.
OBS II: Bloco opcional em caso de utilização da versão 3 do layout, não deve ser utilizado com a versão 1 e 2.</v>
      </c>
      <c r="B322" s="5">
        <v>9</v>
      </c>
      <c r="C322" s="14" t="s">
        <v>138</v>
      </c>
      <c r="D322" s="5" t="s">
        <v>1057</v>
      </c>
      <c r="E322" s="20" t="s">
        <v>3631</v>
      </c>
      <c r="F322" s="68" t="s">
        <v>372</v>
      </c>
      <c r="G322" s="68" t="s">
        <v>334</v>
      </c>
      <c r="H322" s="68" t="s">
        <v>3430</v>
      </c>
      <c r="I322" s="4" t="s">
        <v>410</v>
      </c>
      <c r="J322" s="3"/>
      <c r="K322" s="5" t="s">
        <v>1046</v>
      </c>
      <c r="L322" s="5"/>
      <c r="M322" s="144" t="s">
        <v>507</v>
      </c>
    </row>
    <row r="323" spans="1:13" ht="120">
      <c r="A323" s="961" t="str">
        <f t="shared" si="17"/>
        <v>C: Informações da Franquia - Cardinalidade [0..N PARA CADA COBERTURA]
OBS: Em casos de registro de operações do ramo AUTOMÓVEL as franquias devem ser informadas no layout REGCA Bloco C - Informações da Franquia.
OBS II: Bloco opcional em caso de utilização da versão 3 do layout, não deve ser utilizado com a versão 1 e 2.</v>
      </c>
      <c r="B323" s="19">
        <v>10</v>
      </c>
      <c r="C323" s="91" t="s">
        <v>94</v>
      </c>
      <c r="D323" s="19" t="s">
        <v>1058</v>
      </c>
      <c r="E323" s="20"/>
      <c r="F323" s="19" t="s">
        <v>372</v>
      </c>
      <c r="G323" s="19" t="s">
        <v>1190</v>
      </c>
      <c r="H323" s="19" t="s">
        <v>3430</v>
      </c>
      <c r="I323" s="20" t="s">
        <v>458</v>
      </c>
      <c r="J323" s="19" t="s">
        <v>3697</v>
      </c>
      <c r="K323" s="19" t="s">
        <v>1060</v>
      </c>
      <c r="L323" s="19" t="s">
        <v>488</v>
      </c>
      <c r="M323" s="144" t="s">
        <v>507</v>
      </c>
    </row>
    <row r="324" spans="1:13" ht="60">
      <c r="A324" s="961" t="str">
        <f>A323</f>
        <v>C: Informações da Franquia - Cardinalidade [0..N PARA CADA COBERTURA]
OBS: Em casos de registro de operações do ramo AUTOMÓVEL as franquias devem ser informadas no layout REGCA Bloco C - Informações da Franquia.
OBS II: Bloco opcional em caso de utilização da versão 3 do layout, não deve ser utilizado com a versão 1 e 2.</v>
      </c>
      <c r="B324" s="19">
        <v>11</v>
      </c>
      <c r="C324" s="91" t="s">
        <v>259</v>
      </c>
      <c r="D324" s="19" t="s">
        <v>1061</v>
      </c>
      <c r="E324" s="20"/>
      <c r="F324" s="19" t="s">
        <v>372</v>
      </c>
      <c r="G324" s="19" t="s">
        <v>1191</v>
      </c>
      <c r="H324" s="19" t="s">
        <v>3430</v>
      </c>
      <c r="I324" s="20" t="s">
        <v>743</v>
      </c>
      <c r="J324" s="157"/>
      <c r="K324" s="19" t="s">
        <v>1063</v>
      </c>
      <c r="L324" s="19" t="s">
        <v>488</v>
      </c>
      <c r="M324" s="144" t="s">
        <v>507</v>
      </c>
    </row>
    <row r="325" spans="1:13" ht="30">
      <c r="A325" s="961" t="str">
        <f t="shared" si="17"/>
        <v>C: Informações da Franquia - Cardinalidade [0..N PARA CADA COBERTURA]
OBS: Em casos de registro de operações do ramo AUTOMÓVEL as franquias devem ser informadas no layout REGCA Bloco C - Informações da Franquia.
OBS II: Bloco opcional em caso de utilização da versão 3 do layout, não deve ser utilizado com a versão 1 e 2.</v>
      </c>
      <c r="B325" s="5">
        <v>12</v>
      </c>
      <c r="C325" s="14" t="s">
        <v>1064</v>
      </c>
      <c r="D325" s="5" t="s">
        <v>1065</v>
      </c>
      <c r="E325" s="4"/>
      <c r="F325" s="68" t="s">
        <v>372</v>
      </c>
      <c r="G325" s="68" t="s">
        <v>334</v>
      </c>
      <c r="H325" s="68" t="s">
        <v>3430</v>
      </c>
      <c r="I325" s="4" t="s">
        <v>3632</v>
      </c>
      <c r="J325" s="3"/>
      <c r="K325" s="5" t="s">
        <v>1046</v>
      </c>
      <c r="L325" s="5"/>
      <c r="M325" s="144" t="s">
        <v>507</v>
      </c>
    </row>
    <row r="326" spans="1:13" ht="45" customHeight="1">
      <c r="A326" s="961" t="str">
        <f t="shared" si="17"/>
        <v>C: Informações da Franquia - Cardinalidade [0..N PARA CADA COBERTURA]
OBS: Em casos de registro de operações do ramo AUTOMÓVEL as franquias devem ser informadas no layout REGCA Bloco C - Informações da Franquia.
OBS II: Bloco opcional em caso de utilização da versão 3 do layout, não deve ser utilizado com a versão 1 e 2.</v>
      </c>
      <c r="B326" s="5">
        <v>13</v>
      </c>
      <c r="C326" s="14" t="s">
        <v>1066</v>
      </c>
      <c r="D326" s="5" t="s">
        <v>1067</v>
      </c>
      <c r="E326" s="4" t="s">
        <v>3631</v>
      </c>
      <c r="F326" s="68" t="s">
        <v>372</v>
      </c>
      <c r="G326" s="68" t="s">
        <v>334</v>
      </c>
      <c r="H326" s="68" t="s">
        <v>3430</v>
      </c>
      <c r="I326" s="4" t="s">
        <v>410</v>
      </c>
      <c r="J326" s="3"/>
      <c r="K326" s="5" t="s">
        <v>1046</v>
      </c>
      <c r="L326" s="5"/>
      <c r="M326" s="144" t="s">
        <v>507</v>
      </c>
    </row>
    <row r="327" spans="1:13" ht="30">
      <c r="A327" s="961" t="str">
        <f t="shared" si="17"/>
        <v>C: Informações da Franquia - Cardinalidade [0..N PARA CADA COBERTURA]
OBS: Em casos de registro de operações do ramo AUTOMÓVEL as franquias devem ser informadas no layout REGCA Bloco C - Informações da Franquia.
OBS II: Bloco opcional em caso de utilização da versão 3 do layout, não deve ser utilizado com a versão 1 e 2.</v>
      </c>
      <c r="B327" s="5">
        <v>14</v>
      </c>
      <c r="C327" s="14" t="s">
        <v>1068</v>
      </c>
      <c r="D327" s="5" t="s">
        <v>1069</v>
      </c>
      <c r="E327" s="4" t="s">
        <v>3631</v>
      </c>
      <c r="F327" s="68" t="s">
        <v>372</v>
      </c>
      <c r="G327" s="68" t="s">
        <v>334</v>
      </c>
      <c r="H327" s="68" t="s">
        <v>3430</v>
      </c>
      <c r="I327" s="4" t="s">
        <v>410</v>
      </c>
      <c r="J327" s="3"/>
      <c r="K327" s="5" t="s">
        <v>1046</v>
      </c>
      <c r="L327" s="5"/>
      <c r="M327" s="144" t="s">
        <v>507</v>
      </c>
    </row>
    <row r="328" spans="1:13" ht="60">
      <c r="A328" s="961" t="str">
        <f t="shared" si="17"/>
        <v>C: Informações da Franquia - Cardinalidade [0..N PARA CADA COBERTURA]
OBS: Em casos de registro de operações do ramo AUTOMÓVEL as franquias devem ser informadas no layout REGCA Bloco C - Informações da Franquia.
OBS II: Bloco opcional em caso de utilização da versão 3 do layout, não deve ser utilizado com a versão 1 e 2.</v>
      </c>
      <c r="B328" s="19">
        <v>15</v>
      </c>
      <c r="C328" s="91" t="s">
        <v>288</v>
      </c>
      <c r="D328" s="19" t="s">
        <v>1070</v>
      </c>
      <c r="E328" s="20"/>
      <c r="F328" s="19" t="s">
        <v>372</v>
      </c>
      <c r="G328" s="19" t="s">
        <v>334</v>
      </c>
      <c r="H328" s="19" t="s">
        <v>3430</v>
      </c>
      <c r="I328" s="20" t="s">
        <v>458</v>
      </c>
      <c r="J328" s="19" t="s">
        <v>3698</v>
      </c>
      <c r="K328" s="19" t="s">
        <v>520</v>
      </c>
      <c r="L328" s="19" t="s">
        <v>521</v>
      </c>
      <c r="M328" s="144" t="s">
        <v>507</v>
      </c>
    </row>
    <row r="329" spans="1:13" ht="105.75" thickBot="1">
      <c r="A329" s="962" t="str">
        <f t="shared" si="17"/>
        <v>C: Informações da Franquia - Cardinalidade [0..N PARA CADA COBERTURA]
OBS: Em casos de registro de operações do ramo AUTOMÓVEL as franquias devem ser informadas no layout REGCA Bloco C - Informações da Franquia.
OBS II: Bloco opcional em caso de utilização da versão 3 do layout, não deve ser utilizado com a versão 1 e 2.</v>
      </c>
      <c r="B329" s="234">
        <v>16</v>
      </c>
      <c r="C329" s="291" t="s">
        <v>260</v>
      </c>
      <c r="D329" s="234" t="s">
        <v>1071</v>
      </c>
      <c r="E329" s="237"/>
      <c r="F329" s="234" t="s">
        <v>372</v>
      </c>
      <c r="G329" s="234" t="s">
        <v>1192</v>
      </c>
      <c r="H329" s="234" t="s">
        <v>3430</v>
      </c>
      <c r="I329" s="244" t="s">
        <v>743</v>
      </c>
      <c r="J329" s="240"/>
      <c r="K329" s="234" t="s">
        <v>1073</v>
      </c>
      <c r="L329" s="234" t="s">
        <v>488</v>
      </c>
      <c r="M329" s="241" t="s">
        <v>507</v>
      </c>
    </row>
    <row r="330" spans="1:13">
      <c r="A330" s="963" t="s">
        <v>1074</v>
      </c>
      <c r="B330" s="228">
        <v>1</v>
      </c>
      <c r="C330" s="229" t="s">
        <v>351</v>
      </c>
      <c r="D330" s="228" t="s">
        <v>1174</v>
      </c>
      <c r="E330" s="1030" t="s">
        <v>1175</v>
      </c>
      <c r="F330" s="228" t="s">
        <v>333</v>
      </c>
      <c r="G330" s="228" t="s">
        <v>334</v>
      </c>
      <c r="H330" s="228" t="s">
        <v>3474</v>
      </c>
      <c r="I330" s="231" t="s">
        <v>354</v>
      </c>
      <c r="J330" s="228" t="s">
        <v>1176</v>
      </c>
      <c r="K330" s="228" t="s">
        <v>336</v>
      </c>
      <c r="L330" s="230"/>
      <c r="M330" s="232" t="s">
        <v>76</v>
      </c>
    </row>
    <row r="331" spans="1:13" ht="30">
      <c r="A331" s="961" t="str">
        <f>A330</f>
        <v>E: Informações Adicionais da Cobertura - Cardinalidade [0..N PARA CADA COBERTURA]
Bloco opcional em caso de utilização da versão 3 do layout, não deve ser utilizado com a versão 1 e 2.</v>
      </c>
      <c r="B331" s="5">
        <v>2</v>
      </c>
      <c r="C331" s="14" t="s">
        <v>356</v>
      </c>
      <c r="D331" s="5" t="s">
        <v>1075</v>
      </c>
      <c r="E331" s="1031"/>
      <c r="F331" s="5" t="s">
        <v>333</v>
      </c>
      <c r="G331" s="5" t="s">
        <v>334</v>
      </c>
      <c r="H331" s="5" t="s">
        <v>3474</v>
      </c>
      <c r="I331" s="24" t="s">
        <v>501</v>
      </c>
      <c r="J331" s="4" t="s">
        <v>1076</v>
      </c>
      <c r="K331" s="5" t="s">
        <v>336</v>
      </c>
      <c r="L331" s="4"/>
      <c r="M331" s="141" t="s">
        <v>76</v>
      </c>
    </row>
    <row r="332" spans="1:13" ht="30">
      <c r="A332" s="961" t="str">
        <f t="shared" ref="A332:A351" si="18">A331</f>
        <v>E: Informações Adicionais da Cobertura - Cardinalidade [0..N PARA CADA COBERTURA]
Bloco opcional em caso de utilização da versão 3 do layout, não deve ser utilizado com a versão 1 e 2.</v>
      </c>
      <c r="B332" s="5">
        <v>3</v>
      </c>
      <c r="C332" s="14" t="s">
        <v>359</v>
      </c>
      <c r="D332" s="5" t="s">
        <v>4174</v>
      </c>
      <c r="E332" s="1032"/>
      <c r="F332" s="5" t="s">
        <v>333</v>
      </c>
      <c r="G332" s="5" t="s">
        <v>334</v>
      </c>
      <c r="H332" s="5" t="s">
        <v>3474</v>
      </c>
      <c r="I332" s="24" t="s">
        <v>360</v>
      </c>
      <c r="J332" s="4" t="s">
        <v>4528</v>
      </c>
      <c r="K332" s="5" t="s">
        <v>336</v>
      </c>
      <c r="L332" s="4"/>
      <c r="M332" s="141" t="s">
        <v>76</v>
      </c>
    </row>
    <row r="333" spans="1:13" ht="75">
      <c r="A333" s="961" t="str">
        <f t="shared" si="18"/>
        <v>E: Informações Adicionais da Cobertura - Cardinalidade [0..N PARA CADA COBERTURA]
Bloco opcional em caso de utilização da versão 3 do layout, não deve ser utilizado com a versão 1 e 2.</v>
      </c>
      <c r="B333" s="19">
        <v>4</v>
      </c>
      <c r="C333" s="91" t="s">
        <v>289</v>
      </c>
      <c r="D333" s="19" t="s">
        <v>1077</v>
      </c>
      <c r="E333" s="91"/>
      <c r="F333" s="19" t="s">
        <v>372</v>
      </c>
      <c r="G333" s="19" t="s">
        <v>334</v>
      </c>
      <c r="H333" s="19" t="s">
        <v>3430</v>
      </c>
      <c r="I333" s="19" t="s">
        <v>458</v>
      </c>
      <c r="J333" s="19" t="s">
        <v>3699</v>
      </c>
      <c r="K333" s="19" t="s">
        <v>1078</v>
      </c>
      <c r="L333" s="19" t="s">
        <v>521</v>
      </c>
      <c r="M333" s="144" t="s">
        <v>1079</v>
      </c>
    </row>
    <row r="334" spans="1:13" ht="75">
      <c r="A334" s="961" t="str">
        <f>A333</f>
        <v>E: Informações Adicionais da Cobertura - Cardinalidade [0..N PARA CADA COBERTURA]
Bloco opcional em caso de utilização da versão 3 do layout, não deve ser utilizado com a versão 1 e 2.</v>
      </c>
      <c r="B334" s="5">
        <v>5</v>
      </c>
      <c r="C334" s="14" t="s">
        <v>1080</v>
      </c>
      <c r="D334" s="19" t="s">
        <v>1081</v>
      </c>
      <c r="E334" s="91"/>
      <c r="F334" s="24" t="s">
        <v>372</v>
      </c>
      <c r="G334" s="24" t="s">
        <v>334</v>
      </c>
      <c r="H334" s="24" t="s">
        <v>3430</v>
      </c>
      <c r="I334" s="19" t="s">
        <v>486</v>
      </c>
      <c r="J334" s="19"/>
      <c r="K334" s="19"/>
      <c r="L334" s="19"/>
      <c r="M334" s="144" t="s">
        <v>1079</v>
      </c>
    </row>
    <row r="335" spans="1:13" ht="75">
      <c r="A335" s="961" t="str">
        <f t="shared" si="18"/>
        <v>E: Informações Adicionais da Cobertura - Cardinalidade [0..N PARA CADA COBERTURA]
Bloco opcional em caso de utilização da versão 3 do layout, não deve ser utilizado com a versão 1 e 2.</v>
      </c>
      <c r="B335" s="5">
        <v>6</v>
      </c>
      <c r="C335" s="14" t="s">
        <v>1082</v>
      </c>
      <c r="D335" s="19" t="s">
        <v>1083</v>
      </c>
      <c r="E335" s="91"/>
      <c r="F335" s="24" t="s">
        <v>372</v>
      </c>
      <c r="G335" s="24" t="s">
        <v>334</v>
      </c>
      <c r="H335" s="24" t="s">
        <v>3430</v>
      </c>
      <c r="I335" s="5" t="s">
        <v>346</v>
      </c>
      <c r="J335" s="19"/>
      <c r="K335" s="19" t="s">
        <v>720</v>
      </c>
      <c r="L335" s="19" t="s">
        <v>861</v>
      </c>
      <c r="M335" s="144" t="s">
        <v>1079</v>
      </c>
    </row>
    <row r="336" spans="1:13" ht="75">
      <c r="A336" s="961" t="str">
        <f>A335</f>
        <v>E: Informações Adicionais da Cobertura - Cardinalidade [0..N PARA CADA COBERTURA]
Bloco opcional em caso de utilização da versão 3 do layout, não deve ser utilizado com a versão 1 e 2.</v>
      </c>
      <c r="B336" s="5">
        <v>7</v>
      </c>
      <c r="C336" s="14" t="s">
        <v>1084</v>
      </c>
      <c r="D336" s="19" t="s">
        <v>1085</v>
      </c>
      <c r="E336" s="91"/>
      <c r="F336" s="24" t="s">
        <v>372</v>
      </c>
      <c r="G336" s="24" t="s">
        <v>334</v>
      </c>
      <c r="H336" s="24" t="s">
        <v>3430</v>
      </c>
      <c r="I336" s="19" t="s">
        <v>348</v>
      </c>
      <c r="J336" s="19"/>
      <c r="K336" s="19"/>
      <c r="L336" s="19"/>
      <c r="M336" s="144" t="s">
        <v>1079</v>
      </c>
    </row>
    <row r="337" spans="1:13" ht="15" customHeight="1">
      <c r="A337" s="961" t="str">
        <f t="shared" si="18"/>
        <v>E: Informações Adicionais da Cobertura - Cardinalidade [0..N PARA CADA COBERTURA]
Bloco opcional em caso de utilização da versão 3 do layout, não deve ser utilizado com a versão 1 e 2.</v>
      </c>
      <c r="B337" s="19">
        <v>8</v>
      </c>
      <c r="C337" s="91" t="s">
        <v>291</v>
      </c>
      <c r="D337" s="19" t="s">
        <v>1086</v>
      </c>
      <c r="E337" s="91"/>
      <c r="F337" s="19" t="s">
        <v>372</v>
      </c>
      <c r="G337" s="19" t="s">
        <v>334</v>
      </c>
      <c r="H337" s="19" t="s">
        <v>3430</v>
      </c>
      <c r="I337" s="19" t="s">
        <v>458</v>
      </c>
      <c r="J337" s="19" t="s">
        <v>3694</v>
      </c>
      <c r="K337" s="19" t="s">
        <v>520</v>
      </c>
      <c r="L337" s="19" t="s">
        <v>521</v>
      </c>
      <c r="M337" s="144" t="s">
        <v>1079</v>
      </c>
    </row>
    <row r="338" spans="1:13" ht="45" customHeight="1">
      <c r="A338" s="961" t="str">
        <f>A337</f>
        <v>E: Informações Adicionais da Cobertura - Cardinalidade [0..N PARA CADA COBERTURA]
Bloco opcional em caso de utilização da versão 3 do layout, não deve ser utilizado com a versão 1 e 2.</v>
      </c>
      <c r="B338" s="5">
        <v>9</v>
      </c>
      <c r="C338" s="14" t="s">
        <v>1087</v>
      </c>
      <c r="D338" s="19" t="s">
        <v>1088</v>
      </c>
      <c r="E338" s="91"/>
      <c r="F338" s="24" t="s">
        <v>372</v>
      </c>
      <c r="G338" s="24" t="s">
        <v>334</v>
      </c>
      <c r="H338" s="24" t="s">
        <v>3430</v>
      </c>
      <c r="I338" s="19" t="s">
        <v>403</v>
      </c>
      <c r="J338" s="19" t="s">
        <v>911</v>
      </c>
      <c r="K338" s="19" t="s">
        <v>520</v>
      </c>
      <c r="L338" s="19" t="s">
        <v>521</v>
      </c>
      <c r="M338" s="144" t="s">
        <v>1079</v>
      </c>
    </row>
    <row r="339" spans="1:13" ht="30" customHeight="1">
      <c r="A339" s="961" t="str">
        <f t="shared" si="18"/>
        <v>E: Informações Adicionais da Cobertura - Cardinalidade [0..N PARA CADA COBERTURA]
Bloco opcional em caso de utilização da versão 3 do layout, não deve ser utilizado com a versão 1 e 2.</v>
      </c>
      <c r="B339" s="5">
        <v>10</v>
      </c>
      <c r="C339" s="91" t="s">
        <v>1089</v>
      </c>
      <c r="D339" s="19" t="s">
        <v>1090</v>
      </c>
      <c r="E339" s="91"/>
      <c r="F339" s="24" t="s">
        <v>372</v>
      </c>
      <c r="G339" s="24" t="s">
        <v>334</v>
      </c>
      <c r="H339" s="24" t="s">
        <v>3430</v>
      </c>
      <c r="I339" s="5" t="s">
        <v>346</v>
      </c>
      <c r="J339" s="19"/>
      <c r="K339" s="19" t="s">
        <v>720</v>
      </c>
      <c r="L339" s="19" t="s">
        <v>861</v>
      </c>
      <c r="M339" s="144" t="s">
        <v>1079</v>
      </c>
    </row>
    <row r="340" spans="1:13" ht="165" customHeight="1">
      <c r="A340" s="961" t="str">
        <f>A339</f>
        <v>E: Informações Adicionais da Cobertura - Cardinalidade [0..N PARA CADA COBERTURA]
Bloco opcional em caso de utilização da versão 3 do layout, não deve ser utilizado com a versão 1 e 2.</v>
      </c>
      <c r="B340" s="5">
        <v>11</v>
      </c>
      <c r="C340" s="91" t="s">
        <v>1091</v>
      </c>
      <c r="D340" s="19" t="s">
        <v>1092</v>
      </c>
      <c r="E340" s="91"/>
      <c r="F340" s="24" t="s">
        <v>372</v>
      </c>
      <c r="G340" s="24" t="s">
        <v>334</v>
      </c>
      <c r="H340" s="24" t="s">
        <v>3430</v>
      </c>
      <c r="I340" s="5" t="s">
        <v>346</v>
      </c>
      <c r="J340" s="19"/>
      <c r="K340" s="19" t="s">
        <v>720</v>
      </c>
      <c r="L340" s="19" t="s">
        <v>861</v>
      </c>
      <c r="M340" s="144" t="s">
        <v>1079</v>
      </c>
    </row>
    <row r="341" spans="1:13" ht="60" customHeight="1">
      <c r="A341" s="961" t="str">
        <f t="shared" si="18"/>
        <v>E: Informações Adicionais da Cobertura - Cardinalidade [0..N PARA CADA COBERTURA]
Bloco opcional em caso de utilização da versão 3 do layout, não deve ser utilizado com a versão 1 e 2.</v>
      </c>
      <c r="B341" s="5">
        <v>12</v>
      </c>
      <c r="C341" s="91" t="s">
        <v>1093</v>
      </c>
      <c r="D341" s="19" t="s">
        <v>1094</v>
      </c>
      <c r="E341" s="91"/>
      <c r="F341" s="24" t="s">
        <v>372</v>
      </c>
      <c r="G341" s="24" t="s">
        <v>334</v>
      </c>
      <c r="H341" s="24" t="s">
        <v>3430</v>
      </c>
      <c r="I341" s="19" t="s">
        <v>348</v>
      </c>
      <c r="J341" s="19"/>
      <c r="K341" s="19"/>
      <c r="L341" s="19"/>
      <c r="M341" s="144" t="s">
        <v>1079</v>
      </c>
    </row>
    <row r="342" spans="1:13" ht="60" customHeight="1">
      <c r="A342" s="961" t="str">
        <f>A341</f>
        <v>E: Informações Adicionais da Cobertura - Cardinalidade [0..N PARA CADA COBERTURA]
Bloco opcional em caso de utilização da versão 3 do layout, não deve ser utilizado com a versão 1 e 2.</v>
      </c>
      <c r="B342" s="19">
        <v>13</v>
      </c>
      <c r="C342" s="91" t="s">
        <v>292</v>
      </c>
      <c r="D342" s="19" t="s">
        <v>1095</v>
      </c>
      <c r="E342" s="91"/>
      <c r="F342" s="19" t="s">
        <v>372</v>
      </c>
      <c r="G342" s="19" t="s">
        <v>334</v>
      </c>
      <c r="H342" s="19" t="s">
        <v>3430</v>
      </c>
      <c r="I342" s="19" t="s">
        <v>458</v>
      </c>
      <c r="J342" s="19" t="s">
        <v>3694</v>
      </c>
      <c r="K342" s="19" t="s">
        <v>520</v>
      </c>
      <c r="L342" s="19" t="s">
        <v>521</v>
      </c>
      <c r="M342" s="144" t="s">
        <v>1079</v>
      </c>
    </row>
    <row r="343" spans="1:13" ht="60" customHeight="1">
      <c r="A343" s="961" t="str">
        <f t="shared" si="18"/>
        <v>E: Informações Adicionais da Cobertura - Cardinalidade [0..N PARA CADA COBERTURA]
Bloco opcional em caso de utilização da versão 3 do layout, não deve ser utilizado com a versão 1 e 2.</v>
      </c>
      <c r="B343" s="5">
        <v>14</v>
      </c>
      <c r="C343" s="91" t="s">
        <v>1096</v>
      </c>
      <c r="D343" s="19" t="s">
        <v>1097</v>
      </c>
      <c r="E343" s="91"/>
      <c r="F343" s="24" t="s">
        <v>372</v>
      </c>
      <c r="G343" s="24" t="s">
        <v>334</v>
      </c>
      <c r="H343" s="24" t="s">
        <v>3430</v>
      </c>
      <c r="I343" s="19" t="s">
        <v>403</v>
      </c>
      <c r="J343" s="19" t="s">
        <v>911</v>
      </c>
      <c r="K343" s="19" t="s">
        <v>520</v>
      </c>
      <c r="L343" s="19" t="s">
        <v>521</v>
      </c>
      <c r="M343" s="144" t="s">
        <v>1079</v>
      </c>
    </row>
    <row r="344" spans="1:13" ht="75" customHeight="1">
      <c r="A344" s="961" t="str">
        <f>A343</f>
        <v>E: Informações Adicionais da Cobertura - Cardinalidade [0..N PARA CADA COBERTURA]
Bloco opcional em caso de utilização da versão 3 do layout, não deve ser utilizado com a versão 1 e 2.</v>
      </c>
      <c r="B344" s="5">
        <v>15</v>
      </c>
      <c r="C344" s="91" t="s">
        <v>1098</v>
      </c>
      <c r="D344" s="19" t="s">
        <v>1099</v>
      </c>
      <c r="E344" s="91"/>
      <c r="F344" s="24" t="s">
        <v>372</v>
      </c>
      <c r="G344" s="24" t="s">
        <v>334</v>
      </c>
      <c r="H344" s="24" t="s">
        <v>3430</v>
      </c>
      <c r="I344" s="5" t="s">
        <v>346</v>
      </c>
      <c r="J344" s="19"/>
      <c r="K344" s="19" t="s">
        <v>720</v>
      </c>
      <c r="L344" s="19" t="s">
        <v>861</v>
      </c>
      <c r="M344" s="144" t="s">
        <v>1079</v>
      </c>
    </row>
    <row r="345" spans="1:13" ht="45" customHeight="1">
      <c r="A345" s="961" t="str">
        <f t="shared" si="18"/>
        <v>E: Informações Adicionais da Cobertura - Cardinalidade [0..N PARA CADA COBERTURA]
Bloco opcional em caso de utilização da versão 3 do layout, não deve ser utilizado com a versão 1 e 2.</v>
      </c>
      <c r="B345" s="5">
        <v>16</v>
      </c>
      <c r="C345" s="91" t="s">
        <v>1100</v>
      </c>
      <c r="D345" s="19" t="s">
        <v>1101</v>
      </c>
      <c r="E345" s="91"/>
      <c r="F345" s="24" t="s">
        <v>372</v>
      </c>
      <c r="G345" s="24" t="s">
        <v>334</v>
      </c>
      <c r="H345" s="24" t="s">
        <v>3430</v>
      </c>
      <c r="I345" s="5" t="s">
        <v>346</v>
      </c>
      <c r="J345" s="19"/>
      <c r="K345" s="19" t="s">
        <v>720</v>
      </c>
      <c r="L345" s="19" t="s">
        <v>861</v>
      </c>
      <c r="M345" s="144" t="s">
        <v>1079</v>
      </c>
    </row>
    <row r="346" spans="1:13" ht="165" customHeight="1">
      <c r="A346" s="961" t="str">
        <f>A345</f>
        <v>E: Informações Adicionais da Cobertura - Cardinalidade [0..N PARA CADA COBERTURA]
Bloco opcional em caso de utilização da versão 3 do layout, não deve ser utilizado com a versão 1 e 2.</v>
      </c>
      <c r="B346" s="5">
        <v>17</v>
      </c>
      <c r="C346" s="91" t="s">
        <v>1102</v>
      </c>
      <c r="D346" s="19" t="s">
        <v>1103</v>
      </c>
      <c r="E346" s="91"/>
      <c r="F346" s="24" t="s">
        <v>372</v>
      </c>
      <c r="G346" s="24" t="s">
        <v>334</v>
      </c>
      <c r="H346" s="24" t="s">
        <v>3430</v>
      </c>
      <c r="I346" s="19" t="s">
        <v>348</v>
      </c>
      <c r="J346" s="19"/>
      <c r="K346" s="19"/>
      <c r="L346" s="19"/>
      <c r="M346" s="144" t="s">
        <v>1079</v>
      </c>
    </row>
    <row r="347" spans="1:13" ht="120.75" customHeight="1">
      <c r="A347" s="961" t="str">
        <f t="shared" si="18"/>
        <v>E: Informações Adicionais da Cobertura - Cardinalidade [0..N PARA CADA COBERTURA]
Bloco opcional em caso de utilização da versão 3 do layout, não deve ser utilizado com a versão 1 e 2.</v>
      </c>
      <c r="B347" s="19">
        <v>18</v>
      </c>
      <c r="C347" s="91" t="s">
        <v>293</v>
      </c>
      <c r="D347" s="19" t="s">
        <v>1104</v>
      </c>
      <c r="E347" s="91"/>
      <c r="F347" s="19" t="s">
        <v>372</v>
      </c>
      <c r="G347" s="19" t="s">
        <v>334</v>
      </c>
      <c r="H347" s="19" t="s">
        <v>3430</v>
      </c>
      <c r="I347" s="19" t="s">
        <v>458</v>
      </c>
      <c r="J347" s="19" t="s">
        <v>3694</v>
      </c>
      <c r="K347" s="19" t="s">
        <v>520</v>
      </c>
      <c r="L347" s="19" t="s">
        <v>521</v>
      </c>
      <c r="M347" s="144" t="s">
        <v>1079</v>
      </c>
    </row>
    <row r="348" spans="1:13" ht="45" customHeight="1">
      <c r="A348" s="961" t="str">
        <f>A347</f>
        <v>E: Informações Adicionais da Cobertura - Cardinalidade [0..N PARA CADA COBERTURA]
Bloco opcional em caso de utilização da versão 3 do layout, não deve ser utilizado com a versão 1 e 2.</v>
      </c>
      <c r="B348" s="5">
        <v>19</v>
      </c>
      <c r="C348" s="91" t="s">
        <v>1105</v>
      </c>
      <c r="D348" s="19" t="s">
        <v>1106</v>
      </c>
      <c r="E348" s="91"/>
      <c r="F348" s="24" t="s">
        <v>372</v>
      </c>
      <c r="G348" s="24" t="s">
        <v>334</v>
      </c>
      <c r="H348" s="24" t="s">
        <v>3430</v>
      </c>
      <c r="I348" s="19" t="s">
        <v>403</v>
      </c>
      <c r="J348" s="19" t="s">
        <v>911</v>
      </c>
      <c r="K348" s="19" t="s">
        <v>520</v>
      </c>
      <c r="L348" s="19" t="s">
        <v>521</v>
      </c>
      <c r="M348" s="144" t="s">
        <v>1079</v>
      </c>
    </row>
    <row r="349" spans="1:13" ht="60" customHeight="1">
      <c r="A349" s="961" t="str">
        <f t="shared" si="18"/>
        <v>E: Informações Adicionais da Cobertura - Cardinalidade [0..N PARA CADA COBERTURA]
Bloco opcional em caso de utilização da versão 3 do layout, não deve ser utilizado com a versão 1 e 2.</v>
      </c>
      <c r="B349" s="19">
        <v>20</v>
      </c>
      <c r="C349" s="91" t="s">
        <v>294</v>
      </c>
      <c r="D349" s="19" t="s">
        <v>1107</v>
      </c>
      <c r="E349" s="91"/>
      <c r="F349" s="19" t="s">
        <v>372</v>
      </c>
      <c r="G349" s="19" t="s">
        <v>334</v>
      </c>
      <c r="H349" s="19" t="s">
        <v>3430</v>
      </c>
      <c r="I349" s="19" t="s">
        <v>458</v>
      </c>
      <c r="J349" s="19" t="s">
        <v>3700</v>
      </c>
      <c r="K349" s="19" t="s">
        <v>1108</v>
      </c>
      <c r="L349" s="19" t="s">
        <v>521</v>
      </c>
      <c r="M349" s="144" t="s">
        <v>1079</v>
      </c>
    </row>
    <row r="350" spans="1:13" ht="75" customHeight="1">
      <c r="A350" s="961" t="str">
        <f>A349</f>
        <v>E: Informações Adicionais da Cobertura - Cardinalidade [0..N PARA CADA COBERTURA]
Bloco opcional em caso de utilização da versão 3 do layout, não deve ser utilizado com a versão 1 e 2.</v>
      </c>
      <c r="B350" s="5">
        <v>21</v>
      </c>
      <c r="C350" s="14" t="s">
        <v>1109</v>
      </c>
      <c r="D350" s="19" t="s">
        <v>1110</v>
      </c>
      <c r="E350" s="91"/>
      <c r="F350" s="24" t="s">
        <v>372</v>
      </c>
      <c r="G350" s="24" t="s">
        <v>334</v>
      </c>
      <c r="H350" s="24" t="s">
        <v>3430</v>
      </c>
      <c r="I350" s="19" t="s">
        <v>486</v>
      </c>
      <c r="J350" s="19"/>
      <c r="K350" s="19"/>
      <c r="L350" s="19"/>
      <c r="M350" s="144" t="s">
        <v>1079</v>
      </c>
    </row>
    <row r="351" spans="1:13" ht="75" customHeight="1" thickBot="1">
      <c r="A351" s="962" t="str">
        <f t="shared" si="18"/>
        <v>E: Informações Adicionais da Cobertura - Cardinalidade [0..N PARA CADA COBERTURA]
Bloco opcional em caso de utilização da versão 3 do layout, não deve ser utilizado com a versão 1 e 2.</v>
      </c>
      <c r="B351" s="234">
        <v>22</v>
      </c>
      <c r="C351" s="235" t="s">
        <v>1111</v>
      </c>
      <c r="D351" s="242" t="s">
        <v>1112</v>
      </c>
      <c r="E351" s="249"/>
      <c r="F351" s="250" t="s">
        <v>372</v>
      </c>
      <c r="G351" s="250" t="s">
        <v>334</v>
      </c>
      <c r="H351" s="250" t="s">
        <v>3430</v>
      </c>
      <c r="I351" s="242" t="s">
        <v>501</v>
      </c>
      <c r="J351" s="242" t="s">
        <v>533</v>
      </c>
      <c r="K351" s="242" t="s">
        <v>520</v>
      </c>
      <c r="L351" s="242" t="s">
        <v>521</v>
      </c>
      <c r="M351" s="241" t="s">
        <v>807</v>
      </c>
    </row>
    <row r="352" spans="1:13" ht="165" customHeight="1">
      <c r="A352" s="1047" t="s">
        <v>3633</v>
      </c>
      <c r="B352" s="228">
        <v>1</v>
      </c>
      <c r="C352" s="229" t="s">
        <v>351</v>
      </c>
      <c r="D352" s="228" t="s">
        <v>1174</v>
      </c>
      <c r="E352" s="959" t="s">
        <v>353</v>
      </c>
      <c r="F352" s="228" t="s">
        <v>333</v>
      </c>
      <c r="G352" s="228" t="s">
        <v>334</v>
      </c>
      <c r="H352" s="228" t="s">
        <v>3474</v>
      </c>
      <c r="I352" s="248" t="s">
        <v>354</v>
      </c>
      <c r="J352" s="228" t="s">
        <v>1181</v>
      </c>
      <c r="K352" s="228" t="s">
        <v>336</v>
      </c>
      <c r="L352" s="230"/>
      <c r="M352" s="232" t="s">
        <v>76</v>
      </c>
    </row>
    <row r="353" spans="1:13" ht="90.75" customHeight="1">
      <c r="A353" s="1005" t="str">
        <f t="shared" ref="A353:A361" si="19">BlPessoas_Doc</f>
        <v>Q: Informações Exclusivas dos Ramos Habitacional Prestamista Ramo de Pessoas - Cardinalidade [0..N por cobertura V5  - Não deve ser utilizado na versão 3 e 4]
OBS: Bloco existente a partir da versão 5</v>
      </c>
      <c r="B353" s="5">
        <v>2</v>
      </c>
      <c r="C353" s="14" t="s">
        <v>356</v>
      </c>
      <c r="D353" s="5" t="s">
        <v>536</v>
      </c>
      <c r="E353" s="960"/>
      <c r="F353" s="5" t="s">
        <v>333</v>
      </c>
      <c r="G353" s="5" t="s">
        <v>334</v>
      </c>
      <c r="H353" s="5" t="s">
        <v>3474</v>
      </c>
      <c r="I353" s="19" t="s">
        <v>501</v>
      </c>
      <c r="J353" s="4" t="s">
        <v>537</v>
      </c>
      <c r="K353" s="5" t="s">
        <v>336</v>
      </c>
      <c r="L353" s="4"/>
      <c r="M353" s="193" t="s">
        <v>76</v>
      </c>
    </row>
    <row r="354" spans="1:13" ht="30">
      <c r="A354" s="1005" t="str">
        <f t="shared" si="19"/>
        <v>Q: Informações Exclusivas dos Ramos Habitacional Prestamista Ramo de Pessoas - Cardinalidade [0..N por cobertura V5  - Não deve ser utilizado na versão 3 e 4]
OBS: Bloco existente a partir da versão 5</v>
      </c>
      <c r="B354" s="5">
        <v>3</v>
      </c>
      <c r="C354" s="14" t="s">
        <v>359</v>
      </c>
      <c r="D354" s="5" t="s">
        <v>4174</v>
      </c>
      <c r="E354" s="960"/>
      <c r="F354" s="5" t="s">
        <v>333</v>
      </c>
      <c r="G354" s="5" t="s">
        <v>334</v>
      </c>
      <c r="H354" s="5" t="s">
        <v>3474</v>
      </c>
      <c r="I354" s="19" t="s">
        <v>360</v>
      </c>
      <c r="J354" s="4" t="s">
        <v>4528</v>
      </c>
      <c r="K354" s="5" t="s">
        <v>336</v>
      </c>
      <c r="L354" s="4"/>
      <c r="M354" s="193" t="s">
        <v>76</v>
      </c>
    </row>
    <row r="355" spans="1:13" ht="45">
      <c r="A355" s="1005" t="str">
        <f t="shared" si="19"/>
        <v>Q: Informações Exclusivas dos Ramos Habitacional Prestamista Ramo de Pessoas - Cardinalidade [0..N por cobertura V5  - Não deve ser utilizado na versão 3 e 4]
OBS: Bloco existente a partir da versão 5</v>
      </c>
      <c r="B355" s="5">
        <v>4</v>
      </c>
      <c r="C355" s="157" t="s">
        <v>538</v>
      </c>
      <c r="D355" s="19" t="s">
        <v>538</v>
      </c>
      <c r="E355" s="91"/>
      <c r="F355" s="19" t="s">
        <v>333</v>
      </c>
      <c r="G355" s="19" t="s">
        <v>334</v>
      </c>
      <c r="H355" s="19" t="s">
        <v>3430</v>
      </c>
      <c r="I355" s="19" t="s">
        <v>458</v>
      </c>
      <c r="J355" s="19" t="s">
        <v>539</v>
      </c>
      <c r="K355" s="19" t="s">
        <v>520</v>
      </c>
      <c r="L355" s="19" t="s">
        <v>521</v>
      </c>
      <c r="M355" s="173" t="s">
        <v>540</v>
      </c>
    </row>
    <row r="356" spans="1:13" ht="45" customHeight="1">
      <c r="A356" s="1005" t="str">
        <f t="shared" si="19"/>
        <v>Q: Informações Exclusivas dos Ramos Habitacional Prestamista Ramo de Pessoas - Cardinalidade [0..N por cobertura V5  - Não deve ser utilizado na versão 3 e 4]
OBS: Bloco existente a partir da versão 5</v>
      </c>
      <c r="B356" s="19">
        <v>5</v>
      </c>
      <c r="C356" s="157" t="s">
        <v>276</v>
      </c>
      <c r="D356" s="19" t="s">
        <v>541</v>
      </c>
      <c r="E356" s="91"/>
      <c r="F356" s="19" t="s">
        <v>372</v>
      </c>
      <c r="G356" s="19" t="s">
        <v>334</v>
      </c>
      <c r="H356" s="19" t="s">
        <v>3430</v>
      </c>
      <c r="I356" s="19" t="s">
        <v>458</v>
      </c>
      <c r="J356" s="19" t="s">
        <v>3683</v>
      </c>
      <c r="K356" s="19" t="s">
        <v>520</v>
      </c>
      <c r="L356" s="19" t="s">
        <v>521</v>
      </c>
      <c r="M356" s="173" t="s">
        <v>540</v>
      </c>
    </row>
    <row r="357" spans="1:13" ht="60">
      <c r="A357" s="1005" t="str">
        <f t="shared" si="19"/>
        <v>Q: Informações Exclusivas dos Ramos Habitacional Prestamista Ramo de Pessoas - Cardinalidade [0..N por cobertura V5  - Não deve ser utilizado na versão 3 e 4]
OBS: Bloco existente a partir da versão 5</v>
      </c>
      <c r="B357" s="19">
        <v>6</v>
      </c>
      <c r="C357" s="22" t="s">
        <v>542</v>
      </c>
      <c r="D357" s="19" t="s">
        <v>543</v>
      </c>
      <c r="E357" s="91"/>
      <c r="F357" s="19" t="s">
        <v>372</v>
      </c>
      <c r="G357" s="19" t="s">
        <v>334</v>
      </c>
      <c r="H357" s="19" t="s">
        <v>3430</v>
      </c>
      <c r="I357" s="19" t="s">
        <v>458</v>
      </c>
      <c r="J357" s="19" t="s">
        <v>3684</v>
      </c>
      <c r="K357" s="19" t="s">
        <v>520</v>
      </c>
      <c r="L357" s="20" t="s">
        <v>521</v>
      </c>
      <c r="M357" s="193" t="s">
        <v>540</v>
      </c>
    </row>
    <row r="358" spans="1:13" ht="60">
      <c r="A358" s="1005" t="str">
        <f t="shared" si="19"/>
        <v>Q: Informações Exclusivas dos Ramos Habitacional Prestamista Ramo de Pessoas - Cardinalidade [0..N por cobertura V5  - Não deve ser utilizado na versão 3 e 4]
OBS: Bloco existente a partir da versão 5</v>
      </c>
      <c r="B358" s="19">
        <v>7</v>
      </c>
      <c r="C358" s="22" t="s">
        <v>544</v>
      </c>
      <c r="D358" s="19" t="s">
        <v>545</v>
      </c>
      <c r="E358" s="91"/>
      <c r="F358" s="19" t="s">
        <v>372</v>
      </c>
      <c r="G358" s="19" t="s">
        <v>334</v>
      </c>
      <c r="H358" s="19" t="s">
        <v>3430</v>
      </c>
      <c r="I358" s="19" t="s">
        <v>458</v>
      </c>
      <c r="J358" s="19" t="s">
        <v>3685</v>
      </c>
      <c r="K358" s="19" t="s">
        <v>520</v>
      </c>
      <c r="L358" s="20" t="s">
        <v>521</v>
      </c>
      <c r="M358" s="193" t="s">
        <v>540</v>
      </c>
    </row>
    <row r="359" spans="1:13" ht="75">
      <c r="A359" s="1005" t="str">
        <f t="shared" si="19"/>
        <v>Q: Informações Exclusivas dos Ramos Habitacional Prestamista Ramo de Pessoas - Cardinalidade [0..N por cobertura V5  - Não deve ser utilizado na versão 3 e 4]
OBS: Bloco existente a partir da versão 5</v>
      </c>
      <c r="B359" s="19">
        <v>8</v>
      </c>
      <c r="C359" s="28" t="s">
        <v>280</v>
      </c>
      <c r="D359" s="19" t="s">
        <v>546</v>
      </c>
      <c r="E359" s="91"/>
      <c r="F359" s="19" t="s">
        <v>372</v>
      </c>
      <c r="G359" s="19" t="s">
        <v>334</v>
      </c>
      <c r="H359" s="19" t="s">
        <v>3430</v>
      </c>
      <c r="I359" s="19" t="s">
        <v>458</v>
      </c>
      <c r="J359" s="19" t="s">
        <v>3686</v>
      </c>
      <c r="K359" s="19" t="s">
        <v>520</v>
      </c>
      <c r="L359" s="20" t="s">
        <v>521</v>
      </c>
      <c r="M359" s="193" t="s">
        <v>540</v>
      </c>
    </row>
    <row r="360" spans="1:13" ht="75">
      <c r="A360" s="1005" t="str">
        <f t="shared" si="19"/>
        <v>Q: Informações Exclusivas dos Ramos Habitacional Prestamista Ramo de Pessoas - Cardinalidade [0..N por cobertura V5  - Não deve ser utilizado na versão 3 e 4]
OBS: Bloco existente a partir da versão 5</v>
      </c>
      <c r="B360" s="5">
        <v>9</v>
      </c>
      <c r="C360" s="14" t="s">
        <v>547</v>
      </c>
      <c r="D360" s="5" t="s">
        <v>548</v>
      </c>
      <c r="E360" s="355"/>
      <c r="F360" s="5" t="s">
        <v>372</v>
      </c>
      <c r="G360" s="5" t="s">
        <v>549</v>
      </c>
      <c r="H360" s="5" t="s">
        <v>3430</v>
      </c>
      <c r="I360" s="19" t="s">
        <v>496</v>
      </c>
      <c r="J360" s="4"/>
      <c r="K360" s="5" t="s">
        <v>550</v>
      </c>
      <c r="L360" s="4" t="s">
        <v>488</v>
      </c>
      <c r="M360" s="193" t="s">
        <v>540</v>
      </c>
    </row>
    <row r="361" spans="1:13" ht="186.75" customHeight="1" thickBot="1">
      <c r="A361" s="1005" t="str">
        <f t="shared" si="19"/>
        <v>Q: Informações Exclusivas dos Ramos Habitacional Prestamista Ramo de Pessoas - Cardinalidade [0..N por cobertura V5  - Não deve ser utilizado na versão 3 e 4]
OBS: Bloco existente a partir da versão 5</v>
      </c>
      <c r="B361" s="19">
        <v>10</v>
      </c>
      <c r="C361" s="28" t="s">
        <v>3571</v>
      </c>
      <c r="D361" s="19" t="s">
        <v>3572</v>
      </c>
      <c r="E361" s="116"/>
      <c r="F361" s="19" t="s">
        <v>372</v>
      </c>
      <c r="G361" s="19" t="s">
        <v>4592</v>
      </c>
      <c r="H361" s="19" t="s">
        <v>3430</v>
      </c>
      <c r="I361" s="19" t="s">
        <v>458</v>
      </c>
      <c r="J361" s="19" t="s">
        <v>3573</v>
      </c>
      <c r="K361" s="19" t="s">
        <v>3574</v>
      </c>
      <c r="L361" s="19" t="s">
        <v>535</v>
      </c>
      <c r="M361" s="193" t="s">
        <v>540</v>
      </c>
    </row>
    <row r="362" spans="1:13">
      <c r="A362" s="963" t="s">
        <v>1113</v>
      </c>
      <c r="B362" s="228">
        <v>1</v>
      </c>
      <c r="C362" s="229" t="s">
        <v>351</v>
      </c>
      <c r="D362" s="228" t="s">
        <v>1174</v>
      </c>
      <c r="E362" s="1030" t="s">
        <v>1175</v>
      </c>
      <c r="F362" s="228" t="s">
        <v>333</v>
      </c>
      <c r="G362" s="228" t="s">
        <v>334</v>
      </c>
      <c r="H362" s="228" t="s">
        <v>3474</v>
      </c>
      <c r="I362" s="231" t="s">
        <v>354</v>
      </c>
      <c r="J362" s="228" t="s">
        <v>1176</v>
      </c>
      <c r="K362" s="228" t="s">
        <v>336</v>
      </c>
      <c r="L362" s="230"/>
      <c r="M362" s="232" t="s">
        <v>76</v>
      </c>
    </row>
    <row r="363" spans="1:13" ht="30" customHeight="1">
      <c r="A363" s="961" t="str">
        <f>A362</f>
        <v>9: Informações dos Dados do Prêmio de Seguro - Cardinalidade [0..N]</v>
      </c>
      <c r="B363" s="5">
        <v>2</v>
      </c>
      <c r="C363" s="14" t="s">
        <v>356</v>
      </c>
      <c r="D363" s="5" t="s">
        <v>1114</v>
      </c>
      <c r="E363" s="1031"/>
      <c r="F363" s="5" t="s">
        <v>333</v>
      </c>
      <c r="G363" s="5" t="s">
        <v>334</v>
      </c>
      <c r="H363" s="5" t="s">
        <v>3474</v>
      </c>
      <c r="I363" s="24" t="s">
        <v>501</v>
      </c>
      <c r="J363" s="4">
        <v>9</v>
      </c>
      <c r="K363" s="5" t="s">
        <v>336</v>
      </c>
      <c r="L363" s="4"/>
      <c r="M363" s="141" t="s">
        <v>76</v>
      </c>
    </row>
    <row r="364" spans="1:13" ht="45" customHeight="1">
      <c r="A364" s="961" t="str">
        <f t="shared" ref="A364:A369" si="20">A363</f>
        <v>9: Informações dos Dados do Prêmio de Seguro - Cardinalidade [0..N]</v>
      </c>
      <c r="B364" s="5">
        <v>3</v>
      </c>
      <c r="C364" s="14" t="s">
        <v>359</v>
      </c>
      <c r="D364" s="5" t="s">
        <v>4174</v>
      </c>
      <c r="E364" s="1032"/>
      <c r="F364" s="5" t="s">
        <v>333</v>
      </c>
      <c r="G364" s="5" t="s">
        <v>334</v>
      </c>
      <c r="H364" s="5" t="s">
        <v>3474</v>
      </c>
      <c r="I364" s="24" t="s">
        <v>360</v>
      </c>
      <c r="J364" s="4" t="s">
        <v>4528</v>
      </c>
      <c r="K364" s="5" t="s">
        <v>336</v>
      </c>
      <c r="L364" s="4"/>
      <c r="M364" s="141" t="s">
        <v>76</v>
      </c>
    </row>
    <row r="365" spans="1:13" ht="45">
      <c r="A365" s="961" t="str">
        <f t="shared" si="20"/>
        <v>9: Informações dos Dados do Prêmio de Seguro - Cardinalidade [0..N]</v>
      </c>
      <c r="B365" s="5">
        <v>4</v>
      </c>
      <c r="C365" s="14" t="s">
        <v>168</v>
      </c>
      <c r="D365" s="5" t="s">
        <v>1115</v>
      </c>
      <c r="E365" s="4"/>
      <c r="F365" s="5" t="s">
        <v>333</v>
      </c>
      <c r="G365" s="5" t="s">
        <v>334</v>
      </c>
      <c r="H365" s="5" t="s">
        <v>3430</v>
      </c>
      <c r="I365" s="4" t="s">
        <v>348</v>
      </c>
      <c r="J365" s="4"/>
      <c r="K365" s="4" t="s">
        <v>1116</v>
      </c>
      <c r="L365" s="4" t="s">
        <v>1117</v>
      </c>
      <c r="M365" s="144" t="s">
        <v>369</v>
      </c>
    </row>
    <row r="366" spans="1:13" ht="45">
      <c r="A366" s="961" t="str">
        <f t="shared" si="20"/>
        <v>9: Informações dos Dados do Prêmio de Seguro - Cardinalidade [0..N]</v>
      </c>
      <c r="B366" s="5">
        <v>5</v>
      </c>
      <c r="C366" s="14" t="s">
        <v>177</v>
      </c>
      <c r="D366" s="5" t="s">
        <v>1118</v>
      </c>
      <c r="E366" s="1" t="s">
        <v>5162</v>
      </c>
      <c r="F366" s="5" t="s">
        <v>333</v>
      </c>
      <c r="G366" s="5" t="s">
        <v>334</v>
      </c>
      <c r="H366" s="5" t="s">
        <v>3430</v>
      </c>
      <c r="I366" s="4" t="s">
        <v>410</v>
      </c>
      <c r="J366" s="4"/>
      <c r="K366" s="5" t="s">
        <v>1119</v>
      </c>
      <c r="L366" s="5" t="s">
        <v>1120</v>
      </c>
      <c r="M366" s="144" t="s">
        <v>369</v>
      </c>
    </row>
    <row r="367" spans="1:13" ht="45">
      <c r="A367" s="961" t="str">
        <f>A366</f>
        <v>9: Informações dos Dados do Prêmio de Seguro - Cardinalidade [0..N]</v>
      </c>
      <c r="B367" s="5">
        <v>6</v>
      </c>
      <c r="C367" s="14" t="s">
        <v>175</v>
      </c>
      <c r="D367" s="5" t="s">
        <v>1121</v>
      </c>
      <c r="E367" s="4"/>
      <c r="F367" s="5" t="s">
        <v>333</v>
      </c>
      <c r="G367" s="5" t="s">
        <v>334</v>
      </c>
      <c r="H367" s="5" t="s">
        <v>3430</v>
      </c>
      <c r="I367" s="4" t="s">
        <v>435</v>
      </c>
      <c r="J367" s="4" t="s">
        <v>1122</v>
      </c>
      <c r="K367" s="5" t="s">
        <v>1123</v>
      </c>
      <c r="L367" s="5" t="s">
        <v>1124</v>
      </c>
      <c r="M367" s="144" t="s">
        <v>369</v>
      </c>
    </row>
    <row r="368" spans="1:13" ht="60">
      <c r="A368" s="961" t="str">
        <f t="shared" si="20"/>
        <v>9: Informações dos Dados do Prêmio de Seguro - Cardinalidade [0..N]</v>
      </c>
      <c r="B368" s="5">
        <v>7</v>
      </c>
      <c r="C368" s="14" t="s">
        <v>178</v>
      </c>
      <c r="D368" s="5" t="s">
        <v>1125</v>
      </c>
      <c r="E368" s="1" t="s">
        <v>5162</v>
      </c>
      <c r="F368" s="5" t="s">
        <v>372</v>
      </c>
      <c r="G368" s="5" t="s">
        <v>1126</v>
      </c>
      <c r="H368" s="5" t="s">
        <v>3430</v>
      </c>
      <c r="I368" s="4" t="s">
        <v>410</v>
      </c>
      <c r="J368" s="4"/>
      <c r="K368" s="5" t="s">
        <v>1167</v>
      </c>
      <c r="L368" s="5" t="s">
        <v>1128</v>
      </c>
      <c r="M368" s="144" t="s">
        <v>369</v>
      </c>
    </row>
    <row r="369" spans="1:13" ht="45.75" thickBot="1">
      <c r="A369" s="962" t="str">
        <f t="shared" si="20"/>
        <v>9: Informações dos Dados do Prêmio de Seguro - Cardinalidade [0..N]</v>
      </c>
      <c r="B369" s="234">
        <v>8</v>
      </c>
      <c r="C369" s="235" t="s">
        <v>1129</v>
      </c>
      <c r="D369" s="234" t="s">
        <v>1130</v>
      </c>
      <c r="E369" s="237"/>
      <c r="F369" s="234" t="s">
        <v>333</v>
      </c>
      <c r="G369" s="234" t="s">
        <v>334</v>
      </c>
      <c r="H369" s="234" t="s">
        <v>3430</v>
      </c>
      <c r="I369" s="234" t="s">
        <v>346</v>
      </c>
      <c r="J369" s="237"/>
      <c r="K369" s="234" t="s">
        <v>1131</v>
      </c>
      <c r="L369" s="234" t="s">
        <v>1132</v>
      </c>
      <c r="M369" s="241" t="s">
        <v>369</v>
      </c>
    </row>
    <row r="370" spans="1:13">
      <c r="A370" s="963" t="s">
        <v>1193</v>
      </c>
      <c r="B370" s="228">
        <v>1</v>
      </c>
      <c r="C370" s="229" t="s">
        <v>351</v>
      </c>
      <c r="D370" s="228" t="s">
        <v>1174</v>
      </c>
      <c r="E370" s="1030" t="s">
        <v>1175</v>
      </c>
      <c r="F370" s="228" t="s">
        <v>333</v>
      </c>
      <c r="G370" s="228" t="s">
        <v>334</v>
      </c>
      <c r="H370" s="228" t="s">
        <v>3474</v>
      </c>
      <c r="I370" s="231" t="s">
        <v>354</v>
      </c>
      <c r="J370" s="228" t="s">
        <v>1176</v>
      </c>
      <c r="K370" s="228" t="s">
        <v>336</v>
      </c>
      <c r="L370" s="230"/>
      <c r="M370" s="232" t="s">
        <v>76</v>
      </c>
    </row>
    <row r="371" spans="1:13" ht="45">
      <c r="A371" s="961" t="str">
        <f>A370</f>
        <v xml:space="preserve"> J: Informações Exclusivas dos Grupos Aceitação do Exterior e Sucursal no Exterior - Cardinalidade [0..N]
Bloco opcional em caso de utilização da versão 3 do layout, não deve ser utilizado com a versão 1 e 2.</v>
      </c>
      <c r="B371" s="5">
        <v>2</v>
      </c>
      <c r="C371" s="14" t="s">
        <v>356</v>
      </c>
      <c r="D371" s="5" t="s">
        <v>1134</v>
      </c>
      <c r="E371" s="1031"/>
      <c r="F371" s="5" t="s">
        <v>333</v>
      </c>
      <c r="G371" s="5" t="s">
        <v>334</v>
      </c>
      <c r="H371" s="5" t="s">
        <v>3474</v>
      </c>
      <c r="I371" s="24" t="s">
        <v>501</v>
      </c>
      <c r="J371" s="4" t="s">
        <v>1135</v>
      </c>
      <c r="K371" s="5" t="s">
        <v>336</v>
      </c>
      <c r="L371" s="4"/>
      <c r="M371" s="141" t="s">
        <v>76</v>
      </c>
    </row>
    <row r="372" spans="1:13" ht="30">
      <c r="A372" s="961" t="str">
        <f t="shared" ref="A372:A378" si="21">A371</f>
        <v xml:space="preserve"> J: Informações Exclusivas dos Grupos Aceitação do Exterior e Sucursal no Exterior - Cardinalidade [0..N]
Bloco opcional em caso de utilização da versão 3 do layout, não deve ser utilizado com a versão 1 e 2.</v>
      </c>
      <c r="B372" s="5">
        <v>3</v>
      </c>
      <c r="C372" s="14" t="s">
        <v>359</v>
      </c>
      <c r="D372" s="5" t="s">
        <v>4174</v>
      </c>
      <c r="E372" s="1032"/>
      <c r="F372" s="5" t="s">
        <v>333</v>
      </c>
      <c r="G372" s="5" t="s">
        <v>334</v>
      </c>
      <c r="H372" s="5" t="s">
        <v>3474</v>
      </c>
      <c r="I372" s="24" t="s">
        <v>360</v>
      </c>
      <c r="J372" s="4" t="s">
        <v>4528</v>
      </c>
      <c r="K372" s="5" t="s">
        <v>336</v>
      </c>
      <c r="L372" s="4"/>
      <c r="M372" s="141" t="s">
        <v>76</v>
      </c>
    </row>
    <row r="373" spans="1:13" ht="30">
      <c r="A373" s="961" t="str">
        <f t="shared" si="21"/>
        <v xml:space="preserve"> J: Informações Exclusivas dos Grupos Aceitação do Exterior e Sucursal no Exterior - Cardinalidade [0..N]
Bloco opcional em caso de utilização da versão 3 do layout, não deve ser utilizado com a versão 1 e 2.</v>
      </c>
      <c r="B373" s="5">
        <v>4</v>
      </c>
      <c r="C373" s="14" t="s">
        <v>1136</v>
      </c>
      <c r="D373" s="19" t="s">
        <v>747</v>
      </c>
      <c r="E373" s="91"/>
      <c r="F373" s="24" t="s">
        <v>372</v>
      </c>
      <c r="G373" s="24" t="s">
        <v>334</v>
      </c>
      <c r="H373" s="24" t="s">
        <v>3430</v>
      </c>
      <c r="I373" s="19" t="s">
        <v>348</v>
      </c>
      <c r="J373" s="19" t="s">
        <v>644</v>
      </c>
      <c r="K373" s="19" t="s">
        <v>761</v>
      </c>
      <c r="L373" s="19" t="s">
        <v>521</v>
      </c>
      <c r="M373" s="144" t="s">
        <v>1137</v>
      </c>
    </row>
    <row r="374" spans="1:13" s="150" customFormat="1" ht="45" customHeight="1">
      <c r="A374" s="961" t="str">
        <f t="shared" si="21"/>
        <v xml:space="preserve"> J: Informações Exclusivas dos Grupos Aceitação do Exterior e Sucursal no Exterior - Cardinalidade [0..N]
Bloco opcional em caso de utilização da versão 3 do layout, não deve ser utilizado com a versão 1 e 2.</v>
      </c>
      <c r="B374" s="5">
        <v>5</v>
      </c>
      <c r="C374" s="14" t="s">
        <v>1138</v>
      </c>
      <c r="D374" s="19" t="s">
        <v>1139</v>
      </c>
      <c r="E374" s="91"/>
      <c r="F374" s="24" t="s">
        <v>372</v>
      </c>
      <c r="G374" s="24" t="s">
        <v>334</v>
      </c>
      <c r="H374" s="24" t="s">
        <v>3430</v>
      </c>
      <c r="I374" s="19" t="s">
        <v>1030</v>
      </c>
      <c r="J374" s="19" t="s">
        <v>1140</v>
      </c>
      <c r="K374" s="19"/>
      <c r="L374" s="19"/>
      <c r="M374" s="144" t="s">
        <v>1137</v>
      </c>
    </row>
    <row r="375" spans="1:13" s="150" customFormat="1" ht="30">
      <c r="A375" s="961" t="str">
        <f t="shared" si="21"/>
        <v xml:space="preserve"> J: Informações Exclusivas dos Grupos Aceitação do Exterior e Sucursal no Exterior - Cardinalidade [0..N]
Bloco opcional em caso de utilização da versão 3 do layout, não deve ser utilizado com a versão 1 e 2.</v>
      </c>
      <c r="B375" s="5">
        <v>6</v>
      </c>
      <c r="C375" s="14" t="s">
        <v>1141</v>
      </c>
      <c r="D375" s="19" t="s">
        <v>1142</v>
      </c>
      <c r="E375" s="91"/>
      <c r="F375" s="24" t="s">
        <v>372</v>
      </c>
      <c r="G375" s="24" t="s">
        <v>334</v>
      </c>
      <c r="H375" s="24" t="s">
        <v>3430</v>
      </c>
      <c r="I375" s="19" t="s">
        <v>501</v>
      </c>
      <c r="J375" s="19" t="s">
        <v>533</v>
      </c>
      <c r="K375" s="19" t="s">
        <v>792</v>
      </c>
      <c r="L375" s="19" t="s">
        <v>521</v>
      </c>
      <c r="M375" s="144" t="s">
        <v>1137</v>
      </c>
    </row>
    <row r="376" spans="1:13" s="150" customFormat="1" ht="30">
      <c r="A376" s="961" t="str">
        <f t="shared" si="21"/>
        <v xml:space="preserve"> J: Informações Exclusivas dos Grupos Aceitação do Exterior e Sucursal no Exterior - Cardinalidade [0..N]
Bloco opcional em caso de utilização da versão 3 do layout, não deve ser utilizado com a versão 1 e 2.</v>
      </c>
      <c r="B376" s="5">
        <v>7</v>
      </c>
      <c r="C376" s="14" t="s">
        <v>1143</v>
      </c>
      <c r="D376" s="19" t="s">
        <v>1144</v>
      </c>
      <c r="E376" s="91"/>
      <c r="F376" s="24" t="s">
        <v>372</v>
      </c>
      <c r="G376" s="24" t="s">
        <v>334</v>
      </c>
      <c r="H376" s="24" t="s">
        <v>3430</v>
      </c>
      <c r="I376" s="19" t="s">
        <v>486</v>
      </c>
      <c r="J376" s="19"/>
      <c r="K376" s="19"/>
      <c r="L376" s="19"/>
      <c r="M376" s="144" t="s">
        <v>1137</v>
      </c>
    </row>
    <row r="377" spans="1:13" s="150" customFormat="1" ht="195" customHeight="1">
      <c r="A377" s="961" t="str">
        <f t="shared" si="21"/>
        <v xml:space="preserve"> J: Informações Exclusivas dos Grupos Aceitação do Exterior e Sucursal no Exterior - Cardinalidade [0..N]
Bloco opcional em caso de utilização da versão 3 do layout, não deve ser utilizado com a versão 1 e 2.</v>
      </c>
      <c r="B377" s="5">
        <v>8</v>
      </c>
      <c r="C377" s="14" t="s">
        <v>1145</v>
      </c>
      <c r="D377" s="19" t="s">
        <v>1146</v>
      </c>
      <c r="E377" s="91"/>
      <c r="F377" s="24" t="s">
        <v>372</v>
      </c>
      <c r="G377" s="24" t="s">
        <v>334</v>
      </c>
      <c r="H377" s="24" t="s">
        <v>3430</v>
      </c>
      <c r="I377" s="19" t="s">
        <v>656</v>
      </c>
      <c r="J377" s="19"/>
      <c r="K377" s="19"/>
      <c r="L377" s="19"/>
      <c r="M377" s="144" t="s">
        <v>1137</v>
      </c>
    </row>
    <row r="378" spans="1:13" s="150" customFormat="1" ht="30.75" thickBot="1">
      <c r="A378" s="962" t="str">
        <f t="shared" si="21"/>
        <v xml:space="preserve"> J: Informações Exclusivas dos Grupos Aceitação do Exterior e Sucursal no Exterior - Cardinalidade [0..N]
Bloco opcional em caso de utilização da versão 3 do layout, não deve ser utilizado com a versão 1 e 2.</v>
      </c>
      <c r="B378" s="234">
        <v>9</v>
      </c>
      <c r="C378" s="235" t="s">
        <v>1147</v>
      </c>
      <c r="D378" s="242" t="s">
        <v>1148</v>
      </c>
      <c r="E378" s="249"/>
      <c r="F378" s="250" t="s">
        <v>372</v>
      </c>
      <c r="G378" s="250" t="s">
        <v>334</v>
      </c>
      <c r="H378" s="250" t="s">
        <v>3430</v>
      </c>
      <c r="I378" s="242" t="s">
        <v>486</v>
      </c>
      <c r="J378" s="242"/>
      <c r="K378" s="242"/>
      <c r="L378" s="242"/>
      <c r="M378" s="241" t="s">
        <v>1137</v>
      </c>
    </row>
    <row r="379" spans="1:13" s="150" customFormat="1" ht="30" customHeight="1">
      <c r="A379" s="963" t="s">
        <v>1194</v>
      </c>
      <c r="B379" s="228">
        <v>1</v>
      </c>
      <c r="C379" s="229" t="s">
        <v>351</v>
      </c>
      <c r="D379" s="228" t="s">
        <v>1174</v>
      </c>
      <c r="E379" s="1030" t="s">
        <v>1175</v>
      </c>
      <c r="F379" s="228" t="s">
        <v>333</v>
      </c>
      <c r="G379" s="228" t="s">
        <v>334</v>
      </c>
      <c r="H379" s="228" t="s">
        <v>3474</v>
      </c>
      <c r="I379" s="231" t="s">
        <v>354</v>
      </c>
      <c r="J379" s="228" t="s">
        <v>1181</v>
      </c>
      <c r="K379" s="228" t="s">
        <v>336</v>
      </c>
      <c r="L379" s="230"/>
      <c r="M379" s="232" t="s">
        <v>76</v>
      </c>
    </row>
    <row r="380" spans="1:13" s="150" customFormat="1" ht="30" customHeight="1">
      <c r="A380" s="961" t="str">
        <f>A379</f>
        <v>A: Dados Endosso - Cardinalidade [1]</v>
      </c>
      <c r="B380" s="5">
        <v>2</v>
      </c>
      <c r="C380" s="14" t="s">
        <v>356</v>
      </c>
      <c r="D380" s="5" t="s">
        <v>1195</v>
      </c>
      <c r="E380" s="1031"/>
      <c r="F380" s="5" t="s">
        <v>333</v>
      </c>
      <c r="G380" s="5" t="s">
        <v>334</v>
      </c>
      <c r="H380" s="5" t="s">
        <v>3474</v>
      </c>
      <c r="I380" s="24" t="s">
        <v>501</v>
      </c>
      <c r="J380" s="4" t="s">
        <v>1196</v>
      </c>
      <c r="K380" s="5" t="s">
        <v>336</v>
      </c>
      <c r="L380" s="4"/>
      <c r="M380" s="141" t="s">
        <v>76</v>
      </c>
    </row>
    <row r="381" spans="1:13" s="150" customFormat="1" ht="30" customHeight="1">
      <c r="A381" s="961" t="str">
        <f t="shared" ref="A381:A388" si="22">A380</f>
        <v>A: Dados Endosso - Cardinalidade [1]</v>
      </c>
      <c r="B381" s="5">
        <v>3</v>
      </c>
      <c r="C381" s="14" t="s">
        <v>359</v>
      </c>
      <c r="D381" s="5" t="s">
        <v>4174</v>
      </c>
      <c r="E381" s="1032"/>
      <c r="F381" s="5" t="s">
        <v>333</v>
      </c>
      <c r="G381" s="5" t="s">
        <v>334</v>
      </c>
      <c r="H381" s="5" t="s">
        <v>3474</v>
      </c>
      <c r="I381" s="24" t="s">
        <v>360</v>
      </c>
      <c r="J381" s="4" t="s">
        <v>4528</v>
      </c>
      <c r="K381" s="5" t="s">
        <v>336</v>
      </c>
      <c r="L381" s="4"/>
      <c r="M381" s="141" t="s">
        <v>76</v>
      </c>
    </row>
    <row r="382" spans="1:13" s="150" customFormat="1" ht="315">
      <c r="A382" s="961" t="str">
        <f t="shared" si="22"/>
        <v>A: Dados Endosso - Cardinalidade [1]</v>
      </c>
      <c r="B382" s="19">
        <v>4</v>
      </c>
      <c r="C382" s="22" t="s">
        <v>45</v>
      </c>
      <c r="D382" s="19" t="s">
        <v>1197</v>
      </c>
      <c r="E382" s="19"/>
      <c r="F382" s="19" t="s">
        <v>333</v>
      </c>
      <c r="G382" s="19" t="s">
        <v>334</v>
      </c>
      <c r="H382" s="19" t="s">
        <v>3430</v>
      </c>
      <c r="I382" s="20" t="s">
        <v>458</v>
      </c>
      <c r="J382" s="19" t="s">
        <v>4197</v>
      </c>
      <c r="K382" s="19" t="s">
        <v>1198</v>
      </c>
      <c r="L382" s="19" t="s">
        <v>1199</v>
      </c>
      <c r="M382" s="144" t="s">
        <v>369</v>
      </c>
    </row>
    <row r="383" spans="1:13" s="150" customFormat="1" ht="90" customHeight="1">
      <c r="A383" s="961" t="str">
        <f>A382</f>
        <v>A: Dados Endosso - Cardinalidade [1]</v>
      </c>
      <c r="B383" s="5">
        <v>5</v>
      </c>
      <c r="C383" s="22" t="s">
        <v>1200</v>
      </c>
      <c r="D383" s="19" t="s">
        <v>1201</v>
      </c>
      <c r="E383" s="19" t="s">
        <v>1202</v>
      </c>
      <c r="F383" s="19" t="s">
        <v>333</v>
      </c>
      <c r="G383" s="19" t="s">
        <v>334</v>
      </c>
      <c r="H383" s="19" t="s">
        <v>3430</v>
      </c>
      <c r="I383" s="20" t="s">
        <v>366</v>
      </c>
      <c r="J383" s="16"/>
      <c r="K383" s="24" t="s">
        <v>1203</v>
      </c>
      <c r="L383" s="24" t="s">
        <v>1204</v>
      </c>
      <c r="M383" s="144" t="s">
        <v>369</v>
      </c>
    </row>
    <row r="384" spans="1:13" s="150" customFormat="1" ht="30" customHeight="1">
      <c r="A384" s="961" t="str">
        <f t="shared" si="22"/>
        <v>A: Dados Endosso - Cardinalidade [1]</v>
      </c>
      <c r="B384" s="5">
        <v>6</v>
      </c>
      <c r="C384" s="22" t="s">
        <v>1205</v>
      </c>
      <c r="D384" s="19" t="s">
        <v>1206</v>
      </c>
      <c r="E384" s="19"/>
      <c r="F384" s="19" t="s">
        <v>333</v>
      </c>
      <c r="G384" s="19" t="s">
        <v>334</v>
      </c>
      <c r="H384" s="19" t="s">
        <v>3430</v>
      </c>
      <c r="I384" s="5" t="s">
        <v>346</v>
      </c>
      <c r="J384" s="16"/>
      <c r="K384" s="19" t="s">
        <v>1207</v>
      </c>
      <c r="L384" s="19" t="s">
        <v>1208</v>
      </c>
      <c r="M384" s="144" t="s">
        <v>369</v>
      </c>
    </row>
    <row r="385" spans="1:13" s="150" customFormat="1" ht="30" customHeight="1">
      <c r="A385" s="961" t="str">
        <f t="shared" si="22"/>
        <v>A: Dados Endosso - Cardinalidade [1]</v>
      </c>
      <c r="B385" s="5">
        <v>7</v>
      </c>
      <c r="C385" s="28" t="s">
        <v>1209</v>
      </c>
      <c r="D385" s="19" t="s">
        <v>1210</v>
      </c>
      <c r="E385" s="19"/>
      <c r="F385" s="19" t="s">
        <v>333</v>
      </c>
      <c r="G385" s="19" t="s">
        <v>334</v>
      </c>
      <c r="H385" s="19" t="s">
        <v>3430</v>
      </c>
      <c r="I385" s="5" t="s">
        <v>346</v>
      </c>
      <c r="J385" s="16"/>
      <c r="K385" s="19" t="s">
        <v>1211</v>
      </c>
      <c r="L385" s="19"/>
      <c r="M385" s="144" t="s">
        <v>369</v>
      </c>
    </row>
    <row r="386" spans="1:13" s="150" customFormat="1" ht="30.75" customHeight="1">
      <c r="A386" s="961" t="str">
        <f>A385</f>
        <v>A: Dados Endosso - Cardinalidade [1]</v>
      </c>
      <c r="B386" s="5">
        <v>8</v>
      </c>
      <c r="C386" s="14" t="s">
        <v>1212</v>
      </c>
      <c r="D386" s="5" t="s">
        <v>1213</v>
      </c>
      <c r="E386" s="5"/>
      <c r="F386" s="5" t="s">
        <v>333</v>
      </c>
      <c r="G386" s="5" t="s">
        <v>334</v>
      </c>
      <c r="H386" s="5" t="s">
        <v>3430</v>
      </c>
      <c r="I386" s="5" t="s">
        <v>346</v>
      </c>
      <c r="J386" s="16"/>
      <c r="K386" s="19" t="s">
        <v>1214</v>
      </c>
      <c r="L386" s="19"/>
      <c r="M386" s="144" t="s">
        <v>369</v>
      </c>
    </row>
    <row r="387" spans="1:13" s="150" customFormat="1" ht="88.5" customHeight="1">
      <c r="A387" s="961" t="str">
        <f t="shared" si="22"/>
        <v>A: Dados Endosso - Cardinalidade [1]</v>
      </c>
      <c r="B387" s="5">
        <v>9</v>
      </c>
      <c r="C387" s="28" t="s">
        <v>1215</v>
      </c>
      <c r="D387" s="19"/>
      <c r="E387" s="19"/>
      <c r="F387" s="19" t="s">
        <v>372</v>
      </c>
      <c r="G387" s="19" t="s">
        <v>1216</v>
      </c>
      <c r="H387" s="19" t="s">
        <v>3430</v>
      </c>
      <c r="I387" s="4" t="s">
        <v>360</v>
      </c>
      <c r="J387" s="16"/>
      <c r="K387" s="19" t="s">
        <v>1217</v>
      </c>
      <c r="L387" s="19"/>
      <c r="M387" s="144" t="s">
        <v>369</v>
      </c>
    </row>
    <row r="388" spans="1:13" s="150" customFormat="1" ht="78.75" customHeight="1" thickBot="1">
      <c r="A388" s="961" t="str">
        <f t="shared" si="22"/>
        <v>A: Dados Endosso - Cardinalidade [1]</v>
      </c>
      <c r="B388" s="130">
        <v>10</v>
      </c>
      <c r="C388" s="222" t="s">
        <v>1218</v>
      </c>
      <c r="D388" s="130" t="s">
        <v>1219</v>
      </c>
      <c r="E388" s="130"/>
      <c r="F388" s="130" t="s">
        <v>372</v>
      </c>
      <c r="G388" s="130" t="s">
        <v>334</v>
      </c>
      <c r="H388" s="130" t="s">
        <v>3430</v>
      </c>
      <c r="I388" s="71" t="s">
        <v>486</v>
      </c>
      <c r="J388" s="326"/>
      <c r="K388" s="326"/>
      <c r="L388" s="326"/>
      <c r="M388" s="224" t="s">
        <v>369</v>
      </c>
    </row>
    <row r="389" spans="1:13" s="150" customFormat="1" ht="76.5" customHeight="1">
      <c r="A389" s="956" t="s">
        <v>4589</v>
      </c>
      <c r="B389" s="248">
        <v>1</v>
      </c>
      <c r="C389" s="272" t="s">
        <v>351</v>
      </c>
      <c r="D389" s="248" t="s">
        <v>1220</v>
      </c>
      <c r="E389" s="1035" t="s">
        <v>1175</v>
      </c>
      <c r="F389" s="248" t="s">
        <v>333</v>
      </c>
      <c r="G389" s="248" t="s">
        <v>334</v>
      </c>
      <c r="H389" s="248" t="s">
        <v>3474</v>
      </c>
      <c r="I389" s="248" t="s">
        <v>354</v>
      </c>
      <c r="J389" s="248" t="s">
        <v>1176</v>
      </c>
      <c r="K389" s="248"/>
      <c r="L389" s="271"/>
      <c r="M389" s="232" t="s">
        <v>76</v>
      </c>
    </row>
    <row r="390" spans="1:13" s="150" customFormat="1" ht="81.75" customHeight="1">
      <c r="A390" s="957" t="str">
        <f t="shared" ref="A390:A401" si="23">BLAverbacao_End</f>
        <v>T: Endosso Averbação Transporte - Cardinalidade [0..N]
OBS I: Bloco disponível nas versões 3, 4 e 5 do layout, não deve ser utilizado nas versões 1 e 2.
OBS II: Bloco obrigatório caso o campo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90" s="19">
        <v>2</v>
      </c>
      <c r="C390" s="28" t="s">
        <v>356</v>
      </c>
      <c r="D390" s="19" t="s">
        <v>1150</v>
      </c>
      <c r="E390" s="1036"/>
      <c r="F390" s="19" t="s">
        <v>333</v>
      </c>
      <c r="G390" s="19" t="s">
        <v>334</v>
      </c>
      <c r="H390" s="19" t="s">
        <v>3474</v>
      </c>
      <c r="I390" s="19" t="s">
        <v>501</v>
      </c>
      <c r="J390" s="20" t="s">
        <v>1221</v>
      </c>
      <c r="K390" s="19"/>
      <c r="L390" s="20"/>
      <c r="M390" s="193" t="s">
        <v>76</v>
      </c>
    </row>
    <row r="391" spans="1:13" ht="30">
      <c r="A391" s="957" t="str">
        <f t="shared" si="23"/>
        <v>T: Endosso Averbação Transporte - Cardinalidade [0..N]
OBS I: Bloco disponível nas versões 3, 4 e 5 do layout, não deve ser utilizado nas versões 1 e 2.
OBS II: Bloco obrigatório caso o campo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91" s="19">
        <v>3</v>
      </c>
      <c r="C391" s="28" t="s">
        <v>359</v>
      </c>
      <c r="D391" s="19" t="s">
        <v>4174</v>
      </c>
      <c r="E391" s="1036"/>
      <c r="F391" s="19" t="s">
        <v>333</v>
      </c>
      <c r="G391" s="19" t="s">
        <v>334</v>
      </c>
      <c r="H391" s="19" t="s">
        <v>3474</v>
      </c>
      <c r="I391" s="19" t="s">
        <v>360</v>
      </c>
      <c r="J391" s="20" t="s">
        <v>4528</v>
      </c>
      <c r="K391" s="19"/>
      <c r="L391" s="20"/>
      <c r="M391" s="193" t="s">
        <v>76</v>
      </c>
    </row>
    <row r="392" spans="1:13" ht="45.75" customHeight="1">
      <c r="A392" s="957" t="str">
        <f t="shared" si="23"/>
        <v>T: Endosso Averbação Transporte - Cardinalidade [0..N]
OBS I: Bloco disponível nas versões 3, 4 e 5 do layout, não deve ser utilizado nas versões 1 e 2.
OBS II: Bloco obrigatório caso o campo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92" s="19">
        <v>4</v>
      </c>
      <c r="C392" s="28" t="s">
        <v>266</v>
      </c>
      <c r="D392" s="19" t="s">
        <v>1222</v>
      </c>
      <c r="E392" s="20"/>
      <c r="F392" s="19" t="s">
        <v>333</v>
      </c>
      <c r="G392" s="19" t="s">
        <v>334</v>
      </c>
      <c r="H392" s="19" t="s">
        <v>3430</v>
      </c>
      <c r="I392" s="19" t="s">
        <v>458</v>
      </c>
      <c r="J392" s="19" t="s">
        <v>4198</v>
      </c>
      <c r="K392" s="19" t="s">
        <v>1198</v>
      </c>
      <c r="L392" s="19" t="s">
        <v>1223</v>
      </c>
      <c r="M392" s="193" t="s">
        <v>1224</v>
      </c>
    </row>
    <row r="393" spans="1:13" ht="105">
      <c r="A393" s="957" t="str">
        <f t="shared" si="23"/>
        <v>T: Endosso Averbação Transporte - Cardinalidade [0..N]
OBS I: Bloco disponível nas versões 3, 4 e 5 do layout, não deve ser utilizado nas versões 1 e 2.
OBS II: Bloco obrigatório caso o campo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93" s="19">
        <v>5</v>
      </c>
      <c r="C393" s="28" t="s">
        <v>265</v>
      </c>
      <c r="D393" s="19" t="s">
        <v>1225</v>
      </c>
      <c r="E393" s="20"/>
      <c r="F393" s="19" t="s">
        <v>333</v>
      </c>
      <c r="G393" s="19" t="s">
        <v>334</v>
      </c>
      <c r="H393" s="19" t="s">
        <v>3430</v>
      </c>
      <c r="I393" s="19" t="s">
        <v>458</v>
      </c>
      <c r="J393" s="19" t="s">
        <v>4199</v>
      </c>
      <c r="K393" s="19" t="s">
        <v>1198</v>
      </c>
      <c r="L393" s="19" t="s">
        <v>1223</v>
      </c>
      <c r="M393" s="193" t="s">
        <v>1224</v>
      </c>
    </row>
    <row r="394" spans="1:13" ht="30">
      <c r="A394" s="957" t="str">
        <f t="shared" si="23"/>
        <v>T: Endosso Averbação Transporte - Cardinalidade [0..N]
OBS I: Bloco disponível nas versões 3, 4 e 5 do layout, não deve ser utilizado nas versões 1 e 2.
OBS II: Bloco obrigatório caso o campo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94" s="19">
        <v>6</v>
      </c>
      <c r="C394" s="28" t="s">
        <v>1226</v>
      </c>
      <c r="D394" s="19" t="s">
        <v>1227</v>
      </c>
      <c r="E394" s="20" t="s">
        <v>3631</v>
      </c>
      <c r="F394" s="19" t="s">
        <v>333</v>
      </c>
      <c r="G394" s="19" t="s">
        <v>334</v>
      </c>
      <c r="H394" s="19" t="s">
        <v>3430</v>
      </c>
      <c r="I394" s="19" t="s">
        <v>559</v>
      </c>
      <c r="J394" s="20"/>
      <c r="K394" s="19" t="s">
        <v>1228</v>
      </c>
      <c r="L394" s="20" t="s">
        <v>488</v>
      </c>
      <c r="M394" s="193" t="s">
        <v>1224</v>
      </c>
    </row>
    <row r="395" spans="1:13" ht="30">
      <c r="A395" s="957" t="str">
        <f t="shared" si="23"/>
        <v>T: Endosso Averbação Transporte - Cardinalidade [0..N]
OBS I: Bloco disponível nas versões 3, 4 e 5 do layout, não deve ser utilizado nas versões 1 e 2.
OBS II: Bloco obrigatório caso o campo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95" s="19">
        <v>7</v>
      </c>
      <c r="C395" s="28" t="s">
        <v>1229</v>
      </c>
      <c r="D395" s="19" t="s">
        <v>1230</v>
      </c>
      <c r="E395" s="20" t="s">
        <v>3631</v>
      </c>
      <c r="F395" s="19" t="s">
        <v>333</v>
      </c>
      <c r="G395" s="19" t="s">
        <v>334</v>
      </c>
      <c r="H395" s="19" t="s">
        <v>3430</v>
      </c>
      <c r="I395" s="19" t="s">
        <v>410</v>
      </c>
      <c r="J395" s="20"/>
      <c r="K395" s="19" t="s">
        <v>1228</v>
      </c>
      <c r="L395" s="20" t="s">
        <v>488</v>
      </c>
      <c r="M395" s="193" t="s">
        <v>1224</v>
      </c>
    </row>
    <row r="396" spans="1:13" ht="30">
      <c r="A396" s="957" t="str">
        <f t="shared" si="23"/>
        <v>T: Endosso Averbação Transporte - Cardinalidade [0..N]
OBS I: Bloco disponível nas versões 3, 4 e 5 do layout, não deve ser utilizado nas versões 1 e 2.
OBS II: Bloco obrigatório caso o campo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96" s="19">
        <v>8</v>
      </c>
      <c r="C396" s="28" t="s">
        <v>1231</v>
      </c>
      <c r="D396" s="19" t="s">
        <v>1232</v>
      </c>
      <c r="E396" s="20"/>
      <c r="F396" s="19" t="s">
        <v>333</v>
      </c>
      <c r="G396" s="19" t="s">
        <v>334</v>
      </c>
      <c r="H396" s="19" t="s">
        <v>3430</v>
      </c>
      <c r="I396" s="19" t="s">
        <v>410</v>
      </c>
      <c r="J396" s="20"/>
      <c r="K396" s="19" t="s">
        <v>1228</v>
      </c>
      <c r="L396" s="20" t="s">
        <v>488</v>
      </c>
      <c r="M396" s="193" t="s">
        <v>1224</v>
      </c>
    </row>
    <row r="397" spans="1:13" ht="30">
      <c r="A397" s="957" t="str">
        <f t="shared" si="23"/>
        <v>T: Endosso Averbação Transporte - Cardinalidade [0..N]
OBS I: Bloco disponível nas versões 3, 4 e 5 do layout, não deve ser utilizado nas versões 1 e 2.
OBS II: Bloco obrigatório caso o campo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97" s="19">
        <v>9</v>
      </c>
      <c r="C397" s="28" t="s">
        <v>175</v>
      </c>
      <c r="D397" s="19" t="s">
        <v>1233</v>
      </c>
      <c r="E397" s="20"/>
      <c r="F397" s="19" t="s">
        <v>333</v>
      </c>
      <c r="G397" s="19" t="s">
        <v>334</v>
      </c>
      <c r="H397" s="19" t="s">
        <v>3430</v>
      </c>
      <c r="I397" s="20" t="s">
        <v>435</v>
      </c>
      <c r="J397" s="19" t="s">
        <v>436</v>
      </c>
      <c r="K397" s="19" t="s">
        <v>1234</v>
      </c>
      <c r="L397" s="19" t="s">
        <v>1235</v>
      </c>
      <c r="M397" s="193" t="s">
        <v>1224</v>
      </c>
    </row>
    <row r="398" spans="1:13" ht="30">
      <c r="A398" s="957" t="str">
        <f t="shared" si="23"/>
        <v>T: Endosso Averbação Transporte - Cardinalidade [0..N]
OBS I: Bloco disponível nas versões 3, 4 e 5 do layout, não deve ser utilizado nas versões 1 e 2.
OBS II: Bloco obrigatório caso o campo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98" s="19">
        <v>10</v>
      </c>
      <c r="C398" s="28" t="s">
        <v>1236</v>
      </c>
      <c r="D398" s="19" t="s">
        <v>4200</v>
      </c>
      <c r="E398" s="20" t="s">
        <v>5162</v>
      </c>
      <c r="F398" s="19" t="s">
        <v>333</v>
      </c>
      <c r="G398" s="19" t="s">
        <v>334</v>
      </c>
      <c r="H398" s="19" t="s">
        <v>3430</v>
      </c>
      <c r="I398" s="19" t="s">
        <v>410</v>
      </c>
      <c r="J398" s="20"/>
      <c r="K398" s="19" t="s">
        <v>1228</v>
      </c>
      <c r="L398" s="20" t="s">
        <v>488</v>
      </c>
      <c r="M398" s="193" t="s">
        <v>1224</v>
      </c>
    </row>
    <row r="399" spans="1:13" ht="30">
      <c r="A399" s="957" t="str">
        <f t="shared" si="23"/>
        <v>T: Endosso Averbação Transporte - Cardinalidade [0..N]
OBS I: Bloco disponível nas versões 3, 4 e 5 do layout, não deve ser utilizado nas versões 1 e 2.
OBS II: Bloco obrigatório caso o campo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99" s="19">
        <v>11</v>
      </c>
      <c r="C399" s="28" t="s">
        <v>1237</v>
      </c>
      <c r="D399" s="19" t="s">
        <v>4590</v>
      </c>
      <c r="E399" s="20" t="s">
        <v>5162</v>
      </c>
      <c r="F399" s="19" t="s">
        <v>333</v>
      </c>
      <c r="G399" s="19" t="s">
        <v>334</v>
      </c>
      <c r="H399" s="19" t="s">
        <v>3430</v>
      </c>
      <c r="I399" s="19" t="s">
        <v>410</v>
      </c>
      <c r="J399" s="20"/>
      <c r="K399" s="19" t="s">
        <v>1228</v>
      </c>
      <c r="L399" s="20" t="s">
        <v>488</v>
      </c>
      <c r="M399" s="193" t="s">
        <v>1224</v>
      </c>
    </row>
    <row r="400" spans="1:13" ht="30">
      <c r="A400" s="957" t="str">
        <f t="shared" si="23"/>
        <v>T: Endosso Averbação Transporte - Cardinalidade [0..N]
OBS I: Bloco disponível nas versões 3, 4 e 5 do layout, não deve ser utilizado nas versões 1 e 2.
OBS II: Bloco obrigatório caso o campo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400" s="19">
        <v>12</v>
      </c>
      <c r="C400" s="28" t="s">
        <v>1238</v>
      </c>
      <c r="D400" s="19" t="s">
        <v>4202</v>
      </c>
      <c r="E400" s="20" t="s">
        <v>5162</v>
      </c>
      <c r="F400" s="19" t="s">
        <v>333</v>
      </c>
      <c r="G400" s="19" t="s">
        <v>334</v>
      </c>
      <c r="H400" s="19" t="s">
        <v>3430</v>
      </c>
      <c r="I400" s="19" t="s">
        <v>410</v>
      </c>
      <c r="J400" s="20"/>
      <c r="K400" s="19" t="s">
        <v>1228</v>
      </c>
      <c r="L400" s="20" t="s">
        <v>488</v>
      </c>
      <c r="M400" s="193" t="s">
        <v>1224</v>
      </c>
    </row>
    <row r="401" spans="1:13" ht="30.75" thickBot="1">
      <c r="A401" s="1009" t="str">
        <f t="shared" si="23"/>
        <v>T: Endosso Averbação Transporte - Cardinalidade [0..N]
OBS I: Bloco disponível nas versões 3, 4 e 5 do layout, não deve ser utilizado nas versões 1 e 2.
OBS II: Bloco obrigatório caso o campo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401" s="71">
        <v>13</v>
      </c>
      <c r="C401" s="226" t="s">
        <v>267</v>
      </c>
      <c r="D401" s="71" t="s">
        <v>1239</v>
      </c>
      <c r="E401" s="204"/>
      <c r="F401" s="71" t="s">
        <v>333</v>
      </c>
      <c r="G401" s="71" t="s">
        <v>334</v>
      </c>
      <c r="H401" s="71" t="s">
        <v>3430</v>
      </c>
      <c r="I401" s="71" t="s">
        <v>1030</v>
      </c>
      <c r="J401" s="71" t="s">
        <v>1140</v>
      </c>
      <c r="K401" s="71" t="s">
        <v>1240</v>
      </c>
      <c r="L401" s="71" t="s">
        <v>1235</v>
      </c>
      <c r="M401" s="195" t="s">
        <v>1224</v>
      </c>
    </row>
    <row r="402" spans="1:13">
      <c r="A402" s="956" t="s">
        <v>1168</v>
      </c>
      <c r="B402" s="228">
        <v>1</v>
      </c>
      <c r="C402" s="229" t="s">
        <v>351</v>
      </c>
      <c r="D402" s="228" t="s">
        <v>1174</v>
      </c>
      <c r="E402" s="959" t="s">
        <v>332</v>
      </c>
      <c r="F402" s="228" t="s">
        <v>333</v>
      </c>
      <c r="G402" s="228" t="s">
        <v>334</v>
      </c>
      <c r="H402" s="228" t="s">
        <v>3474</v>
      </c>
      <c r="I402" s="230" t="s">
        <v>354</v>
      </c>
      <c r="J402" s="228" t="s">
        <v>1181</v>
      </c>
      <c r="K402" s="228" t="s">
        <v>336</v>
      </c>
      <c r="L402" s="230"/>
      <c r="M402" s="232" t="s">
        <v>76</v>
      </c>
    </row>
    <row r="403" spans="1:13" ht="30">
      <c r="A403" s="957" t="str">
        <f>A402</f>
        <v>B: Alteração - Cardinalidade [1]</v>
      </c>
      <c r="B403" s="5">
        <v>2</v>
      </c>
      <c r="C403" s="14" t="s">
        <v>356</v>
      </c>
      <c r="D403" s="5" t="s">
        <v>1241</v>
      </c>
      <c r="E403" s="960"/>
      <c r="F403" s="5" t="s">
        <v>333</v>
      </c>
      <c r="G403" s="5" t="s">
        <v>334</v>
      </c>
      <c r="H403" s="5" t="s">
        <v>3474</v>
      </c>
      <c r="I403" s="4" t="s">
        <v>501</v>
      </c>
      <c r="J403" s="4" t="s">
        <v>1170</v>
      </c>
      <c r="K403" s="5" t="s">
        <v>336</v>
      </c>
      <c r="L403" s="4"/>
      <c r="M403" s="193" t="s">
        <v>76</v>
      </c>
    </row>
    <row r="404" spans="1:13" ht="30">
      <c r="A404" s="957" t="str">
        <f>A403</f>
        <v>B: Alteração - Cardinalidade [1]</v>
      </c>
      <c r="B404" s="5">
        <v>3</v>
      </c>
      <c r="C404" s="14" t="s">
        <v>359</v>
      </c>
      <c r="D404" s="5" t="s">
        <v>1153</v>
      </c>
      <c r="E404" s="960"/>
      <c r="F404" s="5" t="s">
        <v>333</v>
      </c>
      <c r="G404" s="5" t="s">
        <v>334</v>
      </c>
      <c r="H404" s="5" t="s">
        <v>3474</v>
      </c>
      <c r="I404" s="4" t="s">
        <v>360</v>
      </c>
      <c r="J404" s="4" t="s">
        <v>1154</v>
      </c>
      <c r="K404" s="5" t="s">
        <v>336</v>
      </c>
      <c r="L404" s="4"/>
      <c r="M404" s="193" t="s">
        <v>76</v>
      </c>
    </row>
    <row r="405" spans="1:13" ht="30.75" thickBot="1">
      <c r="A405" s="1009" t="str">
        <f>A404</f>
        <v>B: Alteração - Cardinalidade [1]</v>
      </c>
      <c r="B405" s="130">
        <v>4</v>
      </c>
      <c r="C405" s="218" t="s">
        <v>1218</v>
      </c>
      <c r="D405" s="71" t="s">
        <v>1172</v>
      </c>
      <c r="E405" s="218"/>
      <c r="F405" s="449" t="s">
        <v>333</v>
      </c>
      <c r="G405" s="449" t="s">
        <v>334</v>
      </c>
      <c r="H405" s="449" t="s">
        <v>3431</v>
      </c>
      <c r="I405" s="71" t="s">
        <v>486</v>
      </c>
      <c r="J405" s="71"/>
      <c r="K405" s="71"/>
      <c r="L405" s="71"/>
      <c r="M405" s="195" t="s">
        <v>76</v>
      </c>
    </row>
    <row r="406" spans="1:13">
      <c r="A406" s="956" t="s">
        <v>1149</v>
      </c>
      <c r="B406" s="228">
        <v>1</v>
      </c>
      <c r="C406" s="229" t="s">
        <v>351</v>
      </c>
      <c r="D406" s="228" t="s">
        <v>1174</v>
      </c>
      <c r="E406" s="1033" t="s">
        <v>1175</v>
      </c>
      <c r="F406" s="228" t="s">
        <v>372</v>
      </c>
      <c r="G406" s="228" t="s">
        <v>334</v>
      </c>
      <c r="H406" s="228" t="s">
        <v>3474</v>
      </c>
      <c r="I406" s="248" t="s">
        <v>354</v>
      </c>
      <c r="J406" s="228" t="s">
        <v>1176</v>
      </c>
      <c r="K406" s="228"/>
      <c r="L406" s="230"/>
      <c r="M406" s="447" t="s">
        <v>76</v>
      </c>
    </row>
    <row r="407" spans="1:13" ht="30">
      <c r="A407" s="957" t="str">
        <f>A406</f>
        <v>Z: Identificador do Registro - Cardinalidade [0..N]
Bloco opcional em caso de utilização da versão 2 ou 3 do layout, não deve ser utilizado com a versão 1.</v>
      </c>
      <c r="B407" s="5">
        <v>2</v>
      </c>
      <c r="C407" s="14" t="s">
        <v>356</v>
      </c>
      <c r="D407" s="5" t="s">
        <v>1150</v>
      </c>
      <c r="E407" s="1034"/>
      <c r="F407" s="5" t="s">
        <v>372</v>
      </c>
      <c r="G407" s="5" t="s">
        <v>334</v>
      </c>
      <c r="H407" s="5" t="s">
        <v>3474</v>
      </c>
      <c r="I407" s="19" t="s">
        <v>501</v>
      </c>
      <c r="J407" s="4" t="s">
        <v>1151</v>
      </c>
      <c r="K407" s="5"/>
      <c r="L407" s="4"/>
      <c r="M407" s="446" t="s">
        <v>76</v>
      </c>
    </row>
    <row r="408" spans="1:13" ht="30">
      <c r="A408" s="957" t="str">
        <f>A407</f>
        <v>Z: Identificador do Registro - Cardinalidade [0..N]
Bloco opcional em caso de utilização da versão 2 ou 3 do layout, não deve ser utilizado com a versão 1.</v>
      </c>
      <c r="B408" s="5">
        <v>3</v>
      </c>
      <c r="C408" s="14" t="s">
        <v>359</v>
      </c>
      <c r="D408" s="5" t="s">
        <v>4174</v>
      </c>
      <c r="E408" s="1034"/>
      <c r="F408" s="5" t="s">
        <v>372</v>
      </c>
      <c r="G408" s="5" t="s">
        <v>334</v>
      </c>
      <c r="H408" s="5" t="s">
        <v>3474</v>
      </c>
      <c r="I408" s="19" t="s">
        <v>360</v>
      </c>
      <c r="J408" s="4" t="s">
        <v>4528</v>
      </c>
      <c r="K408" s="5"/>
      <c r="L408" s="4"/>
      <c r="M408" s="446" t="s">
        <v>76</v>
      </c>
    </row>
    <row r="409" spans="1:13" ht="15.75" thickBot="1">
      <c r="A409" s="958" t="str">
        <f>A408</f>
        <v>Z: Identificador do Registro - Cardinalidade [0..N]
Bloco opcional em caso de utilização da versão 2 ou 3 do layout, não deve ser utilizado com a versão 1.</v>
      </c>
      <c r="B409" s="242">
        <v>4</v>
      </c>
      <c r="C409" s="275" t="s">
        <v>103</v>
      </c>
      <c r="D409" s="242" t="s">
        <v>1152</v>
      </c>
      <c r="E409" s="249"/>
      <c r="F409" s="242" t="s">
        <v>372</v>
      </c>
      <c r="G409" s="242" t="s">
        <v>334</v>
      </c>
      <c r="H409" s="242" t="s">
        <v>3474</v>
      </c>
      <c r="I409" s="242" t="s">
        <v>656</v>
      </c>
      <c r="J409" s="242"/>
      <c r="K409" s="242"/>
      <c r="L409" s="242"/>
      <c r="M409" s="448" t="s">
        <v>76</v>
      </c>
    </row>
  </sheetData>
  <sheetProtection algorithmName="SHA-512" hashValue="AvBrQ9OUheb56O22Prw1u332J7hz4SMzvkdhmaGl6MeM5ul91j4eISGUA2vKBLi78EBlSugpX9hSNYfOfiKlxQ==" saltValue="dkxBipCXwtxU/IkSyocPWw==" spinCount="100000" sheet="1" objects="1" scenarios="1"/>
  <autoFilter ref="A8:M409" xr:uid="{BD4708DE-55A9-4165-A44C-85EB8F5A8082}"/>
  <mergeCells count="73">
    <mergeCell ref="A277:A313"/>
    <mergeCell ref="L97:L98"/>
    <mergeCell ref="E176:E178"/>
    <mergeCell ref="E182:E184"/>
    <mergeCell ref="E189:E191"/>
    <mergeCell ref="E204:E206"/>
    <mergeCell ref="K97:K98"/>
    <mergeCell ref="E99:E101"/>
    <mergeCell ref="E121:E123"/>
    <mergeCell ref="E148:E150"/>
    <mergeCell ref="E127:E129"/>
    <mergeCell ref="E161:E163"/>
    <mergeCell ref="E154:E156"/>
    <mergeCell ref="E261:E263"/>
    <mergeCell ref="A61:A72"/>
    <mergeCell ref="A352:A361"/>
    <mergeCell ref="A176:A181"/>
    <mergeCell ref="A182:A188"/>
    <mergeCell ref="A189:A203"/>
    <mergeCell ref="A204:A207"/>
    <mergeCell ref="A82:A91"/>
    <mergeCell ref="A92:A98"/>
    <mergeCell ref="A99:A120"/>
    <mergeCell ref="A127:A147"/>
    <mergeCell ref="A161:A175"/>
    <mergeCell ref="A234:A251"/>
    <mergeCell ref="A252:A260"/>
    <mergeCell ref="A261:A265"/>
    <mergeCell ref="A266:A276"/>
    <mergeCell ref="A208:A233"/>
    <mergeCell ref="B7:F7"/>
    <mergeCell ref="G6:I6"/>
    <mergeCell ref="A14:A52"/>
    <mergeCell ref="A53:A60"/>
    <mergeCell ref="A9:A13"/>
    <mergeCell ref="E9:E13"/>
    <mergeCell ref="E14:E16"/>
    <mergeCell ref="E53:E55"/>
    <mergeCell ref="B3:L3"/>
    <mergeCell ref="J5:K5"/>
    <mergeCell ref="J6:K6"/>
    <mergeCell ref="B5:F5"/>
    <mergeCell ref="B6:F6"/>
    <mergeCell ref="E61:E63"/>
    <mergeCell ref="E82:E84"/>
    <mergeCell ref="E314:E316"/>
    <mergeCell ref="A389:A401"/>
    <mergeCell ref="A406:A409"/>
    <mergeCell ref="E406:E408"/>
    <mergeCell ref="A379:A388"/>
    <mergeCell ref="A121:A126"/>
    <mergeCell ref="A148:A153"/>
    <mergeCell ref="A402:A405"/>
    <mergeCell ref="E402:E404"/>
    <mergeCell ref="E389:E391"/>
    <mergeCell ref="A73:A81"/>
    <mergeCell ref="E73:E75"/>
    <mergeCell ref="A154:A160"/>
    <mergeCell ref="E92:E94"/>
    <mergeCell ref="E379:E381"/>
    <mergeCell ref="E208:E210"/>
    <mergeCell ref="E330:E332"/>
    <mergeCell ref="E370:E372"/>
    <mergeCell ref="E252:E254"/>
    <mergeCell ref="E352:E354"/>
    <mergeCell ref="E266:E268"/>
    <mergeCell ref="E234:E236"/>
    <mergeCell ref="E277:E279"/>
    <mergeCell ref="A370:A378"/>
    <mergeCell ref="A314:A329"/>
    <mergeCell ref="A330:A351"/>
    <mergeCell ref="A362:A369"/>
    <mergeCell ref="E362:E364"/>
  </mergeCells>
  <hyperlinks>
    <hyperlink ref="J281" location="'Lista de Ramos'!A1" display="Composição Grupo + Ramo, conforme tabela de ramos e grupos que constam nos anexos da Circular Susep 535 de 28 de abril 2016." xr:uid="{A07681ED-EEEF-4D1E-BB10-DDA288CE77E4}"/>
    <hyperlink ref="J51" location="'Lista de Ramos'!A1" display="Composição Grupo + Ramo, conforme tabela de ramos e grupos que constam nos anexos da Circular Susep 535 de 28 de abril 2016." xr:uid="{6F860B2B-FDDD-4FCE-AFAE-5B1C6EBEAA0C}"/>
    <hyperlink ref="J282" location="'Lista de Coberturas'!A1" display="Lista de Coberturas" xr:uid="{16CAD120-8273-4E18-BDED-A33A8FEA3291}"/>
    <hyperlink ref="J158" location="'Lista de Ramos'!A1" display="Composição Grupo + Ramo, conforme tabela de ramos e grupos que constam nos anexos da Circular Susep 535 de 28 de abril 2016." xr:uid="{45199658-24D2-4699-83E5-E43AD84BBFD5}"/>
    <hyperlink ref="D1" location="'Release Notes'!A1" display="RELEASE NOTES" xr:uid="{311977AC-998C-460A-A95C-69CE86A23092}"/>
    <hyperlink ref="B1" location="'Menu - InsurConnect'!A1" display="MENU" xr:uid="{8AF7B78E-7030-4130-8025-AB6DB08E03DD}"/>
    <hyperlink ref="E1" location="Hierarquia!A1" display="VER HIERARQUIA" xr:uid="{7F6EF181-E218-492D-A0B1-58823643720C}"/>
  </hyperlinks>
  <pageMargins left="0.511811024" right="0.511811024" top="0.78740157499999996" bottom="0.78740157499999996" header="0.31496062000000002" footer="0.31496062000000002"/>
  <pageSetup paperSize="9" orientation="portrait" r:id="rId1"/>
  <headerFooter>
    <oddFooter>&amp;C&amp;1#&amp;"Calibri"&amp;10&amp;K000000INFORMAÇÃO CONFIDENCIAL – CONFIDENTIAL INFORMATION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A07E55-1175-4899-840C-FD06010EFD8C}">
  <dimension ref="A1:N524"/>
  <sheetViews>
    <sheetView showGridLines="0" showRowColHeaders="0" zoomScale="80" zoomScaleNormal="80" workbookViewId="0">
      <pane ySplit="8" topLeftCell="A9" activePane="bottomLeft" state="frozen"/>
      <selection activeCell="J41" sqref="J41"/>
      <selection pane="bottomLeft" activeCell="J41" sqref="J41"/>
    </sheetView>
  </sheetViews>
  <sheetFormatPr defaultRowHeight="15"/>
  <cols>
    <col min="2" max="2" width="8.7109375" customWidth="1"/>
    <col min="3" max="3" width="50.7109375" style="50" customWidth="1"/>
    <col min="4" max="4" width="50.7109375" style="90" customWidth="1"/>
    <col min="5" max="5" width="40.140625" bestFit="1" customWidth="1"/>
    <col min="6" max="6" width="20.7109375" style="6" customWidth="1"/>
    <col min="7" max="7" width="31.7109375" style="6" customWidth="1"/>
    <col min="8" max="8" width="20.7109375" style="6" customWidth="1"/>
    <col min="9" max="9" width="30.7109375" style="6" customWidth="1"/>
    <col min="10" max="11" width="50.7109375" customWidth="1"/>
    <col min="12" max="12" width="86.7109375" customWidth="1"/>
    <col min="13" max="13" width="50.7109375" style="1" customWidth="1"/>
    <col min="16360" max="16360" width="9.140625" bestFit="1" customWidth="1"/>
  </cols>
  <sheetData>
    <row r="1" spans="1:13" ht="15.75">
      <c r="A1" s="1"/>
      <c r="B1" s="518" t="s">
        <v>4477</v>
      </c>
      <c r="C1" s="1"/>
      <c r="D1" s="519" t="s">
        <v>4478</v>
      </c>
      <c r="E1" s="541" t="s">
        <v>4469</v>
      </c>
      <c r="K1" s="6"/>
      <c r="M1" s="139"/>
    </row>
    <row r="2" spans="1:13" ht="21">
      <c r="B2" s="510"/>
      <c r="C2"/>
      <c r="D2" s="95"/>
      <c r="E2" s="515"/>
      <c r="K2" s="6"/>
      <c r="M2" s="139"/>
    </row>
    <row r="3" spans="1:13" ht="18.75">
      <c r="B3" s="977" t="s">
        <v>314</v>
      </c>
      <c r="C3" s="978"/>
      <c r="D3" s="978"/>
      <c r="E3" s="978"/>
      <c r="F3" s="978"/>
      <c r="G3" s="978"/>
      <c r="H3" s="978"/>
      <c r="I3" s="978"/>
      <c r="J3" s="978"/>
      <c r="K3" s="978"/>
      <c r="L3" s="978"/>
      <c r="M3" s="154" t="s">
        <v>315</v>
      </c>
    </row>
    <row r="4" spans="1:13" ht="6.75" customHeight="1">
      <c r="B4" s="103"/>
      <c r="C4" s="110"/>
      <c r="D4" s="6"/>
      <c r="E4" s="1"/>
      <c r="F4" s="90"/>
      <c r="G4" s="90"/>
      <c r="H4" s="90"/>
      <c r="M4"/>
    </row>
    <row r="5" spans="1:13" ht="18.75">
      <c r="B5" s="1037" t="s">
        <v>316</v>
      </c>
      <c r="C5" s="1038"/>
      <c r="D5" s="1038"/>
      <c r="E5" s="1038"/>
      <c r="F5" s="1039"/>
      <c r="G5" s="338"/>
      <c r="H5" s="338"/>
      <c r="I5" s="148" t="s">
        <v>317</v>
      </c>
      <c r="J5" s="979"/>
      <c r="K5" s="980"/>
      <c r="L5" s="101"/>
      <c r="M5" s="155" t="s">
        <v>315</v>
      </c>
    </row>
    <row r="6" spans="1:13" s="150" customFormat="1" ht="30" customHeight="1">
      <c r="B6" s="1040" t="s">
        <v>7</v>
      </c>
      <c r="C6" s="1041"/>
      <c r="D6" s="1041"/>
      <c r="E6" s="1041"/>
      <c r="F6" s="1041"/>
      <c r="G6" s="1044" t="s">
        <v>1173</v>
      </c>
      <c r="H6" s="1044"/>
      <c r="I6" s="1044"/>
      <c r="J6" s="981"/>
      <c r="K6" s="982"/>
      <c r="L6" s="149"/>
      <c r="M6" s="140" t="s">
        <v>315</v>
      </c>
    </row>
    <row r="7" spans="1:13" ht="15.75">
      <c r="B7" s="1042" t="s">
        <v>319</v>
      </c>
      <c r="C7" s="1043"/>
      <c r="D7" s="1043"/>
      <c r="E7" s="1043"/>
      <c r="F7" s="1043"/>
      <c r="G7" s="337"/>
      <c r="H7" s="337"/>
      <c r="I7" s="111"/>
      <c r="J7" s="86"/>
      <c r="K7" s="86"/>
      <c r="L7" s="86"/>
      <c r="M7" s="105"/>
    </row>
    <row r="8" spans="1:13" ht="60.75" customHeight="1" thickBot="1">
      <c r="A8" s="211" t="s">
        <v>320</v>
      </c>
      <c r="B8" s="264" t="s">
        <v>321</v>
      </c>
      <c r="C8" s="264" t="s">
        <v>42</v>
      </c>
      <c r="D8" s="264" t="s">
        <v>263</v>
      </c>
      <c r="E8" s="264" t="s">
        <v>322</v>
      </c>
      <c r="F8" s="265" t="s">
        <v>323</v>
      </c>
      <c r="G8" s="265" t="s">
        <v>324</v>
      </c>
      <c r="H8" s="212" t="s">
        <v>3469</v>
      </c>
      <c r="I8" s="266" t="s">
        <v>325</v>
      </c>
      <c r="J8" s="264" t="s">
        <v>326</v>
      </c>
      <c r="K8" s="264" t="s">
        <v>327</v>
      </c>
      <c r="L8" s="264" t="s">
        <v>328</v>
      </c>
      <c r="M8" s="263" t="s">
        <v>329</v>
      </c>
    </row>
    <row r="9" spans="1:13" ht="105" customHeight="1">
      <c r="A9" s="963" t="s">
        <v>330</v>
      </c>
      <c r="B9" s="228">
        <v>1</v>
      </c>
      <c r="C9" s="229" t="s">
        <v>331</v>
      </c>
      <c r="D9" s="280" t="s">
        <v>4535</v>
      </c>
      <c r="E9" s="1045" t="s">
        <v>332</v>
      </c>
      <c r="F9" s="281" t="s">
        <v>333</v>
      </c>
      <c r="G9" s="281" t="s">
        <v>334</v>
      </c>
      <c r="H9" s="281" t="s">
        <v>3474</v>
      </c>
      <c r="I9" s="228" t="s">
        <v>335</v>
      </c>
      <c r="J9" s="268" t="s">
        <v>4534</v>
      </c>
      <c r="K9" s="228" t="s">
        <v>1440</v>
      </c>
      <c r="L9" s="230" t="s">
        <v>724</v>
      </c>
      <c r="M9" s="232" t="s">
        <v>76</v>
      </c>
    </row>
    <row r="10" spans="1:13" ht="30">
      <c r="A10" s="961" t="str">
        <f>A9</f>
        <v>Header - Cardinalidade [1]</v>
      </c>
      <c r="B10" s="5">
        <v>2</v>
      </c>
      <c r="C10" s="2" t="s">
        <v>337</v>
      </c>
      <c r="D10" s="96" t="s">
        <v>338</v>
      </c>
      <c r="E10" s="975"/>
      <c r="F10" s="127" t="s">
        <v>333</v>
      </c>
      <c r="G10" s="127" t="s">
        <v>334</v>
      </c>
      <c r="H10" s="127" t="s">
        <v>3474</v>
      </c>
      <c r="I10" s="5" t="s">
        <v>339</v>
      </c>
      <c r="J10" s="3"/>
      <c r="K10" s="5" t="s">
        <v>1440</v>
      </c>
      <c r="L10" s="4" t="s">
        <v>724</v>
      </c>
      <c r="M10" s="193" t="s">
        <v>76</v>
      </c>
    </row>
    <row r="11" spans="1:13" ht="75" customHeight="1">
      <c r="A11" s="961" t="str">
        <f>A10</f>
        <v>Header - Cardinalidade [1]</v>
      </c>
      <c r="B11" s="5">
        <v>3</v>
      </c>
      <c r="C11" s="2" t="s">
        <v>5512</v>
      </c>
      <c r="D11" s="96" t="s">
        <v>5514</v>
      </c>
      <c r="E11" s="975"/>
      <c r="F11" s="127" t="s">
        <v>333</v>
      </c>
      <c r="G11" s="127" t="s">
        <v>361</v>
      </c>
      <c r="H11" s="127" t="s">
        <v>3474</v>
      </c>
      <c r="I11" s="19" t="s">
        <v>3866</v>
      </c>
      <c r="J11" s="3"/>
      <c r="K11" s="91" t="s">
        <v>3867</v>
      </c>
      <c r="L11" s="4" t="s">
        <v>724</v>
      </c>
      <c r="M11" s="193" t="s">
        <v>76</v>
      </c>
    </row>
    <row r="12" spans="1:13" ht="45">
      <c r="A12" s="961" t="str">
        <f>A11</f>
        <v>Header - Cardinalidade [1]</v>
      </c>
      <c r="B12" s="5">
        <v>4</v>
      </c>
      <c r="C12" s="2" t="s">
        <v>176</v>
      </c>
      <c r="D12" s="96" t="s">
        <v>345</v>
      </c>
      <c r="E12" s="975"/>
      <c r="F12" s="127" t="s">
        <v>333</v>
      </c>
      <c r="G12" s="127" t="s">
        <v>334</v>
      </c>
      <c r="H12" s="127" t="s">
        <v>3474</v>
      </c>
      <c r="I12" s="5" t="s">
        <v>346</v>
      </c>
      <c r="J12" s="3"/>
      <c r="K12" s="5" t="s">
        <v>3868</v>
      </c>
      <c r="L12" s="5" t="s">
        <v>1235</v>
      </c>
      <c r="M12" s="193" t="s">
        <v>76</v>
      </c>
    </row>
    <row r="13" spans="1:13" ht="205.5" customHeight="1" thickBot="1">
      <c r="A13" s="962" t="str">
        <f>A12</f>
        <v>Header - Cardinalidade [1]</v>
      </c>
      <c r="B13" s="242">
        <v>5</v>
      </c>
      <c r="C13" s="269" t="s">
        <v>64</v>
      </c>
      <c r="D13" s="218" t="s">
        <v>3869</v>
      </c>
      <c r="E13" s="1046"/>
      <c r="F13" s="282" t="s">
        <v>333</v>
      </c>
      <c r="G13" s="282" t="s">
        <v>334</v>
      </c>
      <c r="H13" s="282" t="s">
        <v>3474</v>
      </c>
      <c r="I13" s="242" t="s">
        <v>348</v>
      </c>
      <c r="J13" s="218">
        <v>1</v>
      </c>
      <c r="K13" s="234" t="s">
        <v>1440</v>
      </c>
      <c r="L13" s="237" t="s">
        <v>724</v>
      </c>
      <c r="M13" s="195" t="s">
        <v>76</v>
      </c>
    </row>
    <row r="14" spans="1:13" ht="45" customHeight="1">
      <c r="A14" s="963" t="s">
        <v>350</v>
      </c>
      <c r="B14" s="228">
        <v>1</v>
      </c>
      <c r="C14" s="229" t="s">
        <v>351</v>
      </c>
      <c r="D14" s="228" t="s">
        <v>1174</v>
      </c>
      <c r="E14" s="1030" t="s">
        <v>1175</v>
      </c>
      <c r="F14" s="228" t="s">
        <v>333</v>
      </c>
      <c r="G14" s="228" t="s">
        <v>334</v>
      </c>
      <c r="H14" s="228" t="s">
        <v>3431</v>
      </c>
      <c r="I14" s="230" t="s">
        <v>354</v>
      </c>
      <c r="J14" s="228" t="s">
        <v>4189</v>
      </c>
      <c r="K14" s="228" t="s">
        <v>336</v>
      </c>
      <c r="L14" s="230"/>
      <c r="M14" s="210" t="s">
        <v>76</v>
      </c>
    </row>
    <row r="15" spans="1:13" ht="30" customHeight="1">
      <c r="A15" s="961" t="str">
        <f>A14</f>
        <v>1: Características Gerais - Cardinalidade [1]</v>
      </c>
      <c r="B15" s="5">
        <v>2</v>
      </c>
      <c r="C15" s="14" t="s">
        <v>356</v>
      </c>
      <c r="D15" s="5" t="s">
        <v>357</v>
      </c>
      <c r="E15" s="1031"/>
      <c r="F15" s="5" t="s">
        <v>333</v>
      </c>
      <c r="G15" s="5" t="s">
        <v>334</v>
      </c>
      <c r="H15" s="5" t="s">
        <v>3474</v>
      </c>
      <c r="I15" s="4" t="s">
        <v>358</v>
      </c>
      <c r="J15" s="4">
        <v>1</v>
      </c>
      <c r="K15" s="5" t="s">
        <v>336</v>
      </c>
      <c r="L15" s="4"/>
      <c r="M15" s="141" t="s">
        <v>76</v>
      </c>
    </row>
    <row r="16" spans="1:13" ht="30" customHeight="1">
      <c r="A16" s="961" t="str">
        <f t="shared" ref="A16:A59" si="0">A15</f>
        <v>1: Características Gerais - Cardinalidade [1]</v>
      </c>
      <c r="B16" s="5">
        <v>3</v>
      </c>
      <c r="C16" s="14" t="s">
        <v>359</v>
      </c>
      <c r="D16" s="5" t="s">
        <v>4174</v>
      </c>
      <c r="E16" s="1032"/>
      <c r="F16" s="5" t="s">
        <v>333</v>
      </c>
      <c r="G16" s="5" t="s">
        <v>334</v>
      </c>
      <c r="H16" s="5" t="s">
        <v>3474</v>
      </c>
      <c r="I16" s="4" t="s">
        <v>360</v>
      </c>
      <c r="J16" s="4" t="s">
        <v>4528</v>
      </c>
      <c r="K16" s="5" t="s">
        <v>336</v>
      </c>
      <c r="L16" s="4"/>
      <c r="M16" s="141" t="s">
        <v>76</v>
      </c>
    </row>
    <row r="17" spans="1:13" ht="90">
      <c r="A17" s="961" t="str">
        <f t="shared" si="0"/>
        <v>1: Características Gerais - Cardinalidade [1]</v>
      </c>
      <c r="B17" s="5">
        <v>4</v>
      </c>
      <c r="C17" s="14" t="s">
        <v>5512</v>
      </c>
      <c r="D17" s="5" t="s">
        <v>5514</v>
      </c>
      <c r="E17" s="4"/>
      <c r="F17" s="5" t="s">
        <v>333</v>
      </c>
      <c r="G17" s="5" t="s">
        <v>361</v>
      </c>
      <c r="H17" s="5" t="s">
        <v>3431</v>
      </c>
      <c r="I17" s="5" t="s">
        <v>342</v>
      </c>
      <c r="J17" s="5"/>
      <c r="K17" s="5" t="s">
        <v>362</v>
      </c>
      <c r="L17" s="5" t="s">
        <v>3873</v>
      </c>
      <c r="M17" s="141" t="s">
        <v>76</v>
      </c>
    </row>
    <row r="18" spans="1:13" ht="75" customHeight="1">
      <c r="A18" s="961" t="str">
        <f t="shared" si="0"/>
        <v>1: Características Gerais - Cardinalidade [1]</v>
      </c>
      <c r="B18" s="5">
        <v>5</v>
      </c>
      <c r="C18" s="14" t="s">
        <v>364</v>
      </c>
      <c r="D18" s="19" t="s">
        <v>3650</v>
      </c>
      <c r="E18" s="19" t="s">
        <v>365</v>
      </c>
      <c r="F18" s="19" t="s">
        <v>333</v>
      </c>
      <c r="G18" s="19" t="s">
        <v>334</v>
      </c>
      <c r="H18" s="19" t="s">
        <v>3430</v>
      </c>
      <c r="I18" s="19" t="s">
        <v>366</v>
      </c>
      <c r="J18" s="19"/>
      <c r="K18" s="19" t="s">
        <v>367</v>
      </c>
      <c r="L18" s="19" t="s">
        <v>3874</v>
      </c>
      <c r="M18" s="144" t="s">
        <v>4485</v>
      </c>
    </row>
    <row r="19" spans="1:13" ht="208.5" customHeight="1">
      <c r="A19" s="961" t="str">
        <f t="shared" si="0"/>
        <v>1: Características Gerais - Cardinalidade [1]</v>
      </c>
      <c r="B19" s="5">
        <v>6</v>
      </c>
      <c r="C19" s="28" t="s">
        <v>144</v>
      </c>
      <c r="D19" s="24" t="s">
        <v>370</v>
      </c>
      <c r="E19" s="455" t="s">
        <v>4790</v>
      </c>
      <c r="F19" s="456" t="s">
        <v>372</v>
      </c>
      <c r="G19" s="24" t="s">
        <v>3875</v>
      </c>
      <c r="H19" s="24" t="s">
        <v>3430</v>
      </c>
      <c r="I19" s="19" t="s">
        <v>3876</v>
      </c>
      <c r="K19" s="19" t="s">
        <v>3710</v>
      </c>
      <c r="L19" s="19" t="s">
        <v>3711</v>
      </c>
      <c r="M19" s="144" t="s">
        <v>374</v>
      </c>
    </row>
    <row r="20" spans="1:13" ht="75" customHeight="1">
      <c r="A20" s="961" t="str">
        <f t="shared" si="0"/>
        <v>1: Características Gerais - Cardinalidade [1]</v>
      </c>
      <c r="B20" s="5">
        <v>7</v>
      </c>
      <c r="C20" s="14" t="s">
        <v>375</v>
      </c>
      <c r="D20" s="5" t="s">
        <v>376</v>
      </c>
      <c r="E20" s="9"/>
      <c r="F20" s="15" t="s">
        <v>333</v>
      </c>
      <c r="G20" s="15" t="s">
        <v>377</v>
      </c>
      <c r="H20" s="15" t="s">
        <v>3430</v>
      </c>
      <c r="I20" s="5" t="s">
        <v>346</v>
      </c>
      <c r="J20" s="15"/>
      <c r="K20" s="15" t="s">
        <v>378</v>
      </c>
      <c r="L20" s="15" t="s">
        <v>3877</v>
      </c>
      <c r="M20" s="144" t="s">
        <v>4485</v>
      </c>
    </row>
    <row r="21" spans="1:13" ht="75" customHeight="1">
      <c r="A21" s="961" t="str">
        <f t="shared" si="0"/>
        <v>1: Características Gerais - Cardinalidade [1]</v>
      </c>
      <c r="B21" s="5">
        <v>8</v>
      </c>
      <c r="C21" s="14" t="s">
        <v>380</v>
      </c>
      <c r="D21" s="5" t="s">
        <v>381</v>
      </c>
      <c r="E21" s="9"/>
      <c r="F21" s="15" t="s">
        <v>333</v>
      </c>
      <c r="G21" s="15" t="s">
        <v>334</v>
      </c>
      <c r="H21" s="15" t="s">
        <v>3430</v>
      </c>
      <c r="I21" s="5" t="s">
        <v>346</v>
      </c>
      <c r="J21" s="15"/>
      <c r="K21" s="15" t="s">
        <v>382</v>
      </c>
      <c r="L21" s="15" t="s">
        <v>3878</v>
      </c>
      <c r="M21" s="144" t="s">
        <v>4485</v>
      </c>
    </row>
    <row r="22" spans="1:13" ht="75" customHeight="1">
      <c r="A22" s="961" t="str">
        <f t="shared" si="0"/>
        <v>1: Características Gerais - Cardinalidade [1]</v>
      </c>
      <c r="B22" s="5">
        <v>9</v>
      </c>
      <c r="C22" s="14" t="s">
        <v>255</v>
      </c>
      <c r="D22" s="5" t="s">
        <v>384</v>
      </c>
      <c r="E22" s="4"/>
      <c r="F22" s="5" t="s">
        <v>333</v>
      </c>
      <c r="G22" s="5" t="s">
        <v>385</v>
      </c>
      <c r="H22" s="5" t="s">
        <v>3430</v>
      </c>
      <c r="I22" s="5" t="s">
        <v>346</v>
      </c>
      <c r="J22" s="5"/>
      <c r="K22" s="19" t="s">
        <v>386</v>
      </c>
      <c r="L22" s="19" t="s">
        <v>3879</v>
      </c>
      <c r="M22" s="144" t="s">
        <v>4485</v>
      </c>
    </row>
    <row r="23" spans="1:13" ht="225">
      <c r="A23" s="961" t="str">
        <f t="shared" si="0"/>
        <v>1: Características Gerais - Cardinalidade [1]</v>
      </c>
      <c r="B23" s="5">
        <v>10</v>
      </c>
      <c r="C23" s="14" t="s">
        <v>388</v>
      </c>
      <c r="D23" s="5" t="s">
        <v>389</v>
      </c>
      <c r="E23" s="9"/>
      <c r="F23" s="15" t="s">
        <v>333</v>
      </c>
      <c r="G23" s="15" t="s">
        <v>334</v>
      </c>
      <c r="H23" s="15" t="s">
        <v>3430</v>
      </c>
      <c r="I23" s="5" t="s">
        <v>358</v>
      </c>
      <c r="J23" s="15" t="s">
        <v>390</v>
      </c>
      <c r="K23" s="15" t="s">
        <v>391</v>
      </c>
      <c r="L23" s="15" t="s">
        <v>1608</v>
      </c>
      <c r="M23" s="144" t="s">
        <v>4485</v>
      </c>
    </row>
    <row r="24" spans="1:13" ht="180">
      <c r="A24" s="961" t="str">
        <f t="shared" si="0"/>
        <v>1: Características Gerais - Cardinalidade [1]</v>
      </c>
      <c r="B24" s="5">
        <v>11</v>
      </c>
      <c r="C24" s="22" t="s">
        <v>83</v>
      </c>
      <c r="D24" s="19" t="s">
        <v>393</v>
      </c>
      <c r="E24" s="533" t="s">
        <v>5371</v>
      </c>
      <c r="F24" s="19" t="s">
        <v>333</v>
      </c>
      <c r="G24" s="19" t="s">
        <v>334</v>
      </c>
      <c r="H24" s="19" t="s">
        <v>3430</v>
      </c>
      <c r="I24" s="19" t="s">
        <v>358</v>
      </c>
      <c r="J24" s="19" t="s">
        <v>3880</v>
      </c>
      <c r="K24" s="19" t="s">
        <v>3881</v>
      </c>
      <c r="L24" s="19" t="s">
        <v>3882</v>
      </c>
      <c r="M24" s="144" t="s">
        <v>4485</v>
      </c>
    </row>
    <row r="25" spans="1:13" ht="75" customHeight="1">
      <c r="A25" s="961" t="str">
        <f t="shared" si="0"/>
        <v>1: Características Gerais - Cardinalidade [1]</v>
      </c>
      <c r="B25" s="5">
        <v>12</v>
      </c>
      <c r="C25" s="14" t="s">
        <v>397</v>
      </c>
      <c r="D25" s="5" t="s">
        <v>398</v>
      </c>
      <c r="E25" s="4"/>
      <c r="F25" s="5" t="s">
        <v>333</v>
      </c>
      <c r="G25" s="5" t="s">
        <v>334</v>
      </c>
      <c r="H25" s="5" t="s">
        <v>3430</v>
      </c>
      <c r="I25" s="19" t="s">
        <v>360</v>
      </c>
      <c r="J25" s="5"/>
      <c r="K25" s="5" t="s">
        <v>399</v>
      </c>
      <c r="L25" s="5" t="s">
        <v>1553</v>
      </c>
      <c r="M25" s="144" t="s">
        <v>4485</v>
      </c>
    </row>
    <row r="26" spans="1:13" ht="75" customHeight="1">
      <c r="A26" s="961" t="str">
        <f t="shared" si="0"/>
        <v>1: Características Gerais - Cardinalidade [1]</v>
      </c>
      <c r="B26" s="5">
        <v>13</v>
      </c>
      <c r="C26" s="14" t="s">
        <v>401</v>
      </c>
      <c r="D26" s="5" t="s">
        <v>402</v>
      </c>
      <c r="E26" s="4"/>
      <c r="F26" s="19" t="s">
        <v>333</v>
      </c>
      <c r="G26" s="5" t="s">
        <v>334</v>
      </c>
      <c r="H26" s="5" t="s">
        <v>3430</v>
      </c>
      <c r="I26" s="5" t="s">
        <v>403</v>
      </c>
      <c r="J26" s="5" t="s">
        <v>404</v>
      </c>
      <c r="K26" s="5" t="s">
        <v>405</v>
      </c>
      <c r="L26" s="5" t="s">
        <v>3883</v>
      </c>
      <c r="M26" s="144" t="s">
        <v>4485</v>
      </c>
    </row>
    <row r="27" spans="1:13" ht="120" customHeight="1">
      <c r="A27" s="961" t="str">
        <f t="shared" si="0"/>
        <v>1: Características Gerais - Cardinalidade [1]</v>
      </c>
      <c r="B27" s="5">
        <v>14</v>
      </c>
      <c r="C27" s="14" t="s">
        <v>109</v>
      </c>
      <c r="D27" s="19" t="s">
        <v>406</v>
      </c>
      <c r="E27" s="5" t="s">
        <v>3631</v>
      </c>
      <c r="F27" s="5" t="s">
        <v>408</v>
      </c>
      <c r="G27" s="5" t="s">
        <v>409</v>
      </c>
      <c r="H27" s="5" t="s">
        <v>3430</v>
      </c>
      <c r="I27" s="5" t="s">
        <v>410</v>
      </c>
      <c r="J27" s="5"/>
      <c r="K27" s="5" t="s">
        <v>411</v>
      </c>
      <c r="L27" s="5" t="s">
        <v>412</v>
      </c>
      <c r="M27" s="144" t="s">
        <v>369</v>
      </c>
    </row>
    <row r="28" spans="1:13" ht="45">
      <c r="A28" s="961" t="str">
        <f t="shared" si="0"/>
        <v>1: Características Gerais - Cardinalidade [1]</v>
      </c>
      <c r="B28" s="5">
        <v>15</v>
      </c>
      <c r="C28" s="14" t="s">
        <v>3884</v>
      </c>
      <c r="D28" s="19" t="s">
        <v>3885</v>
      </c>
      <c r="E28" s="534" t="s">
        <v>5187</v>
      </c>
      <c r="F28" s="5" t="s">
        <v>408</v>
      </c>
      <c r="G28" s="5" t="s">
        <v>334</v>
      </c>
      <c r="H28" s="5" t="s">
        <v>3430</v>
      </c>
      <c r="I28" s="5" t="s">
        <v>410</v>
      </c>
      <c r="J28" s="5"/>
      <c r="K28" s="5"/>
      <c r="L28" s="5"/>
      <c r="M28" s="144" t="s">
        <v>369</v>
      </c>
    </row>
    <row r="29" spans="1:13" ht="120" customHeight="1">
      <c r="A29" s="961" t="str">
        <f t="shared" si="0"/>
        <v>1: Características Gerais - Cardinalidade [1]</v>
      </c>
      <c r="B29" s="19">
        <v>16</v>
      </c>
      <c r="C29" s="28" t="s">
        <v>110</v>
      </c>
      <c r="D29" s="19" t="s">
        <v>413</v>
      </c>
      <c r="E29" s="19" t="s">
        <v>3631</v>
      </c>
      <c r="F29" s="19" t="s">
        <v>372</v>
      </c>
      <c r="G29" s="19" t="s">
        <v>5769</v>
      </c>
      <c r="H29" s="19" t="s">
        <v>3430</v>
      </c>
      <c r="I29" s="19" t="s">
        <v>410</v>
      </c>
      <c r="J29" s="19"/>
      <c r="K29" s="19" t="s">
        <v>5770</v>
      </c>
      <c r="L29" s="19" t="s">
        <v>5771</v>
      </c>
      <c r="M29" s="144" t="s">
        <v>369</v>
      </c>
    </row>
    <row r="30" spans="1:13" ht="45">
      <c r="A30" s="961" t="str">
        <f t="shared" si="0"/>
        <v>1: Características Gerais - Cardinalidade [1]</v>
      </c>
      <c r="B30" s="5">
        <v>17</v>
      </c>
      <c r="C30" s="14" t="s">
        <v>3886</v>
      </c>
      <c r="D30" s="19" t="s">
        <v>3887</v>
      </c>
      <c r="E30" s="534" t="s">
        <v>5187</v>
      </c>
      <c r="F30" s="5" t="s">
        <v>372</v>
      </c>
      <c r="G30" s="5" t="s">
        <v>334</v>
      </c>
      <c r="H30" s="5" t="s">
        <v>3430</v>
      </c>
      <c r="I30" s="5" t="s">
        <v>410</v>
      </c>
      <c r="J30" s="5"/>
      <c r="K30" s="5"/>
      <c r="L30" s="5"/>
      <c r="M30" s="144" t="s">
        <v>369</v>
      </c>
    </row>
    <row r="31" spans="1:13" ht="105">
      <c r="A31" s="961" t="str">
        <f t="shared" si="0"/>
        <v>1: Características Gerais - Cardinalidade [1]</v>
      </c>
      <c r="B31" s="74">
        <v>18</v>
      </c>
      <c r="C31" s="197" t="s">
        <v>6044</v>
      </c>
      <c r="D31" s="76" t="s">
        <v>3888</v>
      </c>
      <c r="E31" s="534" t="s">
        <v>4573</v>
      </c>
      <c r="F31" s="74" t="s">
        <v>372</v>
      </c>
      <c r="G31" s="74" t="s">
        <v>5840</v>
      </c>
      <c r="H31" s="74" t="s">
        <v>3430</v>
      </c>
      <c r="I31" s="74" t="s">
        <v>1263</v>
      </c>
      <c r="J31" s="74"/>
      <c r="K31" s="74" t="s">
        <v>5841</v>
      </c>
      <c r="L31" s="74" t="s">
        <v>1501</v>
      </c>
      <c r="M31" s="144" t="s">
        <v>369</v>
      </c>
    </row>
    <row r="32" spans="1:13" ht="75">
      <c r="A32" s="961" t="str">
        <f t="shared" si="0"/>
        <v>1: Características Gerais - Cardinalidade [1]</v>
      </c>
      <c r="B32" s="5">
        <v>19</v>
      </c>
      <c r="C32" s="14" t="s">
        <v>111</v>
      </c>
      <c r="D32" s="5" t="s">
        <v>417</v>
      </c>
      <c r="E32" s="5" t="s">
        <v>3631</v>
      </c>
      <c r="F32" s="5" t="s">
        <v>333</v>
      </c>
      <c r="G32" s="5" t="s">
        <v>334</v>
      </c>
      <c r="H32" s="5" t="s">
        <v>3430</v>
      </c>
      <c r="I32" s="5" t="s">
        <v>410</v>
      </c>
      <c r="J32" s="5"/>
      <c r="K32" s="5" t="s">
        <v>418</v>
      </c>
      <c r="L32" s="5" t="s">
        <v>3889</v>
      </c>
      <c r="M32" s="144" t="s">
        <v>4485</v>
      </c>
    </row>
    <row r="33" spans="1:13" ht="75">
      <c r="A33" s="961" t="str">
        <f t="shared" si="0"/>
        <v>1: Características Gerais - Cardinalidade [1]</v>
      </c>
      <c r="B33" s="5">
        <v>20</v>
      </c>
      <c r="C33" s="14" t="s">
        <v>3890</v>
      </c>
      <c r="D33" s="5" t="s">
        <v>3891</v>
      </c>
      <c r="E33" s="534" t="s">
        <v>5187</v>
      </c>
      <c r="F33" s="5" t="s">
        <v>372</v>
      </c>
      <c r="G33" s="5" t="s">
        <v>334</v>
      </c>
      <c r="H33" s="5" t="s">
        <v>3430</v>
      </c>
      <c r="I33" s="5" t="s">
        <v>410</v>
      </c>
      <c r="J33" s="5"/>
      <c r="K33" s="5"/>
      <c r="L33" s="5"/>
      <c r="M33" s="144" t="s">
        <v>4485</v>
      </c>
    </row>
    <row r="34" spans="1:13" ht="75" customHeight="1">
      <c r="A34" s="961" t="str">
        <f t="shared" si="0"/>
        <v>1: Características Gerais - Cardinalidade [1]</v>
      </c>
      <c r="B34" s="5">
        <v>21</v>
      </c>
      <c r="C34" s="14" t="s">
        <v>112</v>
      </c>
      <c r="D34" s="5" t="s">
        <v>420</v>
      </c>
      <c r="E34" s="5" t="s">
        <v>3631</v>
      </c>
      <c r="F34" s="5" t="s">
        <v>333</v>
      </c>
      <c r="G34" s="5" t="s">
        <v>334</v>
      </c>
      <c r="H34" s="5" t="s">
        <v>3430</v>
      </c>
      <c r="I34" s="5" t="s">
        <v>410</v>
      </c>
      <c r="J34" s="5"/>
      <c r="K34" s="5" t="s">
        <v>421</v>
      </c>
      <c r="L34" s="5" t="s">
        <v>3892</v>
      </c>
      <c r="M34" s="144" t="s">
        <v>4485</v>
      </c>
    </row>
    <row r="35" spans="1:13" ht="75" customHeight="1">
      <c r="A35" s="961" t="str">
        <f t="shared" si="0"/>
        <v>1: Características Gerais - Cardinalidade [1]</v>
      </c>
      <c r="B35" s="5">
        <v>22</v>
      </c>
      <c r="C35" s="14" t="s">
        <v>3893</v>
      </c>
      <c r="D35" s="5" t="s">
        <v>3894</v>
      </c>
      <c r="E35" s="534" t="s">
        <v>5187</v>
      </c>
      <c r="F35" s="5" t="s">
        <v>372</v>
      </c>
      <c r="G35" s="5" t="s">
        <v>334</v>
      </c>
      <c r="H35" s="5" t="s">
        <v>3430</v>
      </c>
      <c r="I35" s="5" t="s">
        <v>410</v>
      </c>
      <c r="J35" s="5"/>
      <c r="K35" s="5"/>
      <c r="L35" s="5"/>
      <c r="M35" s="144" t="s">
        <v>4485</v>
      </c>
    </row>
    <row r="36" spans="1:13" ht="75" customHeight="1">
      <c r="A36" s="961" t="str">
        <f t="shared" si="0"/>
        <v>1: Características Gerais - Cardinalidade [1]</v>
      </c>
      <c r="B36" s="5">
        <v>23</v>
      </c>
      <c r="C36" s="14" t="s">
        <v>423</v>
      </c>
      <c r="D36" s="5" t="s">
        <v>424</v>
      </c>
      <c r="E36" s="5" t="s">
        <v>3631</v>
      </c>
      <c r="F36" s="5" t="s">
        <v>372</v>
      </c>
      <c r="G36" s="5" t="s">
        <v>334</v>
      </c>
      <c r="H36" s="5" t="s">
        <v>3430</v>
      </c>
      <c r="I36" s="5" t="s">
        <v>410</v>
      </c>
      <c r="J36" s="5"/>
      <c r="K36" s="5"/>
      <c r="L36" s="5"/>
      <c r="M36" s="144" t="s">
        <v>4485</v>
      </c>
    </row>
    <row r="37" spans="1:13" ht="65.25" customHeight="1">
      <c r="A37" s="961" t="str">
        <f t="shared" si="0"/>
        <v>1: Características Gerais - Cardinalidade [1]</v>
      </c>
      <c r="B37" s="5">
        <v>24</v>
      </c>
      <c r="C37" s="14" t="s">
        <v>3895</v>
      </c>
      <c r="D37" s="5" t="s">
        <v>3896</v>
      </c>
      <c r="E37" s="534" t="s">
        <v>5187</v>
      </c>
      <c r="F37" s="5" t="s">
        <v>372</v>
      </c>
      <c r="G37" s="5" t="s">
        <v>334</v>
      </c>
      <c r="H37" s="5" t="s">
        <v>3430</v>
      </c>
      <c r="I37" s="5" t="s">
        <v>410</v>
      </c>
      <c r="J37" s="5"/>
      <c r="K37" s="5"/>
      <c r="L37" s="5"/>
      <c r="M37" s="194" t="s">
        <v>76</v>
      </c>
    </row>
    <row r="38" spans="1:13" ht="30" customHeight="1">
      <c r="A38" s="961" t="str">
        <f t="shared" si="0"/>
        <v>1: Características Gerais - Cardinalidade [1]</v>
      </c>
      <c r="B38" s="5">
        <v>25</v>
      </c>
      <c r="C38" s="14" t="s">
        <v>3897</v>
      </c>
      <c r="D38" s="5" t="s">
        <v>426</v>
      </c>
      <c r="E38" s="5" t="s">
        <v>3631</v>
      </c>
      <c r="F38" s="5" t="s">
        <v>372</v>
      </c>
      <c r="G38" s="5" t="s">
        <v>334</v>
      </c>
      <c r="H38" s="5" t="s">
        <v>3431</v>
      </c>
      <c r="I38" s="5" t="s">
        <v>410</v>
      </c>
      <c r="J38" s="5"/>
      <c r="K38" s="5"/>
      <c r="L38" s="5"/>
      <c r="M38" s="194" t="s">
        <v>76</v>
      </c>
    </row>
    <row r="39" spans="1:13" ht="75" customHeight="1">
      <c r="A39" s="961" t="str">
        <f t="shared" si="0"/>
        <v>1: Características Gerais - Cardinalidade [1]</v>
      </c>
      <c r="B39" s="5">
        <v>26</v>
      </c>
      <c r="C39" s="14" t="s">
        <v>3898</v>
      </c>
      <c r="D39" s="5" t="s">
        <v>428</v>
      </c>
      <c r="E39" s="5" t="s">
        <v>3631</v>
      </c>
      <c r="F39" s="5" t="s">
        <v>372</v>
      </c>
      <c r="G39" s="5" t="s">
        <v>334</v>
      </c>
      <c r="H39" s="5" t="s">
        <v>3430</v>
      </c>
      <c r="I39" s="5" t="s">
        <v>410</v>
      </c>
      <c r="J39" s="5"/>
      <c r="K39" s="5"/>
      <c r="L39" s="5"/>
      <c r="M39" s="144" t="s">
        <v>4485</v>
      </c>
    </row>
    <row r="40" spans="1:13" ht="30" customHeight="1">
      <c r="A40" s="961" t="str">
        <f t="shared" si="0"/>
        <v>1: Características Gerais - Cardinalidade [1]</v>
      </c>
      <c r="B40" s="5">
        <v>27</v>
      </c>
      <c r="C40" s="14" t="s">
        <v>3899</v>
      </c>
      <c r="D40" s="5" t="s">
        <v>430</v>
      </c>
      <c r="E40" s="5" t="s">
        <v>3631</v>
      </c>
      <c r="F40" s="5" t="s">
        <v>372</v>
      </c>
      <c r="G40" s="5" t="s">
        <v>334</v>
      </c>
      <c r="H40" s="5" t="s">
        <v>3431</v>
      </c>
      <c r="I40" s="4" t="s">
        <v>410</v>
      </c>
      <c r="J40" s="4"/>
      <c r="K40" s="5"/>
      <c r="L40" s="5"/>
      <c r="M40" s="145" t="s">
        <v>76</v>
      </c>
    </row>
    <row r="41" spans="1:13" ht="45" customHeight="1">
      <c r="A41" s="961" t="str">
        <f t="shared" si="0"/>
        <v>1: Características Gerais - Cardinalidade [1]</v>
      </c>
      <c r="B41" s="5">
        <v>28</v>
      </c>
      <c r="C41" s="14" t="s">
        <v>3900</v>
      </c>
      <c r="D41" s="5" t="s">
        <v>432</v>
      </c>
      <c r="E41" s="5" t="s">
        <v>3631</v>
      </c>
      <c r="F41" s="5" t="s">
        <v>372</v>
      </c>
      <c r="G41" s="5" t="s">
        <v>334</v>
      </c>
      <c r="H41" s="5" t="s">
        <v>3430</v>
      </c>
      <c r="I41" s="4" t="s">
        <v>410</v>
      </c>
      <c r="J41" s="4"/>
      <c r="K41" s="5"/>
      <c r="L41" s="5"/>
      <c r="M41" s="144" t="s">
        <v>4485</v>
      </c>
    </row>
    <row r="42" spans="1:13" ht="75" customHeight="1">
      <c r="A42" s="961" t="str">
        <f t="shared" si="0"/>
        <v>1: Características Gerais - Cardinalidade [1]</v>
      </c>
      <c r="B42" s="5">
        <v>29</v>
      </c>
      <c r="C42" s="14" t="s">
        <v>433</v>
      </c>
      <c r="D42" s="19" t="s">
        <v>434</v>
      </c>
      <c r="E42" s="4"/>
      <c r="F42" s="5" t="s">
        <v>333</v>
      </c>
      <c r="G42" s="5" t="s">
        <v>334</v>
      </c>
      <c r="H42" s="5" t="s">
        <v>3430</v>
      </c>
      <c r="I42" s="4" t="s">
        <v>435</v>
      </c>
      <c r="J42" s="5" t="s">
        <v>436</v>
      </c>
      <c r="K42" s="5" t="s">
        <v>437</v>
      </c>
      <c r="L42" s="5" t="s">
        <v>3889</v>
      </c>
      <c r="M42" s="144" t="s">
        <v>4485</v>
      </c>
    </row>
    <row r="43" spans="1:13" ht="90">
      <c r="A43" s="961" t="str">
        <f t="shared" si="0"/>
        <v>1: Características Gerais - Cardinalidade [1]</v>
      </c>
      <c r="B43" s="5">
        <v>30</v>
      </c>
      <c r="C43" s="14" t="s">
        <v>151</v>
      </c>
      <c r="D43" s="19" t="s">
        <v>439</v>
      </c>
      <c r="E43" s="5" t="s">
        <v>3631</v>
      </c>
      <c r="F43" s="19" t="s">
        <v>372</v>
      </c>
      <c r="G43" s="19" t="s">
        <v>440</v>
      </c>
      <c r="H43" s="19" t="s">
        <v>3430</v>
      </c>
      <c r="I43" s="4" t="s">
        <v>441</v>
      </c>
      <c r="J43" s="20"/>
      <c r="K43" s="19" t="s">
        <v>442</v>
      </c>
      <c r="L43" s="19" t="s">
        <v>3901</v>
      </c>
      <c r="M43" s="144" t="s">
        <v>4485</v>
      </c>
    </row>
    <row r="44" spans="1:13" ht="75">
      <c r="A44" s="961" t="str">
        <f t="shared" si="0"/>
        <v>1: Características Gerais - Cardinalidade [1]</v>
      </c>
      <c r="B44" s="5">
        <v>31</v>
      </c>
      <c r="C44" s="14" t="s">
        <v>113</v>
      </c>
      <c r="D44" s="5" t="s">
        <v>444</v>
      </c>
      <c r="E44" s="5" t="s">
        <v>5162</v>
      </c>
      <c r="F44" s="19" t="s">
        <v>333</v>
      </c>
      <c r="G44" s="19" t="s">
        <v>334</v>
      </c>
      <c r="H44" s="19" t="s">
        <v>3430</v>
      </c>
      <c r="I44" s="20" t="s">
        <v>410</v>
      </c>
      <c r="J44" s="20"/>
      <c r="K44" s="19" t="s">
        <v>5538</v>
      </c>
      <c r="L44" s="19" t="s">
        <v>1501</v>
      </c>
      <c r="M44" s="144" t="s">
        <v>4485</v>
      </c>
    </row>
    <row r="45" spans="1:13" ht="75">
      <c r="A45" s="961" t="str">
        <f t="shared" si="0"/>
        <v>1: Características Gerais - Cardinalidade [1]</v>
      </c>
      <c r="B45" s="74">
        <v>32</v>
      </c>
      <c r="C45" s="197" t="s">
        <v>3902</v>
      </c>
      <c r="D45" s="74" t="s">
        <v>3903</v>
      </c>
      <c r="E45" s="534" t="s">
        <v>5182</v>
      </c>
      <c r="F45" s="77" t="s">
        <v>5972</v>
      </c>
      <c r="G45" s="76" t="s">
        <v>334</v>
      </c>
      <c r="H45" s="76" t="s">
        <v>3430</v>
      </c>
      <c r="I45" s="75" t="s">
        <v>410</v>
      </c>
      <c r="J45" s="75"/>
      <c r="K45" s="618" t="s">
        <v>5538</v>
      </c>
      <c r="L45" s="618" t="s">
        <v>1501</v>
      </c>
      <c r="M45" s="144" t="s">
        <v>4485</v>
      </c>
    </row>
    <row r="46" spans="1:13" ht="90">
      <c r="A46" s="961" t="str">
        <f t="shared" si="0"/>
        <v>1: Características Gerais - Cardinalidade [1]</v>
      </c>
      <c r="B46" s="5">
        <v>33</v>
      </c>
      <c r="C46" s="14" t="s">
        <v>447</v>
      </c>
      <c r="D46" s="5" t="s">
        <v>448</v>
      </c>
      <c r="E46" s="24" t="s">
        <v>371</v>
      </c>
      <c r="F46" s="5" t="s">
        <v>372</v>
      </c>
      <c r="G46" s="5" t="s">
        <v>449</v>
      </c>
      <c r="H46" s="5" t="s">
        <v>3430</v>
      </c>
      <c r="I46" s="4" t="s">
        <v>366</v>
      </c>
      <c r="J46" s="4"/>
      <c r="K46" s="5" t="s">
        <v>450</v>
      </c>
      <c r="L46" s="5" t="s">
        <v>451</v>
      </c>
      <c r="M46" s="173" t="s">
        <v>369</v>
      </c>
    </row>
    <row r="47" spans="1:13" ht="90">
      <c r="A47" s="961" t="str">
        <f t="shared" si="0"/>
        <v>1: Características Gerais - Cardinalidade [1]</v>
      </c>
      <c r="B47" s="5">
        <v>34</v>
      </c>
      <c r="C47" s="14" t="s">
        <v>452</v>
      </c>
      <c r="D47" s="5" t="s">
        <v>453</v>
      </c>
      <c r="E47" s="4"/>
      <c r="F47" s="5" t="s">
        <v>372</v>
      </c>
      <c r="G47" s="5" t="s">
        <v>449</v>
      </c>
      <c r="H47" s="5" t="s">
        <v>3430</v>
      </c>
      <c r="I47" s="20" t="s">
        <v>354</v>
      </c>
      <c r="J47" s="4"/>
      <c r="K47" s="5" t="s">
        <v>455</v>
      </c>
      <c r="L47" s="5" t="s">
        <v>456</v>
      </c>
      <c r="M47" s="173" t="s">
        <v>369</v>
      </c>
    </row>
    <row r="48" spans="1:13" ht="60" customHeight="1">
      <c r="A48" s="961" t="str">
        <f t="shared" si="0"/>
        <v>1: Características Gerais - Cardinalidade [1]</v>
      </c>
      <c r="B48" s="5">
        <v>35</v>
      </c>
      <c r="C48" s="14" t="s">
        <v>268</v>
      </c>
      <c r="D48" s="5" t="s">
        <v>457</v>
      </c>
      <c r="E48" s="4"/>
      <c r="F48" s="5" t="s">
        <v>372</v>
      </c>
      <c r="G48" s="5" t="s">
        <v>334</v>
      </c>
      <c r="H48" s="5" t="s">
        <v>3430</v>
      </c>
      <c r="I48" s="4" t="s">
        <v>458</v>
      </c>
      <c r="J48" s="19" t="s">
        <v>3674</v>
      </c>
      <c r="K48" s="5" t="s">
        <v>459</v>
      </c>
      <c r="L48" s="5" t="s">
        <v>1553</v>
      </c>
      <c r="M48" s="144" t="s">
        <v>4485</v>
      </c>
    </row>
    <row r="49" spans="1:13" ht="60" customHeight="1">
      <c r="A49" s="961" t="str">
        <f t="shared" si="0"/>
        <v>1: Características Gerais - Cardinalidade [1]</v>
      </c>
      <c r="B49" s="5">
        <v>36</v>
      </c>
      <c r="C49" s="14" t="s">
        <v>462</v>
      </c>
      <c r="D49" s="5" t="s">
        <v>463</v>
      </c>
      <c r="E49" s="4"/>
      <c r="F49" s="5" t="s">
        <v>372</v>
      </c>
      <c r="G49" s="5" t="s">
        <v>464</v>
      </c>
      <c r="H49" s="5" t="s">
        <v>3430</v>
      </c>
      <c r="I49" s="4" t="s">
        <v>486</v>
      </c>
      <c r="J49" s="9"/>
      <c r="K49" s="15" t="s">
        <v>466</v>
      </c>
      <c r="L49" s="15" t="s">
        <v>467</v>
      </c>
      <c r="M49" s="144" t="s">
        <v>4485</v>
      </c>
    </row>
    <row r="50" spans="1:13" ht="15" customHeight="1">
      <c r="A50" s="961" t="str">
        <f t="shared" si="0"/>
        <v>1: Características Gerais - Cardinalidade [1]</v>
      </c>
      <c r="B50" s="5">
        <v>37</v>
      </c>
      <c r="C50" s="14" t="s">
        <v>468</v>
      </c>
      <c r="D50" s="19" t="s">
        <v>469</v>
      </c>
      <c r="E50" s="20"/>
      <c r="F50" s="5" t="s">
        <v>372</v>
      </c>
      <c r="G50" s="5" t="s">
        <v>334</v>
      </c>
      <c r="H50" s="5" t="s">
        <v>3431</v>
      </c>
      <c r="I50" s="20" t="s">
        <v>470</v>
      </c>
      <c r="J50" s="19"/>
      <c r="K50" s="19"/>
      <c r="L50" s="19"/>
      <c r="M50" s="173" t="s">
        <v>76</v>
      </c>
    </row>
    <row r="51" spans="1:13" ht="15" customHeight="1">
      <c r="A51" s="961" t="str">
        <f t="shared" si="0"/>
        <v>1: Características Gerais - Cardinalidade [1]</v>
      </c>
      <c r="B51" s="5">
        <v>38</v>
      </c>
      <c r="C51" s="14" t="s">
        <v>471</v>
      </c>
      <c r="D51" s="19" t="s">
        <v>472</v>
      </c>
      <c r="E51" s="5" t="s">
        <v>3631</v>
      </c>
      <c r="F51" s="5" t="s">
        <v>372</v>
      </c>
      <c r="G51" s="5" t="s">
        <v>334</v>
      </c>
      <c r="H51" s="5" t="s">
        <v>3431</v>
      </c>
      <c r="I51" s="4" t="s">
        <v>410</v>
      </c>
      <c r="J51" s="3"/>
      <c r="K51" s="19"/>
      <c r="L51" s="19"/>
      <c r="M51" s="173" t="s">
        <v>76</v>
      </c>
    </row>
    <row r="52" spans="1:13">
      <c r="A52" s="961" t="str">
        <f t="shared" si="0"/>
        <v>1: Características Gerais - Cardinalidade [1]</v>
      </c>
      <c r="B52" s="5">
        <v>39</v>
      </c>
      <c r="C52" s="14" t="s">
        <v>475</v>
      </c>
      <c r="D52" s="19" t="s">
        <v>476</v>
      </c>
      <c r="E52" s="5" t="s">
        <v>3631</v>
      </c>
      <c r="F52" s="5" t="s">
        <v>372</v>
      </c>
      <c r="G52" s="5" t="s">
        <v>334</v>
      </c>
      <c r="H52" s="5" t="s">
        <v>3431</v>
      </c>
      <c r="I52" s="4" t="s">
        <v>410</v>
      </c>
      <c r="J52" s="19"/>
      <c r="K52" s="19"/>
      <c r="L52" s="19"/>
      <c r="M52" s="173" t="s">
        <v>76</v>
      </c>
    </row>
    <row r="53" spans="1:13">
      <c r="A53" s="961" t="str">
        <f t="shared" si="0"/>
        <v>1: Características Gerais - Cardinalidade [1]</v>
      </c>
      <c r="B53" s="5">
        <v>40</v>
      </c>
      <c r="C53" s="14" t="s">
        <v>477</v>
      </c>
      <c r="D53" s="19" t="s">
        <v>478</v>
      </c>
      <c r="E53" s="5" t="s">
        <v>3631</v>
      </c>
      <c r="F53" s="5" t="s">
        <v>372</v>
      </c>
      <c r="G53" s="5" t="s">
        <v>334</v>
      </c>
      <c r="H53" s="5" t="s">
        <v>3431</v>
      </c>
      <c r="I53" s="4" t="s">
        <v>410</v>
      </c>
      <c r="J53" s="19"/>
      <c r="K53" s="19"/>
      <c r="L53" s="19"/>
      <c r="M53" s="173" t="s">
        <v>76</v>
      </c>
    </row>
    <row r="54" spans="1:13">
      <c r="A54" s="961" t="str">
        <f t="shared" si="0"/>
        <v>1: Características Gerais - Cardinalidade [1]</v>
      </c>
      <c r="B54" s="5">
        <v>41</v>
      </c>
      <c r="C54" s="14" t="s">
        <v>479</v>
      </c>
      <c r="D54" s="19" t="s">
        <v>480</v>
      </c>
      <c r="E54" s="5" t="s">
        <v>3631</v>
      </c>
      <c r="F54" s="5" t="s">
        <v>372</v>
      </c>
      <c r="G54" s="5" t="s">
        <v>334</v>
      </c>
      <c r="H54" s="5" t="s">
        <v>3431</v>
      </c>
      <c r="I54" s="4" t="s">
        <v>410</v>
      </c>
      <c r="J54" s="19"/>
      <c r="K54" s="19"/>
      <c r="L54" s="19"/>
      <c r="M54" s="173" t="s">
        <v>76</v>
      </c>
    </row>
    <row r="55" spans="1:13" ht="60">
      <c r="A55" s="961" t="str">
        <f t="shared" si="0"/>
        <v>1: Características Gerais - Cardinalidade [1]</v>
      </c>
      <c r="B55" s="5">
        <v>42</v>
      </c>
      <c r="C55" s="28" t="s">
        <v>269</v>
      </c>
      <c r="D55" s="19" t="s">
        <v>481</v>
      </c>
      <c r="E55" s="20"/>
      <c r="F55" s="19" t="s">
        <v>372</v>
      </c>
      <c r="G55" s="19" t="s">
        <v>334</v>
      </c>
      <c r="H55" s="5" t="s">
        <v>3431</v>
      </c>
      <c r="I55" s="20" t="s">
        <v>458</v>
      </c>
      <c r="J55" s="19" t="s">
        <v>3675</v>
      </c>
      <c r="K55" s="19" t="s">
        <v>3904</v>
      </c>
      <c r="L55" s="20" t="s">
        <v>483</v>
      </c>
      <c r="M55" s="173" t="s">
        <v>76</v>
      </c>
    </row>
    <row r="56" spans="1:13" ht="30">
      <c r="A56" s="961" t="str">
        <f t="shared" si="0"/>
        <v>1: Características Gerais - Cardinalidade [1]</v>
      </c>
      <c r="B56" s="5">
        <v>43</v>
      </c>
      <c r="C56" s="14" t="s">
        <v>484</v>
      </c>
      <c r="D56" s="19" t="s">
        <v>485</v>
      </c>
      <c r="E56" s="20"/>
      <c r="F56" s="19" t="s">
        <v>372</v>
      </c>
      <c r="G56" s="19" t="s">
        <v>334</v>
      </c>
      <c r="H56" s="5" t="s">
        <v>3431</v>
      </c>
      <c r="I56" s="20" t="s">
        <v>486</v>
      </c>
      <c r="J56" s="20"/>
      <c r="K56" s="19" t="s">
        <v>3905</v>
      </c>
      <c r="L56" s="20" t="s">
        <v>488</v>
      </c>
      <c r="M56" s="173" t="s">
        <v>76</v>
      </c>
    </row>
    <row r="57" spans="1:13" ht="60">
      <c r="A57" s="961" t="str">
        <f t="shared" si="0"/>
        <v>1: Características Gerais - Cardinalidade [1]</v>
      </c>
      <c r="B57" s="5">
        <v>44</v>
      </c>
      <c r="C57" s="28" t="s">
        <v>66</v>
      </c>
      <c r="D57" s="19" t="s">
        <v>3906</v>
      </c>
      <c r="E57" s="20"/>
      <c r="F57" s="19" t="s">
        <v>489</v>
      </c>
      <c r="G57" s="19" t="s">
        <v>490</v>
      </c>
      <c r="H57" s="19" t="s">
        <v>3430</v>
      </c>
      <c r="I57" s="20" t="s">
        <v>458</v>
      </c>
      <c r="J57" s="19" t="s">
        <v>491</v>
      </c>
      <c r="K57" s="19" t="s">
        <v>3904</v>
      </c>
      <c r="L57" s="20" t="s">
        <v>483</v>
      </c>
      <c r="M57" s="173" t="s">
        <v>492</v>
      </c>
    </row>
    <row r="58" spans="1:13" ht="45">
      <c r="A58" s="961" t="str">
        <f t="shared" si="0"/>
        <v>1: Características Gerais - Cardinalidade [1]</v>
      </c>
      <c r="B58" s="5">
        <v>45</v>
      </c>
      <c r="C58" s="14" t="s">
        <v>68</v>
      </c>
      <c r="D58" s="19" t="s">
        <v>965</v>
      </c>
      <c r="E58" s="4"/>
      <c r="F58" s="19" t="s">
        <v>372</v>
      </c>
      <c r="G58" s="19" t="s">
        <v>334</v>
      </c>
      <c r="H58" s="19" t="s">
        <v>3474</v>
      </c>
      <c r="I58" s="4" t="s">
        <v>360</v>
      </c>
      <c r="J58" s="66" t="s">
        <v>493</v>
      </c>
      <c r="K58" s="5" t="s">
        <v>494</v>
      </c>
      <c r="L58" s="5" t="s">
        <v>1553</v>
      </c>
      <c r="M58" s="173" t="s">
        <v>76</v>
      </c>
    </row>
    <row r="59" spans="1:13" ht="30.75" thickBot="1">
      <c r="A59" s="962" t="str">
        <f t="shared" si="0"/>
        <v>1: Características Gerais - Cardinalidade [1]</v>
      </c>
      <c r="B59" s="5">
        <v>46</v>
      </c>
      <c r="C59" s="128" t="s">
        <v>69</v>
      </c>
      <c r="D59" s="71" t="s">
        <v>3907</v>
      </c>
      <c r="E59" s="196"/>
      <c r="F59" s="71" t="s">
        <v>372</v>
      </c>
      <c r="G59" s="71" t="s">
        <v>334</v>
      </c>
      <c r="H59" s="71" t="s">
        <v>3474</v>
      </c>
      <c r="I59" s="196" t="s">
        <v>496</v>
      </c>
      <c r="J59" s="223"/>
      <c r="K59" s="130"/>
      <c r="L59" s="130"/>
      <c r="M59" s="227" t="s">
        <v>76</v>
      </c>
    </row>
    <row r="60" spans="1:13" s="150" customFormat="1" ht="45" customHeight="1">
      <c r="A60" s="963" t="s">
        <v>497</v>
      </c>
      <c r="B60" s="271">
        <v>1</v>
      </c>
      <c r="C60" s="272" t="s">
        <v>351</v>
      </c>
      <c r="D60" s="228" t="s">
        <v>1174</v>
      </c>
      <c r="E60" s="1030" t="s">
        <v>1175</v>
      </c>
      <c r="F60" s="228" t="s">
        <v>333</v>
      </c>
      <c r="G60" s="228" t="s">
        <v>334</v>
      </c>
      <c r="H60" s="228" t="s">
        <v>3474</v>
      </c>
      <c r="I60" s="248" t="s">
        <v>354</v>
      </c>
      <c r="J60" s="228" t="s">
        <v>4190</v>
      </c>
      <c r="K60" s="228" t="s">
        <v>336</v>
      </c>
      <c r="L60" s="230"/>
      <c r="M60" s="273" t="s">
        <v>76</v>
      </c>
    </row>
    <row r="61" spans="1:13" s="150" customFormat="1">
      <c r="A61" s="961" t="str">
        <f t="shared" ref="A61:A67" si="1">A60</f>
        <v>D: Identificação dos Documentos Cardinalidade (0..N)
OBS: Seção / Bloco obrigatório em caso de registro de certificado</v>
      </c>
      <c r="B61" s="20">
        <v>2</v>
      </c>
      <c r="C61" s="22" t="s">
        <v>356</v>
      </c>
      <c r="D61" s="5" t="s">
        <v>1182</v>
      </c>
      <c r="E61" s="1031"/>
      <c r="F61" s="5" t="s">
        <v>333</v>
      </c>
      <c r="G61" s="5" t="s">
        <v>334</v>
      </c>
      <c r="H61" s="5" t="s">
        <v>3474</v>
      </c>
      <c r="I61" s="19" t="s">
        <v>501</v>
      </c>
      <c r="J61" s="4" t="s">
        <v>502</v>
      </c>
      <c r="K61" s="5" t="s">
        <v>336</v>
      </c>
      <c r="L61" s="4"/>
      <c r="M61" s="145" t="s">
        <v>76</v>
      </c>
    </row>
    <row r="62" spans="1:13" s="150" customFormat="1">
      <c r="A62" s="961" t="str">
        <f t="shared" si="1"/>
        <v>D: Identificação dos Documentos Cardinalidade (0..N)
OBS: Seção / Bloco obrigatório em caso de registro de certificado</v>
      </c>
      <c r="B62" s="20">
        <v>3</v>
      </c>
      <c r="C62" s="22" t="s">
        <v>359</v>
      </c>
      <c r="D62" s="5" t="s">
        <v>4174</v>
      </c>
      <c r="E62" s="1032"/>
      <c r="F62" s="5" t="s">
        <v>333</v>
      </c>
      <c r="G62" s="5" t="s">
        <v>334</v>
      </c>
      <c r="H62" s="5" t="s">
        <v>3474</v>
      </c>
      <c r="I62" s="19" t="s">
        <v>360</v>
      </c>
      <c r="J62" s="4" t="s">
        <v>4528</v>
      </c>
      <c r="K62" s="5" t="s">
        <v>336</v>
      </c>
      <c r="L62" s="4"/>
      <c r="M62" s="145" t="s">
        <v>76</v>
      </c>
    </row>
    <row r="63" spans="1:13" s="150" customFormat="1" ht="255">
      <c r="A63" s="961" t="str">
        <f t="shared" si="1"/>
        <v>D: Identificação dos Documentos Cardinalidade (0..N)
OBS: Seção / Bloco obrigatório em caso de registro de certificado</v>
      </c>
      <c r="B63" s="75">
        <v>4</v>
      </c>
      <c r="C63" s="749" t="s">
        <v>70</v>
      </c>
      <c r="D63" s="76" t="s">
        <v>503</v>
      </c>
      <c r="E63" s="76" t="s">
        <v>371</v>
      </c>
      <c r="F63" s="76" t="s">
        <v>372</v>
      </c>
      <c r="G63" s="76" t="s">
        <v>5869</v>
      </c>
      <c r="H63" s="76" t="s">
        <v>3430</v>
      </c>
      <c r="I63" s="76" t="s">
        <v>366</v>
      </c>
      <c r="J63" s="76"/>
      <c r="K63" s="77" t="s">
        <v>5870</v>
      </c>
      <c r="L63" s="76" t="s">
        <v>506</v>
      </c>
      <c r="M63" s="144" t="s">
        <v>4486</v>
      </c>
    </row>
    <row r="64" spans="1:13" s="150" customFormat="1" ht="45">
      <c r="A64" s="961" t="str">
        <f t="shared" si="1"/>
        <v>D: Identificação dos Documentos Cardinalidade (0..N)
OBS: Seção / Bloco obrigatório em caso de registro de certificado</v>
      </c>
      <c r="B64" s="75">
        <v>5</v>
      </c>
      <c r="C64" s="749" t="s">
        <v>72</v>
      </c>
      <c r="D64" s="76" t="s">
        <v>508</v>
      </c>
      <c r="E64" s="76"/>
      <c r="F64" s="76" t="s">
        <v>372</v>
      </c>
      <c r="G64" s="76" t="s">
        <v>3519</v>
      </c>
      <c r="H64" s="76" t="s">
        <v>3430</v>
      </c>
      <c r="I64" s="76" t="s">
        <v>366</v>
      </c>
      <c r="J64" s="76"/>
      <c r="K64" s="618" t="s">
        <v>509</v>
      </c>
      <c r="L64" s="618" t="s">
        <v>510</v>
      </c>
      <c r="M64" s="144" t="s">
        <v>4486</v>
      </c>
    </row>
    <row r="65" spans="1:14" s="150" customFormat="1" ht="255">
      <c r="A65" s="961" t="str">
        <f t="shared" si="1"/>
        <v>D: Identificação dos Documentos Cardinalidade (0..N)
OBS: Seção / Bloco obrigatório em caso de registro de certificado</v>
      </c>
      <c r="B65" s="75">
        <v>6</v>
      </c>
      <c r="C65" s="749" t="s">
        <v>73</v>
      </c>
      <c r="D65" s="76" t="s">
        <v>511</v>
      </c>
      <c r="E65" s="76"/>
      <c r="F65" s="76" t="s">
        <v>372</v>
      </c>
      <c r="G65" s="76" t="s">
        <v>3519</v>
      </c>
      <c r="H65" s="76" t="s">
        <v>3430</v>
      </c>
      <c r="I65" s="76" t="s">
        <v>366</v>
      </c>
      <c r="J65" s="76"/>
      <c r="K65" s="77" t="s">
        <v>5870</v>
      </c>
      <c r="L65" s="76" t="s">
        <v>506</v>
      </c>
      <c r="M65" s="144" t="s">
        <v>4486</v>
      </c>
    </row>
    <row r="66" spans="1:14" s="150" customFormat="1" ht="45">
      <c r="A66" s="961" t="str">
        <f t="shared" si="1"/>
        <v>D: Identificação dos Documentos Cardinalidade (0..N)
OBS: Seção / Bloco obrigatório em caso de registro de certificado</v>
      </c>
      <c r="B66" s="20">
        <v>7</v>
      </c>
      <c r="C66" s="157" t="s">
        <v>512</v>
      </c>
      <c r="D66" s="19" t="s">
        <v>5679</v>
      </c>
      <c r="E66" s="19" t="s">
        <v>371</v>
      </c>
      <c r="F66" s="19" t="s">
        <v>372</v>
      </c>
      <c r="G66" s="19" t="s">
        <v>334</v>
      </c>
      <c r="H66" s="19" t="s">
        <v>3431</v>
      </c>
      <c r="I66" s="19" t="s">
        <v>366</v>
      </c>
      <c r="J66" s="19"/>
      <c r="K66" s="19" t="s">
        <v>3910</v>
      </c>
      <c r="L66" s="19" t="s">
        <v>3911</v>
      </c>
      <c r="M66" s="145" t="s">
        <v>76</v>
      </c>
    </row>
    <row r="67" spans="1:14" s="150" customFormat="1" ht="45.75" thickBot="1">
      <c r="A67" s="962" t="str">
        <f t="shared" si="1"/>
        <v>D: Identificação dos Documentos Cardinalidade (0..N)
OBS: Seção / Bloco obrigatório em caso de registro de certificado</v>
      </c>
      <c r="B67" s="204">
        <v>8</v>
      </c>
      <c r="C67" s="225" t="s">
        <v>75</v>
      </c>
      <c r="D67" s="71" t="s">
        <v>5680</v>
      </c>
      <c r="E67" s="71"/>
      <c r="F67" s="71" t="s">
        <v>372</v>
      </c>
      <c r="G67" s="71" t="s">
        <v>334</v>
      </c>
      <c r="H67" s="71" t="s">
        <v>3431</v>
      </c>
      <c r="I67" s="71" t="s">
        <v>496</v>
      </c>
      <c r="J67" s="71"/>
      <c r="K67" s="71" t="s">
        <v>513</v>
      </c>
      <c r="L67" s="71" t="s">
        <v>514</v>
      </c>
      <c r="M67" s="274" t="s">
        <v>76</v>
      </c>
    </row>
    <row r="68" spans="1:14" s="150" customFormat="1" ht="45" customHeight="1">
      <c r="A68" s="963" t="s">
        <v>515</v>
      </c>
      <c r="B68" s="228">
        <v>1</v>
      </c>
      <c r="C68" s="229" t="s">
        <v>351</v>
      </c>
      <c r="D68" s="228" t="s">
        <v>1174</v>
      </c>
      <c r="E68" s="1030" t="s">
        <v>332</v>
      </c>
      <c r="F68" s="228" t="s">
        <v>333</v>
      </c>
      <c r="G68" s="228" t="s">
        <v>334</v>
      </c>
      <c r="H68" s="228" t="s">
        <v>3474</v>
      </c>
      <c r="I68" s="228" t="s">
        <v>354</v>
      </c>
      <c r="J68" s="228" t="s">
        <v>4189</v>
      </c>
      <c r="K68" s="228" t="s">
        <v>336</v>
      </c>
      <c r="L68" s="228"/>
      <c r="M68" s="232" t="s">
        <v>76</v>
      </c>
    </row>
    <row r="69" spans="1:14" s="150" customFormat="1" ht="30">
      <c r="A69" s="961" t="str">
        <f>A68</f>
        <v>P: Informações Exclusivas do Ramo Automóvel - Cardinalidade [0..1]
OBS: Bloco obrigatório quando informado 5 = Automóvel (Individual) ou 6 = Automóvel (Frota) ou 8 = Certificado Automóvel no campo tipo de contratação</v>
      </c>
      <c r="B69" s="5">
        <v>2</v>
      </c>
      <c r="C69" s="14" t="s">
        <v>356</v>
      </c>
      <c r="D69" s="5" t="s">
        <v>516</v>
      </c>
      <c r="E69" s="1031"/>
      <c r="F69" s="5" t="s">
        <v>333</v>
      </c>
      <c r="G69" s="5" t="s">
        <v>334</v>
      </c>
      <c r="H69" s="5" t="s">
        <v>3474</v>
      </c>
      <c r="I69" s="5" t="s">
        <v>501</v>
      </c>
      <c r="J69" s="5" t="s">
        <v>517</v>
      </c>
      <c r="K69" s="5" t="s">
        <v>336</v>
      </c>
      <c r="L69" s="5"/>
      <c r="M69" s="193" t="s">
        <v>76</v>
      </c>
    </row>
    <row r="70" spans="1:14" s="150" customFormat="1" ht="30">
      <c r="A70" s="961" t="str">
        <f t="shared" ref="A70:A78" si="2">A69</f>
        <v>P: Informações Exclusivas do Ramo Automóvel - Cardinalidade [0..1]
OBS: Bloco obrigatório quando informado 5 = Automóvel (Individual) ou 6 = Automóvel (Frota) ou 8 = Certificado Automóvel no campo tipo de contratação</v>
      </c>
      <c r="B70" s="5">
        <v>3</v>
      </c>
      <c r="C70" s="14" t="s">
        <v>359</v>
      </c>
      <c r="D70" s="5" t="s">
        <v>4174</v>
      </c>
      <c r="E70" s="1032"/>
      <c r="F70" s="5" t="s">
        <v>333</v>
      </c>
      <c r="G70" s="5" t="s">
        <v>334</v>
      </c>
      <c r="H70" s="5" t="s">
        <v>3474</v>
      </c>
      <c r="I70" s="5" t="s">
        <v>360</v>
      </c>
      <c r="J70" s="4" t="s">
        <v>4528</v>
      </c>
      <c r="K70" s="5" t="s">
        <v>336</v>
      </c>
      <c r="L70" s="5"/>
      <c r="M70" s="193" t="s">
        <v>76</v>
      </c>
    </row>
    <row r="71" spans="1:14" s="150" customFormat="1" ht="75">
      <c r="A71" s="961" t="str">
        <f t="shared" si="2"/>
        <v>P: Informações Exclusivas do Ramo Automóvel - Cardinalidade [0..1]
OBS: Bloco obrigatório quando informado 5 = Automóvel (Individual) ou 6 = Automóvel (Frota) ou 8 = Certificado Automóvel no campo tipo de contratação</v>
      </c>
      <c r="B71" s="19">
        <v>4</v>
      </c>
      <c r="C71" s="157" t="s">
        <v>518</v>
      </c>
      <c r="D71" s="19" t="s">
        <v>519</v>
      </c>
      <c r="E71" s="91"/>
      <c r="F71" s="24" t="s">
        <v>372</v>
      </c>
      <c r="G71" s="24" t="s">
        <v>334</v>
      </c>
      <c r="H71" s="24" t="s">
        <v>3430</v>
      </c>
      <c r="I71" s="19" t="s">
        <v>458</v>
      </c>
      <c r="J71" s="19" t="s">
        <v>3676</v>
      </c>
      <c r="K71" s="19" t="s">
        <v>520</v>
      </c>
      <c r="L71" s="19" t="s">
        <v>521</v>
      </c>
      <c r="M71" s="173" t="s">
        <v>522</v>
      </c>
    </row>
    <row r="72" spans="1:14" ht="60">
      <c r="A72" s="961" t="str">
        <f t="shared" si="2"/>
        <v>P: Informações Exclusivas do Ramo Automóvel - Cardinalidade [0..1]
OBS: Bloco obrigatório quando informado 5 = Automóvel (Individual) ou 6 = Automóvel (Frota) ou 8 = Certificado Automóvel no campo tipo de contratação</v>
      </c>
      <c r="B72" s="19">
        <v>5</v>
      </c>
      <c r="C72" s="157" t="s">
        <v>271</v>
      </c>
      <c r="D72" s="19" t="s">
        <v>523</v>
      </c>
      <c r="E72" s="91"/>
      <c r="F72" s="24" t="s">
        <v>372</v>
      </c>
      <c r="G72" s="24" t="s">
        <v>334</v>
      </c>
      <c r="H72" s="24" t="s">
        <v>3430</v>
      </c>
      <c r="I72" s="19" t="s">
        <v>458</v>
      </c>
      <c r="J72" s="19" t="s">
        <v>3677</v>
      </c>
      <c r="K72" s="19" t="s">
        <v>520</v>
      </c>
      <c r="L72" s="19" t="s">
        <v>521</v>
      </c>
      <c r="M72" s="173" t="s">
        <v>522</v>
      </c>
    </row>
    <row r="73" spans="1:14" ht="60">
      <c r="A73" s="961" t="str">
        <f>A72</f>
        <v>P: Informações Exclusivas do Ramo Automóvel - Cardinalidade [0..1]
OBS: Bloco obrigatório quando informado 5 = Automóvel (Individual) ou 6 = Automóvel (Frota) ou 8 = Certificado Automóvel no campo tipo de contratação</v>
      </c>
      <c r="B73" s="19">
        <v>6</v>
      </c>
      <c r="C73" s="91" t="s">
        <v>87</v>
      </c>
      <c r="D73" s="19" t="s">
        <v>524</v>
      </c>
      <c r="E73" s="91"/>
      <c r="F73" s="24" t="s">
        <v>372</v>
      </c>
      <c r="G73" s="24" t="s">
        <v>334</v>
      </c>
      <c r="H73" s="24" t="s">
        <v>3430</v>
      </c>
      <c r="I73" s="19" t="s">
        <v>458</v>
      </c>
      <c r="J73" s="19" t="s">
        <v>3678</v>
      </c>
      <c r="K73" s="19" t="s">
        <v>520</v>
      </c>
      <c r="L73" s="19" t="s">
        <v>521</v>
      </c>
      <c r="M73" s="173" t="s">
        <v>522</v>
      </c>
    </row>
    <row r="74" spans="1:14" ht="60">
      <c r="A74" s="961" t="str">
        <f t="shared" si="2"/>
        <v>P: Informações Exclusivas do Ramo Automóvel - Cardinalidade [0..1]
OBS: Bloco obrigatório quando informado 5 = Automóvel (Individual) ou 6 = Automóvel (Frota) ou 8 = Certificado Automóvel no campo tipo de contratação</v>
      </c>
      <c r="B74" s="19">
        <v>7</v>
      </c>
      <c r="C74" s="91" t="s">
        <v>88</v>
      </c>
      <c r="D74" s="19" t="s">
        <v>525</v>
      </c>
      <c r="E74" s="91"/>
      <c r="F74" s="24" t="s">
        <v>372</v>
      </c>
      <c r="G74" s="24" t="s">
        <v>334</v>
      </c>
      <c r="H74" s="24" t="s">
        <v>3430</v>
      </c>
      <c r="I74" s="19" t="s">
        <v>458</v>
      </c>
      <c r="J74" s="19" t="s">
        <v>3679</v>
      </c>
      <c r="K74" s="19" t="s">
        <v>520</v>
      </c>
      <c r="L74" s="19" t="s">
        <v>521</v>
      </c>
      <c r="M74" s="173" t="s">
        <v>522</v>
      </c>
    </row>
    <row r="75" spans="1:14" ht="180">
      <c r="A75" s="961" t="str">
        <f t="shared" si="2"/>
        <v>P: Informações Exclusivas do Ramo Automóvel - Cardinalidade [0..1]
OBS: Bloco obrigatório quando informado 5 = Automóvel (Individual) ou 6 = Automóvel (Frota) ou 8 = Certificado Automóvel no campo tipo de contratação</v>
      </c>
      <c r="B75" s="20">
        <v>8</v>
      </c>
      <c r="C75" s="22" t="s">
        <v>89</v>
      </c>
      <c r="D75" s="19" t="s">
        <v>526</v>
      </c>
      <c r="E75" s="20"/>
      <c r="F75" s="19" t="s">
        <v>372</v>
      </c>
      <c r="G75" s="19" t="s">
        <v>334</v>
      </c>
      <c r="H75" s="19" t="s">
        <v>3430</v>
      </c>
      <c r="I75" s="20" t="s">
        <v>458</v>
      </c>
      <c r="J75" s="19" t="s">
        <v>3680</v>
      </c>
      <c r="K75" s="19" t="s">
        <v>520</v>
      </c>
      <c r="L75" s="20" t="s">
        <v>521</v>
      </c>
      <c r="M75" s="173" t="s">
        <v>522</v>
      </c>
    </row>
    <row r="76" spans="1:14" s="150" customFormat="1" ht="45">
      <c r="A76" s="961" t="str">
        <f>A75</f>
        <v>P: Informações Exclusivas do Ramo Automóvel - Cardinalidade [0..1]
OBS: Bloco obrigatório quando informado 5 = Automóvel (Individual) ou 6 = Automóvel (Frota) ou 8 = Certificado Automóvel no campo tipo de contratação</v>
      </c>
      <c r="B76" s="4">
        <v>9</v>
      </c>
      <c r="C76" s="2" t="s">
        <v>527</v>
      </c>
      <c r="D76" s="5" t="s">
        <v>528</v>
      </c>
      <c r="E76" s="4"/>
      <c r="F76" s="5" t="s">
        <v>372</v>
      </c>
      <c r="G76" s="5" t="s">
        <v>334</v>
      </c>
      <c r="H76" s="5" t="s">
        <v>3430</v>
      </c>
      <c r="I76" s="4" t="s">
        <v>3464</v>
      </c>
      <c r="J76" s="4"/>
      <c r="K76" s="5"/>
      <c r="L76" s="4"/>
      <c r="M76" s="173" t="s">
        <v>522</v>
      </c>
    </row>
    <row r="77" spans="1:14" ht="105">
      <c r="A77" s="961" t="str">
        <f t="shared" si="2"/>
        <v>P: Informações Exclusivas do Ramo Automóvel - Cardinalidade [0..1]
OBS: Bloco obrigatório quando informado 5 = Automóvel (Individual) ou 6 = Automóvel (Frota) ou 8 = Certificado Automóvel no campo tipo de contratação</v>
      </c>
      <c r="B77" s="20">
        <v>10</v>
      </c>
      <c r="C77" s="28" t="s">
        <v>529</v>
      </c>
      <c r="D77" s="19" t="s">
        <v>530</v>
      </c>
      <c r="E77" s="20"/>
      <c r="F77" s="19" t="s">
        <v>372</v>
      </c>
      <c r="G77" s="19" t="s">
        <v>334</v>
      </c>
      <c r="H77" s="19" t="s">
        <v>3473</v>
      </c>
      <c r="I77" s="20" t="s">
        <v>458</v>
      </c>
      <c r="J77" s="19" t="s">
        <v>3681</v>
      </c>
      <c r="K77" s="19" t="s">
        <v>520</v>
      </c>
      <c r="L77" s="20" t="s">
        <v>521</v>
      </c>
      <c r="M77" s="173" t="s">
        <v>3471</v>
      </c>
    </row>
    <row r="78" spans="1:14" ht="75">
      <c r="A78" s="961" t="str">
        <f t="shared" si="2"/>
        <v>P: Informações Exclusivas do Ramo Automóvel - Cardinalidade [0..1]
OBS: Bloco obrigatório quando informado 5 = Automóvel (Individual) ou 6 = Automóvel (Frota) ou 8 = Certificado Automóvel no campo tipo de contratação</v>
      </c>
      <c r="B78" s="20">
        <v>11</v>
      </c>
      <c r="C78" s="28" t="s">
        <v>91</v>
      </c>
      <c r="D78" s="19" t="s">
        <v>531</v>
      </c>
      <c r="E78" s="20"/>
      <c r="F78" s="19" t="s">
        <v>372</v>
      </c>
      <c r="G78" s="19" t="s">
        <v>334</v>
      </c>
      <c r="H78" s="19" t="s">
        <v>3473</v>
      </c>
      <c r="I78" s="20" t="s">
        <v>458</v>
      </c>
      <c r="J78" s="19" t="s">
        <v>3682</v>
      </c>
      <c r="K78" s="19" t="s">
        <v>520</v>
      </c>
      <c r="L78" s="20" t="s">
        <v>521</v>
      </c>
      <c r="M78" s="173" t="s">
        <v>3471</v>
      </c>
    </row>
    <row r="79" spans="1:14" ht="30.75" thickBot="1">
      <c r="A79" s="961" t="str">
        <f>A78</f>
        <v>P: Informações Exclusivas do Ramo Automóvel - Cardinalidade [0..1]
OBS: Bloco obrigatório quando informado 5 = Automóvel (Individual) ou 6 = Automóvel (Frota) ou 8 = Certificado Automóvel no campo tipo de contratação</v>
      </c>
      <c r="B79" s="204">
        <v>12</v>
      </c>
      <c r="C79" s="226" t="s">
        <v>93</v>
      </c>
      <c r="D79" s="71" t="s">
        <v>532</v>
      </c>
      <c r="E79" s="204"/>
      <c r="F79" s="71" t="s">
        <v>333</v>
      </c>
      <c r="G79" s="71" t="s">
        <v>334</v>
      </c>
      <c r="H79" s="71" t="s">
        <v>3430</v>
      </c>
      <c r="I79" s="71" t="s">
        <v>501</v>
      </c>
      <c r="J79" s="71" t="s">
        <v>533</v>
      </c>
      <c r="K79" s="71" t="s">
        <v>534</v>
      </c>
      <c r="L79" s="71" t="s">
        <v>535</v>
      </c>
      <c r="M79" s="270" t="s">
        <v>3472</v>
      </c>
    </row>
    <row r="80" spans="1:14" s="150" customFormat="1" ht="15" customHeight="1">
      <c r="A80" s="963" t="s">
        <v>3654</v>
      </c>
      <c r="B80" s="248">
        <v>1</v>
      </c>
      <c r="C80" s="272" t="s">
        <v>351</v>
      </c>
      <c r="D80" s="248" t="s">
        <v>1174</v>
      </c>
      <c r="E80" s="959" t="s">
        <v>353</v>
      </c>
      <c r="F80" s="248" t="s">
        <v>333</v>
      </c>
      <c r="G80" s="248" t="s">
        <v>334</v>
      </c>
      <c r="H80" s="248" t="s">
        <v>3474</v>
      </c>
      <c r="I80" s="231" t="s">
        <v>354</v>
      </c>
      <c r="J80" s="231" t="s">
        <v>4189</v>
      </c>
      <c r="K80" s="248" t="s">
        <v>336</v>
      </c>
      <c r="L80" s="271"/>
      <c r="M80" s="232" t="s">
        <v>76</v>
      </c>
      <c r="N80" s="12"/>
    </row>
    <row r="81" spans="1:14" s="150" customFormat="1" ht="30" customHeight="1">
      <c r="A81" s="961" t="str">
        <f>A80</f>
        <v>U: Crédito Interno à Exportação - Cardinalidade [0..1]</v>
      </c>
      <c r="B81" s="19">
        <v>2</v>
      </c>
      <c r="C81" s="28" t="s">
        <v>356</v>
      </c>
      <c r="D81" s="19" t="s">
        <v>551</v>
      </c>
      <c r="E81" s="960"/>
      <c r="F81" s="19" t="s">
        <v>333</v>
      </c>
      <c r="G81" s="19" t="s">
        <v>334</v>
      </c>
      <c r="H81" s="19" t="s">
        <v>3474</v>
      </c>
      <c r="I81" s="24" t="s">
        <v>501</v>
      </c>
      <c r="J81" s="20" t="s">
        <v>552</v>
      </c>
      <c r="K81" s="19" t="s">
        <v>336</v>
      </c>
      <c r="L81" s="20"/>
      <c r="M81" s="193" t="s">
        <v>76</v>
      </c>
      <c r="N81" s="12"/>
    </row>
    <row r="82" spans="1:14" ht="45" customHeight="1">
      <c r="A82" s="961" t="str">
        <f t="shared" ref="A82:A89" si="3">A81</f>
        <v>U: Crédito Interno à Exportação - Cardinalidade [0..1]</v>
      </c>
      <c r="B82" s="19">
        <v>3</v>
      </c>
      <c r="C82" s="28" t="s">
        <v>359</v>
      </c>
      <c r="D82" s="5" t="s">
        <v>4174</v>
      </c>
      <c r="E82" s="960"/>
      <c r="F82" s="19" t="s">
        <v>333</v>
      </c>
      <c r="G82" s="19" t="s">
        <v>334</v>
      </c>
      <c r="H82" s="19" t="s">
        <v>3474</v>
      </c>
      <c r="I82" s="24" t="s">
        <v>360</v>
      </c>
      <c r="J82" s="4" t="s">
        <v>4528</v>
      </c>
      <c r="K82" s="19" t="s">
        <v>336</v>
      </c>
      <c r="L82" s="20"/>
      <c r="M82" s="193" t="s">
        <v>76</v>
      </c>
    </row>
    <row r="83" spans="1:14" ht="30" customHeight="1">
      <c r="A83" s="961" t="str">
        <f t="shared" si="3"/>
        <v>U: Crédito Interno à Exportação - Cardinalidade [0..1]</v>
      </c>
      <c r="B83" s="5">
        <v>4</v>
      </c>
      <c r="C83" s="14" t="s">
        <v>3912</v>
      </c>
      <c r="D83" s="5" t="s">
        <v>553</v>
      </c>
      <c r="E83" s="19" t="s">
        <v>3631</v>
      </c>
      <c r="F83" s="5" t="s">
        <v>372</v>
      </c>
      <c r="G83" s="5" t="s">
        <v>334</v>
      </c>
      <c r="H83" s="5" t="s">
        <v>3430</v>
      </c>
      <c r="I83" s="4" t="s">
        <v>410</v>
      </c>
      <c r="J83" s="4"/>
      <c r="K83" s="5"/>
      <c r="L83" s="4"/>
      <c r="M83" s="173" t="s">
        <v>474</v>
      </c>
    </row>
    <row r="84" spans="1:14" ht="30" customHeight="1">
      <c r="A84" s="961" t="str">
        <f t="shared" si="3"/>
        <v>U: Crédito Interno à Exportação - Cardinalidade [0..1]</v>
      </c>
      <c r="B84" s="5">
        <v>5</v>
      </c>
      <c r="C84" s="14" t="s">
        <v>3913</v>
      </c>
      <c r="D84" s="5" t="s">
        <v>555</v>
      </c>
      <c r="E84" s="19" t="s">
        <v>3631</v>
      </c>
      <c r="F84" s="5" t="s">
        <v>372</v>
      </c>
      <c r="G84" s="5" t="s">
        <v>334</v>
      </c>
      <c r="H84" s="5" t="s">
        <v>3430</v>
      </c>
      <c r="I84" s="4" t="s">
        <v>410</v>
      </c>
      <c r="J84" s="4"/>
      <c r="K84" s="5"/>
      <c r="L84" s="4"/>
      <c r="M84" s="173" t="s">
        <v>474</v>
      </c>
    </row>
    <row r="85" spans="1:14" ht="30" customHeight="1">
      <c r="A85" s="961" t="str">
        <f t="shared" si="3"/>
        <v>U: Crédito Interno à Exportação - Cardinalidade [0..1]</v>
      </c>
      <c r="B85" s="5">
        <v>6</v>
      </c>
      <c r="C85" s="381" t="s">
        <v>3914</v>
      </c>
      <c r="D85" s="5" t="s">
        <v>556</v>
      </c>
      <c r="E85" s="19" t="s">
        <v>3631</v>
      </c>
      <c r="F85" s="5" t="s">
        <v>372</v>
      </c>
      <c r="G85" s="5" t="s">
        <v>334</v>
      </c>
      <c r="H85" s="5" t="s">
        <v>3430</v>
      </c>
      <c r="I85" s="4" t="s">
        <v>410</v>
      </c>
      <c r="J85" s="4"/>
      <c r="K85" s="5"/>
      <c r="L85" s="4"/>
      <c r="M85" s="173" t="s">
        <v>474</v>
      </c>
    </row>
    <row r="86" spans="1:14" ht="30" customHeight="1">
      <c r="A86" s="961" t="str">
        <f t="shared" si="3"/>
        <v>U: Crédito Interno à Exportação - Cardinalidade [0..1]</v>
      </c>
      <c r="B86" s="5">
        <v>7</v>
      </c>
      <c r="C86" s="381" t="s">
        <v>557</v>
      </c>
      <c r="D86" s="5" t="s">
        <v>558</v>
      </c>
      <c r="E86" s="278"/>
      <c r="F86" s="5" t="s">
        <v>372</v>
      </c>
      <c r="G86" s="5" t="s">
        <v>334</v>
      </c>
      <c r="H86" s="5" t="s">
        <v>3430</v>
      </c>
      <c r="I86" s="24" t="s">
        <v>559</v>
      </c>
      <c r="J86" s="4"/>
      <c r="K86" s="5"/>
      <c r="L86" s="4"/>
      <c r="M86" s="173" t="s">
        <v>474</v>
      </c>
    </row>
    <row r="87" spans="1:14" ht="30" customHeight="1">
      <c r="A87" s="961" t="str">
        <f t="shared" si="3"/>
        <v>U: Crédito Interno à Exportação - Cardinalidade [0..1]</v>
      </c>
      <c r="B87" s="5">
        <v>8</v>
      </c>
      <c r="C87" s="381" t="s">
        <v>3915</v>
      </c>
      <c r="D87" s="5" t="s">
        <v>561</v>
      </c>
      <c r="E87" s="19" t="s">
        <v>3631</v>
      </c>
      <c r="F87" s="5" t="s">
        <v>372</v>
      </c>
      <c r="G87" s="5" t="s">
        <v>334</v>
      </c>
      <c r="H87" s="5" t="s">
        <v>3430</v>
      </c>
      <c r="I87" s="4" t="s">
        <v>410</v>
      </c>
      <c r="J87" s="4"/>
      <c r="K87" s="5"/>
      <c r="L87" s="4"/>
      <c r="M87" s="173" t="s">
        <v>474</v>
      </c>
    </row>
    <row r="88" spans="1:14" ht="30" customHeight="1">
      <c r="A88" s="961" t="str">
        <f t="shared" si="3"/>
        <v>U: Crédito Interno à Exportação - Cardinalidade [0..1]</v>
      </c>
      <c r="B88" s="5">
        <v>9</v>
      </c>
      <c r="C88" s="381" t="s">
        <v>3916</v>
      </c>
      <c r="D88" s="5" t="s">
        <v>563</v>
      </c>
      <c r="E88" s="19" t="s">
        <v>3631</v>
      </c>
      <c r="F88" s="5" t="s">
        <v>372</v>
      </c>
      <c r="G88" s="5" t="s">
        <v>334</v>
      </c>
      <c r="H88" s="5" t="s">
        <v>3430</v>
      </c>
      <c r="I88" s="4" t="s">
        <v>410</v>
      </c>
      <c r="J88" s="4"/>
      <c r="K88" s="5"/>
      <c r="L88" s="4"/>
      <c r="M88" s="173" t="s">
        <v>474</v>
      </c>
    </row>
    <row r="89" spans="1:14" ht="30.75" customHeight="1" thickBot="1">
      <c r="A89" s="962" t="str">
        <f t="shared" si="3"/>
        <v>U: Crédito Interno à Exportação - Cardinalidade [0..1]</v>
      </c>
      <c r="B89" s="234">
        <v>10</v>
      </c>
      <c r="C89" s="382" t="s">
        <v>3917</v>
      </c>
      <c r="D89" s="234" t="s">
        <v>565</v>
      </c>
      <c r="E89" s="19" t="s">
        <v>3631</v>
      </c>
      <c r="F89" s="234" t="s">
        <v>372</v>
      </c>
      <c r="G89" s="234" t="s">
        <v>334</v>
      </c>
      <c r="H89" s="234" t="s">
        <v>3430</v>
      </c>
      <c r="I89" s="237" t="s">
        <v>410</v>
      </c>
      <c r="J89" s="237"/>
      <c r="K89" s="234"/>
      <c r="L89" s="237"/>
      <c r="M89" s="227" t="s">
        <v>474</v>
      </c>
    </row>
    <row r="90" spans="1:14">
      <c r="A90" s="963" t="s">
        <v>566</v>
      </c>
      <c r="B90" s="228">
        <v>1</v>
      </c>
      <c r="C90" s="229" t="s">
        <v>351</v>
      </c>
      <c r="D90" s="228" t="s">
        <v>1174</v>
      </c>
      <c r="E90" s="1030" t="s">
        <v>1175</v>
      </c>
      <c r="F90" s="228" t="s">
        <v>333</v>
      </c>
      <c r="G90" s="228" t="s">
        <v>334</v>
      </c>
      <c r="H90" s="228" t="s">
        <v>3474</v>
      </c>
      <c r="I90" s="231" t="s">
        <v>354</v>
      </c>
      <c r="J90" s="228" t="s">
        <v>4190</v>
      </c>
      <c r="K90" s="228" t="s">
        <v>336</v>
      </c>
      <c r="L90" s="230"/>
      <c r="M90" s="232" t="s">
        <v>76</v>
      </c>
    </row>
    <row r="91" spans="1:14" ht="30">
      <c r="A91" s="961" t="str">
        <f t="shared" ref="A91:A96" si="4">A90</f>
        <v>2: Informações de Proposta - Cardinalidade [0..N]</v>
      </c>
      <c r="B91" s="5">
        <v>2</v>
      </c>
      <c r="C91" s="14" t="s">
        <v>356</v>
      </c>
      <c r="D91" s="5" t="s">
        <v>567</v>
      </c>
      <c r="E91" s="1031"/>
      <c r="F91" s="5" t="s">
        <v>333</v>
      </c>
      <c r="G91" s="5" t="s">
        <v>334</v>
      </c>
      <c r="H91" s="5" t="s">
        <v>3474</v>
      </c>
      <c r="I91" s="24" t="s">
        <v>501</v>
      </c>
      <c r="J91" s="4">
        <v>2</v>
      </c>
      <c r="K91" s="5" t="s">
        <v>336</v>
      </c>
      <c r="L91" s="4"/>
      <c r="M91" s="193" t="s">
        <v>76</v>
      </c>
    </row>
    <row r="92" spans="1:14" ht="45" customHeight="1">
      <c r="A92" s="961" t="str">
        <f t="shared" si="4"/>
        <v>2: Informações de Proposta - Cardinalidade [0..N]</v>
      </c>
      <c r="B92" s="5">
        <v>3</v>
      </c>
      <c r="C92" s="14" t="s">
        <v>359</v>
      </c>
      <c r="D92" s="5" t="s">
        <v>4174</v>
      </c>
      <c r="E92" s="1032"/>
      <c r="F92" s="5" t="s">
        <v>333</v>
      </c>
      <c r="G92" s="5" t="s">
        <v>334</v>
      </c>
      <c r="H92" s="5" t="s">
        <v>3474</v>
      </c>
      <c r="I92" s="24" t="s">
        <v>360</v>
      </c>
      <c r="J92" s="4" t="s">
        <v>4528</v>
      </c>
      <c r="K92" s="5" t="s">
        <v>336</v>
      </c>
      <c r="L92" s="4"/>
      <c r="M92" s="193" t="s">
        <v>76</v>
      </c>
    </row>
    <row r="93" spans="1:14" ht="75">
      <c r="A93" s="961" t="str">
        <f t="shared" si="4"/>
        <v>2: Informações de Proposta - Cardinalidade [0..N]</v>
      </c>
      <c r="B93" s="5">
        <v>4</v>
      </c>
      <c r="C93" s="2" t="s">
        <v>568</v>
      </c>
      <c r="D93" s="5" t="s">
        <v>569</v>
      </c>
      <c r="E93" s="4"/>
      <c r="F93" s="5" t="s">
        <v>372</v>
      </c>
      <c r="G93" s="5" t="s">
        <v>570</v>
      </c>
      <c r="H93" s="5" t="s">
        <v>3430</v>
      </c>
      <c r="I93" s="109" t="s">
        <v>366</v>
      </c>
      <c r="J93" s="4"/>
      <c r="K93" s="5" t="s">
        <v>571</v>
      </c>
      <c r="L93" s="5" t="s">
        <v>3892</v>
      </c>
      <c r="M93" s="173" t="s">
        <v>4485</v>
      </c>
    </row>
    <row r="94" spans="1:14" ht="75">
      <c r="A94" s="961" t="str">
        <f t="shared" si="4"/>
        <v>2: Informações de Proposta - Cardinalidade [0..N]</v>
      </c>
      <c r="B94" s="5">
        <v>5</v>
      </c>
      <c r="C94" s="2" t="s">
        <v>211</v>
      </c>
      <c r="D94" s="5" t="s">
        <v>573</v>
      </c>
      <c r="E94" s="4"/>
      <c r="F94" s="5" t="s">
        <v>333</v>
      </c>
      <c r="G94" s="5" t="s">
        <v>334</v>
      </c>
      <c r="H94" s="5" t="s">
        <v>3430</v>
      </c>
      <c r="I94" s="4" t="s">
        <v>358</v>
      </c>
      <c r="J94" s="5" t="s">
        <v>574</v>
      </c>
      <c r="K94" s="5" t="s">
        <v>575</v>
      </c>
      <c r="L94" s="5" t="s">
        <v>3918</v>
      </c>
      <c r="M94" s="173" t="s">
        <v>4485</v>
      </c>
    </row>
    <row r="95" spans="1:14" ht="75">
      <c r="A95" s="961" t="str">
        <f t="shared" si="4"/>
        <v>2: Informações de Proposta - Cardinalidade [0..N]</v>
      </c>
      <c r="B95" s="5">
        <v>6</v>
      </c>
      <c r="C95" s="2" t="s">
        <v>577</v>
      </c>
      <c r="D95" s="5" t="s">
        <v>578</v>
      </c>
      <c r="E95" s="4"/>
      <c r="F95" s="5" t="s">
        <v>372</v>
      </c>
      <c r="G95" s="5" t="s">
        <v>334</v>
      </c>
      <c r="H95" s="5" t="s">
        <v>3430</v>
      </c>
      <c r="I95" s="5" t="s">
        <v>346</v>
      </c>
      <c r="J95" s="4"/>
      <c r="K95" s="1020" t="s">
        <v>3919</v>
      </c>
      <c r="L95" s="1020" t="s">
        <v>3920</v>
      </c>
      <c r="M95" s="173" t="s">
        <v>4485</v>
      </c>
    </row>
    <row r="96" spans="1:14" ht="75.75" thickBot="1">
      <c r="A96" s="962" t="str">
        <f t="shared" si="4"/>
        <v>2: Informações de Proposta - Cardinalidade [0..N]</v>
      </c>
      <c r="B96" s="130">
        <v>7</v>
      </c>
      <c r="C96" s="222" t="s">
        <v>581</v>
      </c>
      <c r="D96" s="130" t="s">
        <v>582</v>
      </c>
      <c r="E96" s="196"/>
      <c r="F96" s="130" t="s">
        <v>372</v>
      </c>
      <c r="G96" s="130" t="s">
        <v>334</v>
      </c>
      <c r="H96" s="130" t="s">
        <v>3430</v>
      </c>
      <c r="I96" s="130" t="s">
        <v>346</v>
      </c>
      <c r="J96" s="196"/>
      <c r="K96" s="1001"/>
      <c r="L96" s="1001"/>
      <c r="M96" s="227" t="s">
        <v>4485</v>
      </c>
    </row>
    <row r="97" spans="1:13">
      <c r="A97" s="963" t="s">
        <v>5844</v>
      </c>
      <c r="B97" s="228">
        <v>1</v>
      </c>
      <c r="C97" s="229" t="s">
        <v>351</v>
      </c>
      <c r="D97" s="228" t="s">
        <v>1174</v>
      </c>
      <c r="E97" s="1030" t="s">
        <v>1175</v>
      </c>
      <c r="F97" s="228" t="s">
        <v>333</v>
      </c>
      <c r="G97" s="228" t="s">
        <v>334</v>
      </c>
      <c r="H97" s="228" t="s">
        <v>3474</v>
      </c>
      <c r="I97" s="231" t="s">
        <v>354</v>
      </c>
      <c r="J97" s="228" t="s">
        <v>4190</v>
      </c>
      <c r="K97" s="228" t="s">
        <v>336</v>
      </c>
      <c r="L97" s="228"/>
      <c r="M97" s="232" t="s">
        <v>76</v>
      </c>
    </row>
    <row r="98" spans="1:13" ht="30">
      <c r="A98" s="961" t="str">
        <f t="shared" ref="A98:A118" si="5">A97</f>
        <v>3: Informações de Intermediação - Cardinalidade [0..N]
OBS: Bloco OBRIGATÓRIO quando o tipo de contratação for igual aos domínios 2 - Coletiva, 9 - Contrato Coletivo (PREV)  e 12 - Apólice Coletiva sem certificado</v>
      </c>
      <c r="B98" s="5">
        <v>2</v>
      </c>
      <c r="C98" s="14" t="s">
        <v>356</v>
      </c>
      <c r="D98" s="5" t="s">
        <v>584</v>
      </c>
      <c r="E98" s="1031"/>
      <c r="F98" s="5" t="s">
        <v>333</v>
      </c>
      <c r="G98" s="5" t="s">
        <v>334</v>
      </c>
      <c r="H98" s="5" t="s">
        <v>3474</v>
      </c>
      <c r="I98" s="24" t="s">
        <v>501</v>
      </c>
      <c r="J98" s="5">
        <v>3</v>
      </c>
      <c r="K98" s="5" t="s">
        <v>336</v>
      </c>
      <c r="L98" s="5"/>
      <c r="M98" s="193" t="s">
        <v>76</v>
      </c>
    </row>
    <row r="99" spans="1:13" ht="45" customHeight="1">
      <c r="A99" s="961" t="str">
        <f t="shared" si="5"/>
        <v>3: Informações de Intermediação - Cardinalidade [0..N]
OBS: Bloco OBRIGATÓRIO quando o tipo de contratação for igual aos domínios 2 - Coletiva, 9 - Contrato Coletivo (PREV)  e 12 - Apólice Coletiva sem certificado</v>
      </c>
      <c r="B99" s="5">
        <v>3</v>
      </c>
      <c r="C99" s="14" t="s">
        <v>359</v>
      </c>
      <c r="D99" s="5" t="s">
        <v>4174</v>
      </c>
      <c r="E99" s="1032"/>
      <c r="F99" s="5" t="s">
        <v>333</v>
      </c>
      <c r="G99" s="5" t="s">
        <v>334</v>
      </c>
      <c r="H99" s="5" t="s">
        <v>3474</v>
      </c>
      <c r="I99" s="24" t="s">
        <v>360</v>
      </c>
      <c r="J99" s="4" t="s">
        <v>4528</v>
      </c>
      <c r="K99" s="5" t="s">
        <v>336</v>
      </c>
      <c r="L99" s="5"/>
      <c r="M99" s="193" t="s">
        <v>76</v>
      </c>
    </row>
    <row r="100" spans="1:13" ht="120">
      <c r="A100" s="961" t="str">
        <f t="shared" si="5"/>
        <v>3: Informações de Intermediação - Cardinalidade [0..N]
OBS: Bloco OBRIGATÓRIO quando o tipo de contratação for igual aos domínios 2 - Coletiva, 9 - Contrato Coletivo (PREV)  e 12 - Apólice Coletiva sem certificado</v>
      </c>
      <c r="B100" s="74">
        <v>4</v>
      </c>
      <c r="C100" s="197" t="s">
        <v>585</v>
      </c>
      <c r="D100" s="74" t="s">
        <v>586</v>
      </c>
      <c r="E100" s="176"/>
      <c r="F100" s="74" t="s">
        <v>372</v>
      </c>
      <c r="G100" s="74" t="s">
        <v>570</v>
      </c>
      <c r="H100" s="74" t="s">
        <v>3430</v>
      </c>
      <c r="I100" s="176" t="s">
        <v>458</v>
      </c>
      <c r="J100" s="74" t="s">
        <v>3921</v>
      </c>
      <c r="K100" s="74" t="s">
        <v>5954</v>
      </c>
      <c r="L100" s="74" t="s">
        <v>5955</v>
      </c>
      <c r="M100" s="173" t="s">
        <v>4485</v>
      </c>
    </row>
    <row r="101" spans="1:13" ht="75">
      <c r="A101" s="961" t="str">
        <f t="shared" si="5"/>
        <v>3: Informações de Intermediação - Cardinalidade [0..N]
OBS: Bloco OBRIGATÓRIO quando o tipo de contratação for igual aos domínios 2 - Coletiva, 9 - Contrato Coletivo (PREV)  e 12 - Apólice Coletiva sem certificado</v>
      </c>
      <c r="B101" s="5">
        <v>5</v>
      </c>
      <c r="C101" s="14" t="s">
        <v>587</v>
      </c>
      <c r="D101" s="5" t="s">
        <v>588</v>
      </c>
      <c r="E101" s="4"/>
      <c r="F101" s="5" t="s">
        <v>372</v>
      </c>
      <c r="G101" s="5" t="s">
        <v>589</v>
      </c>
      <c r="H101" s="5" t="s">
        <v>3430</v>
      </c>
      <c r="I101" s="4" t="s">
        <v>486</v>
      </c>
      <c r="J101" s="5"/>
      <c r="K101" s="5" t="s">
        <v>590</v>
      </c>
      <c r="L101" s="5" t="s">
        <v>591</v>
      </c>
      <c r="M101" s="173" t="s">
        <v>4485</v>
      </c>
    </row>
    <row r="102" spans="1:13" ht="75">
      <c r="A102" s="961" t="str">
        <f t="shared" si="5"/>
        <v>3: Informações de Intermediação - Cardinalidade [0..N]
OBS: Bloco OBRIGATÓRIO quando o tipo de contratação for igual aos domínios 2 - Coletiva, 9 - Contrato Coletivo (PREV)  e 12 - Apólice Coletiva sem certificado</v>
      </c>
      <c r="B102" s="5">
        <v>6</v>
      </c>
      <c r="C102" s="14" t="s">
        <v>592</v>
      </c>
      <c r="D102" s="5" t="s">
        <v>593</v>
      </c>
      <c r="E102" s="4"/>
      <c r="F102" s="19" t="s">
        <v>372</v>
      </c>
      <c r="G102" s="5" t="s">
        <v>594</v>
      </c>
      <c r="H102" s="5" t="s">
        <v>3430</v>
      </c>
      <c r="I102" s="20" t="s">
        <v>4837</v>
      </c>
      <c r="J102" s="4"/>
      <c r="K102" s="5" t="s">
        <v>571</v>
      </c>
      <c r="L102" s="5" t="s">
        <v>595</v>
      </c>
      <c r="M102" s="173" t="s">
        <v>4485</v>
      </c>
    </row>
    <row r="103" spans="1:13" ht="75">
      <c r="A103" s="961" t="str">
        <f t="shared" si="5"/>
        <v>3: Informações de Intermediação - Cardinalidade [0..N]
OBS: Bloco OBRIGATÓRIO quando o tipo de contratação for igual aos domínios 2 - Coletiva, 9 - Contrato Coletivo (PREV)  e 12 - Apólice Coletiva sem certificado</v>
      </c>
      <c r="B103" s="19">
        <v>7</v>
      </c>
      <c r="C103" s="28" t="s">
        <v>252</v>
      </c>
      <c r="D103" s="19" t="s">
        <v>596</v>
      </c>
      <c r="E103" s="534" t="s">
        <v>5372</v>
      </c>
      <c r="F103" s="19" t="s">
        <v>372</v>
      </c>
      <c r="G103" s="19" t="s">
        <v>597</v>
      </c>
      <c r="H103" s="19" t="s">
        <v>3430</v>
      </c>
      <c r="I103" s="20" t="s">
        <v>638</v>
      </c>
      <c r="J103" s="20"/>
      <c r="K103" s="19" t="s">
        <v>598</v>
      </c>
      <c r="L103" s="19" t="s">
        <v>3922</v>
      </c>
      <c r="M103" s="173" t="s">
        <v>4485</v>
      </c>
    </row>
    <row r="104" spans="1:13" ht="75">
      <c r="A104" s="961" t="str">
        <f t="shared" si="5"/>
        <v>3: Informações de Intermediação - Cardinalidade [0..N]
OBS: Bloco OBRIGATÓRIO quando o tipo de contratação for igual aos domínios 2 - Coletiva, 9 - Contrato Coletivo (PREV)  e 12 - Apólice Coletiva sem certificado</v>
      </c>
      <c r="B104" s="5">
        <v>8</v>
      </c>
      <c r="C104" s="14" t="s">
        <v>3923</v>
      </c>
      <c r="D104" s="5" t="s">
        <v>3924</v>
      </c>
      <c r="E104" s="534" t="s">
        <v>4573</v>
      </c>
      <c r="F104" s="19" t="s">
        <v>333</v>
      </c>
      <c r="G104" s="19" t="s">
        <v>594</v>
      </c>
      <c r="H104" s="19" t="s">
        <v>3430</v>
      </c>
      <c r="I104" s="20" t="s">
        <v>458</v>
      </c>
      <c r="J104" s="19" t="s">
        <v>4836</v>
      </c>
      <c r="K104" s="19" t="s">
        <v>5539</v>
      </c>
      <c r="L104" s="19" t="s">
        <v>3925</v>
      </c>
      <c r="M104" s="173" t="s">
        <v>4485</v>
      </c>
    </row>
    <row r="105" spans="1:13" ht="75">
      <c r="A105" s="961" t="str">
        <f t="shared" si="5"/>
        <v>3: Informações de Intermediação - Cardinalidade [0..N]
OBS: Bloco OBRIGATÓRIO quando o tipo de contratação for igual aos domínios 2 - Coletiva, 9 - Contrato Coletivo (PREV)  e 12 - Apólice Coletiva sem certificado</v>
      </c>
      <c r="B105" s="5">
        <v>9</v>
      </c>
      <c r="C105" s="14" t="s">
        <v>605</v>
      </c>
      <c r="D105" s="5" t="s">
        <v>606</v>
      </c>
      <c r="E105" s="4"/>
      <c r="F105" s="5" t="s">
        <v>372</v>
      </c>
      <c r="G105" s="5" t="s">
        <v>594</v>
      </c>
      <c r="H105" s="5" t="s">
        <v>3430</v>
      </c>
      <c r="I105" s="4" t="s">
        <v>501</v>
      </c>
      <c r="J105" s="5" t="s">
        <v>607</v>
      </c>
      <c r="K105" s="5" t="s">
        <v>608</v>
      </c>
      <c r="L105" s="5" t="s">
        <v>3926</v>
      </c>
      <c r="M105" s="173" t="s">
        <v>4485</v>
      </c>
    </row>
    <row r="106" spans="1:13" ht="75">
      <c r="A106" s="961" t="str">
        <f t="shared" si="5"/>
        <v>3: Informações de Intermediação - Cardinalidade [0..N]
OBS: Bloco OBRIGATÓRIO quando o tipo de contratação for igual aos domínios 2 - Coletiva, 9 - Contrato Coletivo (PREV)  e 12 - Apólice Coletiva sem certificado</v>
      </c>
      <c r="B106" s="19">
        <v>10</v>
      </c>
      <c r="C106" s="157" t="s">
        <v>3927</v>
      </c>
      <c r="D106" s="19" t="s">
        <v>3928</v>
      </c>
      <c r="E106" s="534" t="s">
        <v>4573</v>
      </c>
      <c r="F106" s="19" t="s">
        <v>333</v>
      </c>
      <c r="G106" s="19" t="s">
        <v>612</v>
      </c>
      <c r="H106" s="19" t="s">
        <v>3430</v>
      </c>
      <c r="I106" s="19" t="s">
        <v>613</v>
      </c>
      <c r="J106" s="20"/>
      <c r="K106" s="19" t="s">
        <v>3929</v>
      </c>
      <c r="L106" s="19" t="s">
        <v>3930</v>
      </c>
      <c r="M106" s="173" t="s">
        <v>4485</v>
      </c>
    </row>
    <row r="107" spans="1:13" ht="75">
      <c r="A107" s="961" t="str">
        <f t="shared" si="5"/>
        <v>3: Informações de Intermediação - Cardinalidade [0..N]
OBS: Bloco OBRIGATÓRIO quando o tipo de contratação for igual aos domínios 2 - Coletiva, 9 - Contrato Coletivo (PREV)  e 12 - Apólice Coletiva sem certificado</v>
      </c>
      <c r="B107" s="19">
        <v>11</v>
      </c>
      <c r="C107" s="28" t="s">
        <v>614</v>
      </c>
      <c r="D107" s="19" t="s">
        <v>615</v>
      </c>
      <c r="E107" s="20" t="s">
        <v>3631</v>
      </c>
      <c r="F107" s="19" t="s">
        <v>333</v>
      </c>
      <c r="G107" s="19" t="s">
        <v>334</v>
      </c>
      <c r="H107" s="19" t="s">
        <v>3430</v>
      </c>
      <c r="I107" s="20" t="s">
        <v>410</v>
      </c>
      <c r="J107" s="20"/>
      <c r="K107" s="19" t="s">
        <v>5540</v>
      </c>
      <c r="L107" s="19" t="s">
        <v>724</v>
      </c>
      <c r="M107" s="173" t="s">
        <v>4485</v>
      </c>
    </row>
    <row r="108" spans="1:13" ht="75">
      <c r="A108" s="961" t="str">
        <f t="shared" si="5"/>
        <v>3: Informações de Intermediação - Cardinalidade [0..N]
OBS: Bloco OBRIGATÓRIO quando o tipo de contratação for igual aos domínios 2 - Coletiva, 9 - Contrato Coletivo (PREV)  e 12 - Apólice Coletiva sem certificado</v>
      </c>
      <c r="B108" s="74">
        <v>12</v>
      </c>
      <c r="C108" s="197" t="s">
        <v>3931</v>
      </c>
      <c r="D108" s="74" t="s">
        <v>3932</v>
      </c>
      <c r="E108" s="534" t="s">
        <v>5187</v>
      </c>
      <c r="F108" s="77" t="s">
        <v>5973</v>
      </c>
      <c r="G108" s="76" t="s">
        <v>334</v>
      </c>
      <c r="H108" s="76" t="s">
        <v>3430</v>
      </c>
      <c r="I108" s="75" t="s">
        <v>410</v>
      </c>
      <c r="J108" s="75"/>
      <c r="K108" s="618" t="s">
        <v>5540</v>
      </c>
      <c r="L108" s="618" t="s">
        <v>724</v>
      </c>
      <c r="M108" s="173" t="s">
        <v>4485</v>
      </c>
    </row>
    <row r="109" spans="1:13" ht="75">
      <c r="A109" s="961" t="str">
        <f t="shared" si="5"/>
        <v>3: Informações de Intermediação - Cardinalidade [0..N]
OBS: Bloco OBRIGATÓRIO quando o tipo de contratação for igual aos domínios 2 - Coletiva, 9 - Contrato Coletivo (PREV)  e 12 - Apólice Coletiva sem certificado</v>
      </c>
      <c r="B109" s="5">
        <v>13</v>
      </c>
      <c r="C109" s="14" t="s">
        <v>618</v>
      </c>
      <c r="D109" s="5" t="s">
        <v>619</v>
      </c>
      <c r="E109" s="4"/>
      <c r="F109" s="5" t="s">
        <v>372</v>
      </c>
      <c r="G109" s="5" t="s">
        <v>334</v>
      </c>
      <c r="H109" s="5" t="s">
        <v>3430</v>
      </c>
      <c r="I109" s="4" t="s">
        <v>496</v>
      </c>
      <c r="J109" s="4"/>
      <c r="K109" s="4" t="s">
        <v>620</v>
      </c>
      <c r="L109" s="4" t="s">
        <v>1553</v>
      </c>
      <c r="M109" s="173" t="s">
        <v>4485</v>
      </c>
    </row>
    <row r="110" spans="1:13" ht="75">
      <c r="A110" s="961" t="str">
        <f t="shared" si="5"/>
        <v>3: Informações de Intermediação - Cardinalidade [0..N]
OBS: Bloco OBRIGATÓRIO quando o tipo de contratação for igual aos domínios 2 - Coletiva, 9 - Contrato Coletivo (PREV)  e 12 - Apólice Coletiva sem certificado</v>
      </c>
      <c r="B110" s="19">
        <v>14</v>
      </c>
      <c r="C110" s="28" t="s">
        <v>134</v>
      </c>
      <c r="D110" s="19" t="s">
        <v>622</v>
      </c>
      <c r="E110" s="534" t="s">
        <v>4568</v>
      </c>
      <c r="F110" s="19" t="s">
        <v>333</v>
      </c>
      <c r="G110" s="19" t="s">
        <v>334</v>
      </c>
      <c r="H110" s="19" t="s">
        <v>3430</v>
      </c>
      <c r="I110" s="20" t="s">
        <v>496</v>
      </c>
      <c r="J110" s="20"/>
      <c r="K110" s="20" t="s">
        <v>624</v>
      </c>
      <c r="L110" s="19" t="s">
        <v>3933</v>
      </c>
      <c r="M110" s="173" t="s">
        <v>4485</v>
      </c>
    </row>
    <row r="111" spans="1:13" ht="75">
      <c r="A111" s="961" t="str">
        <f t="shared" si="5"/>
        <v>3: Informações de Intermediação - Cardinalidade [0..N]
OBS: Bloco OBRIGATÓRIO quando o tipo de contratação for igual aos domínios 2 - Coletiva, 9 - Contrato Coletivo (PREV)  e 12 - Apólice Coletiva sem certificado</v>
      </c>
      <c r="B111" s="5">
        <v>15</v>
      </c>
      <c r="C111" s="14" t="s">
        <v>135</v>
      </c>
      <c r="D111" s="5" t="s">
        <v>626</v>
      </c>
      <c r="E111" s="4"/>
      <c r="F111" s="19" t="s">
        <v>372</v>
      </c>
      <c r="G111" s="5" t="s">
        <v>334</v>
      </c>
      <c r="H111" s="5" t="s">
        <v>3430</v>
      </c>
      <c r="I111" s="4" t="s">
        <v>335</v>
      </c>
      <c r="J111" s="4"/>
      <c r="K111" s="4"/>
      <c r="L111" s="4"/>
      <c r="M111" s="173" t="s">
        <v>4485</v>
      </c>
    </row>
    <row r="112" spans="1:13" ht="75">
      <c r="A112" s="961" t="str">
        <f t="shared" si="5"/>
        <v>3: Informações de Intermediação - Cardinalidade [0..N]
OBS: Bloco OBRIGATÓRIO quando o tipo de contratação for igual aos domínios 2 - Coletiva, 9 - Contrato Coletivo (PREV)  e 12 - Apólice Coletiva sem certificado</v>
      </c>
      <c r="B112" s="5">
        <v>16</v>
      </c>
      <c r="C112" s="14" t="s">
        <v>136</v>
      </c>
      <c r="D112" s="5" t="s">
        <v>627</v>
      </c>
      <c r="E112" s="4"/>
      <c r="F112" s="19" t="s">
        <v>372</v>
      </c>
      <c r="G112" s="5" t="s">
        <v>334</v>
      </c>
      <c r="H112" s="5" t="s">
        <v>3430</v>
      </c>
      <c r="I112" s="4" t="s">
        <v>496</v>
      </c>
      <c r="J112" s="4"/>
      <c r="K112" s="4"/>
      <c r="L112" s="4"/>
      <c r="M112" s="173" t="s">
        <v>4485</v>
      </c>
    </row>
    <row r="113" spans="1:13" ht="75">
      <c r="A113" s="961" t="str">
        <f t="shared" si="5"/>
        <v>3: Informações de Intermediação - Cardinalidade [0..N]
OBS: Bloco OBRIGATÓRIO quando o tipo de contratação for igual aos domínios 2 - Coletiva, 9 - Contrato Coletivo (PREV)  e 12 - Apólice Coletiva sem certificado</v>
      </c>
      <c r="B113" s="5">
        <v>17</v>
      </c>
      <c r="C113" s="14" t="s">
        <v>128</v>
      </c>
      <c r="D113" s="5" t="s">
        <v>628</v>
      </c>
      <c r="E113" s="4"/>
      <c r="F113" s="19" t="s">
        <v>372</v>
      </c>
      <c r="G113" s="5" t="s">
        <v>334</v>
      </c>
      <c r="H113" s="5" t="s">
        <v>3430</v>
      </c>
      <c r="I113" s="4" t="s">
        <v>496</v>
      </c>
      <c r="J113" s="4"/>
      <c r="K113" s="4"/>
      <c r="L113" s="4"/>
      <c r="M113" s="173" t="s">
        <v>4485</v>
      </c>
    </row>
    <row r="114" spans="1:13" ht="75">
      <c r="A114" s="961" t="str">
        <f t="shared" si="5"/>
        <v>3: Informações de Intermediação - Cardinalidade [0..N]
OBS: Bloco OBRIGATÓRIO quando o tipo de contratação for igual aos domínios 2 - Coletiva, 9 - Contrato Coletivo (PREV)  e 12 - Apólice Coletiva sem certificado</v>
      </c>
      <c r="B114" s="5">
        <v>18</v>
      </c>
      <c r="C114" s="14" t="s">
        <v>129</v>
      </c>
      <c r="D114" s="5" t="s">
        <v>629</v>
      </c>
      <c r="E114" s="4"/>
      <c r="F114" s="19" t="s">
        <v>372</v>
      </c>
      <c r="G114" s="5" t="s">
        <v>334</v>
      </c>
      <c r="H114" s="5" t="s">
        <v>3430</v>
      </c>
      <c r="I114" s="4" t="s">
        <v>403</v>
      </c>
      <c r="J114" s="5" t="s">
        <v>404</v>
      </c>
      <c r="K114" s="5" t="s">
        <v>697</v>
      </c>
      <c r="L114" s="5" t="s">
        <v>1553</v>
      </c>
      <c r="M114" s="173" t="s">
        <v>4485</v>
      </c>
    </row>
    <row r="115" spans="1:13" ht="75">
      <c r="A115" s="961" t="str">
        <f t="shared" si="5"/>
        <v>3: Informações de Intermediação - Cardinalidade [0..N]
OBS: Bloco OBRIGATÓRIO quando o tipo de contratação for igual aos domínios 2 - Coletiva, 9 - Contrato Coletivo (PREV)  e 12 - Apólice Coletiva sem certificado</v>
      </c>
      <c r="B115" s="5">
        <v>19</v>
      </c>
      <c r="C115" s="14" t="s">
        <v>130</v>
      </c>
      <c r="D115" s="5" t="s">
        <v>632</v>
      </c>
      <c r="E115" s="4"/>
      <c r="F115" s="19" t="s">
        <v>372</v>
      </c>
      <c r="G115" s="5" t="s">
        <v>334</v>
      </c>
      <c r="H115" s="5" t="s">
        <v>3430</v>
      </c>
      <c r="I115" s="4" t="s">
        <v>496</v>
      </c>
      <c r="J115" s="4"/>
      <c r="K115" s="4"/>
      <c r="L115" s="4" t="s">
        <v>633</v>
      </c>
      <c r="M115" s="173" t="s">
        <v>4485</v>
      </c>
    </row>
    <row r="116" spans="1:13" ht="61.5" customHeight="1">
      <c r="A116" s="961" t="str">
        <f t="shared" si="5"/>
        <v>3: Informações de Intermediação - Cardinalidade [0..N]
OBS: Bloco OBRIGATÓRIO quando o tipo de contratação for igual aos domínios 2 - Coletiva, 9 - Contrato Coletivo (PREV)  e 12 - Apólice Coletiva sem certificado</v>
      </c>
      <c r="B116" s="19">
        <v>20</v>
      </c>
      <c r="C116" s="28" t="s">
        <v>131</v>
      </c>
      <c r="D116" s="19" t="s">
        <v>634</v>
      </c>
      <c r="E116" s="534" t="s">
        <v>5372</v>
      </c>
      <c r="F116" s="19" t="s">
        <v>333</v>
      </c>
      <c r="G116" s="19" t="s">
        <v>334</v>
      </c>
      <c r="H116" s="19" t="s">
        <v>3430</v>
      </c>
      <c r="I116" s="20" t="s">
        <v>635</v>
      </c>
      <c r="J116" s="20"/>
      <c r="K116" s="20" t="s">
        <v>624</v>
      </c>
      <c r="L116" s="19" t="s">
        <v>3933</v>
      </c>
      <c r="M116" s="173" t="s">
        <v>4485</v>
      </c>
    </row>
    <row r="117" spans="1:13" ht="30" customHeight="1">
      <c r="A117" s="961" t="str">
        <f t="shared" si="5"/>
        <v>3: Informações de Intermediação - Cardinalidade [0..N]
OBS: Bloco OBRIGATÓRIO quando o tipo de contratação for igual aos domínios 2 - Coletiva, 9 - Contrato Coletivo (PREV)  e 12 - Apólice Coletiva sem certificado</v>
      </c>
      <c r="B117" s="5">
        <v>21</v>
      </c>
      <c r="C117" s="14" t="s">
        <v>641</v>
      </c>
      <c r="D117" s="5" t="s">
        <v>642</v>
      </c>
      <c r="E117" s="4"/>
      <c r="F117" s="19" t="s">
        <v>372</v>
      </c>
      <c r="G117" s="5" t="s">
        <v>643</v>
      </c>
      <c r="H117" s="5" t="s">
        <v>3430</v>
      </c>
      <c r="I117" s="5" t="s">
        <v>348</v>
      </c>
      <c r="J117" s="5" t="s">
        <v>644</v>
      </c>
      <c r="K117" s="5" t="s">
        <v>645</v>
      </c>
      <c r="L117" s="5" t="s">
        <v>3934</v>
      </c>
      <c r="M117" s="173" t="s">
        <v>4485</v>
      </c>
    </row>
    <row r="118" spans="1:13" ht="30" customHeight="1" thickBot="1">
      <c r="A118" s="962" t="str">
        <f t="shared" si="5"/>
        <v>3: Informações de Intermediação - Cardinalidade [0..N]
OBS: Bloco OBRIGATÓRIO quando o tipo de contratação for igual aos domínios 2 - Coletiva, 9 - Contrato Coletivo (PREV)  e 12 - Apólice Coletiva sem certificado</v>
      </c>
      <c r="B118" s="130">
        <v>22</v>
      </c>
      <c r="C118" s="128" t="s">
        <v>647</v>
      </c>
      <c r="D118" s="130" t="s">
        <v>648</v>
      </c>
      <c r="E118" s="196"/>
      <c r="F118" s="130" t="s">
        <v>372</v>
      </c>
      <c r="G118" s="130" t="s">
        <v>334</v>
      </c>
      <c r="H118" s="130" t="s">
        <v>3431</v>
      </c>
      <c r="I118" s="130" t="s">
        <v>486</v>
      </c>
      <c r="J118" s="130"/>
      <c r="K118" s="459" t="s">
        <v>649</v>
      </c>
      <c r="L118" s="459"/>
      <c r="M118" s="460" t="s">
        <v>76</v>
      </c>
    </row>
    <row r="119" spans="1:13" ht="15" customHeight="1">
      <c r="A119" s="963" t="s">
        <v>662</v>
      </c>
      <c r="B119" s="228">
        <v>1</v>
      </c>
      <c r="C119" s="229" t="s">
        <v>351</v>
      </c>
      <c r="D119" s="228" t="s">
        <v>1174</v>
      </c>
      <c r="E119" s="1030" t="s">
        <v>1175</v>
      </c>
      <c r="F119" s="228" t="s">
        <v>333</v>
      </c>
      <c r="G119" s="228" t="s">
        <v>334</v>
      </c>
      <c r="H119" s="228" t="s">
        <v>3474</v>
      </c>
      <c r="I119" s="248" t="s">
        <v>354</v>
      </c>
      <c r="J119" s="228" t="s">
        <v>4190</v>
      </c>
      <c r="K119" s="228" t="s">
        <v>336</v>
      </c>
      <c r="L119" s="230"/>
      <c r="M119" s="232" t="s">
        <v>76</v>
      </c>
    </row>
    <row r="120" spans="1:13" ht="75" customHeight="1">
      <c r="A120" s="961" t="str">
        <f>A119</f>
        <v>5: Informações de Cosseguro - Cardinalidade [0..N]</v>
      </c>
      <c r="B120" s="5">
        <v>2</v>
      </c>
      <c r="C120" s="14" t="s">
        <v>356</v>
      </c>
      <c r="D120" s="5" t="s">
        <v>663</v>
      </c>
      <c r="E120" s="1031"/>
      <c r="F120" s="5" t="s">
        <v>333</v>
      </c>
      <c r="G120" s="5" t="s">
        <v>334</v>
      </c>
      <c r="H120" s="5" t="s">
        <v>3474</v>
      </c>
      <c r="I120" s="19" t="s">
        <v>501</v>
      </c>
      <c r="J120" s="4">
        <v>5</v>
      </c>
      <c r="K120" s="5" t="s">
        <v>336</v>
      </c>
      <c r="L120" s="4"/>
      <c r="M120" s="193" t="s">
        <v>76</v>
      </c>
    </row>
    <row r="121" spans="1:13" s="150" customFormat="1" ht="45" customHeight="1">
      <c r="A121" s="961" t="str">
        <f>A119</f>
        <v>5: Informações de Cosseguro - Cardinalidade [0..N]</v>
      </c>
      <c r="B121" s="5">
        <v>3</v>
      </c>
      <c r="C121" s="14" t="s">
        <v>359</v>
      </c>
      <c r="D121" s="5" t="s">
        <v>4174</v>
      </c>
      <c r="E121" s="1032"/>
      <c r="F121" s="5" t="s">
        <v>333</v>
      </c>
      <c r="G121" s="5" t="s">
        <v>334</v>
      </c>
      <c r="H121" s="5" t="s">
        <v>3474</v>
      </c>
      <c r="I121" s="19" t="s">
        <v>360</v>
      </c>
      <c r="J121" s="4" t="s">
        <v>4528</v>
      </c>
      <c r="K121" s="5" t="s">
        <v>336</v>
      </c>
      <c r="L121" s="4"/>
      <c r="M121" s="193" t="s">
        <v>76</v>
      </c>
    </row>
    <row r="122" spans="1:13" s="150" customFormat="1" ht="90">
      <c r="A122" s="961" t="str">
        <f>A119</f>
        <v>5: Informações de Cosseguro - Cardinalidade [0..N]</v>
      </c>
      <c r="B122" s="5">
        <v>4</v>
      </c>
      <c r="C122" s="156" t="s">
        <v>664</v>
      </c>
      <c r="D122" s="5" t="s">
        <v>665</v>
      </c>
      <c r="E122" s="4"/>
      <c r="F122" s="5" t="s">
        <v>372</v>
      </c>
      <c r="G122" s="5" t="s">
        <v>666</v>
      </c>
      <c r="H122" s="5" t="s">
        <v>3430</v>
      </c>
      <c r="I122" s="4" t="s">
        <v>454</v>
      </c>
      <c r="J122" s="5"/>
      <c r="K122" s="5" t="s">
        <v>667</v>
      </c>
      <c r="L122" s="5" t="s">
        <v>3937</v>
      </c>
      <c r="M122" s="173" t="s">
        <v>369</v>
      </c>
    </row>
    <row r="123" spans="1:13" s="150" customFormat="1" ht="75" customHeight="1">
      <c r="A123" s="961" t="str">
        <f>A119</f>
        <v>5: Informações de Cosseguro - Cardinalidade [0..N]</v>
      </c>
      <c r="B123" s="5">
        <v>5</v>
      </c>
      <c r="C123" s="156" t="s">
        <v>669</v>
      </c>
      <c r="D123" s="5" t="s">
        <v>670</v>
      </c>
      <c r="E123" s="4"/>
      <c r="F123" s="5" t="s">
        <v>372</v>
      </c>
      <c r="G123" s="5" t="s">
        <v>334</v>
      </c>
      <c r="H123" s="5" t="s">
        <v>3431</v>
      </c>
      <c r="I123" s="4" t="s">
        <v>335</v>
      </c>
      <c r="J123" s="4"/>
      <c r="K123" s="4" t="s">
        <v>671</v>
      </c>
      <c r="L123" s="11" t="s">
        <v>1553</v>
      </c>
      <c r="M123" s="193" t="s">
        <v>76</v>
      </c>
    </row>
    <row r="124" spans="1:13" s="150" customFormat="1" ht="90" customHeight="1">
      <c r="A124" s="961" t="str">
        <f>A119</f>
        <v>5: Informações de Cosseguro - Cardinalidade [0..N]</v>
      </c>
      <c r="B124" s="19">
        <v>6</v>
      </c>
      <c r="C124" s="157" t="s">
        <v>99</v>
      </c>
      <c r="D124" s="19" t="s">
        <v>673</v>
      </c>
      <c r="E124" s="20" t="s">
        <v>3631</v>
      </c>
      <c r="F124" s="19" t="s">
        <v>372</v>
      </c>
      <c r="G124" s="19" t="s">
        <v>674</v>
      </c>
      <c r="H124" s="19" t="s">
        <v>3430</v>
      </c>
      <c r="I124" s="20" t="s">
        <v>410</v>
      </c>
      <c r="J124" s="20"/>
      <c r="K124" s="19" t="s">
        <v>675</v>
      </c>
      <c r="L124" s="19" t="s">
        <v>724</v>
      </c>
      <c r="M124" s="173" t="s">
        <v>369</v>
      </c>
    </row>
    <row r="125" spans="1:13" s="150" customFormat="1" ht="90" customHeight="1">
      <c r="A125" s="961" t="str">
        <f>A119</f>
        <v>5: Informações de Cosseguro - Cardinalidade [0..N]</v>
      </c>
      <c r="B125" s="19">
        <v>7</v>
      </c>
      <c r="C125" s="157" t="s">
        <v>3938</v>
      </c>
      <c r="D125" s="19" t="s">
        <v>3939</v>
      </c>
      <c r="E125" s="534" t="s">
        <v>5188</v>
      </c>
      <c r="F125" s="19" t="s">
        <v>372</v>
      </c>
      <c r="G125" s="19" t="s">
        <v>334</v>
      </c>
      <c r="H125" s="19" t="s">
        <v>3430</v>
      </c>
      <c r="I125" s="20" t="s">
        <v>410</v>
      </c>
      <c r="J125" s="20"/>
      <c r="K125" s="19"/>
      <c r="L125" s="19"/>
      <c r="M125" s="173" t="s">
        <v>369</v>
      </c>
    </row>
    <row r="126" spans="1:13" s="150" customFormat="1" ht="90" customHeight="1" thickBot="1">
      <c r="A126" s="961" t="str">
        <f>A119</f>
        <v>5: Informações de Cosseguro - Cardinalidade [0..N]</v>
      </c>
      <c r="B126" s="71">
        <v>8</v>
      </c>
      <c r="C126" s="225" t="s">
        <v>3940</v>
      </c>
      <c r="D126" s="71" t="s">
        <v>3941</v>
      </c>
      <c r="E126" s="535" t="s">
        <v>4574</v>
      </c>
      <c r="F126" s="71" t="s">
        <v>372</v>
      </c>
      <c r="G126" s="71" t="s">
        <v>3942</v>
      </c>
      <c r="H126" s="71" t="s">
        <v>3430</v>
      </c>
      <c r="I126" s="204" t="s">
        <v>1263</v>
      </c>
      <c r="J126" s="204"/>
      <c r="K126" s="71" t="s">
        <v>3943</v>
      </c>
      <c r="L126" s="71" t="s">
        <v>1501</v>
      </c>
      <c r="M126" s="227" t="s">
        <v>369</v>
      </c>
    </row>
    <row r="127" spans="1:13" s="150" customFormat="1" ht="75" customHeight="1">
      <c r="A127" s="956" t="s">
        <v>677</v>
      </c>
      <c r="B127" s="228">
        <v>1</v>
      </c>
      <c r="C127" s="229" t="s">
        <v>351</v>
      </c>
      <c r="D127" s="228" t="s">
        <v>1174</v>
      </c>
      <c r="E127" s="1033" t="s">
        <v>1175</v>
      </c>
      <c r="F127" s="228" t="s">
        <v>333</v>
      </c>
      <c r="G127" s="228" t="s">
        <v>334</v>
      </c>
      <c r="H127" s="228" t="s">
        <v>3474</v>
      </c>
      <c r="I127" s="231" t="s">
        <v>354</v>
      </c>
      <c r="J127" s="228" t="s">
        <v>4190</v>
      </c>
      <c r="K127" s="228" t="s">
        <v>336</v>
      </c>
      <c r="L127" s="228"/>
      <c r="M127" s="232" t="s">
        <v>76</v>
      </c>
    </row>
    <row r="128" spans="1:13" s="150" customFormat="1" ht="75" customHeight="1">
      <c r="A128" s="957" t="str">
        <f>A127</f>
        <v>6: Informações de Pessoas - Cardinalidade [0..N]</v>
      </c>
      <c r="B128" s="5">
        <v>2</v>
      </c>
      <c r="C128" s="14" t="s">
        <v>356</v>
      </c>
      <c r="D128" s="5" t="s">
        <v>678</v>
      </c>
      <c r="E128" s="1034"/>
      <c r="F128" s="5" t="s">
        <v>333</v>
      </c>
      <c r="G128" s="5" t="s">
        <v>334</v>
      </c>
      <c r="H128" s="5" t="s">
        <v>3474</v>
      </c>
      <c r="I128" s="24" t="s">
        <v>501</v>
      </c>
      <c r="J128" s="5">
        <v>6</v>
      </c>
      <c r="K128" s="5" t="s">
        <v>336</v>
      </c>
      <c r="L128" s="5"/>
      <c r="M128" s="193" t="s">
        <v>76</v>
      </c>
    </row>
    <row r="129" spans="1:13" ht="45" customHeight="1">
      <c r="A129" s="957" t="str">
        <f>A127</f>
        <v>6: Informações de Pessoas - Cardinalidade [0..N]</v>
      </c>
      <c r="B129" s="5">
        <v>3</v>
      </c>
      <c r="C129" s="14" t="s">
        <v>359</v>
      </c>
      <c r="D129" s="5" t="s">
        <v>4174</v>
      </c>
      <c r="E129" s="1034"/>
      <c r="F129" s="5" t="s">
        <v>333</v>
      </c>
      <c r="G129" s="5" t="s">
        <v>334</v>
      </c>
      <c r="H129" s="5" t="s">
        <v>3474</v>
      </c>
      <c r="I129" s="24" t="s">
        <v>360</v>
      </c>
      <c r="J129" s="4" t="s">
        <v>4528</v>
      </c>
      <c r="K129" s="5" t="s">
        <v>336</v>
      </c>
      <c r="L129" s="5"/>
      <c r="M129" s="193" t="s">
        <v>76</v>
      </c>
    </row>
    <row r="130" spans="1:13" ht="159" customHeight="1">
      <c r="A130" s="957" t="str">
        <f>A127</f>
        <v>6: Informações de Pessoas - Cardinalidade [0..N]</v>
      </c>
      <c r="B130" s="76">
        <v>4</v>
      </c>
      <c r="C130" s="190" t="s">
        <v>133</v>
      </c>
      <c r="D130" s="76" t="s">
        <v>679</v>
      </c>
      <c r="E130" s="76"/>
      <c r="F130" s="76" t="s">
        <v>333</v>
      </c>
      <c r="G130" s="76" t="s">
        <v>334</v>
      </c>
      <c r="H130" s="76" t="s">
        <v>3430</v>
      </c>
      <c r="I130" s="75" t="s">
        <v>458</v>
      </c>
      <c r="J130" s="76" t="s">
        <v>5774</v>
      </c>
      <c r="K130" s="76" t="s">
        <v>5842</v>
      </c>
      <c r="L130" s="76" t="s">
        <v>3944</v>
      </c>
      <c r="M130" s="173" t="s">
        <v>4485</v>
      </c>
    </row>
    <row r="131" spans="1:13" ht="75" customHeight="1">
      <c r="A131" s="957" t="str">
        <f>A127</f>
        <v>6: Informações de Pessoas - Cardinalidade [0..N]</v>
      </c>
      <c r="B131" s="5">
        <v>5</v>
      </c>
      <c r="C131" s="14" t="s">
        <v>681</v>
      </c>
      <c r="D131" s="15" t="s">
        <v>682</v>
      </c>
      <c r="E131" s="9"/>
      <c r="F131" s="15" t="s">
        <v>333</v>
      </c>
      <c r="G131" s="15" t="s">
        <v>334</v>
      </c>
      <c r="H131" s="15" t="s">
        <v>3430</v>
      </c>
      <c r="I131" s="4" t="s">
        <v>501</v>
      </c>
      <c r="J131" s="15" t="s">
        <v>607</v>
      </c>
      <c r="K131" s="15" t="s">
        <v>3945</v>
      </c>
      <c r="L131" s="15" t="s">
        <v>3946</v>
      </c>
      <c r="M131" s="173" t="s">
        <v>4485</v>
      </c>
    </row>
    <row r="132" spans="1:13" ht="75" customHeight="1">
      <c r="A132" s="957" t="str">
        <f>A127</f>
        <v>6: Informações de Pessoas - Cardinalidade [0..N]</v>
      </c>
      <c r="B132" s="5">
        <v>6</v>
      </c>
      <c r="C132" s="14" t="s">
        <v>3923</v>
      </c>
      <c r="D132" s="5" t="s">
        <v>3947</v>
      </c>
      <c r="E132" s="551" t="s">
        <v>4569</v>
      </c>
      <c r="F132" s="19" t="s">
        <v>333</v>
      </c>
      <c r="G132" s="19" t="s">
        <v>334</v>
      </c>
      <c r="H132" s="19" t="s">
        <v>3430</v>
      </c>
      <c r="I132" s="20" t="s">
        <v>458</v>
      </c>
      <c r="J132" s="19" t="s">
        <v>4836</v>
      </c>
      <c r="K132" s="19" t="s">
        <v>5694</v>
      </c>
      <c r="L132" s="19" t="s">
        <v>5695</v>
      </c>
      <c r="M132" s="173" t="s">
        <v>4485</v>
      </c>
    </row>
    <row r="133" spans="1:13" ht="75" customHeight="1">
      <c r="A133" s="957" t="str">
        <f>A127</f>
        <v>6: Informações de Pessoas - Cardinalidade [0..N]</v>
      </c>
      <c r="B133" s="19">
        <v>7</v>
      </c>
      <c r="C133" s="28" t="s">
        <v>3927</v>
      </c>
      <c r="D133" s="19" t="s">
        <v>3948</v>
      </c>
      <c r="E133" s="551" t="s">
        <v>4574</v>
      </c>
      <c r="F133" s="19" t="s">
        <v>372</v>
      </c>
      <c r="G133" s="19" t="s">
        <v>3949</v>
      </c>
      <c r="H133" s="19" t="s">
        <v>3430</v>
      </c>
      <c r="I133" s="19" t="s">
        <v>613</v>
      </c>
      <c r="J133" s="20"/>
      <c r="K133" s="19" t="s">
        <v>3950</v>
      </c>
      <c r="L133" s="19" t="s">
        <v>3951</v>
      </c>
      <c r="M133" s="173" t="s">
        <v>4485</v>
      </c>
    </row>
    <row r="134" spans="1:13" ht="60" customHeight="1">
      <c r="A134" s="957" t="str">
        <f>A127</f>
        <v>6: Informações de Pessoas - Cardinalidade [0..N]</v>
      </c>
      <c r="B134" s="5">
        <v>8</v>
      </c>
      <c r="C134" s="14" t="s">
        <v>689</v>
      </c>
      <c r="D134" s="5" t="s">
        <v>690</v>
      </c>
      <c r="E134" s="53"/>
      <c r="F134" s="5" t="s">
        <v>372</v>
      </c>
      <c r="G134" s="5" t="s">
        <v>334</v>
      </c>
      <c r="H134" s="5" t="s">
        <v>3431</v>
      </c>
      <c r="I134" s="4" t="s">
        <v>501</v>
      </c>
      <c r="J134" s="5" t="s">
        <v>691</v>
      </c>
      <c r="K134" s="5" t="s">
        <v>692</v>
      </c>
      <c r="L134" s="5" t="s">
        <v>3952</v>
      </c>
      <c r="M134" s="173" t="s">
        <v>4485</v>
      </c>
    </row>
    <row r="135" spans="1:13" ht="75" customHeight="1">
      <c r="A135" s="957" t="str">
        <f>A127</f>
        <v>6: Informações de Pessoas - Cardinalidade [0..N]</v>
      </c>
      <c r="B135" s="5">
        <v>9</v>
      </c>
      <c r="C135" s="14" t="s">
        <v>592</v>
      </c>
      <c r="D135" s="5" t="s">
        <v>694</v>
      </c>
      <c r="E135" s="4"/>
      <c r="F135" s="5" t="s">
        <v>333</v>
      </c>
      <c r="G135" s="5" t="s">
        <v>334</v>
      </c>
      <c r="H135" s="5" t="s">
        <v>3430</v>
      </c>
      <c r="I135" s="20" t="s">
        <v>4837</v>
      </c>
      <c r="J135" s="4"/>
      <c r="K135" s="5" t="s">
        <v>695</v>
      </c>
      <c r="L135" s="5" t="s">
        <v>724</v>
      </c>
      <c r="M135" s="173" t="s">
        <v>4485</v>
      </c>
    </row>
    <row r="136" spans="1:13" ht="75" customHeight="1">
      <c r="A136" s="957" t="str">
        <f>A127</f>
        <v>6: Informações de Pessoas - Cardinalidade [0..N]</v>
      </c>
      <c r="B136" s="19">
        <v>10</v>
      </c>
      <c r="C136" s="28" t="s">
        <v>134</v>
      </c>
      <c r="D136" s="19" t="s">
        <v>622</v>
      </c>
      <c r="E136" s="551" t="s">
        <v>4575</v>
      </c>
      <c r="F136" s="19" t="s">
        <v>333</v>
      </c>
      <c r="G136" s="19" t="s">
        <v>334</v>
      </c>
      <c r="H136" s="19" t="s">
        <v>3430</v>
      </c>
      <c r="I136" s="20" t="s">
        <v>496</v>
      </c>
      <c r="J136" s="20"/>
      <c r="K136" s="20" t="s">
        <v>624</v>
      </c>
      <c r="L136" s="19" t="s">
        <v>3933</v>
      </c>
      <c r="M136" s="173" t="s">
        <v>4485</v>
      </c>
    </row>
    <row r="137" spans="1:13" ht="75.75" customHeight="1">
      <c r="A137" s="957" t="str">
        <f>A127</f>
        <v>6: Informações de Pessoas - Cardinalidade [0..N]</v>
      </c>
      <c r="B137" s="5">
        <v>11</v>
      </c>
      <c r="C137" s="14" t="s">
        <v>135</v>
      </c>
      <c r="D137" s="5" t="s">
        <v>626</v>
      </c>
      <c r="E137" s="4"/>
      <c r="F137" s="19" t="s">
        <v>372</v>
      </c>
      <c r="G137" s="5" t="s">
        <v>334</v>
      </c>
      <c r="H137" s="5" t="s">
        <v>3430</v>
      </c>
      <c r="I137" s="4" t="s">
        <v>335</v>
      </c>
      <c r="J137" s="4"/>
      <c r="K137" s="4"/>
      <c r="L137" s="4"/>
      <c r="M137" s="173" t="s">
        <v>4485</v>
      </c>
    </row>
    <row r="138" spans="1:13" ht="75.75" customHeight="1">
      <c r="A138" s="957" t="str">
        <f>A127</f>
        <v>6: Informações de Pessoas - Cardinalidade [0..N]</v>
      </c>
      <c r="B138" s="5">
        <v>12</v>
      </c>
      <c r="C138" s="14" t="s">
        <v>136</v>
      </c>
      <c r="D138" s="5" t="s">
        <v>627</v>
      </c>
      <c r="E138" s="4"/>
      <c r="F138" s="19" t="s">
        <v>372</v>
      </c>
      <c r="G138" s="5" t="s">
        <v>334</v>
      </c>
      <c r="H138" s="5" t="s">
        <v>3430</v>
      </c>
      <c r="I138" s="4" t="s">
        <v>496</v>
      </c>
      <c r="J138" s="4"/>
      <c r="K138" s="4"/>
      <c r="L138" s="4"/>
      <c r="M138" s="173" t="s">
        <v>4485</v>
      </c>
    </row>
    <row r="139" spans="1:13" ht="75" customHeight="1">
      <c r="A139" s="957" t="str">
        <f>A127</f>
        <v>6: Informações de Pessoas - Cardinalidade [0..N]</v>
      </c>
      <c r="B139" s="5">
        <v>13</v>
      </c>
      <c r="C139" s="14" t="s">
        <v>128</v>
      </c>
      <c r="D139" s="5" t="s">
        <v>628</v>
      </c>
      <c r="E139" s="4"/>
      <c r="F139" s="19" t="s">
        <v>372</v>
      </c>
      <c r="G139" s="5" t="s">
        <v>334</v>
      </c>
      <c r="H139" s="5" t="s">
        <v>3430</v>
      </c>
      <c r="I139" s="4" t="s">
        <v>496</v>
      </c>
      <c r="J139" s="4"/>
      <c r="K139" s="4"/>
      <c r="L139" s="4"/>
      <c r="M139" s="173" t="s">
        <v>4485</v>
      </c>
    </row>
    <row r="140" spans="1:13" ht="75" customHeight="1">
      <c r="A140" s="957" t="str">
        <f>A127</f>
        <v>6: Informações de Pessoas - Cardinalidade [0..N]</v>
      </c>
      <c r="B140" s="5">
        <v>14</v>
      </c>
      <c r="C140" s="14" t="s">
        <v>129</v>
      </c>
      <c r="D140" s="5" t="s">
        <v>629</v>
      </c>
      <c r="E140" s="4"/>
      <c r="F140" s="19" t="s">
        <v>372</v>
      </c>
      <c r="G140" s="5" t="s">
        <v>334</v>
      </c>
      <c r="H140" s="5" t="s">
        <v>3430</v>
      </c>
      <c r="I140" s="4" t="s">
        <v>403</v>
      </c>
      <c r="J140" s="5" t="s">
        <v>404</v>
      </c>
      <c r="K140" s="5" t="s">
        <v>697</v>
      </c>
      <c r="L140" s="5" t="s">
        <v>1553</v>
      </c>
      <c r="M140" s="173" t="s">
        <v>4485</v>
      </c>
    </row>
    <row r="141" spans="1:13" ht="75" customHeight="1">
      <c r="A141" s="957" t="str">
        <f>A127</f>
        <v>6: Informações de Pessoas - Cardinalidade [0..N]</v>
      </c>
      <c r="B141" s="5">
        <v>15</v>
      </c>
      <c r="C141" s="14" t="s">
        <v>130</v>
      </c>
      <c r="D141" s="5" t="s">
        <v>632</v>
      </c>
      <c r="E141" s="4"/>
      <c r="F141" s="19" t="s">
        <v>372</v>
      </c>
      <c r="G141" s="5" t="s">
        <v>334</v>
      </c>
      <c r="H141" s="5" t="s">
        <v>3430</v>
      </c>
      <c r="I141" s="4" t="s">
        <v>496</v>
      </c>
      <c r="J141" s="4"/>
      <c r="K141" s="4"/>
      <c r="L141" s="4"/>
      <c r="M141" s="173" t="s">
        <v>4485</v>
      </c>
    </row>
    <row r="142" spans="1:13" ht="75" customHeight="1">
      <c r="A142" s="957" t="str">
        <f>A127</f>
        <v>6: Informações de Pessoas - Cardinalidade [0..N]</v>
      </c>
      <c r="B142" s="19">
        <v>16</v>
      </c>
      <c r="C142" s="28" t="s">
        <v>131</v>
      </c>
      <c r="D142" s="19" t="s">
        <v>634</v>
      </c>
      <c r="E142" s="551" t="s">
        <v>4575</v>
      </c>
      <c r="F142" s="19" t="s">
        <v>333</v>
      </c>
      <c r="G142" s="19" t="s">
        <v>334</v>
      </c>
      <c r="H142" s="19" t="s">
        <v>3430</v>
      </c>
      <c r="I142" s="20" t="s">
        <v>635</v>
      </c>
      <c r="J142" s="20"/>
      <c r="K142" s="20" t="s">
        <v>624</v>
      </c>
      <c r="L142" s="19" t="s">
        <v>3933</v>
      </c>
      <c r="M142" s="173" t="s">
        <v>4485</v>
      </c>
    </row>
    <row r="143" spans="1:13" ht="75" customHeight="1">
      <c r="A143" s="957" t="str">
        <f>A127</f>
        <v>6: Informações de Pessoas - Cardinalidade [0..N]</v>
      </c>
      <c r="B143" s="19">
        <v>17</v>
      </c>
      <c r="C143" s="28" t="s">
        <v>281</v>
      </c>
      <c r="D143" s="19" t="s">
        <v>698</v>
      </c>
      <c r="E143" s="349"/>
      <c r="F143" s="19" t="s">
        <v>372</v>
      </c>
      <c r="G143" s="19" t="s">
        <v>334</v>
      </c>
      <c r="H143" s="19" t="s">
        <v>3431</v>
      </c>
      <c r="I143" s="20" t="s">
        <v>458</v>
      </c>
      <c r="J143" s="19" t="s">
        <v>3687</v>
      </c>
      <c r="K143" s="19" t="s">
        <v>699</v>
      </c>
      <c r="L143" s="19" t="s">
        <v>700</v>
      </c>
      <c r="M143" s="193" t="s">
        <v>76</v>
      </c>
    </row>
    <row r="144" spans="1:13" ht="75" customHeight="1">
      <c r="A144" s="957" t="str">
        <f>A127</f>
        <v>6: Informações de Pessoas - Cardinalidade [0..N]</v>
      </c>
      <c r="B144" s="5">
        <v>18</v>
      </c>
      <c r="C144" s="14" t="s">
        <v>618</v>
      </c>
      <c r="D144" s="15" t="s">
        <v>701</v>
      </c>
      <c r="E144" s="9"/>
      <c r="F144" s="15" t="s">
        <v>372</v>
      </c>
      <c r="G144" s="15" t="s">
        <v>334</v>
      </c>
      <c r="H144" s="15" t="s">
        <v>3430</v>
      </c>
      <c r="I144" s="4" t="s">
        <v>496</v>
      </c>
      <c r="J144" s="9"/>
      <c r="K144" s="9"/>
      <c r="L144" s="9"/>
      <c r="M144" s="173" t="s">
        <v>4485</v>
      </c>
    </row>
    <row r="145" spans="1:14" ht="45" customHeight="1">
      <c r="A145" s="957" t="str">
        <f>A127</f>
        <v>6: Informações de Pessoas - Cardinalidade [0..N]</v>
      </c>
      <c r="B145" s="5">
        <v>19</v>
      </c>
      <c r="C145" s="14" t="s">
        <v>641</v>
      </c>
      <c r="D145" s="15" t="s">
        <v>704</v>
      </c>
      <c r="E145" s="9"/>
      <c r="F145" s="19" t="s">
        <v>372</v>
      </c>
      <c r="G145" s="15" t="s">
        <v>705</v>
      </c>
      <c r="H145" s="15" t="s">
        <v>3430</v>
      </c>
      <c r="I145" s="5" t="s">
        <v>348</v>
      </c>
      <c r="J145" s="15" t="s">
        <v>644</v>
      </c>
      <c r="K145" s="15" t="s">
        <v>706</v>
      </c>
      <c r="L145" s="15" t="s">
        <v>3934</v>
      </c>
      <c r="M145" s="173" t="s">
        <v>4485</v>
      </c>
    </row>
    <row r="146" spans="1:14" ht="164.25" customHeight="1">
      <c r="A146" s="957" t="str">
        <f>A127</f>
        <v>6: Informações de Pessoas - Cardinalidade [0..N]</v>
      </c>
      <c r="B146" s="19">
        <v>20</v>
      </c>
      <c r="C146" s="22" t="s">
        <v>718</v>
      </c>
      <c r="D146" s="19" t="s">
        <v>719</v>
      </c>
      <c r="E146" s="91" t="s">
        <v>4809</v>
      </c>
      <c r="F146" s="19" t="s">
        <v>372</v>
      </c>
      <c r="G146" s="19" t="s">
        <v>3519</v>
      </c>
      <c r="H146" s="19" t="s">
        <v>3430</v>
      </c>
      <c r="I146" s="19" t="s">
        <v>346</v>
      </c>
      <c r="J146" s="20"/>
      <c r="K146" s="19" t="s">
        <v>5541</v>
      </c>
      <c r="L146" s="19" t="s">
        <v>3514</v>
      </c>
      <c r="M146" s="173" t="s">
        <v>722</v>
      </c>
    </row>
    <row r="147" spans="1:14" ht="192.75" customHeight="1" thickBot="1">
      <c r="A147" s="957" t="str">
        <f>A127</f>
        <v>6: Informações de Pessoas - Cardinalidade [0..N]</v>
      </c>
      <c r="B147" s="19">
        <v>21</v>
      </c>
      <c r="C147" s="22" t="s">
        <v>4803</v>
      </c>
      <c r="D147" s="19" t="s">
        <v>4804</v>
      </c>
      <c r="E147" s="551" t="s">
        <v>5373</v>
      </c>
      <c r="F147" s="19" t="s">
        <v>372</v>
      </c>
      <c r="G147" s="19" t="s">
        <v>3519</v>
      </c>
      <c r="H147" s="19" t="s">
        <v>3430</v>
      </c>
      <c r="I147" s="19" t="s">
        <v>458</v>
      </c>
      <c r="J147" s="19" t="s">
        <v>4805</v>
      </c>
      <c r="K147" s="19" t="s">
        <v>5775</v>
      </c>
      <c r="L147" s="19" t="s">
        <v>1561</v>
      </c>
      <c r="M147" s="173" t="s">
        <v>5536</v>
      </c>
    </row>
    <row r="148" spans="1:14" s="150" customFormat="1" ht="15" customHeight="1">
      <c r="A148" s="956" t="s">
        <v>3953</v>
      </c>
      <c r="B148" s="228">
        <v>1</v>
      </c>
      <c r="C148" s="293" t="s">
        <v>351</v>
      </c>
      <c r="D148" s="228" t="s">
        <v>1174</v>
      </c>
      <c r="E148" s="959" t="s">
        <v>353</v>
      </c>
      <c r="F148" s="248" t="s">
        <v>333</v>
      </c>
      <c r="G148" s="248" t="s">
        <v>334</v>
      </c>
      <c r="H148" s="248" t="s">
        <v>3474</v>
      </c>
      <c r="I148" s="271" t="s">
        <v>354</v>
      </c>
      <c r="J148" s="271" t="s">
        <v>4190</v>
      </c>
      <c r="K148" s="248" t="s">
        <v>336</v>
      </c>
      <c r="L148" s="476" t="s">
        <v>76</v>
      </c>
      <c r="M148" s="273" t="s">
        <v>76</v>
      </c>
      <c r="N148" s="12"/>
    </row>
    <row r="149" spans="1:14" s="150" customFormat="1" ht="30" customHeight="1">
      <c r="A149" s="957" t="str">
        <f>A148</f>
        <v>N: Identificação de pessoa por cobertura - Cardinalidade [0..N PARA CADA PESSOA]</v>
      </c>
      <c r="B149" s="5">
        <v>2</v>
      </c>
      <c r="C149" s="14" t="s">
        <v>356</v>
      </c>
      <c r="D149" s="19" t="s">
        <v>3601</v>
      </c>
      <c r="E149" s="960"/>
      <c r="F149" s="19" t="s">
        <v>333</v>
      </c>
      <c r="G149" s="19" t="s">
        <v>334</v>
      </c>
      <c r="H149" s="19" t="s">
        <v>3474</v>
      </c>
      <c r="I149" s="20" t="s">
        <v>501</v>
      </c>
      <c r="J149" s="20" t="s">
        <v>3598</v>
      </c>
      <c r="K149" s="19" t="s">
        <v>336</v>
      </c>
      <c r="L149" s="477" t="s">
        <v>76</v>
      </c>
      <c r="M149" s="194" t="s">
        <v>76</v>
      </c>
      <c r="N149" s="12"/>
    </row>
    <row r="150" spans="1:14" s="150" customFormat="1" ht="30" customHeight="1">
      <c r="A150" s="957" t="str">
        <f t="shared" ref="A150:A157" si="6">A149</f>
        <v>N: Identificação de pessoa por cobertura - Cardinalidade [0..N PARA CADA PESSOA]</v>
      </c>
      <c r="B150" s="5">
        <v>3</v>
      </c>
      <c r="C150" s="14" t="s">
        <v>359</v>
      </c>
      <c r="D150" s="5" t="s">
        <v>4174</v>
      </c>
      <c r="E150" s="960"/>
      <c r="F150" s="19" t="s">
        <v>333</v>
      </c>
      <c r="G150" s="19" t="s">
        <v>334</v>
      </c>
      <c r="H150" s="19" t="s">
        <v>3474</v>
      </c>
      <c r="I150" s="20" t="s">
        <v>360</v>
      </c>
      <c r="J150" s="4" t="s">
        <v>4528</v>
      </c>
      <c r="K150" s="19" t="s">
        <v>336</v>
      </c>
      <c r="L150" s="477" t="s">
        <v>76</v>
      </c>
      <c r="M150" s="194" t="s">
        <v>76</v>
      </c>
      <c r="N150" s="12"/>
    </row>
    <row r="151" spans="1:14" ht="45" customHeight="1">
      <c r="A151" s="957" t="str">
        <f t="shared" si="6"/>
        <v>N: Identificação de pessoa por cobertura - Cardinalidade [0..N PARA CADA PESSOA]</v>
      </c>
      <c r="B151" s="19">
        <v>4</v>
      </c>
      <c r="C151" s="91" t="s">
        <v>59</v>
      </c>
      <c r="D151" s="19" t="s">
        <v>723</v>
      </c>
      <c r="E151" s="19"/>
      <c r="F151" s="19" t="s">
        <v>333</v>
      </c>
      <c r="G151" s="19" t="s">
        <v>334</v>
      </c>
      <c r="H151" s="19" t="s">
        <v>3430</v>
      </c>
      <c r="I151" s="19" t="s">
        <v>656</v>
      </c>
      <c r="J151" s="19"/>
      <c r="K151" s="19" t="s">
        <v>3599</v>
      </c>
      <c r="L151" s="19" t="s">
        <v>724</v>
      </c>
      <c r="M151" s="173" t="s">
        <v>4486</v>
      </c>
    </row>
    <row r="152" spans="1:14" ht="105" customHeight="1">
      <c r="A152" s="957" t="str">
        <f t="shared" si="6"/>
        <v>N: Identificação de pessoa por cobertura - Cardinalidade [0..N PARA CADA PESSOA]</v>
      </c>
      <c r="B152" s="19">
        <v>5</v>
      </c>
      <c r="C152" s="91" t="s">
        <v>725</v>
      </c>
      <c r="D152" s="19" t="s">
        <v>726</v>
      </c>
      <c r="E152" s="19"/>
      <c r="F152" s="19" t="s">
        <v>333</v>
      </c>
      <c r="G152" s="19" t="s">
        <v>334</v>
      </c>
      <c r="H152" s="19" t="s">
        <v>3430</v>
      </c>
      <c r="I152" s="19" t="s">
        <v>360</v>
      </c>
      <c r="J152" s="66" t="s">
        <v>493</v>
      </c>
      <c r="K152" s="5" t="s">
        <v>727</v>
      </c>
      <c r="L152" s="5" t="s">
        <v>3889</v>
      </c>
      <c r="M152" s="173" t="s">
        <v>4486</v>
      </c>
    </row>
    <row r="153" spans="1:14" ht="105" customHeight="1">
      <c r="A153" s="957" t="str">
        <f t="shared" si="6"/>
        <v>N: Identificação de pessoa por cobertura - Cardinalidade [0..N PARA CADA PESSOA]</v>
      </c>
      <c r="B153" s="19">
        <v>6</v>
      </c>
      <c r="C153" s="91" t="s">
        <v>157</v>
      </c>
      <c r="D153" s="19" t="s">
        <v>5226</v>
      </c>
      <c r="E153" s="535" t="s">
        <v>5235</v>
      </c>
      <c r="F153" s="19" t="s">
        <v>333</v>
      </c>
      <c r="G153" s="19" t="s">
        <v>334</v>
      </c>
      <c r="H153" s="19" t="s">
        <v>3430</v>
      </c>
      <c r="I153" s="19" t="s">
        <v>5225</v>
      </c>
      <c r="J153" s="66" t="s">
        <v>5227</v>
      </c>
      <c r="K153" s="5" t="s">
        <v>1340</v>
      </c>
      <c r="L153" s="5" t="s">
        <v>3889</v>
      </c>
      <c r="M153" s="173" t="s">
        <v>4486</v>
      </c>
    </row>
    <row r="154" spans="1:14" ht="105" customHeight="1">
      <c r="A154" s="957" t="str">
        <f t="shared" si="6"/>
        <v>N: Identificação de pessoa por cobertura - Cardinalidade [0..N PARA CADA PESSOA]</v>
      </c>
      <c r="B154" s="19">
        <v>7</v>
      </c>
      <c r="C154" s="91" t="s">
        <v>968</v>
      </c>
      <c r="D154" s="19" t="s">
        <v>5226</v>
      </c>
      <c r="E154" s="535" t="s">
        <v>5235</v>
      </c>
      <c r="F154" s="19" t="s">
        <v>372</v>
      </c>
      <c r="G154" s="19" t="s">
        <v>3519</v>
      </c>
      <c r="H154" s="19" t="s">
        <v>3430</v>
      </c>
      <c r="I154" s="19" t="s">
        <v>486</v>
      </c>
      <c r="J154" s="66"/>
      <c r="K154" s="5" t="s">
        <v>5228</v>
      </c>
      <c r="L154" s="5" t="s">
        <v>5229</v>
      </c>
      <c r="M154" s="173" t="s">
        <v>4486</v>
      </c>
    </row>
    <row r="155" spans="1:14" ht="75" customHeight="1">
      <c r="A155" s="957" t="str">
        <f t="shared" si="6"/>
        <v>N: Identificação de pessoa por cobertura - Cardinalidade [0..N PARA CADA PESSOA]</v>
      </c>
      <c r="B155" s="19">
        <v>8</v>
      </c>
      <c r="C155" s="91" t="s">
        <v>139</v>
      </c>
      <c r="D155" s="19" t="s">
        <v>729</v>
      </c>
      <c r="E155" s="19"/>
      <c r="F155" s="19" t="s">
        <v>333</v>
      </c>
      <c r="G155" s="19" t="s">
        <v>334</v>
      </c>
      <c r="H155" s="19" t="s">
        <v>3430</v>
      </c>
      <c r="I155" s="19" t="s">
        <v>656</v>
      </c>
      <c r="J155" s="19"/>
      <c r="K155" s="19" t="s">
        <v>3600</v>
      </c>
      <c r="L155" s="19" t="s">
        <v>488</v>
      </c>
      <c r="M155" s="173" t="s">
        <v>4486</v>
      </c>
    </row>
    <row r="156" spans="1:14" ht="120" customHeight="1">
      <c r="A156" s="957" t="str">
        <f t="shared" si="6"/>
        <v>N: Identificação de pessoa por cobertura - Cardinalidade [0..N PARA CADA PESSOA]</v>
      </c>
      <c r="B156" s="19">
        <v>9</v>
      </c>
      <c r="C156" s="157" t="s">
        <v>714</v>
      </c>
      <c r="D156" s="19" t="s">
        <v>715</v>
      </c>
      <c r="E156" s="19" t="s">
        <v>5162</v>
      </c>
      <c r="F156" s="19" t="s">
        <v>372</v>
      </c>
      <c r="G156" s="19" t="s">
        <v>334</v>
      </c>
      <c r="H156" s="19" t="s">
        <v>3430</v>
      </c>
      <c r="I156" s="19" t="s">
        <v>717</v>
      </c>
      <c r="J156" s="19"/>
      <c r="K156" s="19"/>
      <c r="L156" s="19"/>
      <c r="M156" s="173" t="s">
        <v>540</v>
      </c>
    </row>
    <row r="157" spans="1:14" ht="150.75" thickBot="1">
      <c r="A157" s="958" t="str">
        <f t="shared" si="6"/>
        <v>N: Identificação de pessoa por cobertura - Cardinalidade [0..N PARA CADA PESSOA]</v>
      </c>
      <c r="B157" s="234">
        <v>10</v>
      </c>
      <c r="C157" s="243" t="s">
        <v>4806</v>
      </c>
      <c r="D157" s="242" t="s">
        <v>4807</v>
      </c>
      <c r="E157" s="614" t="s">
        <v>5233</v>
      </c>
      <c r="F157" s="242" t="s">
        <v>372</v>
      </c>
      <c r="G157" s="242" t="s">
        <v>334</v>
      </c>
      <c r="H157" s="242" t="s">
        <v>3430</v>
      </c>
      <c r="I157" s="242" t="s">
        <v>717</v>
      </c>
      <c r="J157" s="242"/>
      <c r="K157" s="242"/>
      <c r="L157" s="242"/>
      <c r="M157" s="173" t="s">
        <v>4486</v>
      </c>
    </row>
    <row r="158" spans="1:14" ht="106.5" customHeight="1">
      <c r="A158" s="961" t="s">
        <v>5897</v>
      </c>
      <c r="B158" s="276">
        <v>1</v>
      </c>
      <c r="C158" s="314" t="s">
        <v>351</v>
      </c>
      <c r="D158" s="276" t="s">
        <v>1174</v>
      </c>
      <c r="E158" s="1032" t="s">
        <v>1175</v>
      </c>
      <c r="F158" s="276" t="s">
        <v>333</v>
      </c>
      <c r="G158" s="276" t="s">
        <v>334</v>
      </c>
      <c r="H158" s="276" t="s">
        <v>3474</v>
      </c>
      <c r="I158" s="362" t="s">
        <v>354</v>
      </c>
      <c r="J158" s="276" t="s">
        <v>4189</v>
      </c>
      <c r="K158" s="276" t="s">
        <v>336</v>
      </c>
      <c r="L158" s="276"/>
      <c r="M158" s="141" t="s">
        <v>76</v>
      </c>
    </row>
    <row r="159" spans="1:14" ht="45" customHeight="1">
      <c r="A159" s="961" t="str">
        <f t="shared" ref="A159:A173" si="7">BlObjeto_REGED</f>
        <v>7: Informações do Objeto Segurado - Cardinalidade [1..N]
OBS I: Em caso de registro de operações do ramo AUTOMÓVEL os objetos devem ser informados no layout REGCA Bloco 1 - Objeto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159" s="5">
        <v>2</v>
      </c>
      <c r="C159" s="14" t="s">
        <v>356</v>
      </c>
      <c r="D159" s="5" t="s">
        <v>730</v>
      </c>
      <c r="E159" s="1034"/>
      <c r="F159" s="5" t="s">
        <v>333</v>
      </c>
      <c r="G159" s="5" t="s">
        <v>334</v>
      </c>
      <c r="H159" s="5" t="s">
        <v>3474</v>
      </c>
      <c r="I159" s="24" t="s">
        <v>501</v>
      </c>
      <c r="J159" s="5">
        <v>7</v>
      </c>
      <c r="K159" s="5" t="s">
        <v>336</v>
      </c>
      <c r="L159" s="5"/>
      <c r="M159" s="193" t="s">
        <v>76</v>
      </c>
    </row>
    <row r="160" spans="1:14" ht="30">
      <c r="A160" s="961" t="str">
        <f t="shared" si="7"/>
        <v>7: Informações do Objeto Segurado - Cardinalidade [1..N]
OBS I: Em caso de registro de operações do ramo AUTOMÓVEL os objetos devem ser informados no layout REGCA Bloco 1 - Objeto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160" s="5">
        <v>3</v>
      </c>
      <c r="C160" s="14" t="s">
        <v>359</v>
      </c>
      <c r="D160" s="5" t="s">
        <v>4174</v>
      </c>
      <c r="E160" s="1034"/>
      <c r="F160" s="5" t="s">
        <v>333</v>
      </c>
      <c r="G160" s="5" t="s">
        <v>334</v>
      </c>
      <c r="H160" s="5" t="s">
        <v>3474</v>
      </c>
      <c r="I160" s="24" t="s">
        <v>360</v>
      </c>
      <c r="J160" s="4" t="s">
        <v>4528</v>
      </c>
      <c r="K160" s="5" t="s">
        <v>336</v>
      </c>
      <c r="L160" s="5"/>
      <c r="M160" s="193" t="s">
        <v>76</v>
      </c>
    </row>
    <row r="161" spans="1:13" ht="105" customHeight="1">
      <c r="A161" s="961" t="str">
        <f t="shared" si="7"/>
        <v>7: Informações do Objeto Segurado - Cardinalidade [1..N]
OBS I: Em caso de registro de operações do ramo AUTOMÓVEL os objetos devem ser informados no layout REGCA Bloco 1 - Objeto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161" s="19">
        <v>4</v>
      </c>
      <c r="C161" s="22" t="s">
        <v>160</v>
      </c>
      <c r="D161" s="19" t="s">
        <v>3954</v>
      </c>
      <c r="E161" s="20"/>
      <c r="F161" s="19" t="s">
        <v>333</v>
      </c>
      <c r="G161" s="19" t="s">
        <v>334</v>
      </c>
      <c r="H161" s="19" t="s">
        <v>3430</v>
      </c>
      <c r="I161" s="20" t="s">
        <v>458</v>
      </c>
      <c r="J161" s="19" t="s">
        <v>3955</v>
      </c>
      <c r="K161" s="19" t="s">
        <v>732</v>
      </c>
      <c r="L161" s="19" t="s">
        <v>3889</v>
      </c>
      <c r="M161" s="173" t="s">
        <v>4485</v>
      </c>
    </row>
    <row r="162" spans="1:13" ht="90" customHeight="1">
      <c r="A162" s="961" t="str">
        <f t="shared" si="7"/>
        <v>7: Informações do Objeto Segurado - Cardinalidade [1..N]
OBS I: Em caso de registro de operações do ramo AUTOMÓVEL os objetos devem ser informados no layout REGCA Bloco 1 - Objeto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162" s="5">
        <v>5</v>
      </c>
      <c r="C162" s="14" t="s">
        <v>734</v>
      </c>
      <c r="D162" s="5" t="s">
        <v>735</v>
      </c>
      <c r="E162" s="4"/>
      <c r="F162" s="5" t="s">
        <v>372</v>
      </c>
      <c r="G162" s="5" t="s">
        <v>736</v>
      </c>
      <c r="H162" s="5" t="s">
        <v>3430</v>
      </c>
      <c r="I162" s="4" t="s">
        <v>486</v>
      </c>
      <c r="J162" s="5"/>
      <c r="K162" s="5" t="s">
        <v>737</v>
      </c>
      <c r="L162" s="5" t="s">
        <v>3956</v>
      </c>
      <c r="M162" s="173" t="s">
        <v>4485</v>
      </c>
    </row>
    <row r="163" spans="1:13" ht="60" customHeight="1">
      <c r="A163" s="961" t="str">
        <f t="shared" si="7"/>
        <v>7: Informações do Objeto Segurado - Cardinalidade [1..N]
OBS I: Em caso de registro de operações do ramo AUTOMÓVEL os objetos devem ser informados no layout REGCA Bloco 1 - Objeto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163" s="19">
        <v>6</v>
      </c>
      <c r="C163" s="28" t="s">
        <v>59</v>
      </c>
      <c r="D163" s="19" t="s">
        <v>723</v>
      </c>
      <c r="E163" s="20"/>
      <c r="F163" s="19" t="s">
        <v>333</v>
      </c>
      <c r="G163" s="19" t="s">
        <v>334</v>
      </c>
      <c r="H163" s="19" t="s">
        <v>3430</v>
      </c>
      <c r="I163" s="20" t="s">
        <v>656</v>
      </c>
      <c r="J163" s="19"/>
      <c r="K163" s="19" t="s">
        <v>3957</v>
      </c>
      <c r="L163" s="19" t="s">
        <v>3958</v>
      </c>
      <c r="M163" s="173" t="s">
        <v>4485</v>
      </c>
    </row>
    <row r="164" spans="1:13" ht="60" customHeight="1">
      <c r="A164" s="961" t="str">
        <f t="shared" si="7"/>
        <v>7: Informações do Objeto Segurado - Cardinalidade [1..N]
OBS I: Em caso de registro de operações do ramo AUTOMÓVEL os objetos devem ser informados no layout REGCA Bloco 1 - Objeto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164" s="19">
        <v>7</v>
      </c>
      <c r="C164" s="28" t="s">
        <v>741</v>
      </c>
      <c r="D164" s="19" t="s">
        <v>742</v>
      </c>
      <c r="E164" s="19"/>
      <c r="F164" s="19" t="s">
        <v>333</v>
      </c>
      <c r="G164" s="19" t="s">
        <v>334</v>
      </c>
      <c r="H164" s="19" t="s">
        <v>3430</v>
      </c>
      <c r="I164" s="20" t="s">
        <v>5868</v>
      </c>
      <c r="J164" s="19"/>
      <c r="K164" s="19" t="s">
        <v>744</v>
      </c>
      <c r="L164" s="19" t="s">
        <v>724</v>
      </c>
      <c r="M164" s="173" t="s">
        <v>4485</v>
      </c>
    </row>
    <row r="165" spans="1:13" ht="45" customHeight="1">
      <c r="A165" s="961" t="str">
        <f t="shared" si="7"/>
        <v>7: Informações do Objeto Segurado - Cardinalidade [1..N]
OBS I: Em caso de registro de operações do ramo AUTOMÓVEL os objetos devem ser informados no layout REGCA Bloco 1 - Objeto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165" s="5">
        <v>8</v>
      </c>
      <c r="C165" s="14" t="s">
        <v>746</v>
      </c>
      <c r="D165" s="19" t="s">
        <v>747</v>
      </c>
      <c r="E165" s="9"/>
      <c r="F165" s="15" t="s">
        <v>372</v>
      </c>
      <c r="G165" s="15" t="s">
        <v>334</v>
      </c>
      <c r="H165" s="15" t="s">
        <v>3430</v>
      </c>
      <c r="I165" s="4" t="s">
        <v>358</v>
      </c>
      <c r="J165" s="15" t="s">
        <v>748</v>
      </c>
      <c r="K165" s="15" t="s">
        <v>749</v>
      </c>
      <c r="L165" s="15" t="s">
        <v>1553</v>
      </c>
      <c r="M165" s="173" t="s">
        <v>751</v>
      </c>
    </row>
    <row r="166" spans="1:13" ht="45" customHeight="1">
      <c r="A166" s="961" t="str">
        <f t="shared" si="7"/>
        <v>7: Informações do Objeto Segurado - Cardinalidade [1..N]
OBS I: Em caso de registro de operações do ramo AUTOMÓVEL os objetos devem ser informados no layout REGCA Bloco 1 - Objeto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166" s="5">
        <v>9</v>
      </c>
      <c r="C166" s="14" t="s">
        <v>752</v>
      </c>
      <c r="D166" s="15" t="s">
        <v>753</v>
      </c>
      <c r="E166" s="9"/>
      <c r="F166" s="15" t="s">
        <v>372</v>
      </c>
      <c r="G166" s="15" t="s">
        <v>334</v>
      </c>
      <c r="H166" s="15" t="s">
        <v>3430</v>
      </c>
      <c r="I166" s="4" t="s">
        <v>403</v>
      </c>
      <c r="J166" s="15" t="s">
        <v>404</v>
      </c>
      <c r="K166" s="15" t="s">
        <v>754</v>
      </c>
      <c r="L166" s="15" t="s">
        <v>1553</v>
      </c>
      <c r="M166" s="173" t="s">
        <v>751</v>
      </c>
    </row>
    <row r="167" spans="1:13" ht="30">
      <c r="A167" s="961" t="str">
        <f t="shared" si="7"/>
        <v>7: Informações do Objeto Segurado - Cardinalidade [1..N]
OBS I: Em caso de registro de operações do ramo AUTOMÓVEL os objetos devem ser informados no layout REGCA Bloco 1 - Objeto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167" s="5">
        <v>10</v>
      </c>
      <c r="C167" s="14" t="s">
        <v>131</v>
      </c>
      <c r="D167" s="5" t="s">
        <v>756</v>
      </c>
      <c r="E167" s="4"/>
      <c r="F167" s="5" t="s">
        <v>372</v>
      </c>
      <c r="G167" s="5" t="s">
        <v>334</v>
      </c>
      <c r="H167" s="5" t="s">
        <v>3430</v>
      </c>
      <c r="I167" s="4" t="s">
        <v>635</v>
      </c>
      <c r="J167" s="5"/>
      <c r="K167" s="5"/>
      <c r="L167" s="5"/>
      <c r="M167" s="173" t="s">
        <v>751</v>
      </c>
    </row>
    <row r="168" spans="1:13" ht="30">
      <c r="A168" s="961" t="str">
        <f t="shared" si="7"/>
        <v>7: Informações do Objeto Segurado - Cardinalidade [1..N]
OBS I: Em caso de registro de operações do ramo AUTOMÓVEL os objetos devem ser informados no layout REGCA Bloco 1 - Objeto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168" s="5">
        <v>11</v>
      </c>
      <c r="C168" s="14" t="s">
        <v>759</v>
      </c>
      <c r="D168" s="15" t="s">
        <v>760</v>
      </c>
      <c r="E168" s="9"/>
      <c r="F168" s="15" t="s">
        <v>372</v>
      </c>
      <c r="G168" s="15" t="s">
        <v>334</v>
      </c>
      <c r="H168" s="15" t="s">
        <v>3430</v>
      </c>
      <c r="I168" s="4" t="s">
        <v>348</v>
      </c>
      <c r="J168" s="15" t="s">
        <v>644</v>
      </c>
      <c r="K168" s="15" t="s">
        <v>761</v>
      </c>
      <c r="L168" s="15" t="s">
        <v>1553</v>
      </c>
      <c r="M168" s="173" t="s">
        <v>751</v>
      </c>
    </row>
    <row r="169" spans="1:13" s="150" customFormat="1" ht="149.25" customHeight="1">
      <c r="A169" s="961" t="str">
        <f t="shared" si="7"/>
        <v>7: Informações do Objeto Segurado - Cardinalidade [1..N]
OBS I: Em caso de registro de operações do ramo AUTOMÓVEL os objetos devem ser informados no layout REGCA Bloco 1 - Objeto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169" s="19">
        <v>12</v>
      </c>
      <c r="C169" s="28" t="s">
        <v>763</v>
      </c>
      <c r="D169" s="19" t="s">
        <v>764</v>
      </c>
      <c r="E169" s="20"/>
      <c r="F169" s="19" t="s">
        <v>372</v>
      </c>
      <c r="G169" s="19" t="s">
        <v>3519</v>
      </c>
      <c r="H169" s="19" t="s">
        <v>3430</v>
      </c>
      <c r="I169" s="19" t="s">
        <v>346</v>
      </c>
      <c r="J169" s="19"/>
      <c r="K169" s="19" t="s">
        <v>5776</v>
      </c>
      <c r="L169" s="19" t="s">
        <v>5777</v>
      </c>
      <c r="M169" s="173" t="s">
        <v>374</v>
      </c>
    </row>
    <row r="170" spans="1:13" s="150" customFormat="1" ht="45" customHeight="1">
      <c r="A170" s="961" t="str">
        <f t="shared" si="7"/>
        <v>7: Informações do Objeto Segurado - Cardinalidade [1..N]
OBS I: Em caso de registro de operações do ramo AUTOMÓVEL os objetos devem ser informados no layout REGCA Bloco 1 - Objeto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170" s="5">
        <v>13</v>
      </c>
      <c r="C170" s="14" t="s">
        <v>767</v>
      </c>
      <c r="D170" s="15" t="s">
        <v>768</v>
      </c>
      <c r="E170" s="9"/>
      <c r="F170" s="15" t="s">
        <v>372</v>
      </c>
      <c r="G170" s="15" t="s">
        <v>334</v>
      </c>
      <c r="H170" s="15" t="s">
        <v>3430</v>
      </c>
      <c r="I170" s="5" t="s">
        <v>346</v>
      </c>
      <c r="J170" s="15"/>
      <c r="K170" s="15" t="s">
        <v>720</v>
      </c>
      <c r="L170" s="15" t="s">
        <v>3959</v>
      </c>
      <c r="M170" s="173" t="s">
        <v>374</v>
      </c>
    </row>
    <row r="171" spans="1:13" s="150" customFormat="1" ht="45" customHeight="1">
      <c r="A171" s="961" t="str">
        <f t="shared" si="7"/>
        <v>7: Informações do Objeto Segurado - Cardinalidade [1..N]
OBS I: Em caso de registro de operações do ramo AUTOMÓVEL os objetos devem ser informados no layout REGCA Bloco 1 - Objeto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171" s="5">
        <v>14</v>
      </c>
      <c r="C171" s="14" t="s">
        <v>770</v>
      </c>
      <c r="D171" s="5" t="s">
        <v>771</v>
      </c>
      <c r="E171" s="4" t="s">
        <v>772</v>
      </c>
      <c r="F171" s="5" t="s">
        <v>372</v>
      </c>
      <c r="G171" s="5" t="s">
        <v>334</v>
      </c>
      <c r="H171" s="5" t="s">
        <v>3431</v>
      </c>
      <c r="I171" s="4" t="s">
        <v>656</v>
      </c>
      <c r="J171" s="5"/>
      <c r="K171" s="5" t="s">
        <v>772</v>
      </c>
      <c r="L171" s="5"/>
      <c r="M171" s="173" t="s">
        <v>76</v>
      </c>
    </row>
    <row r="172" spans="1:13" s="150" customFormat="1" ht="45" customHeight="1">
      <c r="A172" s="961" t="str">
        <f t="shared" si="7"/>
        <v>7: Informações do Objeto Segurado - Cardinalidade [1..N]
OBS I: Em caso de registro de operações do ramo AUTOMÓVEL os objetos devem ser informados no layout REGCA Bloco 1 - Objeto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172" s="19">
        <v>15</v>
      </c>
      <c r="C172" s="28" t="s">
        <v>114</v>
      </c>
      <c r="D172" s="19" t="s">
        <v>774</v>
      </c>
      <c r="E172" s="20" t="s">
        <v>5162</v>
      </c>
      <c r="F172" s="19" t="s">
        <v>372</v>
      </c>
      <c r="G172" s="19" t="s">
        <v>3519</v>
      </c>
      <c r="H172" s="19" t="s">
        <v>3430</v>
      </c>
      <c r="I172" s="20" t="s">
        <v>410</v>
      </c>
      <c r="J172" s="20"/>
      <c r="K172" s="19" t="s">
        <v>5542</v>
      </c>
      <c r="L172" s="20" t="s">
        <v>1501</v>
      </c>
      <c r="M172" s="173" t="s">
        <v>374</v>
      </c>
    </row>
    <row r="173" spans="1:13" s="150" customFormat="1" ht="68.25" customHeight="1" thickBot="1">
      <c r="A173" s="962" t="str">
        <f t="shared" si="7"/>
        <v>7: Informações do Objeto Segurado - Cardinalidade [1..N]
OBS I: Em caso de registro de operações do ramo AUTOMÓVEL os objetos devem ser informados no layout REGCA Bloco 1 - Objeto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173" s="242">
        <v>16</v>
      </c>
      <c r="C173" s="275" t="s">
        <v>3960</v>
      </c>
      <c r="D173" s="242" t="s">
        <v>3961</v>
      </c>
      <c r="E173" s="536" t="s">
        <v>5189</v>
      </c>
      <c r="F173" s="242" t="s">
        <v>372</v>
      </c>
      <c r="G173" s="19" t="s">
        <v>3519</v>
      </c>
      <c r="H173" s="242" t="s">
        <v>3430</v>
      </c>
      <c r="I173" s="244" t="s">
        <v>410</v>
      </c>
      <c r="J173" s="244"/>
      <c r="K173" s="19" t="s">
        <v>5542</v>
      </c>
      <c r="L173" s="20" t="s">
        <v>1501</v>
      </c>
      <c r="M173" s="227" t="s">
        <v>374</v>
      </c>
    </row>
    <row r="174" spans="1:13" s="150" customFormat="1">
      <c r="A174" s="961" t="s">
        <v>4191</v>
      </c>
      <c r="B174" s="276">
        <v>1</v>
      </c>
      <c r="C174" s="314" t="s">
        <v>351</v>
      </c>
      <c r="D174" s="276" t="s">
        <v>1174</v>
      </c>
      <c r="E174" s="1031" t="s">
        <v>1175</v>
      </c>
      <c r="F174" s="276" t="s">
        <v>333</v>
      </c>
      <c r="G174" s="276" t="s">
        <v>334</v>
      </c>
      <c r="H174" s="276" t="s">
        <v>3474</v>
      </c>
      <c r="I174" s="188" t="s">
        <v>354</v>
      </c>
      <c r="J174" s="362" t="s">
        <v>4189</v>
      </c>
      <c r="K174" s="276" t="s">
        <v>336</v>
      </c>
      <c r="L174" s="317"/>
      <c r="M174" s="232" t="s">
        <v>76</v>
      </c>
    </row>
    <row r="175" spans="1:13" s="150" customFormat="1" ht="30">
      <c r="A175" s="961" t="str">
        <f>A174</f>
        <v xml:space="preserve">F: Informações Exclusivas do Grupo Marítimo - Cardinalidade [0..N PARA CADA OBJETO]
</v>
      </c>
      <c r="B175" s="5">
        <v>2</v>
      </c>
      <c r="C175" s="14" t="s">
        <v>356</v>
      </c>
      <c r="D175" s="5" t="s">
        <v>776</v>
      </c>
      <c r="E175" s="1031"/>
      <c r="F175" s="5" t="s">
        <v>333</v>
      </c>
      <c r="G175" s="5" t="s">
        <v>334</v>
      </c>
      <c r="H175" s="5" t="s">
        <v>3474</v>
      </c>
      <c r="I175" s="19" t="s">
        <v>501</v>
      </c>
      <c r="J175" s="4" t="s">
        <v>777</v>
      </c>
      <c r="K175" s="5" t="s">
        <v>336</v>
      </c>
      <c r="L175" s="4"/>
      <c r="M175" s="193" t="s">
        <v>76</v>
      </c>
    </row>
    <row r="176" spans="1:13" s="150" customFormat="1" ht="45" customHeight="1">
      <c r="A176" s="961" t="str">
        <f>A175</f>
        <v xml:space="preserve">F: Informações Exclusivas do Grupo Marítimo - Cardinalidade [0..N PARA CADA OBJETO]
</v>
      </c>
      <c r="B176" s="5">
        <v>3</v>
      </c>
      <c r="C176" s="14" t="s">
        <v>359</v>
      </c>
      <c r="D176" s="5" t="s">
        <v>4174</v>
      </c>
      <c r="E176" s="1032"/>
      <c r="F176" s="5" t="s">
        <v>333</v>
      </c>
      <c r="G176" s="5" t="s">
        <v>334</v>
      </c>
      <c r="H176" s="5" t="s">
        <v>3474</v>
      </c>
      <c r="I176" s="19" t="s">
        <v>360</v>
      </c>
      <c r="J176" s="4" t="s">
        <v>4528</v>
      </c>
      <c r="K176" s="5" t="s">
        <v>336</v>
      </c>
      <c r="L176" s="4"/>
      <c r="M176" s="193" t="s">
        <v>76</v>
      </c>
    </row>
    <row r="177" spans="1:13" s="150" customFormat="1" ht="120">
      <c r="A177" s="961" t="str">
        <f>A176</f>
        <v xml:space="preserve">F: Informações Exclusivas do Grupo Marítimo - Cardinalidade [0..N PARA CADA OBJETO]
</v>
      </c>
      <c r="B177" s="5">
        <v>4</v>
      </c>
      <c r="C177" s="14" t="s">
        <v>119</v>
      </c>
      <c r="D177" s="19" t="s">
        <v>778</v>
      </c>
      <c r="E177" s="91"/>
      <c r="F177" s="24" t="s">
        <v>372</v>
      </c>
      <c r="G177" s="24" t="s">
        <v>334</v>
      </c>
      <c r="H177" s="24" t="s">
        <v>3430</v>
      </c>
      <c r="I177" s="19" t="s">
        <v>458</v>
      </c>
      <c r="J177" s="19" t="s">
        <v>779</v>
      </c>
      <c r="K177" s="19" t="s">
        <v>5871</v>
      </c>
      <c r="L177" s="19" t="s">
        <v>3976</v>
      </c>
      <c r="M177" s="173" t="s">
        <v>781</v>
      </c>
    </row>
    <row r="178" spans="1:13" s="150" customFormat="1" ht="30">
      <c r="A178" s="961" t="str">
        <f>A177</f>
        <v xml:space="preserve">F: Informações Exclusivas do Grupo Marítimo - Cardinalidade [0..N PARA CADA OBJETO]
</v>
      </c>
      <c r="B178" s="5">
        <v>5</v>
      </c>
      <c r="C178" s="14" t="s">
        <v>782</v>
      </c>
      <c r="D178" s="19" t="s">
        <v>783</v>
      </c>
      <c r="E178" s="91"/>
      <c r="F178" s="24" t="s">
        <v>372</v>
      </c>
      <c r="G178" s="24" t="s">
        <v>334</v>
      </c>
      <c r="H178" s="24" t="s">
        <v>3430</v>
      </c>
      <c r="I178" s="19" t="s">
        <v>486</v>
      </c>
      <c r="J178" s="19"/>
      <c r="K178" s="19"/>
      <c r="L178" s="19"/>
      <c r="M178" s="173" t="s">
        <v>781</v>
      </c>
    </row>
    <row r="179" spans="1:13" s="150" customFormat="1" ht="30.75" thickBot="1">
      <c r="A179" s="961" t="str">
        <f>A178</f>
        <v xml:space="preserve">F: Informações Exclusivas do Grupo Marítimo - Cardinalidade [0..N PARA CADA OBJETO]
</v>
      </c>
      <c r="B179" s="130">
        <v>6</v>
      </c>
      <c r="C179" s="128" t="s">
        <v>784</v>
      </c>
      <c r="D179" s="71" t="s">
        <v>785</v>
      </c>
      <c r="E179" s="218"/>
      <c r="F179" s="463" t="s">
        <v>372</v>
      </c>
      <c r="G179" s="463" t="s">
        <v>334</v>
      </c>
      <c r="H179" s="463" t="s">
        <v>3430</v>
      </c>
      <c r="I179" s="71" t="s">
        <v>486</v>
      </c>
      <c r="J179" s="71"/>
      <c r="K179" s="71"/>
      <c r="L179" s="71"/>
      <c r="M179" s="227" t="s">
        <v>781</v>
      </c>
    </row>
    <row r="180" spans="1:13" s="150" customFormat="1">
      <c r="A180" s="956" t="s">
        <v>4188</v>
      </c>
      <c r="B180" s="228">
        <v>1</v>
      </c>
      <c r="C180" s="229" t="s">
        <v>351</v>
      </c>
      <c r="D180" s="228" t="s">
        <v>1174</v>
      </c>
      <c r="E180" s="1033" t="s">
        <v>1175</v>
      </c>
      <c r="F180" s="228" t="s">
        <v>333</v>
      </c>
      <c r="G180" s="228" t="s">
        <v>334</v>
      </c>
      <c r="H180" s="228" t="s">
        <v>3474</v>
      </c>
      <c r="I180" s="248" t="s">
        <v>354</v>
      </c>
      <c r="J180" s="231" t="s">
        <v>4189</v>
      </c>
      <c r="K180" s="228" t="s">
        <v>336</v>
      </c>
      <c r="L180" s="230"/>
      <c r="M180" s="232" t="s">
        <v>76</v>
      </c>
    </row>
    <row r="181" spans="1:13" s="150" customFormat="1" ht="30">
      <c r="A181" s="957" t="str">
        <f t="shared" ref="A181:A186" si="8">A180</f>
        <v>G: Identificação específica - Cardinalidade [0..N PARA CADA OBJETO]</v>
      </c>
      <c r="B181" s="5">
        <v>2</v>
      </c>
      <c r="C181" s="14" t="s">
        <v>356</v>
      </c>
      <c r="D181" s="5" t="s">
        <v>787</v>
      </c>
      <c r="E181" s="1034"/>
      <c r="F181" s="5" t="s">
        <v>333</v>
      </c>
      <c r="G181" s="5" t="s">
        <v>334</v>
      </c>
      <c r="H181" s="5" t="s">
        <v>3474</v>
      </c>
      <c r="I181" s="19" t="s">
        <v>501</v>
      </c>
      <c r="J181" s="4" t="s">
        <v>788</v>
      </c>
      <c r="K181" s="5" t="s">
        <v>336</v>
      </c>
      <c r="L181" s="4"/>
      <c r="M181" s="193" t="s">
        <v>76</v>
      </c>
    </row>
    <row r="182" spans="1:13" s="150" customFormat="1" ht="30">
      <c r="A182" s="957" t="str">
        <f t="shared" si="8"/>
        <v>G: Identificação específica - Cardinalidade [0..N PARA CADA OBJETO]</v>
      </c>
      <c r="B182" s="5">
        <v>3</v>
      </c>
      <c r="C182" s="14" t="s">
        <v>359</v>
      </c>
      <c r="D182" s="5" t="s">
        <v>4174</v>
      </c>
      <c r="E182" s="1034"/>
      <c r="F182" s="5" t="s">
        <v>333</v>
      </c>
      <c r="G182" s="5" t="s">
        <v>334</v>
      </c>
      <c r="H182" s="5" t="s">
        <v>3474</v>
      </c>
      <c r="I182" s="19" t="s">
        <v>360</v>
      </c>
      <c r="J182" s="4" t="s">
        <v>4528</v>
      </c>
      <c r="K182" s="5" t="s">
        <v>336</v>
      </c>
      <c r="L182" s="4"/>
      <c r="M182" s="193" t="s">
        <v>76</v>
      </c>
    </row>
    <row r="183" spans="1:13" ht="45" customHeight="1">
      <c r="A183" s="957" t="str">
        <f t="shared" si="8"/>
        <v>G: Identificação específica - Cardinalidade [0..N PARA CADA OBJETO]</v>
      </c>
      <c r="B183" s="19">
        <v>4</v>
      </c>
      <c r="C183" s="28" t="s">
        <v>282</v>
      </c>
      <c r="D183" s="19" t="s">
        <v>789</v>
      </c>
      <c r="E183" s="19"/>
      <c r="F183" s="24" t="s">
        <v>372</v>
      </c>
      <c r="G183" s="24" t="s">
        <v>334</v>
      </c>
      <c r="H183" s="24" t="s">
        <v>3430</v>
      </c>
      <c r="I183" s="89" t="s">
        <v>458</v>
      </c>
      <c r="J183" s="19" t="s">
        <v>3964</v>
      </c>
      <c r="K183" s="19" t="s">
        <v>520</v>
      </c>
      <c r="L183" s="19" t="s">
        <v>521</v>
      </c>
      <c r="M183" s="173" t="s">
        <v>781</v>
      </c>
    </row>
    <row r="184" spans="1:13" ht="60">
      <c r="A184" s="957" t="str">
        <f t="shared" si="8"/>
        <v>G: Identificação específica - Cardinalidade [0..N PARA CADA OBJETO]</v>
      </c>
      <c r="B184" s="19">
        <v>5</v>
      </c>
      <c r="C184" s="28" t="s">
        <v>388</v>
      </c>
      <c r="D184" s="19" t="s">
        <v>790</v>
      </c>
      <c r="E184" s="19"/>
      <c r="F184" s="24" t="s">
        <v>372</v>
      </c>
      <c r="G184" s="24" t="s">
        <v>334</v>
      </c>
      <c r="H184" s="24" t="s">
        <v>3430</v>
      </c>
      <c r="I184" s="89" t="s">
        <v>458</v>
      </c>
      <c r="J184" s="19" t="s">
        <v>4836</v>
      </c>
      <c r="K184" s="19" t="s">
        <v>792</v>
      </c>
      <c r="L184" s="19" t="s">
        <v>521</v>
      </c>
      <c r="M184" s="173" t="s">
        <v>781</v>
      </c>
    </row>
    <row r="185" spans="1:13" ht="60">
      <c r="A185" s="957" t="str">
        <f t="shared" si="8"/>
        <v>G: Identificação específica - Cardinalidade [0..N PARA CADA OBJETO]</v>
      </c>
      <c r="B185" s="5">
        <v>6</v>
      </c>
      <c r="C185" s="14" t="s">
        <v>793</v>
      </c>
      <c r="D185" s="19" t="s">
        <v>794</v>
      </c>
      <c r="E185" s="19"/>
      <c r="F185" s="24" t="s">
        <v>372</v>
      </c>
      <c r="G185" s="24" t="s">
        <v>334</v>
      </c>
      <c r="H185" s="24" t="s">
        <v>3430</v>
      </c>
      <c r="I185" s="5" t="s">
        <v>613</v>
      </c>
      <c r="J185" s="19"/>
      <c r="K185" s="19" t="s">
        <v>795</v>
      </c>
      <c r="L185" s="19" t="s">
        <v>796</v>
      </c>
      <c r="M185" s="173" t="s">
        <v>781</v>
      </c>
    </row>
    <row r="186" spans="1:13" ht="30.75" thickBot="1">
      <c r="A186" s="1009" t="str">
        <f t="shared" si="8"/>
        <v>G: Identificação específica - Cardinalidade [0..N PARA CADA OBJETO]</v>
      </c>
      <c r="B186" s="242">
        <v>7</v>
      </c>
      <c r="C186" s="275" t="s">
        <v>797</v>
      </c>
      <c r="D186" s="242" t="s">
        <v>798</v>
      </c>
      <c r="E186" s="249"/>
      <c r="F186" s="250" t="s">
        <v>372</v>
      </c>
      <c r="G186" s="250" t="s">
        <v>334</v>
      </c>
      <c r="H186" s="250" t="s">
        <v>3430</v>
      </c>
      <c r="I186" s="20" t="s">
        <v>4837</v>
      </c>
      <c r="J186" s="242"/>
      <c r="K186" s="242" t="s">
        <v>799</v>
      </c>
      <c r="L186" s="242" t="s">
        <v>800</v>
      </c>
      <c r="M186" s="270" t="s">
        <v>781</v>
      </c>
    </row>
    <row r="187" spans="1:13">
      <c r="A187" s="956" t="s">
        <v>4192</v>
      </c>
      <c r="B187" s="228">
        <v>1</v>
      </c>
      <c r="C187" s="229" t="s">
        <v>351</v>
      </c>
      <c r="D187" s="228" t="s">
        <v>1174</v>
      </c>
      <c r="E187" s="1033" t="s">
        <v>1175</v>
      </c>
      <c r="F187" s="228" t="s">
        <v>333</v>
      </c>
      <c r="G187" s="228" t="s">
        <v>334</v>
      </c>
      <c r="H187" s="228" t="s">
        <v>3474</v>
      </c>
      <c r="I187" s="231" t="s">
        <v>354</v>
      </c>
      <c r="J187" s="231" t="s">
        <v>4189</v>
      </c>
      <c r="K187" s="228" t="s">
        <v>336</v>
      </c>
      <c r="L187" s="230"/>
      <c r="M187" s="141" t="s">
        <v>76</v>
      </c>
    </row>
    <row r="188" spans="1:13" ht="30">
      <c r="A188" s="957" t="str">
        <f>A187</f>
        <v xml:space="preserve">H: Informações Exclusivas do Grupo Aeronáutico - Cardinalidade [0..N PARA CADA OBJETO]
</v>
      </c>
      <c r="B188" s="5">
        <v>2</v>
      </c>
      <c r="C188" s="14" t="s">
        <v>356</v>
      </c>
      <c r="D188" s="5" t="s">
        <v>802</v>
      </c>
      <c r="E188" s="1034"/>
      <c r="F188" s="5" t="s">
        <v>333</v>
      </c>
      <c r="G188" s="5" t="s">
        <v>334</v>
      </c>
      <c r="H188" s="5" t="s">
        <v>3474</v>
      </c>
      <c r="I188" s="24" t="s">
        <v>501</v>
      </c>
      <c r="J188" s="4" t="s">
        <v>803</v>
      </c>
      <c r="K188" s="5" t="s">
        <v>336</v>
      </c>
      <c r="L188" s="4"/>
      <c r="M188" s="193" t="s">
        <v>76</v>
      </c>
    </row>
    <row r="189" spans="1:13" ht="30">
      <c r="A189" s="957" t="str">
        <f t="shared" ref="A189:A201" si="9">A188</f>
        <v xml:space="preserve">H: Informações Exclusivas do Grupo Aeronáutico - Cardinalidade [0..N PARA CADA OBJETO]
</v>
      </c>
      <c r="B189" s="5">
        <v>3</v>
      </c>
      <c r="C189" s="14" t="s">
        <v>359</v>
      </c>
      <c r="D189" s="5" t="s">
        <v>4174</v>
      </c>
      <c r="E189" s="1034"/>
      <c r="F189" s="5" t="s">
        <v>333</v>
      </c>
      <c r="G189" s="5" t="s">
        <v>334</v>
      </c>
      <c r="H189" s="5" t="s">
        <v>3474</v>
      </c>
      <c r="I189" s="24" t="s">
        <v>360</v>
      </c>
      <c r="J189" s="4" t="s">
        <v>4528</v>
      </c>
      <c r="K189" s="5" t="s">
        <v>336</v>
      </c>
      <c r="L189" s="4"/>
      <c r="M189" s="193" t="s">
        <v>76</v>
      </c>
    </row>
    <row r="190" spans="1:13" ht="345">
      <c r="A190" s="957" t="str">
        <f t="shared" si="9"/>
        <v xml:space="preserve">H: Informações Exclusivas do Grupo Aeronáutico - Cardinalidade [0..N PARA CADA OBJETO]
</v>
      </c>
      <c r="B190" s="5">
        <v>4</v>
      </c>
      <c r="C190" s="14" t="s">
        <v>121</v>
      </c>
      <c r="D190" s="19" t="s">
        <v>804</v>
      </c>
      <c r="E190" s="91"/>
      <c r="F190" s="24" t="s">
        <v>372</v>
      </c>
      <c r="G190" s="24" t="s">
        <v>334</v>
      </c>
      <c r="H190" s="24" t="s">
        <v>3430</v>
      </c>
      <c r="I190" s="19" t="s">
        <v>458</v>
      </c>
      <c r="J190" s="19" t="s">
        <v>805</v>
      </c>
      <c r="K190" s="19" t="s">
        <v>806</v>
      </c>
      <c r="L190" s="19" t="s">
        <v>535</v>
      </c>
      <c r="M190" s="173" t="s">
        <v>807</v>
      </c>
    </row>
    <row r="191" spans="1:13" ht="30">
      <c r="A191" s="957" t="str">
        <f t="shared" si="9"/>
        <v xml:space="preserve">H: Informações Exclusivas do Grupo Aeronáutico - Cardinalidade [0..N PARA CADA OBJETO]
</v>
      </c>
      <c r="B191" s="5">
        <v>5</v>
      </c>
      <c r="C191" s="14" t="s">
        <v>808</v>
      </c>
      <c r="D191" s="19" t="s">
        <v>809</v>
      </c>
      <c r="E191" s="91"/>
      <c r="F191" s="24" t="s">
        <v>372</v>
      </c>
      <c r="G191" s="24" t="s">
        <v>334</v>
      </c>
      <c r="H191" s="24" t="s">
        <v>3430</v>
      </c>
      <c r="I191" s="19" t="s">
        <v>486</v>
      </c>
      <c r="J191" s="19"/>
      <c r="K191" s="19"/>
      <c r="L191" s="19"/>
      <c r="M191" s="173" t="s">
        <v>807</v>
      </c>
    </row>
    <row r="192" spans="1:13">
      <c r="A192" s="957" t="str">
        <f t="shared" si="9"/>
        <v xml:space="preserve">H: Informações Exclusivas do Grupo Aeronáutico - Cardinalidade [0..N PARA CADA OBJETO]
</v>
      </c>
      <c r="B192" s="5">
        <v>6</v>
      </c>
      <c r="C192" s="14" t="s">
        <v>810</v>
      </c>
      <c r="D192" s="19" t="s">
        <v>811</v>
      </c>
      <c r="E192" s="91"/>
      <c r="F192" s="24" t="s">
        <v>372</v>
      </c>
      <c r="G192" s="24" t="s">
        <v>334</v>
      </c>
      <c r="H192" s="24" t="s">
        <v>3430</v>
      </c>
      <c r="I192" s="19" t="s">
        <v>458</v>
      </c>
      <c r="J192" s="19" t="s">
        <v>812</v>
      </c>
      <c r="K192" s="19" t="s">
        <v>792</v>
      </c>
      <c r="L192" s="19" t="s">
        <v>521</v>
      </c>
      <c r="M192" s="173" t="s">
        <v>807</v>
      </c>
    </row>
    <row r="193" spans="1:13">
      <c r="A193" s="957" t="str">
        <f t="shared" si="9"/>
        <v xml:space="preserve">H: Informações Exclusivas do Grupo Aeronáutico - Cardinalidade [0..N PARA CADA OBJETO]
</v>
      </c>
      <c r="B193" s="5">
        <v>7</v>
      </c>
      <c r="C193" s="14" t="s">
        <v>813</v>
      </c>
      <c r="D193" s="19" t="s">
        <v>814</v>
      </c>
      <c r="E193" s="91"/>
      <c r="F193" s="24" t="s">
        <v>372</v>
      </c>
      <c r="G193" s="24" t="s">
        <v>334</v>
      </c>
      <c r="H193" s="24" t="s">
        <v>3430</v>
      </c>
      <c r="I193" s="19" t="s">
        <v>486</v>
      </c>
      <c r="J193" s="19"/>
      <c r="K193" s="19"/>
      <c r="L193" s="19"/>
      <c r="M193" s="173" t="s">
        <v>807</v>
      </c>
    </row>
    <row r="194" spans="1:13" ht="75">
      <c r="A194" s="957" t="str">
        <f t="shared" si="9"/>
        <v xml:space="preserve">H: Informações Exclusivas do Grupo Aeronáutico - Cardinalidade [0..N PARA CADA OBJETO]
</v>
      </c>
      <c r="B194" s="5">
        <v>8</v>
      </c>
      <c r="C194" s="14" t="s">
        <v>123</v>
      </c>
      <c r="D194" s="19" t="s">
        <v>815</v>
      </c>
      <c r="E194" s="91"/>
      <c r="F194" s="24" t="s">
        <v>372</v>
      </c>
      <c r="G194" s="24" t="s">
        <v>334</v>
      </c>
      <c r="H194" s="24" t="s">
        <v>3430</v>
      </c>
      <c r="I194" s="19" t="s">
        <v>458</v>
      </c>
      <c r="J194" s="19" t="s">
        <v>816</v>
      </c>
      <c r="K194" s="19" t="s">
        <v>817</v>
      </c>
      <c r="L194" s="19" t="s">
        <v>535</v>
      </c>
      <c r="M194" s="173" t="s">
        <v>807</v>
      </c>
    </row>
    <row r="195" spans="1:13" ht="30">
      <c r="A195" s="957" t="str">
        <f t="shared" si="9"/>
        <v xml:space="preserve">H: Informações Exclusivas do Grupo Aeronáutico - Cardinalidade [0..N PARA CADA OBJETO]
</v>
      </c>
      <c r="B195" s="5">
        <v>9</v>
      </c>
      <c r="C195" s="14" t="s">
        <v>818</v>
      </c>
      <c r="D195" s="19" t="s">
        <v>819</v>
      </c>
      <c r="E195" s="91"/>
      <c r="F195" s="24" t="s">
        <v>372</v>
      </c>
      <c r="G195" s="24" t="s">
        <v>334</v>
      </c>
      <c r="H195" s="24" t="s">
        <v>3430</v>
      </c>
      <c r="I195" s="19" t="s">
        <v>486</v>
      </c>
      <c r="J195" s="19"/>
      <c r="K195" s="19"/>
      <c r="L195" s="19"/>
      <c r="M195" s="173" t="s">
        <v>807</v>
      </c>
    </row>
    <row r="196" spans="1:13" ht="105">
      <c r="A196" s="957" t="str">
        <f t="shared" si="9"/>
        <v xml:space="preserve">H: Informações Exclusivas do Grupo Aeronáutico - Cardinalidade [0..N PARA CADA OBJETO]
</v>
      </c>
      <c r="B196" s="5">
        <v>10</v>
      </c>
      <c r="C196" s="14" t="s">
        <v>820</v>
      </c>
      <c r="D196" s="19" t="s">
        <v>821</v>
      </c>
      <c r="E196" s="91"/>
      <c r="F196" s="24" t="s">
        <v>372</v>
      </c>
      <c r="G196" s="24" t="s">
        <v>334</v>
      </c>
      <c r="H196" s="24" t="s">
        <v>3430</v>
      </c>
      <c r="I196" s="19" t="s">
        <v>458</v>
      </c>
      <c r="J196" s="19" t="s">
        <v>822</v>
      </c>
      <c r="K196" s="19" t="s">
        <v>792</v>
      </c>
      <c r="L196" s="19" t="s">
        <v>521</v>
      </c>
      <c r="M196" s="173" t="s">
        <v>807</v>
      </c>
    </row>
    <row r="197" spans="1:13" ht="30">
      <c r="A197" s="957" t="str">
        <f>A196</f>
        <v xml:space="preserve">H: Informações Exclusivas do Grupo Aeronáutico - Cardinalidade [0..N PARA CADA OBJETO]
</v>
      </c>
      <c r="B197" s="19">
        <v>11</v>
      </c>
      <c r="C197" s="28" t="s">
        <v>283</v>
      </c>
      <c r="D197" s="19" t="s">
        <v>823</v>
      </c>
      <c r="E197" s="91"/>
      <c r="F197" s="24" t="s">
        <v>372</v>
      </c>
      <c r="G197" s="24" t="s">
        <v>334</v>
      </c>
      <c r="H197" s="24" t="s">
        <v>3430</v>
      </c>
      <c r="I197" s="19" t="s">
        <v>458</v>
      </c>
      <c r="J197" s="19" t="s">
        <v>3966</v>
      </c>
      <c r="K197" s="19" t="s">
        <v>792</v>
      </c>
      <c r="L197" s="19" t="s">
        <v>521</v>
      </c>
      <c r="M197" s="173" t="s">
        <v>807</v>
      </c>
    </row>
    <row r="198" spans="1:13" s="150" customFormat="1" ht="82.5" customHeight="1">
      <c r="A198" s="957" t="str">
        <f t="shared" si="9"/>
        <v xml:space="preserve">H: Informações Exclusivas do Grupo Aeronáutico - Cardinalidade [0..N PARA CADA OBJETO]
</v>
      </c>
      <c r="B198" s="19">
        <v>12</v>
      </c>
      <c r="C198" s="28" t="s">
        <v>824</v>
      </c>
      <c r="D198" s="19" t="s">
        <v>825</v>
      </c>
      <c r="E198" s="91"/>
      <c r="F198" s="24" t="s">
        <v>372</v>
      </c>
      <c r="G198" s="24" t="s">
        <v>334</v>
      </c>
      <c r="H198" s="24" t="s">
        <v>3430</v>
      </c>
      <c r="I198" s="19" t="s">
        <v>458</v>
      </c>
      <c r="J198" s="19" t="s">
        <v>826</v>
      </c>
      <c r="K198" s="19" t="s">
        <v>827</v>
      </c>
      <c r="L198" s="19" t="s">
        <v>535</v>
      </c>
      <c r="M198" s="173" t="s">
        <v>807</v>
      </c>
    </row>
    <row r="199" spans="1:13" s="150" customFormat="1" ht="83.25" customHeight="1">
      <c r="A199" s="957" t="str">
        <f t="shared" si="9"/>
        <v xml:space="preserve">H: Informações Exclusivas do Grupo Aeronáutico - Cardinalidade [0..N PARA CADA OBJETO]
</v>
      </c>
      <c r="B199" s="19">
        <v>13</v>
      </c>
      <c r="C199" s="28" t="s">
        <v>828</v>
      </c>
      <c r="D199" s="19" t="s">
        <v>829</v>
      </c>
      <c r="E199" s="91"/>
      <c r="F199" s="24" t="s">
        <v>372</v>
      </c>
      <c r="G199" s="24" t="s">
        <v>334</v>
      </c>
      <c r="H199" s="24" t="s">
        <v>3430</v>
      </c>
      <c r="I199" s="19" t="s">
        <v>486</v>
      </c>
      <c r="J199" s="19"/>
      <c r="K199" s="19"/>
      <c r="L199" s="19"/>
      <c r="M199" s="173" t="s">
        <v>807</v>
      </c>
    </row>
    <row r="200" spans="1:13" s="150" customFormat="1" ht="109.5" customHeight="1">
      <c r="A200" s="957" t="str">
        <f t="shared" si="9"/>
        <v xml:space="preserve">H: Informações Exclusivas do Grupo Aeronáutico - Cardinalidade [0..N PARA CADA OBJETO]
</v>
      </c>
      <c r="B200" s="19">
        <v>14</v>
      </c>
      <c r="C200" s="28" t="s">
        <v>284</v>
      </c>
      <c r="D200" s="19" t="s">
        <v>830</v>
      </c>
      <c r="E200" s="91"/>
      <c r="F200" s="24" t="s">
        <v>372</v>
      </c>
      <c r="G200" s="24" t="s">
        <v>334</v>
      </c>
      <c r="H200" s="24" t="s">
        <v>3430</v>
      </c>
      <c r="I200" s="19" t="s">
        <v>458</v>
      </c>
      <c r="J200" s="19" t="s">
        <v>3967</v>
      </c>
      <c r="K200" s="19" t="s">
        <v>831</v>
      </c>
      <c r="L200" s="19" t="s">
        <v>535</v>
      </c>
      <c r="M200" s="173" t="s">
        <v>807</v>
      </c>
    </row>
    <row r="201" spans="1:13" s="150" customFormat="1" ht="93.75" customHeight="1" thickBot="1">
      <c r="A201" s="1009" t="str">
        <f t="shared" si="9"/>
        <v xml:space="preserve">H: Informações Exclusivas do Grupo Aeronáutico - Cardinalidade [0..N PARA CADA OBJETO]
</v>
      </c>
      <c r="B201" s="130">
        <v>15</v>
      </c>
      <c r="C201" s="128" t="s">
        <v>832</v>
      </c>
      <c r="D201" s="71" t="s">
        <v>833</v>
      </c>
      <c r="E201" s="218"/>
      <c r="F201" s="463" t="s">
        <v>372</v>
      </c>
      <c r="G201" s="463" t="s">
        <v>334</v>
      </c>
      <c r="H201" s="463" t="s">
        <v>3430</v>
      </c>
      <c r="I201" s="71" t="s">
        <v>486</v>
      </c>
      <c r="J201" s="71"/>
      <c r="K201" s="71"/>
      <c r="L201" s="71"/>
      <c r="M201" s="227" t="s">
        <v>807</v>
      </c>
    </row>
    <row r="202" spans="1:13" s="150" customFormat="1" ht="45" customHeight="1">
      <c r="A202" s="956" t="s">
        <v>4193</v>
      </c>
      <c r="B202" s="228">
        <v>1</v>
      </c>
      <c r="C202" s="229" t="s">
        <v>351</v>
      </c>
      <c r="D202" s="228" t="s">
        <v>1174</v>
      </c>
      <c r="E202" s="1033" t="s">
        <v>1175</v>
      </c>
      <c r="F202" s="228" t="s">
        <v>333</v>
      </c>
      <c r="G202" s="228" t="s">
        <v>334</v>
      </c>
      <c r="H202" s="228" t="s">
        <v>3474</v>
      </c>
      <c r="I202" s="248" t="s">
        <v>354</v>
      </c>
      <c r="J202" s="231" t="s">
        <v>4189</v>
      </c>
      <c r="K202" s="228" t="s">
        <v>336</v>
      </c>
      <c r="L202" s="230"/>
      <c r="M202" s="232" t="s">
        <v>76</v>
      </c>
    </row>
    <row r="203" spans="1:13" s="150" customFormat="1" ht="30">
      <c r="A203" s="957" t="str">
        <f>A202</f>
        <v xml:space="preserve"> I: Informações Exclusivas do Grupo Petróleo - Cardinalidade [0..N PARA CADA OBJETO]</v>
      </c>
      <c r="B203" s="5">
        <v>2</v>
      </c>
      <c r="C203" s="14" t="s">
        <v>356</v>
      </c>
      <c r="D203" s="5" t="s">
        <v>835</v>
      </c>
      <c r="E203" s="1034"/>
      <c r="F203" s="5" t="s">
        <v>333</v>
      </c>
      <c r="G203" s="5" t="s">
        <v>334</v>
      </c>
      <c r="H203" s="5" t="s">
        <v>3474</v>
      </c>
      <c r="I203" s="19" t="s">
        <v>501</v>
      </c>
      <c r="J203" s="4" t="s">
        <v>836</v>
      </c>
      <c r="K203" s="5" t="s">
        <v>336</v>
      </c>
      <c r="L203" s="4"/>
      <c r="M203" s="193" t="s">
        <v>76</v>
      </c>
    </row>
    <row r="204" spans="1:13" s="150" customFormat="1" ht="30">
      <c r="A204" s="957" t="str">
        <f>A203</f>
        <v xml:space="preserve"> I: Informações Exclusivas do Grupo Petróleo - Cardinalidade [0..N PARA CADA OBJETO]</v>
      </c>
      <c r="B204" s="5">
        <v>3</v>
      </c>
      <c r="C204" s="14" t="s">
        <v>359</v>
      </c>
      <c r="D204" s="5" t="s">
        <v>4174</v>
      </c>
      <c r="E204" s="1034"/>
      <c r="F204" s="5" t="s">
        <v>333</v>
      </c>
      <c r="G204" s="5" t="s">
        <v>334</v>
      </c>
      <c r="H204" s="5" t="s">
        <v>3474</v>
      </c>
      <c r="I204" s="19" t="s">
        <v>360</v>
      </c>
      <c r="J204" s="4" t="s">
        <v>4528</v>
      </c>
      <c r="K204" s="5" t="s">
        <v>336</v>
      </c>
      <c r="L204" s="4"/>
      <c r="M204" s="193" t="s">
        <v>76</v>
      </c>
    </row>
    <row r="205" spans="1:13" s="150" customFormat="1" ht="45.75" thickBot="1">
      <c r="A205" s="1009" t="str">
        <f>A204</f>
        <v xml:space="preserve"> I: Informações Exclusivas do Grupo Petróleo - Cardinalidade [0..N PARA CADA OBJETO]</v>
      </c>
      <c r="B205" s="130">
        <v>4</v>
      </c>
      <c r="C205" s="225" t="s">
        <v>837</v>
      </c>
      <c r="D205" s="71" t="s">
        <v>838</v>
      </c>
      <c r="E205" s="218"/>
      <c r="F205" s="71" t="s">
        <v>372</v>
      </c>
      <c r="G205" s="71" t="s">
        <v>334</v>
      </c>
      <c r="H205" s="71" t="s">
        <v>3430</v>
      </c>
      <c r="I205" s="71" t="s">
        <v>743</v>
      </c>
      <c r="J205" s="71"/>
      <c r="K205" s="71"/>
      <c r="L205" s="71"/>
      <c r="M205" s="224" t="s">
        <v>839</v>
      </c>
    </row>
    <row r="206" spans="1:13" s="150" customFormat="1" ht="15" customHeight="1">
      <c r="A206" s="956" t="s">
        <v>3969</v>
      </c>
      <c r="B206" s="228">
        <v>1</v>
      </c>
      <c r="C206" s="229" t="s">
        <v>351</v>
      </c>
      <c r="D206" s="228" t="s">
        <v>1174</v>
      </c>
      <c r="E206" s="1033" t="s">
        <v>1175</v>
      </c>
      <c r="F206" s="228" t="s">
        <v>333</v>
      </c>
      <c r="G206" s="228" t="s">
        <v>334</v>
      </c>
      <c r="H206" s="228" t="s">
        <v>3474</v>
      </c>
      <c r="I206" s="248" t="s">
        <v>354</v>
      </c>
      <c r="J206" s="231" t="s">
        <v>4189</v>
      </c>
      <c r="K206" s="228" t="s">
        <v>336</v>
      </c>
      <c r="L206" s="230"/>
      <c r="M206" s="232" t="s">
        <v>76</v>
      </c>
    </row>
    <row r="207" spans="1:13" s="150" customFormat="1" ht="30" customHeight="1">
      <c r="A207" s="957" t="str">
        <f>A206</f>
        <v>K: Informações Exclusivas do Grupo Rural - Cardinalidade [0..N PARA CADA OBJETO]</v>
      </c>
      <c r="B207" s="5">
        <v>2</v>
      </c>
      <c r="C207" s="14" t="s">
        <v>356</v>
      </c>
      <c r="D207" s="5" t="s">
        <v>841</v>
      </c>
      <c r="E207" s="1034"/>
      <c r="F207" s="5" t="s">
        <v>333</v>
      </c>
      <c r="G207" s="5" t="s">
        <v>334</v>
      </c>
      <c r="H207" s="5" t="s">
        <v>3474</v>
      </c>
      <c r="I207" s="19" t="s">
        <v>501</v>
      </c>
      <c r="J207" s="4" t="s">
        <v>842</v>
      </c>
      <c r="K207" s="5" t="s">
        <v>336</v>
      </c>
      <c r="L207" s="4"/>
      <c r="M207" s="193" t="s">
        <v>76</v>
      </c>
    </row>
    <row r="208" spans="1:13" s="150" customFormat="1" ht="30" customHeight="1">
      <c r="A208" s="957" t="str">
        <f>A207</f>
        <v>K: Informações Exclusivas do Grupo Rural - Cardinalidade [0..N PARA CADA OBJETO]</v>
      </c>
      <c r="B208" s="5">
        <v>3</v>
      </c>
      <c r="C208" s="14" t="s">
        <v>359</v>
      </c>
      <c r="D208" s="5" t="s">
        <v>4174</v>
      </c>
      <c r="E208" s="1034"/>
      <c r="F208" s="5" t="s">
        <v>333</v>
      </c>
      <c r="G208" s="5" t="s">
        <v>334</v>
      </c>
      <c r="H208" s="5" t="s">
        <v>3474</v>
      </c>
      <c r="I208" s="19" t="s">
        <v>360</v>
      </c>
      <c r="J208" s="4" t="s">
        <v>4528</v>
      </c>
      <c r="K208" s="5" t="s">
        <v>336</v>
      </c>
      <c r="L208" s="4"/>
      <c r="M208" s="193" t="s">
        <v>76</v>
      </c>
    </row>
    <row r="209" spans="1:13" s="150" customFormat="1" ht="30" customHeight="1">
      <c r="A209" s="957" t="str">
        <f t="shared" ref="A209:A215" si="10">A208</f>
        <v>K: Informações Exclusivas do Grupo Rural - Cardinalidade [0..N PARA CADA OBJETO]</v>
      </c>
      <c r="B209" s="5">
        <v>4</v>
      </c>
      <c r="C209" s="14" t="s">
        <v>843</v>
      </c>
      <c r="D209" s="19" t="s">
        <v>844</v>
      </c>
      <c r="E209" s="91"/>
      <c r="F209" s="24" t="s">
        <v>372</v>
      </c>
      <c r="G209" s="24" t="s">
        <v>334</v>
      </c>
      <c r="H209" s="24" t="s">
        <v>3430</v>
      </c>
      <c r="I209" s="19" t="s">
        <v>501</v>
      </c>
      <c r="J209" s="19" t="s">
        <v>533</v>
      </c>
      <c r="K209" s="19" t="s">
        <v>792</v>
      </c>
      <c r="L209" s="19" t="s">
        <v>521</v>
      </c>
      <c r="M209" s="173" t="s">
        <v>845</v>
      </c>
    </row>
    <row r="210" spans="1:13" s="150" customFormat="1" ht="30" customHeight="1">
      <c r="A210" s="957" t="str">
        <f t="shared" si="10"/>
        <v>K: Informações Exclusivas do Grupo Rural - Cardinalidade [0..N PARA CADA OBJETO]</v>
      </c>
      <c r="B210" s="5">
        <v>5</v>
      </c>
      <c r="C210" s="14" t="s">
        <v>3970</v>
      </c>
      <c r="D210" s="19" t="s">
        <v>847</v>
      </c>
      <c r="E210" s="19" t="s">
        <v>3631</v>
      </c>
      <c r="F210" s="24" t="s">
        <v>372</v>
      </c>
      <c r="G210" s="24" t="s">
        <v>334</v>
      </c>
      <c r="H210" s="24" t="s">
        <v>3430</v>
      </c>
      <c r="I210" s="19" t="s">
        <v>410</v>
      </c>
      <c r="J210" s="19"/>
      <c r="K210" s="19" t="s">
        <v>3630</v>
      </c>
      <c r="L210" s="19"/>
      <c r="M210" s="173" t="s">
        <v>845</v>
      </c>
    </row>
    <row r="211" spans="1:13" s="150" customFormat="1" ht="45" customHeight="1">
      <c r="A211" s="957" t="str">
        <f t="shared" si="10"/>
        <v>K: Informações Exclusivas do Grupo Rural - Cardinalidade [0..N PARA CADA OBJETO]</v>
      </c>
      <c r="B211" s="5">
        <v>6</v>
      </c>
      <c r="C211" s="14" t="s">
        <v>116</v>
      </c>
      <c r="D211" s="19" t="s">
        <v>848</v>
      </c>
      <c r="E211" s="91"/>
      <c r="F211" s="24" t="s">
        <v>372</v>
      </c>
      <c r="G211" s="24" t="s">
        <v>334</v>
      </c>
      <c r="H211" s="24" t="s">
        <v>3430</v>
      </c>
      <c r="I211" s="19" t="s">
        <v>403</v>
      </c>
      <c r="J211" s="19" t="s">
        <v>3971</v>
      </c>
      <c r="K211" s="19" t="s">
        <v>3972</v>
      </c>
      <c r="L211" s="19" t="s">
        <v>3973</v>
      </c>
      <c r="M211" s="173" t="s">
        <v>845</v>
      </c>
    </row>
    <row r="212" spans="1:13" s="150" customFormat="1" ht="30" customHeight="1">
      <c r="A212" s="957" t="str">
        <f t="shared" si="10"/>
        <v>K: Informações Exclusivas do Grupo Rural - Cardinalidade [0..N PARA CADA OBJETO]</v>
      </c>
      <c r="B212" s="24">
        <v>7</v>
      </c>
      <c r="C212" s="91" t="s">
        <v>126</v>
      </c>
      <c r="D212" s="19" t="s">
        <v>850</v>
      </c>
      <c r="E212" s="91"/>
      <c r="F212" s="19" t="s">
        <v>372</v>
      </c>
      <c r="G212" s="19" t="s">
        <v>334</v>
      </c>
      <c r="H212" s="19" t="s">
        <v>3430</v>
      </c>
      <c r="I212" s="19" t="s">
        <v>410</v>
      </c>
      <c r="J212" s="91"/>
      <c r="K212" s="91"/>
      <c r="L212" s="26"/>
      <c r="M212" s="173" t="s">
        <v>845</v>
      </c>
    </row>
    <row r="213" spans="1:13" s="150" customFormat="1" ht="45" customHeight="1">
      <c r="A213" s="957" t="str">
        <f t="shared" si="10"/>
        <v>K: Informações Exclusivas do Grupo Rural - Cardinalidade [0..N PARA CADA OBJETO]</v>
      </c>
      <c r="B213" s="19">
        <v>8</v>
      </c>
      <c r="C213" s="28" t="s">
        <v>105</v>
      </c>
      <c r="D213" s="19" t="s">
        <v>851</v>
      </c>
      <c r="E213" s="91"/>
      <c r="F213" s="19" t="s">
        <v>372</v>
      </c>
      <c r="G213" s="19" t="s">
        <v>334</v>
      </c>
      <c r="H213" s="19" t="s">
        <v>3430</v>
      </c>
      <c r="I213" s="19" t="s">
        <v>458</v>
      </c>
      <c r="J213" s="19" t="s">
        <v>5779</v>
      </c>
      <c r="K213" s="19" t="s">
        <v>792</v>
      </c>
      <c r="L213" s="19" t="s">
        <v>521</v>
      </c>
      <c r="M213" s="173" t="s">
        <v>845</v>
      </c>
    </row>
    <row r="214" spans="1:13" s="150" customFormat="1" ht="30" customHeight="1">
      <c r="A214" s="957" t="str">
        <f t="shared" si="10"/>
        <v>K: Informações Exclusivas do Grupo Rural - Cardinalidade [0..N PARA CADA OBJETO]</v>
      </c>
      <c r="B214" s="19">
        <v>9</v>
      </c>
      <c r="C214" s="14" t="s">
        <v>127</v>
      </c>
      <c r="D214" s="19" t="s">
        <v>852</v>
      </c>
      <c r="E214" s="91"/>
      <c r="F214" s="19" t="s">
        <v>372</v>
      </c>
      <c r="G214" s="19" t="s">
        <v>334</v>
      </c>
      <c r="H214" s="19" t="s">
        <v>3430</v>
      </c>
      <c r="I214" s="19" t="s">
        <v>853</v>
      </c>
      <c r="J214" s="19" t="s">
        <v>854</v>
      </c>
      <c r="K214" s="19"/>
      <c r="L214" s="19"/>
      <c r="M214" s="173" t="s">
        <v>845</v>
      </c>
    </row>
    <row r="215" spans="1:13" s="150" customFormat="1" ht="120" customHeight="1">
      <c r="A215" s="957" t="str">
        <f t="shared" si="10"/>
        <v>K: Informações Exclusivas do Grupo Rural - Cardinalidade [0..N PARA CADA OBJETO]</v>
      </c>
      <c r="B215" s="19">
        <v>10</v>
      </c>
      <c r="C215" s="14" t="s">
        <v>106</v>
      </c>
      <c r="D215" s="19" t="s">
        <v>855</v>
      </c>
      <c r="E215" s="91" t="s">
        <v>3974</v>
      </c>
      <c r="F215" s="19" t="s">
        <v>372</v>
      </c>
      <c r="G215" s="19" t="s">
        <v>334</v>
      </c>
      <c r="H215" s="19" t="s">
        <v>3430</v>
      </c>
      <c r="I215" s="19" t="s">
        <v>458</v>
      </c>
      <c r="J215" s="19" t="s">
        <v>856</v>
      </c>
      <c r="K215" s="19" t="s">
        <v>792</v>
      </c>
      <c r="L215" s="19" t="s">
        <v>521</v>
      </c>
      <c r="M215" s="173" t="s">
        <v>845</v>
      </c>
    </row>
    <row r="216" spans="1:13" s="150" customFormat="1" ht="75" customHeight="1">
      <c r="A216" s="957" t="str">
        <f>A215</f>
        <v>K: Informações Exclusivas do Grupo Rural - Cardinalidade [0..N PARA CADA OBJETO]</v>
      </c>
      <c r="B216" s="19">
        <v>11</v>
      </c>
      <c r="C216" s="14" t="s">
        <v>107</v>
      </c>
      <c r="D216" s="19" t="s">
        <v>857</v>
      </c>
      <c r="E216" s="91"/>
      <c r="F216" s="19" t="s">
        <v>372</v>
      </c>
      <c r="G216" s="19" t="s">
        <v>334</v>
      </c>
      <c r="H216" s="19" t="s">
        <v>3430</v>
      </c>
      <c r="I216" s="19" t="s">
        <v>458</v>
      </c>
      <c r="J216" s="19" t="s">
        <v>858</v>
      </c>
      <c r="K216" s="19" t="s">
        <v>792</v>
      </c>
      <c r="L216" s="19" t="s">
        <v>521</v>
      </c>
      <c r="M216" s="173" t="s">
        <v>845</v>
      </c>
    </row>
    <row r="217" spans="1:13" s="150" customFormat="1" ht="30" customHeight="1">
      <c r="A217" s="957" t="str">
        <f>A216</f>
        <v>K: Informações Exclusivas do Grupo Rural - Cardinalidade [0..N PARA CADA OBJETO]</v>
      </c>
      <c r="B217" s="5">
        <v>12</v>
      </c>
      <c r="C217" s="14" t="s">
        <v>859</v>
      </c>
      <c r="D217" s="19" t="s">
        <v>860</v>
      </c>
      <c r="E217" s="91"/>
      <c r="F217" s="19" t="s">
        <v>372</v>
      </c>
      <c r="G217" s="19" t="s">
        <v>334</v>
      </c>
      <c r="H217" s="19" t="s">
        <v>3430</v>
      </c>
      <c r="I217" s="5" t="s">
        <v>346</v>
      </c>
      <c r="J217" s="19"/>
      <c r="K217" s="19" t="s">
        <v>720</v>
      </c>
      <c r="L217" s="19" t="s">
        <v>861</v>
      </c>
      <c r="M217" s="173" t="s">
        <v>845</v>
      </c>
    </row>
    <row r="218" spans="1:13" s="150" customFormat="1" ht="30" customHeight="1">
      <c r="A218" s="957" t="str">
        <f t="shared" ref="A218:A230" si="11">A217</f>
        <v>K: Informações Exclusivas do Grupo Rural - Cardinalidade [0..N PARA CADA OBJETO]</v>
      </c>
      <c r="B218" s="19">
        <v>13</v>
      </c>
      <c r="C218" s="28" t="s">
        <v>862</v>
      </c>
      <c r="D218" s="19" t="s">
        <v>863</v>
      </c>
      <c r="E218" s="91"/>
      <c r="F218" s="19" t="s">
        <v>372</v>
      </c>
      <c r="G218" s="19" t="s">
        <v>3519</v>
      </c>
      <c r="H218" s="19" t="s">
        <v>3430</v>
      </c>
      <c r="I218" s="19" t="s">
        <v>496</v>
      </c>
      <c r="J218" s="19"/>
      <c r="K218" s="19" t="s">
        <v>4816</v>
      </c>
      <c r="L218" s="19" t="s">
        <v>488</v>
      </c>
      <c r="M218" s="173" t="s">
        <v>845</v>
      </c>
    </row>
    <row r="219" spans="1:13" s="150" customFormat="1" ht="30" customHeight="1">
      <c r="A219" s="957" t="str">
        <f t="shared" si="11"/>
        <v>K: Informações Exclusivas do Grupo Rural - Cardinalidade [0..N PARA CADA OBJETO]</v>
      </c>
      <c r="B219" s="5">
        <v>14</v>
      </c>
      <c r="C219" s="14" t="s">
        <v>864</v>
      </c>
      <c r="D219" s="19" t="s">
        <v>865</v>
      </c>
      <c r="E219" s="91"/>
      <c r="F219" s="19" t="s">
        <v>372</v>
      </c>
      <c r="G219" s="19" t="s">
        <v>334</v>
      </c>
      <c r="H219" s="19" t="s">
        <v>3430</v>
      </c>
      <c r="I219" s="19" t="s">
        <v>403</v>
      </c>
      <c r="J219" s="19" t="s">
        <v>404</v>
      </c>
      <c r="K219" s="19" t="s">
        <v>754</v>
      </c>
      <c r="L219" s="19" t="s">
        <v>866</v>
      </c>
      <c r="M219" s="173" t="s">
        <v>845</v>
      </c>
    </row>
    <row r="220" spans="1:13" s="150" customFormat="1" ht="30" customHeight="1">
      <c r="A220" s="957" t="str">
        <f t="shared" si="11"/>
        <v>K: Informações Exclusivas do Grupo Rural - Cardinalidade [0..N PARA CADA OBJETO]</v>
      </c>
      <c r="B220" s="5">
        <v>15</v>
      </c>
      <c r="C220" s="14" t="s">
        <v>867</v>
      </c>
      <c r="D220" s="19" t="s">
        <v>868</v>
      </c>
      <c r="E220" s="91"/>
      <c r="F220" s="19" t="s">
        <v>372</v>
      </c>
      <c r="G220" s="19" t="s">
        <v>334</v>
      </c>
      <c r="H220" s="19" t="s">
        <v>3430</v>
      </c>
      <c r="I220" s="19" t="s">
        <v>635</v>
      </c>
      <c r="J220" s="19"/>
      <c r="K220" s="19"/>
      <c r="L220" s="19"/>
      <c r="M220" s="173" t="s">
        <v>845</v>
      </c>
    </row>
    <row r="221" spans="1:13" s="150" customFormat="1" ht="30" customHeight="1">
      <c r="A221" s="957" t="str">
        <f t="shared" si="11"/>
        <v>K: Informações Exclusivas do Grupo Rural - Cardinalidade [0..N PARA CADA OBJETO]</v>
      </c>
      <c r="B221" s="5">
        <v>16</v>
      </c>
      <c r="C221" s="14" t="s">
        <v>869</v>
      </c>
      <c r="D221" s="19" t="s">
        <v>870</v>
      </c>
      <c r="E221" s="91"/>
      <c r="F221" s="19" t="s">
        <v>372</v>
      </c>
      <c r="G221" s="19" t="s">
        <v>334</v>
      </c>
      <c r="H221" s="19" t="s">
        <v>3430</v>
      </c>
      <c r="I221" s="19" t="s">
        <v>348</v>
      </c>
      <c r="J221" s="19" t="s">
        <v>644</v>
      </c>
      <c r="K221" s="19" t="s">
        <v>761</v>
      </c>
      <c r="L221" s="19" t="s">
        <v>521</v>
      </c>
      <c r="M221" s="173" t="s">
        <v>845</v>
      </c>
    </row>
    <row r="222" spans="1:13" s="150" customFormat="1" ht="60" customHeight="1">
      <c r="A222" s="957" t="str">
        <f t="shared" si="11"/>
        <v>K: Informações Exclusivas do Grupo Rural - Cardinalidade [0..N PARA CADA OBJETO]</v>
      </c>
      <c r="B222" s="19">
        <v>17</v>
      </c>
      <c r="C222" s="28" t="s">
        <v>871</v>
      </c>
      <c r="D222" s="19" t="s">
        <v>872</v>
      </c>
      <c r="E222" s="91"/>
      <c r="F222" s="19" t="s">
        <v>372</v>
      </c>
      <c r="G222" s="19" t="s">
        <v>334</v>
      </c>
      <c r="H222" s="19" t="s">
        <v>3430</v>
      </c>
      <c r="I222" s="19" t="s">
        <v>458</v>
      </c>
      <c r="J222" s="19" t="s">
        <v>4836</v>
      </c>
      <c r="K222" s="19" t="s">
        <v>3975</v>
      </c>
      <c r="L222" s="19" t="s">
        <v>3976</v>
      </c>
      <c r="M222" s="173" t="s">
        <v>845</v>
      </c>
    </row>
    <row r="223" spans="1:13" s="150" customFormat="1" ht="60" customHeight="1">
      <c r="A223" s="957" t="str">
        <f t="shared" si="11"/>
        <v>K: Informações Exclusivas do Grupo Rural - Cardinalidade [0..N PARA CADA OBJETO]</v>
      </c>
      <c r="B223" s="5">
        <v>18</v>
      </c>
      <c r="C223" s="14" t="s">
        <v>873</v>
      </c>
      <c r="D223" s="19" t="s">
        <v>874</v>
      </c>
      <c r="E223" s="19" t="s">
        <v>371</v>
      </c>
      <c r="F223" s="19" t="s">
        <v>372</v>
      </c>
      <c r="G223" s="19" t="s">
        <v>334</v>
      </c>
      <c r="H223" s="19" t="s">
        <v>3430</v>
      </c>
      <c r="I223" s="5" t="s">
        <v>613</v>
      </c>
      <c r="J223" s="19"/>
      <c r="K223" s="19" t="s">
        <v>792</v>
      </c>
      <c r="L223" s="19" t="s">
        <v>796</v>
      </c>
      <c r="M223" s="173" t="s">
        <v>845</v>
      </c>
    </row>
    <row r="224" spans="1:13" s="150" customFormat="1" ht="30" customHeight="1">
      <c r="A224" s="957" t="str">
        <f t="shared" si="11"/>
        <v>K: Informações Exclusivas do Grupo Rural - Cardinalidade [0..N PARA CADA OBJETO]</v>
      </c>
      <c r="B224" s="5">
        <v>19</v>
      </c>
      <c r="C224" s="14" t="s">
        <v>875</v>
      </c>
      <c r="D224" s="19" t="s">
        <v>876</v>
      </c>
      <c r="E224" s="91"/>
      <c r="F224" s="19" t="s">
        <v>372</v>
      </c>
      <c r="G224" s="19" t="s">
        <v>334</v>
      </c>
      <c r="H224" s="19" t="s">
        <v>3430</v>
      </c>
      <c r="I224" s="20" t="s">
        <v>4837</v>
      </c>
      <c r="J224" s="19"/>
      <c r="K224" s="19"/>
      <c r="L224" s="19"/>
      <c r="M224" s="173" t="s">
        <v>845</v>
      </c>
    </row>
    <row r="225" spans="1:13" s="150" customFormat="1" ht="45" customHeight="1">
      <c r="A225" s="957" t="str">
        <f t="shared" si="11"/>
        <v>K: Informações Exclusivas do Grupo Rural - Cardinalidade [0..N PARA CADA OBJETO]</v>
      </c>
      <c r="B225" s="5">
        <v>20</v>
      </c>
      <c r="C225" s="14" t="s">
        <v>124</v>
      </c>
      <c r="D225" s="19" t="s">
        <v>877</v>
      </c>
      <c r="E225" s="91"/>
      <c r="F225" s="19" t="s">
        <v>372</v>
      </c>
      <c r="G225" s="19" t="s">
        <v>334</v>
      </c>
      <c r="H225" s="19" t="s">
        <v>3430</v>
      </c>
      <c r="I225" s="19" t="s">
        <v>458</v>
      </c>
      <c r="J225" s="19" t="s">
        <v>878</v>
      </c>
      <c r="K225" s="19" t="s">
        <v>879</v>
      </c>
      <c r="L225" s="19" t="s">
        <v>535</v>
      </c>
      <c r="M225" s="173" t="s">
        <v>845</v>
      </c>
    </row>
    <row r="226" spans="1:13" s="150" customFormat="1" ht="45" customHeight="1">
      <c r="A226" s="957" t="str">
        <f t="shared" si="11"/>
        <v>K: Informações Exclusivas do Grupo Rural - Cardinalidade [0..N PARA CADA OBJETO]</v>
      </c>
      <c r="B226" s="5">
        <v>21</v>
      </c>
      <c r="C226" s="14" t="s">
        <v>880</v>
      </c>
      <c r="D226" s="19" t="s">
        <v>881</v>
      </c>
      <c r="E226" s="91"/>
      <c r="F226" s="19" t="s">
        <v>372</v>
      </c>
      <c r="G226" s="19" t="s">
        <v>334</v>
      </c>
      <c r="H226" s="19" t="s">
        <v>3430</v>
      </c>
      <c r="I226" s="19" t="s">
        <v>486</v>
      </c>
      <c r="J226" s="19"/>
      <c r="K226" s="19"/>
      <c r="L226" s="19"/>
      <c r="M226" s="173" t="s">
        <v>845</v>
      </c>
    </row>
    <row r="227" spans="1:13" s="150" customFormat="1" ht="45" customHeight="1">
      <c r="A227" s="957" t="str">
        <f t="shared" si="11"/>
        <v>K: Informações Exclusivas do Grupo Rural - Cardinalidade [0..N PARA CADA OBJETO]</v>
      </c>
      <c r="B227" s="5">
        <v>22</v>
      </c>
      <c r="C227" s="14" t="s">
        <v>882</v>
      </c>
      <c r="D227" s="19" t="s">
        <v>883</v>
      </c>
      <c r="E227" s="91" t="s">
        <v>3977</v>
      </c>
      <c r="F227" s="19" t="s">
        <v>372</v>
      </c>
      <c r="G227" s="19" t="s">
        <v>334</v>
      </c>
      <c r="H227" s="19" t="s">
        <v>3430</v>
      </c>
      <c r="I227" s="19" t="s">
        <v>501</v>
      </c>
      <c r="J227" s="19" t="s">
        <v>533</v>
      </c>
      <c r="K227" s="19" t="s">
        <v>792</v>
      </c>
      <c r="L227" s="19" t="s">
        <v>521</v>
      </c>
      <c r="M227" s="173" t="s">
        <v>845</v>
      </c>
    </row>
    <row r="228" spans="1:13" s="150" customFormat="1" ht="45" customHeight="1">
      <c r="A228" s="957" t="str">
        <f t="shared" si="11"/>
        <v>K: Informações Exclusivas do Grupo Rural - Cardinalidade [0..N PARA CADA OBJETO]</v>
      </c>
      <c r="B228" s="5">
        <v>23</v>
      </c>
      <c r="C228" s="14" t="s">
        <v>884</v>
      </c>
      <c r="D228" s="19" t="s">
        <v>885</v>
      </c>
      <c r="E228" s="91"/>
      <c r="F228" s="19" t="s">
        <v>372</v>
      </c>
      <c r="G228" s="19" t="s">
        <v>334</v>
      </c>
      <c r="H228" s="19" t="s">
        <v>3430</v>
      </c>
      <c r="I228" s="19" t="s">
        <v>458</v>
      </c>
      <c r="J228" s="19" t="s">
        <v>886</v>
      </c>
      <c r="K228" s="19" t="s">
        <v>792</v>
      </c>
      <c r="L228" s="19" t="s">
        <v>521</v>
      </c>
      <c r="M228" s="173" t="s">
        <v>845</v>
      </c>
    </row>
    <row r="229" spans="1:13" s="150" customFormat="1" ht="45.75" customHeight="1">
      <c r="A229" s="957" t="str">
        <f t="shared" si="11"/>
        <v>K: Informações Exclusivas do Grupo Rural - Cardinalidade [0..N PARA CADA OBJETO]</v>
      </c>
      <c r="B229" s="5">
        <v>24</v>
      </c>
      <c r="C229" s="14" t="s">
        <v>887</v>
      </c>
      <c r="D229" s="19" t="s">
        <v>888</v>
      </c>
      <c r="E229" s="91"/>
      <c r="F229" s="19" t="s">
        <v>372</v>
      </c>
      <c r="G229" s="19" t="s">
        <v>334</v>
      </c>
      <c r="H229" s="19" t="s">
        <v>3430</v>
      </c>
      <c r="I229" s="19" t="s">
        <v>458</v>
      </c>
      <c r="J229" s="19" t="s">
        <v>889</v>
      </c>
      <c r="K229" s="19" t="s">
        <v>792</v>
      </c>
      <c r="L229" s="19" t="s">
        <v>521</v>
      </c>
      <c r="M229" s="173" t="s">
        <v>845</v>
      </c>
    </row>
    <row r="230" spans="1:13" s="150" customFormat="1" ht="165">
      <c r="A230" s="957" t="str">
        <f t="shared" si="11"/>
        <v>K: Informações Exclusivas do Grupo Rural - Cardinalidade [0..N PARA CADA OBJETO]</v>
      </c>
      <c r="B230" s="19">
        <v>25</v>
      </c>
      <c r="C230" s="28" t="s">
        <v>4813</v>
      </c>
      <c r="D230" s="19" t="s">
        <v>4814</v>
      </c>
      <c r="E230" s="19" t="s">
        <v>5684</v>
      </c>
      <c r="F230" s="19" t="s">
        <v>372</v>
      </c>
      <c r="G230" s="19" t="s">
        <v>334</v>
      </c>
      <c r="H230" s="19" t="s">
        <v>3430</v>
      </c>
      <c r="I230" s="19" t="s">
        <v>458</v>
      </c>
      <c r="J230" s="19" t="s">
        <v>4815</v>
      </c>
      <c r="K230" s="19" t="s">
        <v>792</v>
      </c>
      <c r="L230" s="19" t="s">
        <v>521</v>
      </c>
      <c r="M230" s="173" t="s">
        <v>845</v>
      </c>
    </row>
    <row r="231" spans="1:13" s="150" customFormat="1" ht="79.5" customHeight="1" thickBot="1">
      <c r="A231" s="958" t="s">
        <v>3969</v>
      </c>
      <c r="B231" s="242">
        <v>26</v>
      </c>
      <c r="C231" s="275" t="s">
        <v>4819</v>
      </c>
      <c r="D231" s="242" t="s">
        <v>4820</v>
      </c>
      <c r="E231" s="299"/>
      <c r="F231" s="242" t="s">
        <v>372</v>
      </c>
      <c r="G231" s="242" t="s">
        <v>334</v>
      </c>
      <c r="H231" s="242" t="s">
        <v>3430</v>
      </c>
      <c r="I231" s="242" t="s">
        <v>1263</v>
      </c>
      <c r="J231" s="242"/>
      <c r="K231" s="242"/>
      <c r="L231" s="242"/>
      <c r="M231" s="173" t="s">
        <v>845</v>
      </c>
    </row>
    <row r="232" spans="1:13" s="150" customFormat="1">
      <c r="A232" s="1008" t="s">
        <v>3978</v>
      </c>
      <c r="B232" s="276">
        <v>1</v>
      </c>
      <c r="C232" s="314" t="s">
        <v>351</v>
      </c>
      <c r="D232" s="276" t="s">
        <v>1174</v>
      </c>
      <c r="E232" s="1032" t="s">
        <v>1175</v>
      </c>
      <c r="F232" s="276" t="s">
        <v>333</v>
      </c>
      <c r="G232" s="276" t="s">
        <v>334</v>
      </c>
      <c r="H232" s="276" t="s">
        <v>3474</v>
      </c>
      <c r="I232" s="188" t="s">
        <v>354</v>
      </c>
      <c r="J232" s="362" t="s">
        <v>4189</v>
      </c>
      <c r="K232" s="276" t="s">
        <v>336</v>
      </c>
      <c r="L232" s="317"/>
      <c r="M232" s="141" t="s">
        <v>76</v>
      </c>
    </row>
    <row r="233" spans="1:13" s="150" customFormat="1" ht="45">
      <c r="A233" s="957" t="str">
        <f>A232</f>
        <v>L: Informações Exclusivas do Grupo Responsabilidades - Cardinalidade [0..N PARA CADA OBJETO]</v>
      </c>
      <c r="B233" s="5">
        <v>2</v>
      </c>
      <c r="C233" s="14" t="s">
        <v>356</v>
      </c>
      <c r="D233" s="5" t="s">
        <v>891</v>
      </c>
      <c r="E233" s="1034"/>
      <c r="F233" s="5" t="s">
        <v>333</v>
      </c>
      <c r="G233" s="5" t="s">
        <v>334</v>
      </c>
      <c r="H233" s="5" t="s">
        <v>3474</v>
      </c>
      <c r="I233" s="19" t="s">
        <v>501</v>
      </c>
      <c r="J233" s="4" t="s">
        <v>892</v>
      </c>
      <c r="K233" s="5" t="s">
        <v>336</v>
      </c>
      <c r="L233" s="4"/>
      <c r="M233" s="141" t="s">
        <v>76</v>
      </c>
    </row>
    <row r="234" spans="1:13" s="150" customFormat="1" ht="30">
      <c r="A234" s="957" t="str">
        <f t="shared" ref="A234:A248" si="12">A233</f>
        <v>L: Informações Exclusivas do Grupo Responsabilidades - Cardinalidade [0..N PARA CADA OBJETO]</v>
      </c>
      <c r="B234" s="5">
        <v>3</v>
      </c>
      <c r="C234" s="14" t="s">
        <v>359</v>
      </c>
      <c r="D234" s="5" t="s">
        <v>4174</v>
      </c>
      <c r="E234" s="1034"/>
      <c r="F234" s="5" t="s">
        <v>333</v>
      </c>
      <c r="G234" s="5" t="s">
        <v>334</v>
      </c>
      <c r="H234" s="5" t="s">
        <v>3474</v>
      </c>
      <c r="I234" s="19" t="s">
        <v>360</v>
      </c>
      <c r="J234" s="4" t="s">
        <v>4528</v>
      </c>
      <c r="K234" s="5" t="s">
        <v>336</v>
      </c>
      <c r="L234" s="4"/>
      <c r="M234" s="141" t="s">
        <v>76</v>
      </c>
    </row>
    <row r="235" spans="1:13" s="150" customFormat="1" ht="30">
      <c r="A235" s="957" t="str">
        <f t="shared" si="12"/>
        <v>L: Informações Exclusivas do Grupo Responsabilidades - Cardinalidade [0..N PARA CADA OBJETO]</v>
      </c>
      <c r="B235" s="5">
        <v>4</v>
      </c>
      <c r="C235" s="14" t="s">
        <v>893</v>
      </c>
      <c r="D235" s="19" t="s">
        <v>894</v>
      </c>
      <c r="E235" s="91"/>
      <c r="F235" s="24" t="s">
        <v>372</v>
      </c>
      <c r="G235" s="24" t="s">
        <v>334</v>
      </c>
      <c r="H235" s="24" t="s">
        <v>3430</v>
      </c>
      <c r="I235" s="19" t="s">
        <v>501</v>
      </c>
      <c r="J235" s="19" t="s">
        <v>533</v>
      </c>
      <c r="K235" s="19" t="s">
        <v>792</v>
      </c>
      <c r="L235" s="19" t="s">
        <v>521</v>
      </c>
      <c r="M235" s="144" t="s">
        <v>895</v>
      </c>
    </row>
    <row r="236" spans="1:13" s="150" customFormat="1" ht="30">
      <c r="A236" s="957" t="str">
        <f t="shared" si="12"/>
        <v>L: Informações Exclusivas do Grupo Responsabilidades - Cardinalidade [0..N PARA CADA OBJETO]</v>
      </c>
      <c r="B236" s="5">
        <v>5</v>
      </c>
      <c r="C236" s="14" t="s">
        <v>3979</v>
      </c>
      <c r="D236" s="19" t="s">
        <v>897</v>
      </c>
      <c r="E236" s="19" t="s">
        <v>3631</v>
      </c>
      <c r="F236" s="24" t="s">
        <v>372</v>
      </c>
      <c r="G236" s="24" t="s">
        <v>334</v>
      </c>
      <c r="H236" s="24" t="s">
        <v>3430</v>
      </c>
      <c r="I236" s="19" t="s">
        <v>410</v>
      </c>
      <c r="J236" s="19"/>
      <c r="K236" s="19"/>
      <c r="L236" s="19"/>
      <c r="M236" s="144" t="s">
        <v>895</v>
      </c>
    </row>
    <row r="237" spans="1:13" s="150" customFormat="1" ht="30">
      <c r="A237" s="957" t="str">
        <f t="shared" si="12"/>
        <v>L: Informações Exclusivas do Grupo Responsabilidades - Cardinalidade [0..N PARA CADA OBJETO]</v>
      </c>
      <c r="B237" s="5">
        <v>6</v>
      </c>
      <c r="C237" s="14" t="s">
        <v>3980</v>
      </c>
      <c r="D237" s="19" t="s">
        <v>899</v>
      </c>
      <c r="E237" s="19" t="s">
        <v>3631</v>
      </c>
      <c r="F237" s="24" t="s">
        <v>372</v>
      </c>
      <c r="G237" s="24" t="s">
        <v>334</v>
      </c>
      <c r="H237" s="24" t="s">
        <v>3430</v>
      </c>
      <c r="I237" s="19" t="s">
        <v>410</v>
      </c>
      <c r="J237" s="19"/>
      <c r="K237" s="19"/>
      <c r="L237" s="19"/>
      <c r="M237" s="144" t="s">
        <v>895</v>
      </c>
    </row>
    <row r="238" spans="1:13" s="150" customFormat="1" ht="30">
      <c r="A238" s="957" t="str">
        <f t="shared" si="12"/>
        <v>L: Informações Exclusivas do Grupo Responsabilidades - Cardinalidade [0..N PARA CADA OBJETO]</v>
      </c>
      <c r="B238" s="5">
        <v>7</v>
      </c>
      <c r="C238" s="14" t="s">
        <v>900</v>
      </c>
      <c r="D238" s="19" t="s">
        <v>901</v>
      </c>
      <c r="E238" s="91"/>
      <c r="F238" s="24" t="s">
        <v>372</v>
      </c>
      <c r="G238" s="24" t="s">
        <v>334</v>
      </c>
      <c r="H238" s="24" t="s">
        <v>3430</v>
      </c>
      <c r="I238" s="5" t="s">
        <v>346</v>
      </c>
      <c r="J238" s="19"/>
      <c r="K238" s="19" t="s">
        <v>720</v>
      </c>
      <c r="L238" s="19" t="s">
        <v>861</v>
      </c>
      <c r="M238" s="144" t="s">
        <v>895</v>
      </c>
    </row>
    <row r="239" spans="1:13" s="150" customFormat="1" ht="30">
      <c r="A239" s="957" t="str">
        <f t="shared" si="12"/>
        <v>L: Informações Exclusivas do Grupo Responsabilidades - Cardinalidade [0..N PARA CADA OBJETO]</v>
      </c>
      <c r="B239" s="5">
        <v>8</v>
      </c>
      <c r="C239" s="14" t="s">
        <v>902</v>
      </c>
      <c r="D239" s="19" t="s">
        <v>903</v>
      </c>
      <c r="E239" s="91"/>
      <c r="F239" s="24" t="s">
        <v>372</v>
      </c>
      <c r="G239" s="24" t="s">
        <v>334</v>
      </c>
      <c r="H239" s="24" t="s">
        <v>3430</v>
      </c>
      <c r="I239" s="5" t="s">
        <v>346</v>
      </c>
      <c r="J239" s="19"/>
      <c r="K239" s="19" t="s">
        <v>720</v>
      </c>
      <c r="L239" s="19" t="s">
        <v>861</v>
      </c>
      <c r="M239" s="144" t="s">
        <v>895</v>
      </c>
    </row>
    <row r="240" spans="1:13" s="150" customFormat="1" ht="30">
      <c r="A240" s="957" t="str">
        <f>A239</f>
        <v>L: Informações Exclusivas do Grupo Responsabilidades - Cardinalidade [0..N PARA CADA OBJETO]</v>
      </c>
      <c r="B240" s="5">
        <v>9</v>
      </c>
      <c r="C240" s="14" t="s">
        <v>904</v>
      </c>
      <c r="D240" s="19" t="s">
        <v>905</v>
      </c>
      <c r="E240" s="91"/>
      <c r="F240" s="24" t="s">
        <v>372</v>
      </c>
      <c r="G240" s="24" t="s">
        <v>334</v>
      </c>
      <c r="H240" s="24" t="s">
        <v>3430</v>
      </c>
      <c r="I240" s="19" t="s">
        <v>348</v>
      </c>
      <c r="J240" s="19"/>
      <c r="K240" s="19"/>
      <c r="L240" s="19"/>
      <c r="M240" s="144" t="s">
        <v>895</v>
      </c>
    </row>
    <row r="241" spans="1:13" s="150" customFormat="1" ht="45">
      <c r="A241" s="957" t="str">
        <f t="shared" si="12"/>
        <v>L: Informações Exclusivas do Grupo Responsabilidades - Cardinalidade [0..N PARA CADA OBJETO]</v>
      </c>
      <c r="B241" s="5">
        <v>10</v>
      </c>
      <c r="C241" s="14" t="s">
        <v>906</v>
      </c>
      <c r="D241" s="19" t="s">
        <v>907</v>
      </c>
      <c r="E241" s="91"/>
      <c r="F241" s="24" t="s">
        <v>372</v>
      </c>
      <c r="G241" s="24" t="s">
        <v>334</v>
      </c>
      <c r="H241" s="24" t="s">
        <v>3430</v>
      </c>
      <c r="I241" s="19" t="s">
        <v>458</v>
      </c>
      <c r="J241" s="19" t="s">
        <v>908</v>
      </c>
      <c r="K241" s="19" t="s">
        <v>792</v>
      </c>
      <c r="L241" s="19" t="s">
        <v>521</v>
      </c>
      <c r="M241" s="144" t="s">
        <v>895</v>
      </c>
    </row>
    <row r="242" spans="1:13" s="150" customFormat="1" ht="30">
      <c r="A242" s="957" t="str">
        <f t="shared" si="12"/>
        <v>L: Informações Exclusivas do Grupo Responsabilidades - Cardinalidade [0..N PARA CADA OBJETO]</v>
      </c>
      <c r="B242" s="5">
        <v>11</v>
      </c>
      <c r="C242" s="14" t="s">
        <v>909</v>
      </c>
      <c r="D242" s="19" t="s">
        <v>910</v>
      </c>
      <c r="E242" s="91"/>
      <c r="F242" s="24" t="s">
        <v>372</v>
      </c>
      <c r="G242" s="24" t="s">
        <v>334</v>
      </c>
      <c r="H242" s="24" t="s">
        <v>3430</v>
      </c>
      <c r="I242" s="19" t="s">
        <v>403</v>
      </c>
      <c r="J242" s="19" t="s">
        <v>911</v>
      </c>
      <c r="K242" s="19" t="s">
        <v>792</v>
      </c>
      <c r="L242" s="19" t="s">
        <v>521</v>
      </c>
      <c r="M242" s="144" t="s">
        <v>895</v>
      </c>
    </row>
    <row r="243" spans="1:13" s="150" customFormat="1" ht="30">
      <c r="A243" s="957" t="str">
        <f t="shared" si="12"/>
        <v>L: Informações Exclusivas do Grupo Responsabilidades - Cardinalidade [0..N PARA CADA OBJETO]</v>
      </c>
      <c r="B243" s="5">
        <v>12</v>
      </c>
      <c r="C243" s="14" t="s">
        <v>912</v>
      </c>
      <c r="D243" s="19" t="s">
        <v>913</v>
      </c>
      <c r="E243" s="91"/>
      <c r="F243" s="24" t="s">
        <v>372</v>
      </c>
      <c r="G243" s="24" t="s">
        <v>334</v>
      </c>
      <c r="H243" s="24" t="s">
        <v>3430</v>
      </c>
      <c r="I243" s="19" t="s">
        <v>501</v>
      </c>
      <c r="J243" s="19" t="s">
        <v>533</v>
      </c>
      <c r="K243" s="19" t="s">
        <v>792</v>
      </c>
      <c r="L243" s="19" t="s">
        <v>521</v>
      </c>
      <c r="M243" s="144" t="s">
        <v>895</v>
      </c>
    </row>
    <row r="244" spans="1:13" s="150" customFormat="1" ht="30">
      <c r="A244" s="957" t="str">
        <f t="shared" si="12"/>
        <v>L: Informações Exclusivas do Grupo Responsabilidades - Cardinalidade [0..N PARA CADA OBJETO]</v>
      </c>
      <c r="B244" s="5">
        <v>13</v>
      </c>
      <c r="C244" s="14" t="s">
        <v>914</v>
      </c>
      <c r="D244" s="19" t="s">
        <v>915</v>
      </c>
      <c r="E244" s="91"/>
      <c r="F244" s="24" t="s">
        <v>372</v>
      </c>
      <c r="G244" s="24" t="s">
        <v>334</v>
      </c>
      <c r="H244" s="24" t="s">
        <v>3430</v>
      </c>
      <c r="I244" s="19" t="s">
        <v>486</v>
      </c>
      <c r="J244" s="19"/>
      <c r="K244" s="19"/>
      <c r="L244" s="19"/>
      <c r="M244" s="144" t="s">
        <v>895</v>
      </c>
    </row>
    <row r="245" spans="1:13" s="150" customFormat="1" ht="30">
      <c r="A245" s="957" t="str">
        <f t="shared" si="12"/>
        <v>L: Informações Exclusivas do Grupo Responsabilidades - Cardinalidade [0..N PARA CADA OBJETO]</v>
      </c>
      <c r="B245" s="5">
        <v>14</v>
      </c>
      <c r="C245" s="14" t="s">
        <v>916</v>
      </c>
      <c r="D245" s="19" t="s">
        <v>917</v>
      </c>
      <c r="E245" s="91"/>
      <c r="F245" s="24" t="s">
        <v>372</v>
      </c>
      <c r="G245" s="24" t="s">
        <v>334</v>
      </c>
      <c r="H245" s="24" t="s">
        <v>3430</v>
      </c>
      <c r="I245" s="19" t="s">
        <v>501</v>
      </c>
      <c r="J245" s="19" t="s">
        <v>533</v>
      </c>
      <c r="K245" s="19" t="s">
        <v>792</v>
      </c>
      <c r="L245" s="19" t="s">
        <v>521</v>
      </c>
      <c r="M245" s="144" t="s">
        <v>895</v>
      </c>
    </row>
    <row r="246" spans="1:13" s="150" customFormat="1" ht="45" customHeight="1">
      <c r="A246" s="957" t="str">
        <f t="shared" si="12"/>
        <v>L: Informações Exclusivas do Grupo Responsabilidades - Cardinalidade [0..N PARA CADA OBJETO]</v>
      </c>
      <c r="B246" s="5">
        <v>15</v>
      </c>
      <c r="C246" s="14" t="s">
        <v>918</v>
      </c>
      <c r="D246" s="19" t="s">
        <v>919</v>
      </c>
      <c r="E246" s="91"/>
      <c r="F246" s="24" t="s">
        <v>372</v>
      </c>
      <c r="G246" s="24" t="s">
        <v>334</v>
      </c>
      <c r="H246" s="24" t="s">
        <v>3430</v>
      </c>
      <c r="I246" s="19" t="s">
        <v>486</v>
      </c>
      <c r="J246" s="19"/>
      <c r="K246" s="19"/>
      <c r="L246" s="19"/>
      <c r="M246" s="144" t="s">
        <v>895</v>
      </c>
    </row>
    <row r="247" spans="1:13" s="150" customFormat="1" ht="285">
      <c r="A247" s="957" t="str">
        <f>A246</f>
        <v>L: Informações Exclusivas do Grupo Responsabilidades - Cardinalidade [0..N PARA CADA OBJETO]</v>
      </c>
      <c r="B247" s="5">
        <v>16</v>
      </c>
      <c r="C247" s="14" t="s">
        <v>125</v>
      </c>
      <c r="D247" s="19" t="s">
        <v>920</v>
      </c>
      <c r="E247" s="91"/>
      <c r="F247" s="24" t="s">
        <v>372</v>
      </c>
      <c r="G247" s="24" t="s">
        <v>334</v>
      </c>
      <c r="H247" s="24" t="s">
        <v>3430</v>
      </c>
      <c r="I247" s="19" t="s">
        <v>458</v>
      </c>
      <c r="J247" s="19" t="s">
        <v>921</v>
      </c>
      <c r="K247" s="19" t="s">
        <v>922</v>
      </c>
      <c r="L247" s="19" t="s">
        <v>535</v>
      </c>
      <c r="M247" s="144" t="s">
        <v>895</v>
      </c>
    </row>
    <row r="248" spans="1:13" s="150" customFormat="1">
      <c r="A248" s="957" t="str">
        <f t="shared" si="12"/>
        <v>L: Informações Exclusivas do Grupo Responsabilidades - Cardinalidade [0..N PARA CADA OBJETO]</v>
      </c>
      <c r="B248" s="5">
        <v>17</v>
      </c>
      <c r="C248" s="14" t="s">
        <v>923</v>
      </c>
      <c r="D248" s="19" t="s">
        <v>924</v>
      </c>
      <c r="E248" s="91"/>
      <c r="F248" s="24" t="s">
        <v>372</v>
      </c>
      <c r="G248" s="24" t="s">
        <v>334</v>
      </c>
      <c r="H248" s="24" t="s">
        <v>3430</v>
      </c>
      <c r="I248" s="19" t="s">
        <v>486</v>
      </c>
      <c r="J248" s="19"/>
      <c r="K248" s="19"/>
      <c r="L248" s="19"/>
      <c r="M248" s="144" t="s">
        <v>895</v>
      </c>
    </row>
    <row r="249" spans="1:13" s="150" customFormat="1" ht="15" customHeight="1" thickBot="1">
      <c r="A249" s="1009" t="str">
        <f>A248</f>
        <v>L: Informações Exclusivas do Grupo Responsabilidades - Cardinalidade [0..N PARA CADA OBJETO]</v>
      </c>
      <c r="B249" s="130">
        <v>18</v>
      </c>
      <c r="C249" s="128" t="s">
        <v>925</v>
      </c>
      <c r="D249" s="71" t="s">
        <v>926</v>
      </c>
      <c r="E249" s="218"/>
      <c r="F249" s="463" t="s">
        <v>372</v>
      </c>
      <c r="G249" s="463" t="s">
        <v>334</v>
      </c>
      <c r="H249" s="463" t="s">
        <v>3430</v>
      </c>
      <c r="I249" s="71" t="s">
        <v>501</v>
      </c>
      <c r="J249" s="71" t="s">
        <v>533</v>
      </c>
      <c r="K249" s="71" t="s">
        <v>792</v>
      </c>
      <c r="L249" s="71" t="s">
        <v>521</v>
      </c>
      <c r="M249" s="241" t="s">
        <v>895</v>
      </c>
    </row>
    <row r="250" spans="1:13" s="150" customFormat="1" ht="30" customHeight="1">
      <c r="A250" s="956" t="s">
        <v>3981</v>
      </c>
      <c r="B250" s="228">
        <v>1</v>
      </c>
      <c r="C250" s="229" t="s">
        <v>351</v>
      </c>
      <c r="D250" s="228" t="s">
        <v>1174</v>
      </c>
      <c r="E250" s="1033" t="s">
        <v>1175</v>
      </c>
      <c r="F250" s="228" t="s">
        <v>333</v>
      </c>
      <c r="G250" s="228" t="s">
        <v>334</v>
      </c>
      <c r="H250" s="228" t="s">
        <v>3474</v>
      </c>
      <c r="I250" s="248" t="s">
        <v>354</v>
      </c>
      <c r="J250" s="231" t="s">
        <v>4194</v>
      </c>
      <c r="K250" s="228" t="s">
        <v>336</v>
      </c>
      <c r="L250" s="230"/>
      <c r="M250" s="232" t="s">
        <v>76</v>
      </c>
    </row>
    <row r="251" spans="1:13" s="150" customFormat="1" ht="30" customHeight="1">
      <c r="A251" s="957" t="str">
        <f>A250</f>
        <v>M: Informações Exclusivas do Grupo Patrimonial - Cardinalidade [0..N PARA CADA OBJETO]</v>
      </c>
      <c r="B251" s="5">
        <v>2</v>
      </c>
      <c r="C251" s="14" t="s">
        <v>356</v>
      </c>
      <c r="D251" s="5" t="s">
        <v>928</v>
      </c>
      <c r="E251" s="1034"/>
      <c r="F251" s="5" t="s">
        <v>333</v>
      </c>
      <c r="G251" s="5" t="s">
        <v>334</v>
      </c>
      <c r="H251" s="5" t="s">
        <v>3474</v>
      </c>
      <c r="I251" s="19" t="s">
        <v>501</v>
      </c>
      <c r="J251" s="4" t="s">
        <v>929</v>
      </c>
      <c r="K251" s="5" t="s">
        <v>336</v>
      </c>
      <c r="L251" s="4"/>
      <c r="M251" s="141" t="s">
        <v>76</v>
      </c>
    </row>
    <row r="252" spans="1:13" s="150" customFormat="1" ht="120" customHeight="1">
      <c r="A252" s="957" t="str">
        <f t="shared" ref="A252:A258" si="13">A251</f>
        <v>M: Informações Exclusivas do Grupo Patrimonial - Cardinalidade [0..N PARA CADA OBJETO]</v>
      </c>
      <c r="B252" s="5">
        <v>3</v>
      </c>
      <c r="C252" s="14" t="s">
        <v>359</v>
      </c>
      <c r="D252" s="5" t="s">
        <v>4174</v>
      </c>
      <c r="E252" s="1034"/>
      <c r="F252" s="5" t="s">
        <v>333</v>
      </c>
      <c r="G252" s="5" t="s">
        <v>334</v>
      </c>
      <c r="H252" s="5" t="s">
        <v>3474</v>
      </c>
      <c r="I252" s="19" t="s">
        <v>360</v>
      </c>
      <c r="J252" s="4" t="s">
        <v>4528</v>
      </c>
      <c r="K252" s="5" t="s">
        <v>336</v>
      </c>
      <c r="L252" s="4"/>
      <c r="M252" s="141" t="s">
        <v>76</v>
      </c>
    </row>
    <row r="253" spans="1:13" s="150" customFormat="1" ht="60" customHeight="1">
      <c r="A253" s="957" t="str">
        <f t="shared" si="13"/>
        <v>M: Informações Exclusivas do Grupo Patrimonial - Cardinalidade [0..N PARA CADA OBJETO]</v>
      </c>
      <c r="B253" s="19">
        <v>4</v>
      </c>
      <c r="C253" s="28" t="s">
        <v>49</v>
      </c>
      <c r="D253" s="19" t="s">
        <v>930</v>
      </c>
      <c r="E253" s="91"/>
      <c r="F253" s="19" t="s">
        <v>372</v>
      </c>
      <c r="G253" s="19" t="s">
        <v>334</v>
      </c>
      <c r="H253" s="19" t="s">
        <v>3430</v>
      </c>
      <c r="I253" s="19" t="s">
        <v>458</v>
      </c>
      <c r="J253" s="19" t="s">
        <v>931</v>
      </c>
      <c r="K253" s="19" t="s">
        <v>932</v>
      </c>
      <c r="L253" s="19" t="s">
        <v>535</v>
      </c>
      <c r="M253" s="144" t="s">
        <v>492</v>
      </c>
    </row>
    <row r="254" spans="1:13" s="150" customFormat="1" ht="30" customHeight="1">
      <c r="A254" s="957" t="str">
        <f t="shared" si="13"/>
        <v>M: Informações Exclusivas do Grupo Patrimonial - Cardinalidade [0..N PARA CADA OBJETO]</v>
      </c>
      <c r="B254" s="5">
        <v>5</v>
      </c>
      <c r="C254" s="14" t="s">
        <v>933</v>
      </c>
      <c r="D254" s="19" t="s">
        <v>933</v>
      </c>
      <c r="E254" s="91"/>
      <c r="F254" s="24" t="s">
        <v>372</v>
      </c>
      <c r="G254" s="24" t="s">
        <v>334</v>
      </c>
      <c r="H254" s="24" t="s">
        <v>3430</v>
      </c>
      <c r="I254" s="19" t="s">
        <v>486</v>
      </c>
      <c r="J254" s="19"/>
      <c r="K254" s="19"/>
      <c r="L254" s="19"/>
      <c r="M254" s="144" t="s">
        <v>492</v>
      </c>
    </row>
    <row r="255" spans="1:13" s="150" customFormat="1" ht="73.5" customHeight="1">
      <c r="A255" s="957" t="str">
        <f>A254</f>
        <v>M: Informações Exclusivas do Grupo Patrimonial - Cardinalidade [0..N PARA CADA OBJETO]</v>
      </c>
      <c r="B255" s="19">
        <v>6</v>
      </c>
      <c r="C255" s="91" t="s">
        <v>52</v>
      </c>
      <c r="D255" s="19" t="s">
        <v>934</v>
      </c>
      <c r="E255" s="91"/>
      <c r="F255" s="19" t="s">
        <v>372</v>
      </c>
      <c r="G255" s="19" t="s">
        <v>334</v>
      </c>
      <c r="H255" s="19" t="s">
        <v>3430</v>
      </c>
      <c r="I255" s="19" t="s">
        <v>458</v>
      </c>
      <c r="J255" s="19" t="s">
        <v>3982</v>
      </c>
      <c r="K255" s="19" t="s">
        <v>935</v>
      </c>
      <c r="L255" s="19" t="s">
        <v>535</v>
      </c>
      <c r="M255" s="144" t="s">
        <v>492</v>
      </c>
    </row>
    <row r="256" spans="1:13" s="150" customFormat="1" ht="63.75" customHeight="1">
      <c r="A256" s="957" t="str">
        <f t="shared" si="13"/>
        <v>M: Informações Exclusivas do Grupo Patrimonial - Cardinalidade [0..N PARA CADA OBJETO]</v>
      </c>
      <c r="B256" s="5">
        <v>7</v>
      </c>
      <c r="C256" s="14" t="s">
        <v>936</v>
      </c>
      <c r="D256" s="19" t="s">
        <v>937</v>
      </c>
      <c r="E256" s="91"/>
      <c r="F256" s="24" t="s">
        <v>372</v>
      </c>
      <c r="G256" s="24" t="s">
        <v>334</v>
      </c>
      <c r="H256" s="24" t="s">
        <v>3430</v>
      </c>
      <c r="I256" s="19" t="s">
        <v>486</v>
      </c>
      <c r="J256" s="19"/>
      <c r="K256" s="19"/>
      <c r="L256" s="19"/>
      <c r="M256" s="144" t="s">
        <v>492</v>
      </c>
    </row>
    <row r="257" spans="1:14" s="150" customFormat="1" ht="73.5" customHeight="1">
      <c r="A257" s="957" t="str">
        <f t="shared" si="13"/>
        <v>M: Informações Exclusivas do Grupo Patrimonial - Cardinalidade [0..N PARA CADA OBJETO]</v>
      </c>
      <c r="B257" s="5">
        <v>8</v>
      </c>
      <c r="C257" s="14" t="s">
        <v>938</v>
      </c>
      <c r="D257" s="19" t="s">
        <v>939</v>
      </c>
      <c r="E257" s="91"/>
      <c r="F257" s="24" t="s">
        <v>372</v>
      </c>
      <c r="G257" s="24" t="s">
        <v>334</v>
      </c>
      <c r="H257" s="24" t="s">
        <v>3430</v>
      </c>
      <c r="I257" s="19" t="s">
        <v>635</v>
      </c>
      <c r="J257" s="19"/>
      <c r="K257" s="19"/>
      <c r="L257" s="19"/>
      <c r="M257" s="144" t="s">
        <v>492</v>
      </c>
    </row>
    <row r="258" spans="1:14" s="150" customFormat="1" ht="73.5" customHeight="1" thickBot="1">
      <c r="A258" s="1009" t="str">
        <f t="shared" si="13"/>
        <v>M: Informações Exclusivas do Grupo Patrimonial - Cardinalidade [0..N PARA CADA OBJETO]</v>
      </c>
      <c r="B258" s="130">
        <v>9</v>
      </c>
      <c r="C258" s="128" t="s">
        <v>117</v>
      </c>
      <c r="D258" s="71" t="s">
        <v>940</v>
      </c>
      <c r="E258" s="218"/>
      <c r="F258" s="463" t="s">
        <v>372</v>
      </c>
      <c r="G258" s="463" t="s">
        <v>334</v>
      </c>
      <c r="H258" s="463" t="s">
        <v>3430</v>
      </c>
      <c r="I258" s="71" t="s">
        <v>941</v>
      </c>
      <c r="J258" s="71"/>
      <c r="K258" s="71"/>
      <c r="L258" s="71"/>
      <c r="M258" s="241" t="s">
        <v>492</v>
      </c>
    </row>
    <row r="259" spans="1:14" s="150" customFormat="1" ht="60.75" customHeight="1">
      <c r="A259" s="956" t="s">
        <v>3983</v>
      </c>
      <c r="B259" s="228">
        <v>1</v>
      </c>
      <c r="C259" s="229" t="s">
        <v>351</v>
      </c>
      <c r="D259" s="228" t="s">
        <v>1174</v>
      </c>
      <c r="E259" s="1033" t="s">
        <v>1175</v>
      </c>
      <c r="F259" s="228" t="s">
        <v>333</v>
      </c>
      <c r="G259" s="228" t="s">
        <v>334</v>
      </c>
      <c r="H259" s="228" t="s">
        <v>3474</v>
      </c>
      <c r="I259" s="228" t="s">
        <v>354</v>
      </c>
      <c r="J259" s="228" t="s">
        <v>4189</v>
      </c>
      <c r="K259" s="228" t="s">
        <v>336</v>
      </c>
      <c r="L259" s="230"/>
      <c r="M259" s="232" t="s">
        <v>76</v>
      </c>
    </row>
    <row r="260" spans="1:14" s="150" customFormat="1" ht="45" customHeight="1">
      <c r="A260" s="957" t="str">
        <f>A259</f>
        <v>O: Informações Exclusivas do ramo Stop Loss - Cardinalidade [0..N PARA CADA OBJETO]</v>
      </c>
      <c r="B260" s="5">
        <v>2</v>
      </c>
      <c r="C260" s="14" t="s">
        <v>356</v>
      </c>
      <c r="D260" s="5" t="s">
        <v>943</v>
      </c>
      <c r="E260" s="1034"/>
      <c r="F260" s="5" t="s">
        <v>333</v>
      </c>
      <c r="G260" s="5" t="s">
        <v>334</v>
      </c>
      <c r="H260" s="5" t="s">
        <v>3474</v>
      </c>
      <c r="I260" s="5" t="s">
        <v>501</v>
      </c>
      <c r="J260" s="4" t="s">
        <v>944</v>
      </c>
      <c r="K260" s="5" t="s">
        <v>336</v>
      </c>
      <c r="L260" s="4"/>
      <c r="M260" s="141" t="s">
        <v>76</v>
      </c>
      <c r="N260" s="12"/>
    </row>
    <row r="261" spans="1:14" s="150" customFormat="1" ht="45" customHeight="1">
      <c r="A261" s="957" t="str">
        <f t="shared" ref="A261:A264" si="14">A260</f>
        <v>O: Informações Exclusivas do ramo Stop Loss - Cardinalidade [0..N PARA CADA OBJETO]</v>
      </c>
      <c r="B261" s="5">
        <v>3</v>
      </c>
      <c r="C261" s="14" t="s">
        <v>359</v>
      </c>
      <c r="D261" s="5" t="s">
        <v>4174</v>
      </c>
      <c r="E261" s="1034"/>
      <c r="F261" s="5" t="s">
        <v>333</v>
      </c>
      <c r="G261" s="5" t="s">
        <v>334</v>
      </c>
      <c r="H261" s="5" t="s">
        <v>3474</v>
      </c>
      <c r="I261" s="5" t="s">
        <v>360</v>
      </c>
      <c r="J261" s="4" t="s">
        <v>4528</v>
      </c>
      <c r="K261" s="5" t="s">
        <v>336</v>
      </c>
      <c r="L261" s="4"/>
      <c r="M261" s="141" t="s">
        <v>76</v>
      </c>
      <c r="N261" s="12"/>
    </row>
    <row r="262" spans="1:14" s="150" customFormat="1" ht="45" customHeight="1">
      <c r="A262" s="957" t="str">
        <f t="shared" si="14"/>
        <v>O: Informações Exclusivas do ramo Stop Loss - Cardinalidade [0..N PARA CADA OBJETO]</v>
      </c>
      <c r="B262" s="5">
        <v>4</v>
      </c>
      <c r="C262" s="157" t="s">
        <v>3984</v>
      </c>
      <c r="D262" s="19" t="s">
        <v>946</v>
      </c>
      <c r="E262" s="19" t="s">
        <v>3631</v>
      </c>
      <c r="F262" s="19" t="s">
        <v>372</v>
      </c>
      <c r="G262" s="19" t="s">
        <v>334</v>
      </c>
      <c r="H262" s="19" t="s">
        <v>3430</v>
      </c>
      <c r="I262" s="19" t="s">
        <v>410</v>
      </c>
      <c r="J262" s="19"/>
      <c r="K262" s="19"/>
      <c r="L262" s="19"/>
      <c r="M262" s="144" t="s">
        <v>474</v>
      </c>
      <c r="N262" s="12"/>
    </row>
    <row r="263" spans="1:14" ht="15.75" customHeight="1">
      <c r="A263" s="957" t="str">
        <f t="shared" si="14"/>
        <v>O: Informações Exclusivas do ramo Stop Loss - Cardinalidade [0..N PARA CADA OBJETO]</v>
      </c>
      <c r="B263" s="5">
        <v>5</v>
      </c>
      <c r="C263" s="157" t="s">
        <v>947</v>
      </c>
      <c r="D263" s="19" t="s">
        <v>948</v>
      </c>
      <c r="E263" s="91"/>
      <c r="F263" s="19" t="s">
        <v>372</v>
      </c>
      <c r="G263" s="19" t="s">
        <v>334</v>
      </c>
      <c r="H263" s="19" t="s">
        <v>3430</v>
      </c>
      <c r="I263" s="19" t="s">
        <v>486</v>
      </c>
      <c r="J263" s="19"/>
      <c r="K263" s="19"/>
      <c r="L263" s="19"/>
      <c r="M263" s="224" t="s">
        <v>474</v>
      </c>
    </row>
    <row r="264" spans="1:14" ht="66.75" customHeight="1" thickBot="1">
      <c r="A264" s="1009" t="str">
        <f t="shared" si="14"/>
        <v>O: Informações Exclusivas do ramo Stop Loss - Cardinalidade [0..N PARA CADA OBJETO]</v>
      </c>
      <c r="B264" s="130">
        <v>6</v>
      </c>
      <c r="C264" s="225" t="s">
        <v>3985</v>
      </c>
      <c r="D264" s="71" t="s">
        <v>3986</v>
      </c>
      <c r="E264" s="535" t="s">
        <v>4574</v>
      </c>
      <c r="F264" s="130" t="s">
        <v>333</v>
      </c>
      <c r="G264" s="71" t="s">
        <v>334</v>
      </c>
      <c r="H264" s="71" t="s">
        <v>3474</v>
      </c>
      <c r="I264" s="71" t="s">
        <v>656</v>
      </c>
      <c r="K264" s="71" t="s">
        <v>3987</v>
      </c>
      <c r="L264" s="71" t="s">
        <v>488</v>
      </c>
      <c r="M264" s="227" t="s">
        <v>76</v>
      </c>
    </row>
    <row r="265" spans="1:14">
      <c r="A265" s="956" t="s">
        <v>3988</v>
      </c>
      <c r="B265" s="228">
        <v>1</v>
      </c>
      <c r="C265" s="229" t="s">
        <v>351</v>
      </c>
      <c r="D265" s="228" t="s">
        <v>1174</v>
      </c>
      <c r="E265" s="959" t="s">
        <v>353</v>
      </c>
      <c r="F265" s="228" t="s">
        <v>333</v>
      </c>
      <c r="G265" s="228" t="s">
        <v>334</v>
      </c>
      <c r="H265" s="228" t="s">
        <v>3474</v>
      </c>
      <c r="I265" s="248" t="s">
        <v>354</v>
      </c>
      <c r="J265" s="228" t="s">
        <v>4189</v>
      </c>
      <c r="K265" s="228" t="s">
        <v>336</v>
      </c>
      <c r="L265" s="230"/>
      <c r="M265" s="232" t="s">
        <v>76</v>
      </c>
    </row>
    <row r="266" spans="1:14" ht="30">
      <c r="A266" s="957" t="str">
        <f t="shared" ref="A266:A274" si="15">A265</f>
        <v>S: Informações Exclusivas do ramo Habitacional - Cardinalidade 0..N (para cada objeto)</v>
      </c>
      <c r="B266" s="5">
        <v>2</v>
      </c>
      <c r="C266" s="14" t="s">
        <v>356</v>
      </c>
      <c r="D266" s="5" t="s">
        <v>950</v>
      </c>
      <c r="E266" s="960"/>
      <c r="F266" s="5" t="s">
        <v>333</v>
      </c>
      <c r="G266" s="5" t="s">
        <v>334</v>
      </c>
      <c r="H266" s="5" t="s">
        <v>3474</v>
      </c>
      <c r="I266" s="19" t="s">
        <v>501</v>
      </c>
      <c r="J266" s="4" t="s">
        <v>951</v>
      </c>
      <c r="K266" s="5" t="s">
        <v>336</v>
      </c>
      <c r="L266" s="4"/>
      <c r="M266" s="193" t="s">
        <v>76</v>
      </c>
    </row>
    <row r="267" spans="1:14" s="150" customFormat="1" ht="30">
      <c r="A267" s="957" t="str">
        <f t="shared" si="15"/>
        <v>S: Informações Exclusivas do ramo Habitacional - Cardinalidade 0..N (para cada objeto)</v>
      </c>
      <c r="B267" s="5">
        <v>3</v>
      </c>
      <c r="C267" s="14" t="s">
        <v>359</v>
      </c>
      <c r="D267" s="5" t="s">
        <v>4174</v>
      </c>
      <c r="E267" s="960"/>
      <c r="F267" s="5" t="s">
        <v>333</v>
      </c>
      <c r="G267" s="5" t="s">
        <v>334</v>
      </c>
      <c r="H267" s="5" t="s">
        <v>3474</v>
      </c>
      <c r="I267" s="19" t="s">
        <v>360</v>
      </c>
      <c r="J267" s="4" t="s">
        <v>4528</v>
      </c>
      <c r="K267" s="5" t="s">
        <v>336</v>
      </c>
      <c r="L267" s="4"/>
      <c r="M267" s="193" t="s">
        <v>76</v>
      </c>
      <c r="N267" s="12"/>
    </row>
    <row r="268" spans="1:14" s="150" customFormat="1" ht="105">
      <c r="A268" s="957" t="str">
        <f t="shared" si="15"/>
        <v>S: Informações Exclusivas do ramo Habitacional - Cardinalidade 0..N (para cada objeto)</v>
      </c>
      <c r="B268" s="5">
        <v>4</v>
      </c>
      <c r="C268" s="157" t="s">
        <v>261</v>
      </c>
      <c r="D268" s="19" t="s">
        <v>952</v>
      </c>
      <c r="E268" s="91"/>
      <c r="F268" s="19" t="s">
        <v>372</v>
      </c>
      <c r="G268" s="19" t="s">
        <v>334</v>
      </c>
      <c r="H268" s="19" t="s">
        <v>3430</v>
      </c>
      <c r="I268" s="19" t="s">
        <v>458</v>
      </c>
      <c r="J268" s="19" t="s">
        <v>3990</v>
      </c>
      <c r="K268" s="19" t="s">
        <v>3465</v>
      </c>
      <c r="L268" s="19" t="s">
        <v>3466</v>
      </c>
      <c r="M268" s="173" t="s">
        <v>722</v>
      </c>
      <c r="N268" s="12"/>
    </row>
    <row r="269" spans="1:14" s="150" customFormat="1" ht="30">
      <c r="A269" s="957" t="str">
        <f t="shared" si="15"/>
        <v>S: Informações Exclusivas do ramo Habitacional - Cardinalidade 0..N (para cada objeto)</v>
      </c>
      <c r="B269" s="5">
        <v>5</v>
      </c>
      <c r="C269" s="157" t="s">
        <v>263</v>
      </c>
      <c r="D269" s="19" t="s">
        <v>953</v>
      </c>
      <c r="E269" s="91"/>
      <c r="F269" s="19" t="s">
        <v>372</v>
      </c>
      <c r="G269" s="19" t="s">
        <v>3875</v>
      </c>
      <c r="H269" s="19" t="s">
        <v>3430</v>
      </c>
      <c r="I269" s="19" t="s">
        <v>496</v>
      </c>
      <c r="J269" s="19"/>
      <c r="K269" s="19" t="s">
        <v>954</v>
      </c>
      <c r="L269" s="19" t="s">
        <v>955</v>
      </c>
      <c r="M269" s="173" t="s">
        <v>722</v>
      </c>
      <c r="N269" s="12"/>
    </row>
    <row r="270" spans="1:14" s="150" customFormat="1" ht="30">
      <c r="A270" s="957" t="str">
        <f t="shared" si="15"/>
        <v>S: Informações Exclusivas do ramo Habitacional - Cardinalidade 0..N (para cada objeto)</v>
      </c>
      <c r="B270" s="5">
        <v>6</v>
      </c>
      <c r="C270" s="157" t="s">
        <v>956</v>
      </c>
      <c r="D270" s="19" t="s">
        <v>939</v>
      </c>
      <c r="E270" s="91"/>
      <c r="F270" s="19" t="s">
        <v>372</v>
      </c>
      <c r="G270" s="19" t="s">
        <v>334</v>
      </c>
      <c r="H270" s="19" t="s">
        <v>3430</v>
      </c>
      <c r="I270" s="19" t="s">
        <v>635</v>
      </c>
      <c r="J270" s="19"/>
      <c r="K270" s="19"/>
      <c r="L270" s="19"/>
      <c r="M270" s="173" t="s">
        <v>722</v>
      </c>
      <c r="N270" s="12"/>
    </row>
    <row r="271" spans="1:14" s="150" customFormat="1">
      <c r="A271" s="957" t="str">
        <f t="shared" si="15"/>
        <v>S: Informações Exclusivas do ramo Habitacional - Cardinalidade 0..N (para cada objeto)</v>
      </c>
      <c r="B271" s="5">
        <v>7</v>
      </c>
      <c r="C271" s="2" t="s">
        <v>957</v>
      </c>
      <c r="D271" s="5" t="s">
        <v>957</v>
      </c>
      <c r="E271" s="91"/>
      <c r="F271" s="5" t="s">
        <v>372</v>
      </c>
      <c r="G271" s="5" t="s">
        <v>334</v>
      </c>
      <c r="H271" s="5" t="s">
        <v>3430</v>
      </c>
      <c r="I271" s="19" t="s">
        <v>717</v>
      </c>
      <c r="J271" s="4"/>
      <c r="K271" s="5"/>
      <c r="L271" s="4"/>
      <c r="M271" s="193" t="s">
        <v>722</v>
      </c>
      <c r="N271" s="12"/>
    </row>
    <row r="272" spans="1:14" ht="45" customHeight="1">
      <c r="A272" s="957" t="str">
        <f t="shared" si="15"/>
        <v>S: Informações Exclusivas do ramo Habitacional - Cardinalidade 0..N (para cada objeto)</v>
      </c>
      <c r="B272" s="5">
        <v>8</v>
      </c>
      <c r="C272" s="14" t="s">
        <v>958</v>
      </c>
      <c r="D272" s="5" t="s">
        <v>958</v>
      </c>
      <c r="E272" s="91"/>
      <c r="F272" s="5" t="s">
        <v>372</v>
      </c>
      <c r="G272" s="5" t="s">
        <v>334</v>
      </c>
      <c r="H272" s="5" t="s">
        <v>3430</v>
      </c>
      <c r="I272" s="19" t="s">
        <v>717</v>
      </c>
      <c r="J272" s="4"/>
      <c r="K272" s="5"/>
      <c r="L272" s="4"/>
      <c r="M272" s="193" t="s">
        <v>722</v>
      </c>
    </row>
    <row r="273" spans="1:13" ht="30">
      <c r="A273" s="957" t="str">
        <f t="shared" si="15"/>
        <v>S: Informações Exclusivas do ramo Habitacional - Cardinalidade 0..N (para cada objeto)</v>
      </c>
      <c r="B273" s="5">
        <v>9</v>
      </c>
      <c r="C273" s="14" t="s">
        <v>264</v>
      </c>
      <c r="D273" s="5" t="s">
        <v>959</v>
      </c>
      <c r="E273" s="91"/>
      <c r="F273" s="5" t="s">
        <v>372</v>
      </c>
      <c r="G273" s="19" t="s">
        <v>3875</v>
      </c>
      <c r="H273" s="5" t="s">
        <v>3431</v>
      </c>
      <c r="I273" s="19" t="s">
        <v>501</v>
      </c>
      <c r="J273" s="19" t="s">
        <v>533</v>
      </c>
      <c r="K273" s="19" t="s">
        <v>792</v>
      </c>
      <c r="L273" s="19" t="s">
        <v>521</v>
      </c>
      <c r="M273" s="193" t="s">
        <v>722</v>
      </c>
    </row>
    <row r="274" spans="1:13" ht="135">
      <c r="A274" s="957" t="str">
        <f t="shared" si="15"/>
        <v>S: Informações Exclusivas do ramo Habitacional - Cardinalidade 0..N (para cada objeto)</v>
      </c>
      <c r="B274" s="19">
        <v>10</v>
      </c>
      <c r="C274" s="28" t="s">
        <v>3560</v>
      </c>
      <c r="D274" s="19" t="s">
        <v>3561</v>
      </c>
      <c r="E274" s="91"/>
      <c r="F274" s="19" t="s">
        <v>3991</v>
      </c>
      <c r="G274" s="19" t="s">
        <v>334</v>
      </c>
      <c r="H274" s="19" t="s">
        <v>3430</v>
      </c>
      <c r="I274" s="19" t="s">
        <v>458</v>
      </c>
      <c r="J274" s="19" t="s">
        <v>3562</v>
      </c>
      <c r="K274" s="19" t="s">
        <v>3563</v>
      </c>
      <c r="L274" s="19" t="s">
        <v>3564</v>
      </c>
      <c r="M274" s="193" t="s">
        <v>722</v>
      </c>
    </row>
    <row r="275" spans="1:13" ht="156" customHeight="1" thickBot="1">
      <c r="A275" s="1009" t="str">
        <f>A272</f>
        <v>S: Informações Exclusivas do ramo Habitacional - Cardinalidade 0..N (para cada objeto)</v>
      </c>
      <c r="B275" s="71">
        <v>11</v>
      </c>
      <c r="C275" s="226" t="s">
        <v>3565</v>
      </c>
      <c r="D275" s="71" t="s">
        <v>3566</v>
      </c>
      <c r="E275" s="204"/>
      <c r="F275" s="71" t="s">
        <v>372</v>
      </c>
      <c r="G275" s="463" t="s">
        <v>3992</v>
      </c>
      <c r="H275" s="463" t="s">
        <v>3430</v>
      </c>
      <c r="I275" s="464" t="s">
        <v>486</v>
      </c>
      <c r="J275" s="465"/>
      <c r="K275" s="71" t="s">
        <v>3567</v>
      </c>
      <c r="L275" s="71" t="s">
        <v>1501</v>
      </c>
      <c r="M275" s="369" t="s">
        <v>722</v>
      </c>
    </row>
    <row r="276" spans="1:13" ht="30">
      <c r="A276" s="956" t="s">
        <v>3993</v>
      </c>
      <c r="B276" s="228">
        <v>1</v>
      </c>
      <c r="C276" s="229" t="s">
        <v>351</v>
      </c>
      <c r="D276" s="228" t="s">
        <v>352</v>
      </c>
      <c r="E276" s="959" t="s">
        <v>353</v>
      </c>
      <c r="F276" s="228" t="s">
        <v>333</v>
      </c>
      <c r="G276" s="228" t="s">
        <v>334</v>
      </c>
      <c r="H276" s="228" t="s">
        <v>3474</v>
      </c>
      <c r="I276" s="248" t="s">
        <v>354</v>
      </c>
      <c r="J276" s="228" t="s">
        <v>4195</v>
      </c>
      <c r="K276" s="228" t="s">
        <v>336</v>
      </c>
      <c r="L276" s="230" t="s">
        <v>724</v>
      </c>
      <c r="M276" s="141" t="s">
        <v>76</v>
      </c>
    </row>
    <row r="277" spans="1:13">
      <c r="A277" s="957" t="str">
        <f>A276</f>
        <v>X: Carência para RCC, Capitalização e Sobrevivência (0..N (Para cada objeto))</v>
      </c>
      <c r="B277" s="5">
        <v>2</v>
      </c>
      <c r="C277" s="14" t="s">
        <v>499</v>
      </c>
      <c r="D277" s="5" t="s">
        <v>1150</v>
      </c>
      <c r="E277" s="960"/>
      <c r="F277" s="5" t="s">
        <v>333</v>
      </c>
      <c r="G277" s="5" t="s">
        <v>334</v>
      </c>
      <c r="H277" s="5" t="s">
        <v>3431</v>
      </c>
      <c r="I277" s="19" t="s">
        <v>501</v>
      </c>
      <c r="J277" s="4" t="s">
        <v>3994</v>
      </c>
      <c r="K277" s="5" t="s">
        <v>336</v>
      </c>
      <c r="L277" s="4" t="s">
        <v>724</v>
      </c>
      <c r="M277" s="141" t="s">
        <v>76</v>
      </c>
    </row>
    <row r="278" spans="1:13" ht="45" customHeight="1">
      <c r="A278" s="957" t="str">
        <f t="shared" ref="A278:A287" si="16">A277</f>
        <v>X: Carência para RCC, Capitalização e Sobrevivência (0..N (Para cada objeto))</v>
      </c>
      <c r="B278" s="5">
        <v>3</v>
      </c>
      <c r="C278" s="14" t="s">
        <v>359</v>
      </c>
      <c r="D278" s="5" t="s">
        <v>4174</v>
      </c>
      <c r="E278" s="960"/>
      <c r="F278" s="5" t="s">
        <v>333</v>
      </c>
      <c r="G278" s="5" t="s">
        <v>334</v>
      </c>
      <c r="H278" s="5" t="s">
        <v>3474</v>
      </c>
      <c r="I278" s="19" t="s">
        <v>360</v>
      </c>
      <c r="J278" s="4" t="s">
        <v>4528</v>
      </c>
      <c r="K278" s="5" t="s">
        <v>336</v>
      </c>
      <c r="L278" s="4" t="s">
        <v>724</v>
      </c>
      <c r="M278" s="193" t="s">
        <v>76</v>
      </c>
    </row>
    <row r="279" spans="1:13" s="27" customFormat="1" ht="30">
      <c r="A279" s="957" t="str">
        <f t="shared" si="16"/>
        <v>X: Carência para RCC, Capitalização e Sobrevivência (0..N (Para cada objeto))</v>
      </c>
      <c r="B279" s="5">
        <v>4</v>
      </c>
      <c r="C279" s="14" t="s">
        <v>1422</v>
      </c>
      <c r="D279" s="5" t="s">
        <v>3995</v>
      </c>
      <c r="E279" s="1018" t="s">
        <v>4576</v>
      </c>
      <c r="F279" s="5" t="s">
        <v>333</v>
      </c>
      <c r="G279" s="68" t="s">
        <v>334</v>
      </c>
      <c r="H279" s="68" t="s">
        <v>3519</v>
      </c>
      <c r="I279" s="11" t="s">
        <v>656</v>
      </c>
      <c r="J279" s="3"/>
      <c r="K279" s="5" t="s">
        <v>1440</v>
      </c>
      <c r="L279" s="19" t="s">
        <v>1501</v>
      </c>
      <c r="M279" s="141" t="s">
        <v>4479</v>
      </c>
    </row>
    <row r="280" spans="1:13" s="27" customFormat="1" ht="30">
      <c r="A280" s="957" t="str">
        <f t="shared" si="16"/>
        <v>X: Carência para RCC, Capitalização e Sobrevivência (0..N (Para cada objeto))</v>
      </c>
      <c r="B280" s="5">
        <v>5</v>
      </c>
      <c r="C280" s="14" t="s">
        <v>3996</v>
      </c>
      <c r="D280" s="5" t="s">
        <v>3997</v>
      </c>
      <c r="E280" s="1019"/>
      <c r="F280" s="5" t="s">
        <v>372</v>
      </c>
      <c r="G280" s="68" t="s">
        <v>334</v>
      </c>
      <c r="H280" s="68" t="s">
        <v>3519</v>
      </c>
      <c r="I280" s="11" t="s">
        <v>458</v>
      </c>
      <c r="J280" s="40" t="s">
        <v>3998</v>
      </c>
      <c r="K280" s="5" t="s">
        <v>3904</v>
      </c>
      <c r="L280" s="19" t="s">
        <v>521</v>
      </c>
      <c r="M280" s="141" t="s">
        <v>4479</v>
      </c>
    </row>
    <row r="281" spans="1:13">
      <c r="A281" s="957" t="str">
        <f t="shared" si="16"/>
        <v>X: Carência para RCC, Capitalização e Sobrevivência (0..N (Para cada objeto))</v>
      </c>
      <c r="B281" s="5">
        <v>6</v>
      </c>
      <c r="C281" s="14" t="s">
        <v>1326</v>
      </c>
      <c r="D281" s="5" t="s">
        <v>3999</v>
      </c>
      <c r="E281" s="1019"/>
      <c r="F281" s="5" t="s">
        <v>372</v>
      </c>
      <c r="G281" s="68" t="s">
        <v>334</v>
      </c>
      <c r="H281" s="68" t="s">
        <v>3519</v>
      </c>
      <c r="I281" s="11" t="s">
        <v>966</v>
      </c>
      <c r="J281" s="3"/>
      <c r="K281" s="5"/>
      <c r="L281" s="19"/>
      <c r="M281" s="141" t="s">
        <v>4479</v>
      </c>
    </row>
    <row r="282" spans="1:13" ht="45">
      <c r="A282" s="957" t="str">
        <f t="shared" si="16"/>
        <v>X: Carência para RCC, Capitalização e Sobrevivência (0..N (Para cada objeto))</v>
      </c>
      <c r="B282" s="5">
        <v>7</v>
      </c>
      <c r="C282" s="14" t="s">
        <v>1329</v>
      </c>
      <c r="D282" s="5" t="s">
        <v>4000</v>
      </c>
      <c r="E282" s="1019"/>
      <c r="F282" s="5" t="s">
        <v>372</v>
      </c>
      <c r="G282" s="68" t="s">
        <v>334</v>
      </c>
      <c r="H282" s="68" t="s">
        <v>3519</v>
      </c>
      <c r="I282" s="11" t="s">
        <v>458</v>
      </c>
      <c r="J282" s="40" t="s">
        <v>4001</v>
      </c>
      <c r="K282" s="5" t="s">
        <v>3904</v>
      </c>
      <c r="L282" s="19" t="s">
        <v>521</v>
      </c>
      <c r="M282" s="141" t="s">
        <v>4479</v>
      </c>
    </row>
    <row r="283" spans="1:13" ht="30">
      <c r="A283" s="957" t="str">
        <f t="shared" si="16"/>
        <v>X: Carência para RCC, Capitalização e Sobrevivência (0..N (Para cada objeto))</v>
      </c>
      <c r="B283" s="5">
        <v>8</v>
      </c>
      <c r="C283" s="14" t="s">
        <v>1332</v>
      </c>
      <c r="D283" s="5" t="s">
        <v>4002</v>
      </c>
      <c r="E283" s="1019"/>
      <c r="F283" s="5" t="s">
        <v>372</v>
      </c>
      <c r="G283" s="68" t="s">
        <v>334</v>
      </c>
      <c r="H283" s="68" t="s">
        <v>3519</v>
      </c>
      <c r="I283" s="11" t="s">
        <v>458</v>
      </c>
      <c r="J283" s="40" t="s">
        <v>4003</v>
      </c>
      <c r="K283" s="5" t="s">
        <v>3904</v>
      </c>
      <c r="L283" s="19" t="s">
        <v>521</v>
      </c>
      <c r="M283" s="141" t="s">
        <v>4479</v>
      </c>
    </row>
    <row r="284" spans="1:13" ht="30">
      <c r="A284" s="957" t="str">
        <f t="shared" si="16"/>
        <v>X: Carência para RCC, Capitalização e Sobrevivência (0..N (Para cada objeto))</v>
      </c>
      <c r="B284" s="5">
        <v>9</v>
      </c>
      <c r="C284" s="14" t="s">
        <v>1334</v>
      </c>
      <c r="D284" s="5" t="s">
        <v>4004</v>
      </c>
      <c r="E284" s="1019"/>
      <c r="F284" s="5" t="s">
        <v>372</v>
      </c>
      <c r="G284" s="68" t="s">
        <v>334</v>
      </c>
      <c r="H284" s="68" t="s">
        <v>3519</v>
      </c>
      <c r="I284" s="68" t="s">
        <v>346</v>
      </c>
      <c r="J284" s="3"/>
      <c r="K284" s="5" t="s">
        <v>4005</v>
      </c>
      <c r="L284" s="19" t="s">
        <v>721</v>
      </c>
      <c r="M284" s="141" t="s">
        <v>4479</v>
      </c>
    </row>
    <row r="285" spans="1:13" ht="30">
      <c r="A285" s="957" t="str">
        <f t="shared" si="16"/>
        <v>X: Carência para RCC, Capitalização e Sobrevivência (0..N (Para cada objeto))</v>
      </c>
      <c r="B285" s="5">
        <v>10</v>
      </c>
      <c r="C285" s="14" t="s">
        <v>1336</v>
      </c>
      <c r="D285" s="5" t="s">
        <v>4006</v>
      </c>
      <c r="E285" s="1019"/>
      <c r="F285" s="5" t="s">
        <v>372</v>
      </c>
      <c r="G285" s="68" t="s">
        <v>334</v>
      </c>
      <c r="H285" s="68" t="s">
        <v>3519</v>
      </c>
      <c r="I285" s="68" t="s">
        <v>346</v>
      </c>
      <c r="J285" s="3"/>
      <c r="K285" s="5" t="s">
        <v>4005</v>
      </c>
      <c r="L285" s="19" t="s">
        <v>721</v>
      </c>
      <c r="M285" s="141" t="s">
        <v>4479</v>
      </c>
    </row>
    <row r="286" spans="1:13" ht="30">
      <c r="A286" s="957" t="str">
        <f t="shared" si="16"/>
        <v>X: Carência para RCC, Capitalização e Sobrevivência (0..N (Para cada objeto))</v>
      </c>
      <c r="B286" s="5">
        <v>11</v>
      </c>
      <c r="C286" s="14" t="s">
        <v>4007</v>
      </c>
      <c r="D286" s="5" t="s">
        <v>4008</v>
      </c>
      <c r="E286" s="1019"/>
      <c r="F286" s="5" t="s">
        <v>372</v>
      </c>
      <c r="G286" s="68" t="s">
        <v>334</v>
      </c>
      <c r="H286" s="68" t="s">
        <v>3519</v>
      </c>
      <c r="I286" s="11" t="s">
        <v>966</v>
      </c>
      <c r="J286" s="3"/>
      <c r="K286" s="5" t="s">
        <v>4009</v>
      </c>
      <c r="L286" s="19" t="s">
        <v>1501</v>
      </c>
      <c r="M286" s="141" t="s">
        <v>4479</v>
      </c>
    </row>
    <row r="287" spans="1:13" ht="45.75" thickBot="1">
      <c r="A287" s="1009" t="str">
        <f t="shared" si="16"/>
        <v>X: Carência para RCC, Capitalização e Sobrevivência (0..N (Para cada objeto))</v>
      </c>
      <c r="B287" s="130">
        <v>12</v>
      </c>
      <c r="C287" s="128" t="s">
        <v>4010</v>
      </c>
      <c r="D287" s="130" t="s">
        <v>4011</v>
      </c>
      <c r="E287" s="1019"/>
      <c r="F287" s="130" t="s">
        <v>372</v>
      </c>
      <c r="G287" s="466" t="s">
        <v>334</v>
      </c>
      <c r="H287" s="466" t="s">
        <v>3519</v>
      </c>
      <c r="I287" s="467" t="s">
        <v>458</v>
      </c>
      <c r="J287" s="468" t="s">
        <v>4001</v>
      </c>
      <c r="K287" s="130" t="s">
        <v>4012</v>
      </c>
      <c r="L287" s="71" t="s">
        <v>3564</v>
      </c>
      <c r="M287" s="161" t="s">
        <v>4479</v>
      </c>
    </row>
    <row r="288" spans="1:13" ht="30" customHeight="1" thickBot="1">
      <c r="A288" s="956" t="s">
        <v>5784</v>
      </c>
      <c r="B288" s="228">
        <v>1</v>
      </c>
      <c r="C288" s="229" t="s">
        <v>351</v>
      </c>
      <c r="D288" s="228" t="s">
        <v>352</v>
      </c>
      <c r="E288" s="959" t="s">
        <v>353</v>
      </c>
      <c r="F288" s="228" t="s">
        <v>333</v>
      </c>
      <c r="G288" s="228" t="s">
        <v>334</v>
      </c>
      <c r="H288" s="228" t="s">
        <v>3474</v>
      </c>
      <c r="I288" s="248" t="s">
        <v>354</v>
      </c>
      <c r="J288" s="228" t="s">
        <v>4195</v>
      </c>
      <c r="K288" s="228" t="s">
        <v>336</v>
      </c>
      <c r="L288" s="230" t="s">
        <v>724</v>
      </c>
      <c r="M288" s="232" t="s">
        <v>76</v>
      </c>
    </row>
    <row r="289" spans="1:13" ht="15" customHeight="1" thickBot="1">
      <c r="A289" s="957" t="str">
        <f t="shared" ref="A289:A318" si="17">BlCobSobrevivencia_REGED</f>
        <v>Y:  Cobertura Sobrevivência 0..N (Para cada objeto)</v>
      </c>
      <c r="B289" s="228">
        <v>2</v>
      </c>
      <c r="C289" s="14" t="s">
        <v>499</v>
      </c>
      <c r="D289" s="5" t="s">
        <v>1150</v>
      </c>
      <c r="E289" s="960"/>
      <c r="F289" s="5" t="s">
        <v>333</v>
      </c>
      <c r="G289" s="5" t="s">
        <v>334</v>
      </c>
      <c r="H289" s="5" t="s">
        <v>3431</v>
      </c>
      <c r="I289" s="19" t="s">
        <v>501</v>
      </c>
      <c r="J289" s="4" t="s">
        <v>4013</v>
      </c>
      <c r="K289" s="5" t="s">
        <v>336</v>
      </c>
      <c r="L289" s="4" t="s">
        <v>724</v>
      </c>
      <c r="M289" s="193" t="s">
        <v>76</v>
      </c>
    </row>
    <row r="290" spans="1:13" ht="30" customHeight="1" thickBot="1">
      <c r="A290" s="957" t="str">
        <f t="shared" si="17"/>
        <v>Y:  Cobertura Sobrevivência 0..N (Para cada objeto)</v>
      </c>
      <c r="B290" s="228">
        <v>3</v>
      </c>
      <c r="C290" s="14" t="s">
        <v>359</v>
      </c>
      <c r="D290" s="5" t="s">
        <v>4174</v>
      </c>
      <c r="E290" s="960"/>
      <c r="F290" s="5" t="s">
        <v>333</v>
      </c>
      <c r="G290" s="5" t="s">
        <v>334</v>
      </c>
      <c r="H290" s="5" t="s">
        <v>3474</v>
      </c>
      <c r="I290" s="19" t="s">
        <v>360</v>
      </c>
      <c r="J290" s="4" t="s">
        <v>4528</v>
      </c>
      <c r="K290" s="5" t="s">
        <v>336</v>
      </c>
      <c r="L290" s="4" t="s">
        <v>724</v>
      </c>
      <c r="M290" s="193" t="s">
        <v>76</v>
      </c>
    </row>
    <row r="291" spans="1:13" ht="30.75" customHeight="1" thickBot="1">
      <c r="A291" s="957" t="str">
        <f t="shared" si="17"/>
        <v>Y:  Cobertura Sobrevivência 0..N (Para cada objeto)</v>
      </c>
      <c r="B291" s="228">
        <v>4</v>
      </c>
      <c r="C291" s="28" t="s">
        <v>157</v>
      </c>
      <c r="D291" s="19" t="s">
        <v>157</v>
      </c>
      <c r="E291" s="1013" t="s">
        <v>4576</v>
      </c>
      <c r="F291" s="19" t="s">
        <v>333</v>
      </c>
      <c r="G291" s="19" t="s">
        <v>334</v>
      </c>
      <c r="H291" s="19" t="s">
        <v>3519</v>
      </c>
      <c r="I291" s="19" t="s">
        <v>966</v>
      </c>
      <c r="J291" s="19" t="s">
        <v>4097</v>
      </c>
      <c r="K291" s="19" t="s">
        <v>1340</v>
      </c>
      <c r="L291" s="19" t="s">
        <v>3889</v>
      </c>
      <c r="M291" s="193" t="s">
        <v>4479</v>
      </c>
    </row>
    <row r="292" spans="1:13" ht="30" customHeight="1" thickBot="1">
      <c r="A292" s="957" t="str">
        <f t="shared" si="17"/>
        <v>Y:  Cobertura Sobrevivência 0..N (Para cada objeto)</v>
      </c>
      <c r="B292" s="228">
        <v>5</v>
      </c>
      <c r="C292" s="28" t="s">
        <v>1422</v>
      </c>
      <c r="D292" s="19" t="s">
        <v>4014</v>
      </c>
      <c r="E292" s="1013"/>
      <c r="F292" s="19" t="s">
        <v>333</v>
      </c>
      <c r="G292" s="24" t="s">
        <v>334</v>
      </c>
      <c r="H292" s="24" t="s">
        <v>3519</v>
      </c>
      <c r="I292" s="89" t="s">
        <v>656</v>
      </c>
      <c r="J292" s="16"/>
      <c r="K292" s="19" t="s">
        <v>1440</v>
      </c>
      <c r="L292" s="89" t="s">
        <v>1501</v>
      </c>
      <c r="M292" s="193" t="s">
        <v>4479</v>
      </c>
    </row>
    <row r="293" spans="1:13" ht="30" customHeight="1" thickBot="1">
      <c r="A293" s="957" t="str">
        <f t="shared" si="17"/>
        <v>Y:  Cobertura Sobrevivência 0..N (Para cada objeto)</v>
      </c>
      <c r="B293" s="228">
        <v>6</v>
      </c>
      <c r="C293" s="28" t="s">
        <v>4099</v>
      </c>
      <c r="D293" s="19" t="s">
        <v>4100</v>
      </c>
      <c r="E293" s="1013"/>
      <c r="F293" s="19" t="s">
        <v>333</v>
      </c>
      <c r="G293" s="24" t="s">
        <v>334</v>
      </c>
      <c r="H293" s="24" t="s">
        <v>3519</v>
      </c>
      <c r="I293" s="89" t="s">
        <v>486</v>
      </c>
      <c r="J293" s="16"/>
      <c r="K293" s="19" t="s">
        <v>1440</v>
      </c>
      <c r="L293" s="89" t="s">
        <v>1501</v>
      </c>
      <c r="M293" s="193" t="s">
        <v>4479</v>
      </c>
    </row>
    <row r="294" spans="1:13" ht="30" customHeight="1" thickBot="1">
      <c r="A294" s="957" t="str">
        <f t="shared" si="17"/>
        <v>Y:  Cobertura Sobrevivência 0..N (Para cada objeto)</v>
      </c>
      <c r="B294" s="228">
        <v>7</v>
      </c>
      <c r="C294" s="28" t="s">
        <v>4101</v>
      </c>
      <c r="D294" s="19" t="s">
        <v>4102</v>
      </c>
      <c r="E294" s="1013"/>
      <c r="F294" s="19" t="s">
        <v>333</v>
      </c>
      <c r="G294" s="24" t="s">
        <v>334</v>
      </c>
      <c r="H294" s="24" t="s">
        <v>3519</v>
      </c>
      <c r="I294" s="89" t="s">
        <v>656</v>
      </c>
      <c r="J294" s="16"/>
      <c r="K294" s="19" t="s">
        <v>1440</v>
      </c>
      <c r="L294" s="89" t="s">
        <v>1501</v>
      </c>
      <c r="M294" s="193" t="s">
        <v>4479</v>
      </c>
    </row>
    <row r="295" spans="1:13" ht="30" customHeight="1" thickBot="1">
      <c r="A295" s="957" t="str">
        <f t="shared" si="17"/>
        <v>Y:  Cobertura Sobrevivência 0..N (Para cada objeto)</v>
      </c>
      <c r="B295" s="228">
        <v>8</v>
      </c>
      <c r="C295" s="28" t="s">
        <v>4105</v>
      </c>
      <c r="D295" s="28" t="s">
        <v>5280</v>
      </c>
      <c r="E295" s="1013"/>
      <c r="F295" s="19" t="s">
        <v>333</v>
      </c>
      <c r="G295" s="24" t="s">
        <v>334</v>
      </c>
      <c r="H295" s="24" t="s">
        <v>3519</v>
      </c>
      <c r="I295" s="24" t="s">
        <v>979</v>
      </c>
      <c r="J295" s="16"/>
      <c r="K295" s="19" t="s">
        <v>1440</v>
      </c>
      <c r="L295" s="89" t="s">
        <v>1501</v>
      </c>
      <c r="M295" s="193" t="s">
        <v>4479</v>
      </c>
    </row>
    <row r="296" spans="1:13" ht="30" customHeight="1" thickBot="1">
      <c r="A296" s="957" t="str">
        <f t="shared" si="17"/>
        <v>Y:  Cobertura Sobrevivência 0..N (Para cada objeto)</v>
      </c>
      <c r="B296" s="228">
        <v>9</v>
      </c>
      <c r="C296" s="28" t="s">
        <v>5279</v>
      </c>
      <c r="D296" s="28" t="s">
        <v>5281</v>
      </c>
      <c r="E296" s="1013"/>
      <c r="F296" s="19" t="s">
        <v>333</v>
      </c>
      <c r="G296" s="24" t="s">
        <v>334</v>
      </c>
      <c r="H296" s="24" t="s">
        <v>3519</v>
      </c>
      <c r="I296" s="24" t="s">
        <v>979</v>
      </c>
      <c r="J296" s="16"/>
      <c r="K296" s="19" t="s">
        <v>1440</v>
      </c>
      <c r="L296" s="89" t="s">
        <v>1501</v>
      </c>
      <c r="M296" s="193" t="s">
        <v>4479</v>
      </c>
    </row>
    <row r="297" spans="1:13" ht="72.75" customHeight="1" thickBot="1">
      <c r="A297" s="957" t="str">
        <f t="shared" si="17"/>
        <v>Y:  Cobertura Sobrevivência 0..N (Para cada objeto)</v>
      </c>
      <c r="B297" s="228">
        <v>10</v>
      </c>
      <c r="C297" s="28" t="s">
        <v>5543</v>
      </c>
      <c r="D297" s="28" t="s">
        <v>5544</v>
      </c>
      <c r="E297" s="1013"/>
      <c r="F297" s="19" t="s">
        <v>372</v>
      </c>
      <c r="G297" s="24" t="s">
        <v>3519</v>
      </c>
      <c r="H297" s="24" t="s">
        <v>3519</v>
      </c>
      <c r="I297" s="24" t="s">
        <v>410</v>
      </c>
      <c r="J297" s="16"/>
      <c r="K297" s="19" t="s">
        <v>5546</v>
      </c>
      <c r="L297" s="19" t="s">
        <v>4822</v>
      </c>
      <c r="M297" s="193" t="s">
        <v>4479</v>
      </c>
    </row>
    <row r="298" spans="1:13" ht="30" customHeight="1" thickBot="1">
      <c r="A298" s="957" t="str">
        <f t="shared" si="17"/>
        <v>Y:  Cobertura Sobrevivência 0..N (Para cada objeto)</v>
      </c>
      <c r="B298" s="228">
        <v>11</v>
      </c>
      <c r="C298" s="28" t="s">
        <v>4112</v>
      </c>
      <c r="D298" s="28" t="s">
        <v>5545</v>
      </c>
      <c r="E298" s="1013"/>
      <c r="F298" s="19" t="s">
        <v>372</v>
      </c>
      <c r="G298" s="24" t="s">
        <v>3519</v>
      </c>
      <c r="H298" s="24" t="s">
        <v>3519</v>
      </c>
      <c r="I298" s="24" t="s">
        <v>410</v>
      </c>
      <c r="J298" s="16"/>
      <c r="K298" s="19" t="s">
        <v>5546</v>
      </c>
      <c r="L298" s="19" t="s">
        <v>4822</v>
      </c>
      <c r="M298" s="193" t="s">
        <v>4479</v>
      </c>
    </row>
    <row r="299" spans="1:13" ht="225" customHeight="1" thickBot="1">
      <c r="A299" s="957" t="str">
        <f t="shared" si="17"/>
        <v>Y:  Cobertura Sobrevivência 0..N (Para cada objeto)</v>
      </c>
      <c r="B299" s="228">
        <v>12</v>
      </c>
      <c r="C299" s="28" t="s">
        <v>4015</v>
      </c>
      <c r="D299" s="19" t="s">
        <v>4016</v>
      </c>
      <c r="E299" s="1013"/>
      <c r="F299" s="19" t="s">
        <v>333</v>
      </c>
      <c r="G299" s="24" t="s">
        <v>334</v>
      </c>
      <c r="H299" s="24" t="s">
        <v>3519</v>
      </c>
      <c r="I299" s="89" t="s">
        <v>458</v>
      </c>
      <c r="J299" s="26" t="s">
        <v>5785</v>
      </c>
      <c r="K299" s="19" t="s">
        <v>3563</v>
      </c>
      <c r="L299" s="19" t="s">
        <v>3883</v>
      </c>
      <c r="M299" s="193" t="s">
        <v>4479</v>
      </c>
    </row>
    <row r="300" spans="1:13" ht="30" customHeight="1" thickBot="1">
      <c r="A300" s="957" t="str">
        <f t="shared" si="17"/>
        <v>Y:  Cobertura Sobrevivência 0..N (Para cada objeto)</v>
      </c>
      <c r="B300" s="228">
        <v>13</v>
      </c>
      <c r="C300" s="14" t="s">
        <v>4017</v>
      </c>
      <c r="D300" s="5" t="s">
        <v>4018</v>
      </c>
      <c r="E300" s="1013"/>
      <c r="F300" s="5" t="s">
        <v>372</v>
      </c>
      <c r="G300" s="68" t="s">
        <v>334</v>
      </c>
      <c r="H300" s="68" t="s">
        <v>3519</v>
      </c>
      <c r="I300" s="11" t="s">
        <v>486</v>
      </c>
      <c r="J300" s="3"/>
      <c r="K300" s="5" t="s">
        <v>4019</v>
      </c>
      <c r="L300" s="19" t="s">
        <v>1501</v>
      </c>
      <c r="M300" s="193" t="s">
        <v>4479</v>
      </c>
    </row>
    <row r="301" spans="1:13" s="65" customFormat="1" ht="30" customHeight="1" thickBot="1">
      <c r="A301" s="957" t="str">
        <f t="shared" si="17"/>
        <v>Y:  Cobertura Sobrevivência 0..N (Para cada objeto)</v>
      </c>
      <c r="B301" s="228">
        <v>14</v>
      </c>
      <c r="C301" s="14" t="s">
        <v>4020</v>
      </c>
      <c r="D301" s="5" t="s">
        <v>4021</v>
      </c>
      <c r="E301" s="1013"/>
      <c r="F301" s="5" t="s">
        <v>333</v>
      </c>
      <c r="G301" s="68" t="s">
        <v>334</v>
      </c>
      <c r="H301" s="68" t="s">
        <v>3519</v>
      </c>
      <c r="I301" s="11" t="s">
        <v>458</v>
      </c>
      <c r="J301" s="40" t="s">
        <v>4022</v>
      </c>
      <c r="K301" s="5" t="s">
        <v>3563</v>
      </c>
      <c r="L301" s="19" t="s">
        <v>3883</v>
      </c>
      <c r="M301" s="193" t="s">
        <v>4479</v>
      </c>
    </row>
    <row r="302" spans="1:13" ht="30" customHeight="1" thickBot="1">
      <c r="A302" s="957" t="str">
        <f t="shared" si="17"/>
        <v>Y:  Cobertura Sobrevivência 0..N (Para cada objeto)</v>
      </c>
      <c r="B302" s="228">
        <v>15</v>
      </c>
      <c r="C302" s="14" t="s">
        <v>4023</v>
      </c>
      <c r="D302" s="5" t="s">
        <v>4024</v>
      </c>
      <c r="E302" s="1013"/>
      <c r="F302" s="5" t="s">
        <v>333</v>
      </c>
      <c r="G302" s="68" t="s">
        <v>334</v>
      </c>
      <c r="H302" s="68" t="s">
        <v>3519</v>
      </c>
      <c r="I302" s="11" t="s">
        <v>458</v>
      </c>
      <c r="J302" s="40" t="s">
        <v>4025</v>
      </c>
      <c r="K302" s="5" t="s">
        <v>3563</v>
      </c>
      <c r="L302" s="19" t="s">
        <v>3883</v>
      </c>
      <c r="M302" s="193" t="s">
        <v>4479</v>
      </c>
    </row>
    <row r="303" spans="1:13" ht="30" customHeight="1" thickBot="1">
      <c r="A303" s="957" t="str">
        <f t="shared" si="17"/>
        <v>Y:  Cobertura Sobrevivência 0..N (Para cada objeto)</v>
      </c>
      <c r="B303" s="228">
        <v>16</v>
      </c>
      <c r="C303" s="14" t="s">
        <v>4026</v>
      </c>
      <c r="D303" s="5" t="s">
        <v>4027</v>
      </c>
      <c r="E303" s="1013"/>
      <c r="F303" s="5" t="s">
        <v>333</v>
      </c>
      <c r="G303" s="68" t="s">
        <v>334</v>
      </c>
      <c r="H303" s="68" t="s">
        <v>3519</v>
      </c>
      <c r="I303" s="11" t="s">
        <v>403</v>
      </c>
      <c r="J303" s="40" t="s">
        <v>4022</v>
      </c>
      <c r="K303" s="5" t="s">
        <v>3563</v>
      </c>
      <c r="L303" s="19" t="s">
        <v>3883</v>
      </c>
      <c r="M303" s="193" t="s">
        <v>4479</v>
      </c>
    </row>
    <row r="304" spans="1:13" ht="72" customHeight="1" thickBot="1">
      <c r="A304" s="957" t="str">
        <f t="shared" si="17"/>
        <v>Y:  Cobertura Sobrevivência 0..N (Para cada objeto)</v>
      </c>
      <c r="B304" s="228">
        <v>17</v>
      </c>
      <c r="C304" s="14" t="s">
        <v>4028</v>
      </c>
      <c r="D304" s="5" t="s">
        <v>4029</v>
      </c>
      <c r="E304" s="1013"/>
      <c r="F304" s="19" t="s">
        <v>372</v>
      </c>
      <c r="G304" s="24" t="s">
        <v>334</v>
      </c>
      <c r="H304" s="24" t="s">
        <v>3519</v>
      </c>
      <c r="I304" s="89" t="s">
        <v>458</v>
      </c>
      <c r="J304" s="19" t="s">
        <v>5780</v>
      </c>
      <c r="K304" s="19" t="s">
        <v>520</v>
      </c>
      <c r="L304" s="19" t="s">
        <v>866</v>
      </c>
      <c r="M304" s="193" t="s">
        <v>4479</v>
      </c>
    </row>
    <row r="305" spans="1:13" ht="60" customHeight="1" thickBot="1">
      <c r="A305" s="957" t="str">
        <f t="shared" si="17"/>
        <v>Y:  Cobertura Sobrevivência 0..N (Para cada objeto)</v>
      </c>
      <c r="B305" s="228">
        <v>18</v>
      </c>
      <c r="C305" s="14" t="s">
        <v>3658</v>
      </c>
      <c r="D305" s="5" t="s">
        <v>4030</v>
      </c>
      <c r="E305" s="1013"/>
      <c r="F305" s="5" t="s">
        <v>372</v>
      </c>
      <c r="G305" s="68" t="s">
        <v>334</v>
      </c>
      <c r="H305" s="68" t="s">
        <v>3519</v>
      </c>
      <c r="I305" s="11" t="s">
        <v>458</v>
      </c>
      <c r="J305" s="469" t="s">
        <v>4031</v>
      </c>
      <c r="K305" s="5" t="s">
        <v>520</v>
      </c>
      <c r="L305" s="19" t="s">
        <v>866</v>
      </c>
      <c r="M305" s="193" t="s">
        <v>4479</v>
      </c>
    </row>
    <row r="306" spans="1:13" ht="30" customHeight="1" thickBot="1">
      <c r="A306" s="957" t="str">
        <f t="shared" si="17"/>
        <v>Y:  Cobertura Sobrevivência 0..N (Para cada objeto)</v>
      </c>
      <c r="B306" s="228">
        <v>19</v>
      </c>
      <c r="C306" s="28" t="s">
        <v>5548</v>
      </c>
      <c r="D306" s="19" t="s">
        <v>4032</v>
      </c>
      <c r="E306" s="1013"/>
      <c r="F306" s="19" t="s">
        <v>4221</v>
      </c>
      <c r="G306" s="24" t="s">
        <v>334</v>
      </c>
      <c r="H306" s="24" t="s">
        <v>3519</v>
      </c>
      <c r="I306" s="89" t="s">
        <v>458</v>
      </c>
      <c r="J306" s="26" t="s">
        <v>3537</v>
      </c>
      <c r="K306" s="19" t="s">
        <v>520</v>
      </c>
      <c r="L306" s="19" t="s">
        <v>866</v>
      </c>
      <c r="M306" s="193" t="s">
        <v>4479</v>
      </c>
    </row>
    <row r="307" spans="1:13" ht="30" customHeight="1" thickBot="1">
      <c r="A307" s="957" t="str">
        <f t="shared" si="17"/>
        <v>Y:  Cobertura Sobrevivência 0..N (Para cada objeto)</v>
      </c>
      <c r="B307" s="228">
        <v>20</v>
      </c>
      <c r="C307" s="14" t="s">
        <v>4033</v>
      </c>
      <c r="D307" s="5" t="s">
        <v>4034</v>
      </c>
      <c r="E307" s="1013"/>
      <c r="F307" s="5" t="s">
        <v>333</v>
      </c>
      <c r="G307" s="68" t="s">
        <v>334</v>
      </c>
      <c r="H307" s="68" t="s">
        <v>3519</v>
      </c>
      <c r="I307" s="11" t="s">
        <v>458</v>
      </c>
      <c r="J307" s="40" t="s">
        <v>4035</v>
      </c>
      <c r="K307" s="5" t="s">
        <v>3563</v>
      </c>
      <c r="L307" s="19" t="s">
        <v>3883</v>
      </c>
      <c r="M307" s="193" t="s">
        <v>4479</v>
      </c>
    </row>
    <row r="308" spans="1:13" ht="30" customHeight="1" thickBot="1">
      <c r="A308" s="957" t="str">
        <f t="shared" si="17"/>
        <v>Y:  Cobertura Sobrevivência 0..N (Para cada objeto)</v>
      </c>
      <c r="B308" s="228">
        <v>21</v>
      </c>
      <c r="C308" s="14" t="s">
        <v>4036</v>
      </c>
      <c r="D308" s="5" t="s">
        <v>4037</v>
      </c>
      <c r="E308" s="1013"/>
      <c r="F308" s="5" t="s">
        <v>372</v>
      </c>
      <c r="G308" s="68" t="s">
        <v>334</v>
      </c>
      <c r="H308" s="68" t="s">
        <v>3519</v>
      </c>
      <c r="I308" s="11" t="s">
        <v>717</v>
      </c>
      <c r="J308" s="3"/>
      <c r="K308" s="5"/>
      <c r="L308" s="19"/>
      <c r="M308" s="193" t="s">
        <v>4479</v>
      </c>
    </row>
    <row r="309" spans="1:13" ht="105" customHeight="1" thickBot="1">
      <c r="A309" s="957" t="str">
        <f t="shared" si="17"/>
        <v>Y:  Cobertura Sobrevivência 0..N (Para cada objeto)</v>
      </c>
      <c r="B309" s="228">
        <v>22</v>
      </c>
      <c r="C309" s="14" t="s">
        <v>4038</v>
      </c>
      <c r="D309" s="5" t="s">
        <v>4039</v>
      </c>
      <c r="E309" s="1013"/>
      <c r="F309" s="5" t="s">
        <v>372</v>
      </c>
      <c r="G309" s="68" t="s">
        <v>334</v>
      </c>
      <c r="H309" s="68" t="s">
        <v>3519</v>
      </c>
      <c r="I309" s="11" t="s">
        <v>458</v>
      </c>
      <c r="J309" s="40" t="s">
        <v>3646</v>
      </c>
      <c r="K309" s="5"/>
      <c r="L309" s="19"/>
      <c r="M309" s="193" t="s">
        <v>4479</v>
      </c>
    </row>
    <row r="310" spans="1:13" ht="30" customHeight="1" thickBot="1">
      <c r="A310" s="957" t="str">
        <f t="shared" si="17"/>
        <v>Y:  Cobertura Sobrevivência 0..N (Para cada objeto)</v>
      </c>
      <c r="B310" s="228">
        <v>23</v>
      </c>
      <c r="C310" s="14" t="s">
        <v>4040</v>
      </c>
      <c r="D310" s="5" t="s">
        <v>4041</v>
      </c>
      <c r="E310" s="1013"/>
      <c r="F310" s="5" t="s">
        <v>372</v>
      </c>
      <c r="G310" s="68" t="s">
        <v>334</v>
      </c>
      <c r="H310" s="68" t="s">
        <v>3519</v>
      </c>
      <c r="I310" s="11" t="s">
        <v>458</v>
      </c>
      <c r="J310" s="3"/>
      <c r="K310" s="5"/>
      <c r="L310" s="19" t="s">
        <v>4042</v>
      </c>
      <c r="M310" s="193" t="s">
        <v>4479</v>
      </c>
    </row>
    <row r="311" spans="1:13" ht="30" customHeight="1" thickBot="1">
      <c r="A311" s="957" t="str">
        <f t="shared" si="17"/>
        <v>Y:  Cobertura Sobrevivência 0..N (Para cada objeto)</v>
      </c>
      <c r="B311" s="228">
        <v>24</v>
      </c>
      <c r="C311" s="14" t="s">
        <v>4043</v>
      </c>
      <c r="D311" s="5" t="s">
        <v>4043</v>
      </c>
      <c r="E311" s="1013"/>
      <c r="F311" s="5" t="s">
        <v>333</v>
      </c>
      <c r="G311" s="68" t="s">
        <v>334</v>
      </c>
      <c r="H311" s="68" t="s">
        <v>3519</v>
      </c>
      <c r="I311" s="11" t="s">
        <v>458</v>
      </c>
      <c r="J311" s="40" t="s">
        <v>4022</v>
      </c>
      <c r="K311" s="5" t="s">
        <v>3563</v>
      </c>
      <c r="L311" s="19" t="s">
        <v>3883</v>
      </c>
      <c r="M311" s="193" t="s">
        <v>4479</v>
      </c>
    </row>
    <row r="312" spans="1:13" ht="45" customHeight="1" thickBot="1">
      <c r="A312" s="957" t="str">
        <f t="shared" si="17"/>
        <v>Y:  Cobertura Sobrevivência 0..N (Para cada objeto)</v>
      </c>
      <c r="B312" s="228">
        <v>25</v>
      </c>
      <c r="C312" s="14" t="s">
        <v>3539</v>
      </c>
      <c r="D312" s="5" t="s">
        <v>4044</v>
      </c>
      <c r="E312" s="1013"/>
      <c r="F312" s="5" t="s">
        <v>372</v>
      </c>
      <c r="G312" s="68" t="s">
        <v>334</v>
      </c>
      <c r="H312" s="68" t="s">
        <v>3519</v>
      </c>
      <c r="I312" s="11" t="s">
        <v>1263</v>
      </c>
      <c r="J312" s="3"/>
      <c r="K312" s="5" t="s">
        <v>4045</v>
      </c>
      <c r="L312" s="19" t="s">
        <v>1501</v>
      </c>
      <c r="M312" s="193" t="s">
        <v>4479</v>
      </c>
    </row>
    <row r="313" spans="1:13" ht="105" customHeight="1" thickBot="1">
      <c r="A313" s="957" t="str">
        <f t="shared" si="17"/>
        <v>Y:  Cobertura Sobrevivência 0..N (Para cada objeto)</v>
      </c>
      <c r="B313" s="228">
        <v>26</v>
      </c>
      <c r="C313" s="14" t="s">
        <v>4046</v>
      </c>
      <c r="D313" s="5" t="s">
        <v>4047</v>
      </c>
      <c r="E313" s="1013"/>
      <c r="F313" s="5" t="s">
        <v>372</v>
      </c>
      <c r="G313" s="68" t="s">
        <v>334</v>
      </c>
      <c r="H313" s="68" t="s">
        <v>3519</v>
      </c>
      <c r="I313" s="11" t="s">
        <v>458</v>
      </c>
      <c r="J313" s="40" t="s">
        <v>3646</v>
      </c>
      <c r="K313" s="5" t="s">
        <v>520</v>
      </c>
      <c r="L313" s="19" t="s">
        <v>521</v>
      </c>
      <c r="M313" s="193" t="s">
        <v>4479</v>
      </c>
    </row>
    <row r="314" spans="1:13" ht="45" customHeight="1" thickBot="1">
      <c r="A314" s="957" t="str">
        <f t="shared" si="17"/>
        <v>Y:  Cobertura Sobrevivência 0..N (Para cada objeto)</v>
      </c>
      <c r="B314" s="228">
        <v>27</v>
      </c>
      <c r="C314" s="14" t="s">
        <v>4048</v>
      </c>
      <c r="D314" s="5" t="s">
        <v>4049</v>
      </c>
      <c r="E314" s="1013"/>
      <c r="F314" s="5" t="s">
        <v>372</v>
      </c>
      <c r="G314" s="68" t="s">
        <v>334</v>
      </c>
      <c r="H314" s="68" t="s">
        <v>3519</v>
      </c>
      <c r="I314" s="11" t="s">
        <v>717</v>
      </c>
      <c r="J314" s="3"/>
      <c r="K314" s="5"/>
      <c r="L314" s="19"/>
      <c r="M314" s="193" t="s">
        <v>4479</v>
      </c>
    </row>
    <row r="315" spans="1:13" ht="30" customHeight="1" thickBot="1">
      <c r="A315" s="957" t="str">
        <f t="shared" si="17"/>
        <v>Y:  Cobertura Sobrevivência 0..N (Para cada objeto)</v>
      </c>
      <c r="B315" s="228">
        <v>28</v>
      </c>
      <c r="C315" s="14" t="s">
        <v>4050</v>
      </c>
      <c r="D315" s="5" t="s">
        <v>4051</v>
      </c>
      <c r="E315" s="1013"/>
      <c r="F315" s="5" t="s">
        <v>372</v>
      </c>
      <c r="G315" s="68" t="s">
        <v>334</v>
      </c>
      <c r="H315" s="68" t="s">
        <v>3519</v>
      </c>
      <c r="I315" s="68" t="s">
        <v>979</v>
      </c>
      <c r="J315" s="3"/>
      <c r="K315" s="5" t="s">
        <v>4052</v>
      </c>
      <c r="L315" s="19" t="s">
        <v>721</v>
      </c>
      <c r="M315" s="193" t="s">
        <v>4479</v>
      </c>
    </row>
    <row r="316" spans="1:13" ht="30" customHeight="1" thickBot="1">
      <c r="A316" s="957" t="str">
        <f t="shared" si="17"/>
        <v>Y:  Cobertura Sobrevivência 0..N (Para cada objeto)</v>
      </c>
      <c r="B316" s="228">
        <v>29</v>
      </c>
      <c r="C316" s="14" t="s">
        <v>4053</v>
      </c>
      <c r="D316" s="5" t="s">
        <v>4054</v>
      </c>
      <c r="E316" s="1013"/>
      <c r="F316" s="5" t="s">
        <v>333</v>
      </c>
      <c r="G316" s="68" t="s">
        <v>334</v>
      </c>
      <c r="H316" s="68" t="s">
        <v>3519</v>
      </c>
      <c r="I316" s="11" t="s">
        <v>458</v>
      </c>
      <c r="J316" s="40" t="s">
        <v>4055</v>
      </c>
      <c r="K316" s="5" t="s">
        <v>3563</v>
      </c>
      <c r="L316" s="19" t="s">
        <v>3883</v>
      </c>
      <c r="M316" s="193" t="s">
        <v>4479</v>
      </c>
    </row>
    <row r="317" spans="1:13" ht="30" customHeight="1" thickBot="1">
      <c r="A317" s="957" t="str">
        <f t="shared" si="17"/>
        <v>Y:  Cobertura Sobrevivência 0..N (Para cada objeto)</v>
      </c>
      <c r="B317" s="228">
        <v>30</v>
      </c>
      <c r="C317" s="14" t="s">
        <v>3532</v>
      </c>
      <c r="D317" s="5" t="s">
        <v>4056</v>
      </c>
      <c r="E317" s="1013"/>
      <c r="F317" s="5" t="s">
        <v>333</v>
      </c>
      <c r="G317" s="68" t="s">
        <v>334</v>
      </c>
      <c r="H317" s="68" t="s">
        <v>3519</v>
      </c>
      <c r="I317" s="11" t="s">
        <v>458</v>
      </c>
      <c r="J317" s="40" t="s">
        <v>4057</v>
      </c>
      <c r="K317" s="5" t="s">
        <v>3563</v>
      </c>
      <c r="L317" s="19" t="s">
        <v>3883</v>
      </c>
      <c r="M317" s="193" t="s">
        <v>4479</v>
      </c>
    </row>
    <row r="318" spans="1:13" ht="45.75" customHeight="1" thickBot="1">
      <c r="A318" s="958" t="str">
        <f t="shared" si="17"/>
        <v>Y:  Cobertura Sobrevivência 0..N (Para cada objeto)</v>
      </c>
      <c r="B318" s="228">
        <v>31</v>
      </c>
      <c r="C318" s="235" t="s">
        <v>3542</v>
      </c>
      <c r="D318" s="234" t="s">
        <v>4058</v>
      </c>
      <c r="E318" s="1014"/>
      <c r="F318" s="234" t="s">
        <v>372</v>
      </c>
      <c r="G318" s="528" t="s">
        <v>334</v>
      </c>
      <c r="H318" s="528" t="s">
        <v>3519</v>
      </c>
      <c r="I318" s="529" t="s">
        <v>458</v>
      </c>
      <c r="J318" s="521" t="s">
        <v>3544</v>
      </c>
      <c r="K318" s="234" t="s">
        <v>4059</v>
      </c>
      <c r="L318" s="242" t="s">
        <v>1472</v>
      </c>
      <c r="M318" s="259" t="s">
        <v>4479</v>
      </c>
    </row>
    <row r="319" spans="1:13" ht="15" customHeight="1">
      <c r="A319" s="1052" t="s">
        <v>5278</v>
      </c>
      <c r="B319" s="276">
        <v>1</v>
      </c>
      <c r="C319" s="314" t="s">
        <v>351</v>
      </c>
      <c r="D319" s="276" t="s">
        <v>4094</v>
      </c>
      <c r="E319" s="965" t="s">
        <v>353</v>
      </c>
      <c r="F319" s="276" t="s">
        <v>333</v>
      </c>
      <c r="G319" s="276" t="s">
        <v>334</v>
      </c>
      <c r="H319" s="276" t="s">
        <v>3474</v>
      </c>
      <c r="I319" s="188" t="s">
        <v>354</v>
      </c>
      <c r="J319" s="276" t="s">
        <v>4190</v>
      </c>
      <c r="K319" s="276" t="s">
        <v>336</v>
      </c>
      <c r="L319" s="317" t="s">
        <v>724</v>
      </c>
      <c r="M319" s="141" t="s">
        <v>76</v>
      </c>
    </row>
    <row r="320" spans="1:13" ht="15" customHeight="1">
      <c r="A320" s="1011" t="str">
        <f>A319</f>
        <v xml:space="preserve">W: Cobertura Previdência - Riscos (0..N (por objeto))	</v>
      </c>
      <c r="B320" s="276">
        <v>2</v>
      </c>
      <c r="C320" s="14" t="s">
        <v>499</v>
      </c>
      <c r="D320" s="5" t="s">
        <v>1150</v>
      </c>
      <c r="E320" s="960"/>
      <c r="F320" s="5" t="s">
        <v>333</v>
      </c>
      <c r="G320" s="5" t="s">
        <v>334</v>
      </c>
      <c r="H320" s="5" t="s">
        <v>3474</v>
      </c>
      <c r="I320" s="19" t="s">
        <v>501</v>
      </c>
      <c r="J320" s="4" t="s">
        <v>4095</v>
      </c>
      <c r="K320" s="5" t="s">
        <v>336</v>
      </c>
      <c r="L320" s="4" t="s">
        <v>724</v>
      </c>
      <c r="M320" s="193" t="s">
        <v>76</v>
      </c>
    </row>
    <row r="321" spans="1:13" ht="15" customHeight="1">
      <c r="A321" s="1011" t="str">
        <f t="shared" ref="A321:A356" si="18">A320</f>
        <v xml:space="preserve">W: Cobertura Previdência - Riscos (0..N (por objeto))	</v>
      </c>
      <c r="B321" s="276">
        <v>3</v>
      </c>
      <c r="C321" s="14" t="s">
        <v>212</v>
      </c>
      <c r="D321" s="5" t="s">
        <v>4174</v>
      </c>
      <c r="E321" s="960"/>
      <c r="F321" s="5" t="s">
        <v>333</v>
      </c>
      <c r="G321" s="5" t="s">
        <v>334</v>
      </c>
      <c r="H321" s="5" t="s">
        <v>3474</v>
      </c>
      <c r="I321" s="19" t="s">
        <v>360</v>
      </c>
      <c r="J321" s="4" t="s">
        <v>4528</v>
      </c>
      <c r="K321" s="5" t="s">
        <v>336</v>
      </c>
      <c r="L321" s="4" t="s">
        <v>724</v>
      </c>
      <c r="M321" s="193" t="s">
        <v>76</v>
      </c>
    </row>
    <row r="322" spans="1:13" ht="30" customHeight="1">
      <c r="A322" s="1011" t="str">
        <f t="shared" si="18"/>
        <v xml:space="preserve">W: Cobertura Previdência - Riscos (0..N (por objeto))	</v>
      </c>
      <c r="B322" s="276">
        <v>4</v>
      </c>
      <c r="C322" s="157" t="s">
        <v>157</v>
      </c>
      <c r="D322" s="19" t="s">
        <v>4096</v>
      </c>
      <c r="E322" s="535" t="s">
        <v>4576</v>
      </c>
      <c r="F322" s="19" t="s">
        <v>333</v>
      </c>
      <c r="G322" s="19" t="s">
        <v>334</v>
      </c>
      <c r="H322" s="19" t="s">
        <v>3430</v>
      </c>
      <c r="I322" s="19" t="s">
        <v>966</v>
      </c>
      <c r="J322" s="19" t="s">
        <v>4097</v>
      </c>
      <c r="K322" s="19" t="s">
        <v>1340</v>
      </c>
      <c r="L322" s="19" t="s">
        <v>3889</v>
      </c>
      <c r="M322" s="193" t="s">
        <v>4479</v>
      </c>
    </row>
    <row r="323" spans="1:13" ht="30" customHeight="1">
      <c r="A323" s="1011" t="str">
        <f t="shared" si="18"/>
        <v xml:space="preserve">W: Cobertura Previdência - Riscos (0..N (por objeto))	</v>
      </c>
      <c r="B323" s="276">
        <v>5</v>
      </c>
      <c r="C323" s="157" t="s">
        <v>1422</v>
      </c>
      <c r="D323" s="19" t="s">
        <v>4098</v>
      </c>
      <c r="E323" s="535" t="s">
        <v>4576</v>
      </c>
      <c r="F323" s="19" t="s">
        <v>333</v>
      </c>
      <c r="G323" s="19" t="s">
        <v>334</v>
      </c>
      <c r="H323" s="19" t="s">
        <v>3430</v>
      </c>
      <c r="I323" s="19" t="s">
        <v>656</v>
      </c>
      <c r="J323" s="19"/>
      <c r="K323" s="19" t="s">
        <v>3600</v>
      </c>
      <c r="L323" s="19" t="s">
        <v>488</v>
      </c>
      <c r="M323" s="193" t="s">
        <v>4479</v>
      </c>
    </row>
    <row r="324" spans="1:13" ht="15" customHeight="1">
      <c r="A324" s="1011" t="str">
        <f t="shared" si="18"/>
        <v xml:space="preserve">W: Cobertura Previdência - Riscos (0..N (por objeto))	</v>
      </c>
      <c r="B324" s="276">
        <v>6</v>
      </c>
      <c r="C324" s="22" t="s">
        <v>4099</v>
      </c>
      <c r="D324" s="19" t="s">
        <v>4100</v>
      </c>
      <c r="E324" s="535" t="s">
        <v>4576</v>
      </c>
      <c r="F324" s="19" t="s">
        <v>333</v>
      </c>
      <c r="G324" s="19" t="s">
        <v>334</v>
      </c>
      <c r="H324" s="19" t="s">
        <v>3430</v>
      </c>
      <c r="I324" s="19" t="s">
        <v>486</v>
      </c>
      <c r="J324" s="19"/>
      <c r="K324" s="19" t="s">
        <v>3600</v>
      </c>
      <c r="L324" s="20" t="s">
        <v>488</v>
      </c>
      <c r="M324" s="193" t="s">
        <v>4479</v>
      </c>
    </row>
    <row r="325" spans="1:13" ht="30" customHeight="1">
      <c r="A325" s="1011" t="str">
        <f t="shared" si="18"/>
        <v xml:space="preserve">W: Cobertura Previdência - Riscos (0..N (por objeto))	</v>
      </c>
      <c r="B325" s="276">
        <v>7</v>
      </c>
      <c r="C325" s="22" t="s">
        <v>4101</v>
      </c>
      <c r="D325" s="19" t="s">
        <v>4102</v>
      </c>
      <c r="E325" s="535" t="s">
        <v>4576</v>
      </c>
      <c r="F325" s="19" t="s">
        <v>333</v>
      </c>
      <c r="G325" s="19" t="s">
        <v>334</v>
      </c>
      <c r="H325" s="19" t="s">
        <v>3430</v>
      </c>
      <c r="I325" s="19" t="s">
        <v>656</v>
      </c>
      <c r="J325" s="19"/>
      <c r="K325" s="19" t="s">
        <v>3600</v>
      </c>
      <c r="L325" s="20" t="s">
        <v>488</v>
      </c>
      <c r="M325" s="193" t="s">
        <v>4479</v>
      </c>
    </row>
    <row r="326" spans="1:13" ht="30" customHeight="1">
      <c r="A326" s="1011" t="str">
        <f t="shared" si="18"/>
        <v xml:space="preserve">W: Cobertura Previdência - Riscos (0..N (por objeto))	</v>
      </c>
      <c r="B326" s="276">
        <v>8</v>
      </c>
      <c r="C326" s="28" t="s">
        <v>4020</v>
      </c>
      <c r="D326" s="19" t="s">
        <v>4021</v>
      </c>
      <c r="E326" s="535" t="s">
        <v>4576</v>
      </c>
      <c r="F326" s="19" t="s">
        <v>333</v>
      </c>
      <c r="G326" s="19" t="s">
        <v>334</v>
      </c>
      <c r="H326" s="19" t="s">
        <v>3430</v>
      </c>
      <c r="I326" s="19" t="s">
        <v>501</v>
      </c>
      <c r="J326" s="19" t="s">
        <v>533</v>
      </c>
      <c r="K326" s="19" t="s">
        <v>4103</v>
      </c>
      <c r="L326" s="20" t="s">
        <v>4104</v>
      </c>
      <c r="M326" s="193" t="s">
        <v>4479</v>
      </c>
    </row>
    <row r="327" spans="1:13" ht="30" customHeight="1">
      <c r="A327" s="1011" t="str">
        <f t="shared" si="18"/>
        <v xml:space="preserve">W: Cobertura Previdência - Riscos (0..N (por objeto))	</v>
      </c>
      <c r="B327" s="276">
        <v>9</v>
      </c>
      <c r="C327" s="28" t="s">
        <v>4023</v>
      </c>
      <c r="D327" s="19" t="s">
        <v>5547</v>
      </c>
      <c r="E327" s="535" t="s">
        <v>4576</v>
      </c>
      <c r="F327" s="19" t="s">
        <v>333</v>
      </c>
      <c r="G327" s="19" t="s">
        <v>334</v>
      </c>
      <c r="H327" s="19" t="s">
        <v>3430</v>
      </c>
      <c r="I327" s="19" t="s">
        <v>403</v>
      </c>
      <c r="J327" s="19" t="s">
        <v>4025</v>
      </c>
      <c r="K327" s="19" t="s">
        <v>3563</v>
      </c>
      <c r="L327" s="19" t="s">
        <v>3883</v>
      </c>
      <c r="M327" s="193" t="s">
        <v>4479</v>
      </c>
    </row>
    <row r="328" spans="1:13" ht="45" customHeight="1">
      <c r="A328" s="1011" t="str">
        <f t="shared" si="18"/>
        <v xml:space="preserve">W: Cobertura Previdência - Riscos (0..N (por objeto))	</v>
      </c>
      <c r="B328" s="276">
        <v>10</v>
      </c>
      <c r="C328" s="14" t="s">
        <v>4105</v>
      </c>
      <c r="D328" s="5" t="s">
        <v>4106</v>
      </c>
      <c r="E328" s="535" t="s">
        <v>4576</v>
      </c>
      <c r="F328" s="5" t="s">
        <v>333</v>
      </c>
      <c r="G328" s="5" t="s">
        <v>334</v>
      </c>
      <c r="H328" s="5" t="s">
        <v>3430</v>
      </c>
      <c r="I328" s="19" t="s">
        <v>979</v>
      </c>
      <c r="J328" s="4"/>
      <c r="K328" s="5" t="s">
        <v>4107</v>
      </c>
      <c r="L328" s="4" t="s">
        <v>1235</v>
      </c>
      <c r="M328" s="193" t="s">
        <v>4479</v>
      </c>
    </row>
    <row r="329" spans="1:13" ht="62.25" customHeight="1">
      <c r="A329" s="1011" t="str">
        <f t="shared" si="18"/>
        <v xml:space="preserve">W: Cobertura Previdência - Riscos (0..N (por objeto))	</v>
      </c>
      <c r="B329" s="276">
        <v>11</v>
      </c>
      <c r="C329" s="14" t="s">
        <v>4108</v>
      </c>
      <c r="D329" s="19" t="s">
        <v>4109</v>
      </c>
      <c r="E329" s="535" t="s">
        <v>4576</v>
      </c>
      <c r="F329" s="5" t="s">
        <v>333</v>
      </c>
      <c r="G329" s="19" t="s">
        <v>334</v>
      </c>
      <c r="H329" s="19" t="s">
        <v>3430</v>
      </c>
      <c r="I329" s="19" t="s">
        <v>979</v>
      </c>
      <c r="J329" s="19"/>
      <c r="K329" s="19" t="s">
        <v>4107</v>
      </c>
      <c r="L329" s="19" t="s">
        <v>1235</v>
      </c>
      <c r="M329" s="193" t="s">
        <v>4479</v>
      </c>
    </row>
    <row r="330" spans="1:13" ht="69.75" customHeight="1">
      <c r="A330" s="1011" t="str">
        <f t="shared" si="18"/>
        <v xml:space="preserve">W: Cobertura Previdência - Riscos (0..N (por objeto))	</v>
      </c>
      <c r="B330" s="276">
        <v>12</v>
      </c>
      <c r="C330" s="14" t="s">
        <v>4110</v>
      </c>
      <c r="D330" s="19" t="s">
        <v>4111</v>
      </c>
      <c r="E330" s="535" t="s">
        <v>5192</v>
      </c>
      <c r="F330" s="19" t="s">
        <v>372</v>
      </c>
      <c r="G330" s="19" t="s">
        <v>334</v>
      </c>
      <c r="H330" s="19" t="s">
        <v>3430</v>
      </c>
      <c r="I330" s="19" t="s">
        <v>410</v>
      </c>
      <c r="J330" s="19"/>
      <c r="K330" s="19" t="s">
        <v>4821</v>
      </c>
      <c r="L330" s="19" t="s">
        <v>4822</v>
      </c>
      <c r="M330" s="193" t="s">
        <v>4479</v>
      </c>
    </row>
    <row r="331" spans="1:13" ht="69" customHeight="1">
      <c r="A331" s="1011" t="str">
        <f t="shared" si="18"/>
        <v xml:space="preserve">W: Cobertura Previdência - Riscos (0..N (por objeto))	</v>
      </c>
      <c r="B331" s="276">
        <v>13</v>
      </c>
      <c r="C331" s="14" t="s">
        <v>4112</v>
      </c>
      <c r="D331" s="19" t="s">
        <v>4113</v>
      </c>
      <c r="E331" s="535" t="s">
        <v>5192</v>
      </c>
      <c r="F331" s="19" t="s">
        <v>333</v>
      </c>
      <c r="G331" s="19" t="s">
        <v>334</v>
      </c>
      <c r="H331" s="19" t="s">
        <v>3430</v>
      </c>
      <c r="I331" s="19" t="s">
        <v>410</v>
      </c>
      <c r="J331" s="19"/>
      <c r="K331" s="19" t="s">
        <v>4821</v>
      </c>
      <c r="L331" s="19" t="s">
        <v>4822</v>
      </c>
      <c r="M331" s="193" t="s">
        <v>4479</v>
      </c>
    </row>
    <row r="332" spans="1:13" ht="45" customHeight="1">
      <c r="A332" s="1011" t="str">
        <f t="shared" si="18"/>
        <v xml:space="preserve">W: Cobertura Previdência - Riscos (0..N (por objeto))	</v>
      </c>
      <c r="B332" s="276">
        <v>14</v>
      </c>
      <c r="C332" s="14" t="s">
        <v>4114</v>
      </c>
      <c r="D332" s="19" t="s">
        <v>4115</v>
      </c>
      <c r="E332" s="535" t="s">
        <v>4576</v>
      </c>
      <c r="F332" s="5" t="s">
        <v>333</v>
      </c>
      <c r="G332" s="19" t="s">
        <v>334</v>
      </c>
      <c r="H332" s="19" t="s">
        <v>3430</v>
      </c>
      <c r="I332" s="19" t="s">
        <v>458</v>
      </c>
      <c r="J332" s="19" t="s">
        <v>4116</v>
      </c>
      <c r="K332" s="19" t="s">
        <v>4117</v>
      </c>
      <c r="L332" s="19" t="s">
        <v>4118</v>
      </c>
      <c r="M332" s="193" t="s">
        <v>4479</v>
      </c>
    </row>
    <row r="333" spans="1:13" ht="30" customHeight="1">
      <c r="A333" s="1011" t="str">
        <f t="shared" si="18"/>
        <v xml:space="preserve">W: Cobertura Previdência - Riscos (0..N (por objeto))	</v>
      </c>
      <c r="B333" s="276">
        <v>15</v>
      </c>
      <c r="C333" s="28" t="s">
        <v>4033</v>
      </c>
      <c r="D333" s="19" t="s">
        <v>4034</v>
      </c>
      <c r="E333" s="535" t="s">
        <v>4576</v>
      </c>
      <c r="F333" s="5" t="s">
        <v>333</v>
      </c>
      <c r="G333" s="19" t="s">
        <v>334</v>
      </c>
      <c r="H333" s="19" t="s">
        <v>3430</v>
      </c>
      <c r="I333" s="19" t="s">
        <v>458</v>
      </c>
      <c r="J333" s="19" t="s">
        <v>4035</v>
      </c>
      <c r="K333" s="19" t="s">
        <v>4117</v>
      </c>
      <c r="L333" s="19" t="s">
        <v>4118</v>
      </c>
      <c r="M333" s="193" t="s">
        <v>4479</v>
      </c>
    </row>
    <row r="334" spans="1:13" ht="30" customHeight="1">
      <c r="A334" s="1011" t="str">
        <f t="shared" si="18"/>
        <v xml:space="preserve">W: Cobertura Previdência - Riscos (0..N (por objeto))	</v>
      </c>
      <c r="B334" s="276">
        <v>16</v>
      </c>
      <c r="C334" s="14" t="s">
        <v>5548</v>
      </c>
      <c r="D334" s="19" t="s">
        <v>5549</v>
      </c>
      <c r="E334" s="535" t="s">
        <v>4571</v>
      </c>
      <c r="F334" s="19" t="s">
        <v>333</v>
      </c>
      <c r="G334" s="19" t="s">
        <v>334</v>
      </c>
      <c r="H334" s="19" t="s">
        <v>3430</v>
      </c>
      <c r="I334" s="19" t="s">
        <v>458</v>
      </c>
      <c r="J334" s="19" t="s">
        <v>3537</v>
      </c>
      <c r="K334" s="19" t="s">
        <v>4117</v>
      </c>
      <c r="L334" s="19" t="s">
        <v>4118</v>
      </c>
      <c r="M334" s="193" t="s">
        <v>4479</v>
      </c>
    </row>
    <row r="335" spans="1:13" ht="90" customHeight="1">
      <c r="A335" s="1011" t="str">
        <f t="shared" si="18"/>
        <v xml:space="preserve">W: Cobertura Previdência - Riscos (0..N (por objeto))	</v>
      </c>
      <c r="B335" s="276">
        <v>17</v>
      </c>
      <c r="C335" s="14" t="s">
        <v>4028</v>
      </c>
      <c r="D335" s="19" t="s">
        <v>4029</v>
      </c>
      <c r="E335" s="535" t="s">
        <v>4576</v>
      </c>
      <c r="F335" s="19" t="s">
        <v>372</v>
      </c>
      <c r="G335" s="19" t="s">
        <v>334</v>
      </c>
      <c r="H335" s="19" t="s">
        <v>3430</v>
      </c>
      <c r="I335" s="19" t="s">
        <v>458</v>
      </c>
      <c r="J335" s="19" t="s">
        <v>5780</v>
      </c>
      <c r="K335" s="19" t="s">
        <v>4119</v>
      </c>
      <c r="L335" s="19" t="s">
        <v>4120</v>
      </c>
      <c r="M335" s="193" t="s">
        <v>4479</v>
      </c>
    </row>
    <row r="336" spans="1:13" ht="30" customHeight="1">
      <c r="A336" s="1011" t="str">
        <f t="shared" si="18"/>
        <v xml:space="preserve">W: Cobertura Previdência - Riscos (0..N (por objeto))	</v>
      </c>
      <c r="B336" s="276">
        <v>18</v>
      </c>
      <c r="C336" s="14" t="s">
        <v>3658</v>
      </c>
      <c r="D336" s="19" t="s">
        <v>4030</v>
      </c>
      <c r="E336" s="535" t="s">
        <v>4576</v>
      </c>
      <c r="F336" s="5" t="s">
        <v>372</v>
      </c>
      <c r="G336" s="19" t="s">
        <v>334</v>
      </c>
      <c r="H336" s="19" t="s">
        <v>3430</v>
      </c>
      <c r="I336" s="19" t="s">
        <v>458</v>
      </c>
      <c r="J336" s="19" t="s">
        <v>4031</v>
      </c>
      <c r="K336" s="19" t="s">
        <v>4119</v>
      </c>
      <c r="L336" s="19" t="s">
        <v>4121</v>
      </c>
      <c r="M336" s="193" t="s">
        <v>4479</v>
      </c>
    </row>
    <row r="337" spans="1:13" ht="73.5" customHeight="1">
      <c r="A337" s="1011" t="str">
        <f t="shared" si="18"/>
        <v xml:space="preserve">W: Cobertura Previdência - Riscos (0..N (por objeto))	</v>
      </c>
      <c r="B337" s="276">
        <v>19</v>
      </c>
      <c r="C337" s="14" t="s">
        <v>5550</v>
      </c>
      <c r="D337" s="19" t="s">
        <v>4122</v>
      </c>
      <c r="E337" s="535" t="s">
        <v>5230</v>
      </c>
      <c r="F337" s="5" t="s">
        <v>372</v>
      </c>
      <c r="G337" s="19" t="s">
        <v>334</v>
      </c>
      <c r="H337" s="19" t="s">
        <v>3430</v>
      </c>
      <c r="I337" s="19" t="s">
        <v>1263</v>
      </c>
      <c r="J337" s="19"/>
      <c r="K337" s="19"/>
      <c r="L337" s="19"/>
      <c r="M337" s="193" t="s">
        <v>4479</v>
      </c>
    </row>
    <row r="338" spans="1:13" ht="73.5" customHeight="1">
      <c r="A338" s="1011" t="str">
        <f t="shared" si="18"/>
        <v xml:space="preserve">W: Cobertura Previdência - Riscos (0..N (por objeto))	</v>
      </c>
      <c r="B338" s="276">
        <v>20</v>
      </c>
      <c r="C338" s="14" t="s">
        <v>5634</v>
      </c>
      <c r="D338" s="19" t="s">
        <v>4122</v>
      </c>
      <c r="E338" s="535" t="s">
        <v>5645</v>
      </c>
      <c r="F338" s="19" t="s">
        <v>372</v>
      </c>
      <c r="G338" s="19" t="s">
        <v>334</v>
      </c>
      <c r="H338" s="19" t="s">
        <v>3430</v>
      </c>
      <c r="I338" s="19" t="s">
        <v>1263</v>
      </c>
      <c r="J338" s="19"/>
      <c r="K338" s="19"/>
      <c r="L338" s="19"/>
      <c r="M338" s="193" t="s">
        <v>4479</v>
      </c>
    </row>
    <row r="339" spans="1:13" ht="60" customHeight="1">
      <c r="A339" s="1011" t="str">
        <f t="shared" si="18"/>
        <v xml:space="preserve">W: Cobertura Previdência - Riscos (0..N (por objeto))	</v>
      </c>
      <c r="B339" s="276">
        <v>21</v>
      </c>
      <c r="C339" s="14" t="s">
        <v>4123</v>
      </c>
      <c r="D339" s="19" t="s">
        <v>4124</v>
      </c>
      <c r="E339" s="535" t="s">
        <v>4576</v>
      </c>
      <c r="F339" s="5" t="s">
        <v>372</v>
      </c>
      <c r="G339" s="19" t="s">
        <v>334</v>
      </c>
      <c r="H339" s="19" t="s">
        <v>3430</v>
      </c>
      <c r="I339" s="19" t="s">
        <v>348</v>
      </c>
      <c r="J339" s="19" t="s">
        <v>4125</v>
      </c>
      <c r="K339" s="19" t="s">
        <v>4119</v>
      </c>
      <c r="L339" s="19" t="s">
        <v>4121</v>
      </c>
      <c r="M339" s="193" t="s">
        <v>4479</v>
      </c>
    </row>
    <row r="340" spans="1:13" ht="90" customHeight="1">
      <c r="A340" s="1011" t="str">
        <f t="shared" si="18"/>
        <v xml:space="preserve">W: Cobertura Previdência - Riscos (0..N (por objeto))	</v>
      </c>
      <c r="B340" s="276">
        <v>22</v>
      </c>
      <c r="C340" s="14" t="s">
        <v>4126</v>
      </c>
      <c r="D340" s="19" t="s">
        <v>4127</v>
      </c>
      <c r="E340" s="535" t="s">
        <v>4576</v>
      </c>
      <c r="F340" s="5" t="s">
        <v>372</v>
      </c>
      <c r="G340" s="19" t="s">
        <v>4128</v>
      </c>
      <c r="H340" s="19" t="s">
        <v>3430</v>
      </c>
      <c r="I340" s="19" t="s">
        <v>486</v>
      </c>
      <c r="J340" s="19"/>
      <c r="K340" s="19" t="s">
        <v>4129</v>
      </c>
      <c r="L340" s="19" t="s">
        <v>1501</v>
      </c>
      <c r="M340" s="193" t="s">
        <v>4479</v>
      </c>
    </row>
    <row r="341" spans="1:13" ht="30" customHeight="1">
      <c r="A341" s="1011" t="str">
        <f t="shared" si="18"/>
        <v xml:space="preserve">W: Cobertura Previdência - Riscos (0..N (por objeto))	</v>
      </c>
      <c r="B341" s="276">
        <v>23</v>
      </c>
      <c r="C341" s="14" t="s">
        <v>4130</v>
      </c>
      <c r="D341" s="19" t="s">
        <v>4131</v>
      </c>
      <c r="E341" s="535" t="s">
        <v>4576</v>
      </c>
      <c r="F341" s="5" t="s">
        <v>333</v>
      </c>
      <c r="G341" s="19" t="s">
        <v>334</v>
      </c>
      <c r="H341" s="19" t="s">
        <v>3430</v>
      </c>
      <c r="I341" s="19" t="s">
        <v>458</v>
      </c>
      <c r="J341" s="19" t="s">
        <v>4132</v>
      </c>
      <c r="K341" s="19" t="s">
        <v>4117</v>
      </c>
      <c r="L341" s="19" t="s">
        <v>4118</v>
      </c>
      <c r="M341" s="193" t="s">
        <v>4479</v>
      </c>
    </row>
    <row r="342" spans="1:13" ht="105" customHeight="1">
      <c r="A342" s="1011" t="str">
        <f t="shared" si="18"/>
        <v xml:space="preserve">W: Cobertura Previdência - Riscos (0..N (por objeto))	</v>
      </c>
      <c r="B342" s="276">
        <v>24</v>
      </c>
      <c r="C342" s="14" t="s">
        <v>4133</v>
      </c>
      <c r="D342" s="19" t="s">
        <v>4134</v>
      </c>
      <c r="E342" s="535" t="s">
        <v>4576</v>
      </c>
      <c r="F342" s="5" t="s">
        <v>333</v>
      </c>
      <c r="G342" s="19" t="s">
        <v>334</v>
      </c>
      <c r="H342" s="19" t="s">
        <v>3430</v>
      </c>
      <c r="I342" s="19" t="s">
        <v>348</v>
      </c>
      <c r="J342" s="19" t="s">
        <v>4135</v>
      </c>
      <c r="K342" s="19" t="s">
        <v>4117</v>
      </c>
      <c r="L342" s="19" t="s">
        <v>4118</v>
      </c>
      <c r="M342" s="193" t="s">
        <v>4479</v>
      </c>
    </row>
    <row r="343" spans="1:13" ht="30" customHeight="1">
      <c r="A343" s="1011" t="str">
        <f t="shared" si="18"/>
        <v xml:space="preserve">W: Cobertura Previdência - Riscos (0..N (por objeto))	</v>
      </c>
      <c r="B343" s="276">
        <v>25</v>
      </c>
      <c r="C343" s="14" t="s">
        <v>4136</v>
      </c>
      <c r="D343" s="19"/>
      <c r="E343" s="535" t="s">
        <v>4576</v>
      </c>
      <c r="F343" s="5" t="s">
        <v>372</v>
      </c>
      <c r="G343" s="19" t="s">
        <v>334</v>
      </c>
      <c r="H343" s="19" t="s">
        <v>3430</v>
      </c>
      <c r="I343" s="19" t="s">
        <v>486</v>
      </c>
      <c r="J343" s="19"/>
      <c r="K343" s="19" t="s">
        <v>4137</v>
      </c>
      <c r="L343" s="19" t="s">
        <v>1501</v>
      </c>
      <c r="M343" s="193" t="s">
        <v>4479</v>
      </c>
    </row>
    <row r="344" spans="1:13" ht="15" customHeight="1">
      <c r="A344" s="1011" t="str">
        <f t="shared" si="18"/>
        <v xml:space="preserve">W: Cobertura Previdência - Riscos (0..N (por objeto))	</v>
      </c>
      <c r="B344" s="276">
        <v>26</v>
      </c>
      <c r="C344" s="14" t="s">
        <v>4138</v>
      </c>
      <c r="D344" s="19" t="s">
        <v>4139</v>
      </c>
      <c r="E344" s="535" t="s">
        <v>4576</v>
      </c>
      <c r="F344" s="5" t="s">
        <v>372</v>
      </c>
      <c r="G344" s="19" t="s">
        <v>334</v>
      </c>
      <c r="H344" s="19" t="s">
        <v>3430</v>
      </c>
      <c r="I344" s="19" t="s">
        <v>966</v>
      </c>
      <c r="J344" s="19"/>
      <c r="K344" s="19"/>
      <c r="L344" s="19"/>
      <c r="M344" s="193" t="s">
        <v>4479</v>
      </c>
    </row>
    <row r="345" spans="1:13" ht="60" customHeight="1">
      <c r="A345" s="1011" t="str">
        <f t="shared" si="18"/>
        <v xml:space="preserve">W: Cobertura Previdência - Riscos (0..N (por objeto))	</v>
      </c>
      <c r="B345" s="276">
        <v>27</v>
      </c>
      <c r="C345" s="14" t="s">
        <v>4140</v>
      </c>
      <c r="D345" s="19" t="s">
        <v>4141</v>
      </c>
      <c r="E345" s="535" t="s">
        <v>4576</v>
      </c>
      <c r="F345" s="5" t="s">
        <v>372</v>
      </c>
      <c r="G345" s="19" t="s">
        <v>334</v>
      </c>
      <c r="H345" s="19" t="s">
        <v>3430</v>
      </c>
      <c r="I345" s="19" t="s">
        <v>458</v>
      </c>
      <c r="J345" s="19" t="s">
        <v>4001</v>
      </c>
      <c r="K345" s="19" t="s">
        <v>4119</v>
      </c>
      <c r="L345" s="19" t="s">
        <v>4121</v>
      </c>
      <c r="M345" s="193" t="s">
        <v>4479</v>
      </c>
    </row>
    <row r="346" spans="1:13" ht="30" customHeight="1">
      <c r="A346" s="1011" t="str">
        <f t="shared" si="18"/>
        <v xml:space="preserve">W: Cobertura Previdência - Riscos (0..N (por objeto))	</v>
      </c>
      <c r="B346" s="276">
        <v>28</v>
      </c>
      <c r="C346" s="14" t="s">
        <v>4142</v>
      </c>
      <c r="D346" s="19" t="s">
        <v>4143</v>
      </c>
      <c r="E346" s="535" t="s">
        <v>4576</v>
      </c>
      <c r="F346" s="5" t="s">
        <v>333</v>
      </c>
      <c r="G346" s="19" t="s">
        <v>334</v>
      </c>
      <c r="H346" s="19" t="s">
        <v>3430</v>
      </c>
      <c r="I346" s="19" t="s">
        <v>458</v>
      </c>
      <c r="J346" s="19"/>
      <c r="K346" s="19" t="s">
        <v>4144</v>
      </c>
      <c r="L346" s="19" t="s">
        <v>4145</v>
      </c>
      <c r="M346" s="193" t="s">
        <v>4479</v>
      </c>
    </row>
    <row r="347" spans="1:13" ht="144.75" customHeight="1">
      <c r="A347" s="1011" t="str">
        <f t="shared" si="18"/>
        <v xml:space="preserve">W: Cobertura Previdência - Riscos (0..N (por objeto))	</v>
      </c>
      <c r="B347" s="735">
        <v>29</v>
      </c>
      <c r="C347" s="162" t="s">
        <v>4146</v>
      </c>
      <c r="D347" s="112" t="s">
        <v>4147</v>
      </c>
      <c r="E347" s="535" t="s">
        <v>4576</v>
      </c>
      <c r="F347" s="113" t="s">
        <v>333</v>
      </c>
      <c r="G347" s="112" t="s">
        <v>334</v>
      </c>
      <c r="H347" s="112" t="s">
        <v>3430</v>
      </c>
      <c r="I347" s="112" t="s">
        <v>458</v>
      </c>
      <c r="J347" s="112" t="s">
        <v>5825</v>
      </c>
      <c r="K347" s="112" t="s">
        <v>4117</v>
      </c>
      <c r="L347" s="112" t="s">
        <v>4118</v>
      </c>
      <c r="M347" s="193" t="s">
        <v>4479</v>
      </c>
    </row>
    <row r="348" spans="1:13" ht="144.75" customHeight="1">
      <c r="A348" s="1011" t="str">
        <f t="shared" si="18"/>
        <v xml:space="preserve">W: Cobertura Previdência - Riscos (0..N (por objeto))	</v>
      </c>
      <c r="B348" s="736">
        <v>30</v>
      </c>
      <c r="C348" s="663" t="s">
        <v>5827</v>
      </c>
      <c r="D348" s="613" t="s">
        <v>5828</v>
      </c>
      <c r="E348" s="551" t="s">
        <v>5231</v>
      </c>
      <c r="F348" s="613" t="s">
        <v>372</v>
      </c>
      <c r="G348" s="613" t="s">
        <v>3519</v>
      </c>
      <c r="H348" s="613" t="s">
        <v>3430</v>
      </c>
      <c r="I348" s="613" t="s">
        <v>486</v>
      </c>
      <c r="J348" s="613"/>
      <c r="K348" s="613" t="s">
        <v>5829</v>
      </c>
      <c r="L348" s="613" t="s">
        <v>488</v>
      </c>
      <c r="M348" s="193" t="s">
        <v>4479</v>
      </c>
    </row>
    <row r="349" spans="1:13" ht="91.5" customHeight="1">
      <c r="A349" s="1011" t="str">
        <f t="shared" si="18"/>
        <v xml:space="preserve">W: Cobertura Previdência - Riscos (0..N (por objeto))	</v>
      </c>
      <c r="B349" s="276">
        <v>31</v>
      </c>
      <c r="C349" s="14" t="s">
        <v>4148</v>
      </c>
      <c r="D349" s="19" t="s">
        <v>4149</v>
      </c>
      <c r="E349" s="535" t="s">
        <v>5192</v>
      </c>
      <c r="F349" s="5" t="s">
        <v>333</v>
      </c>
      <c r="G349" s="19" t="s">
        <v>334</v>
      </c>
      <c r="H349" s="19" t="s">
        <v>3430</v>
      </c>
      <c r="I349" s="19" t="s">
        <v>410</v>
      </c>
      <c r="J349" s="19"/>
      <c r="K349" s="19" t="s">
        <v>4144</v>
      </c>
      <c r="L349" s="19" t="s">
        <v>4145</v>
      </c>
      <c r="M349" s="193" t="s">
        <v>4479</v>
      </c>
    </row>
    <row r="350" spans="1:13" ht="77.25" customHeight="1">
      <c r="A350" s="1011" t="str">
        <f t="shared" si="18"/>
        <v xml:space="preserve">W: Cobertura Previdência - Riscos (0..N (por objeto))	</v>
      </c>
      <c r="B350" s="858">
        <v>32</v>
      </c>
      <c r="C350" s="197" t="s">
        <v>4150</v>
      </c>
      <c r="D350" s="76" t="s">
        <v>4151</v>
      </c>
      <c r="E350" s="535" t="s">
        <v>5192</v>
      </c>
      <c r="F350" s="77" t="s">
        <v>5972</v>
      </c>
      <c r="G350" s="76" t="s">
        <v>334</v>
      </c>
      <c r="H350" s="76" t="s">
        <v>3430</v>
      </c>
      <c r="I350" s="76" t="s">
        <v>410</v>
      </c>
      <c r="J350" s="76"/>
      <c r="K350" s="618" t="s">
        <v>4144</v>
      </c>
      <c r="L350" s="618" t="s">
        <v>4145</v>
      </c>
      <c r="M350" s="193" t="s">
        <v>4479</v>
      </c>
    </row>
    <row r="351" spans="1:13" ht="72.75" customHeight="1">
      <c r="A351" s="1011" t="str">
        <f t="shared" si="18"/>
        <v xml:space="preserve">W: Cobertura Previdência - Riscos (0..N (por objeto))	</v>
      </c>
      <c r="B351" s="276">
        <v>33</v>
      </c>
      <c r="C351" s="14" t="s">
        <v>4152</v>
      </c>
      <c r="D351" s="19" t="s">
        <v>4152</v>
      </c>
      <c r="E351" s="535" t="s">
        <v>5192</v>
      </c>
      <c r="F351" s="5" t="s">
        <v>333</v>
      </c>
      <c r="G351" s="19" t="s">
        <v>334</v>
      </c>
      <c r="H351" s="19" t="s">
        <v>3430</v>
      </c>
      <c r="I351" s="19" t="s">
        <v>410</v>
      </c>
      <c r="J351" s="19"/>
      <c r="K351" s="19" t="s">
        <v>4144</v>
      </c>
      <c r="L351" s="19" t="s">
        <v>4145</v>
      </c>
      <c r="M351" s="193" t="s">
        <v>4479</v>
      </c>
    </row>
    <row r="352" spans="1:13" ht="71.25" customHeight="1">
      <c r="A352" s="1011" t="str">
        <f t="shared" si="18"/>
        <v xml:space="preserve">W: Cobertura Previdência - Riscos (0..N (por objeto))	</v>
      </c>
      <c r="B352" s="276">
        <v>34</v>
      </c>
      <c r="C352" s="14" t="s">
        <v>4153</v>
      </c>
      <c r="D352" s="19" t="s">
        <v>4154</v>
      </c>
      <c r="E352" s="535" t="s">
        <v>5646</v>
      </c>
      <c r="F352" s="5" t="s">
        <v>372</v>
      </c>
      <c r="G352" s="19" t="s">
        <v>334</v>
      </c>
      <c r="H352" s="19" t="s">
        <v>3430</v>
      </c>
      <c r="I352" s="19" t="s">
        <v>410</v>
      </c>
      <c r="J352" s="19"/>
      <c r="K352" s="19"/>
      <c r="L352" s="19"/>
      <c r="M352" s="193" t="s">
        <v>4479</v>
      </c>
    </row>
    <row r="353" spans="1:13" ht="61.5" customHeight="1">
      <c r="A353" s="1011" t="str">
        <f t="shared" si="18"/>
        <v xml:space="preserve">W: Cobertura Previdência - Riscos (0..N (por objeto))	</v>
      </c>
      <c r="B353" s="276">
        <v>35</v>
      </c>
      <c r="C353" s="14" t="s">
        <v>4155</v>
      </c>
      <c r="D353" s="19" t="s">
        <v>4156</v>
      </c>
      <c r="E353" s="535" t="s">
        <v>5192</v>
      </c>
      <c r="F353" s="5" t="s">
        <v>372</v>
      </c>
      <c r="G353" s="19" t="s">
        <v>334</v>
      </c>
      <c r="H353" s="19" t="s">
        <v>3430</v>
      </c>
      <c r="I353" s="19" t="s">
        <v>410</v>
      </c>
      <c r="J353" s="19"/>
      <c r="K353" s="19"/>
      <c r="L353" s="19"/>
      <c r="M353" s="193" t="s">
        <v>4479</v>
      </c>
    </row>
    <row r="354" spans="1:13" ht="64.5" customHeight="1">
      <c r="A354" s="1011" t="str">
        <f t="shared" si="18"/>
        <v xml:space="preserve">W: Cobertura Previdência - Riscos (0..N (por objeto))	</v>
      </c>
      <c r="B354" s="276">
        <v>36</v>
      </c>
      <c r="C354" s="14" t="s">
        <v>4157</v>
      </c>
      <c r="D354" s="19" t="s">
        <v>4158</v>
      </c>
      <c r="E354" s="535" t="s">
        <v>5192</v>
      </c>
      <c r="F354" s="5" t="s">
        <v>372</v>
      </c>
      <c r="G354" s="19" t="s">
        <v>334</v>
      </c>
      <c r="H354" s="19" t="s">
        <v>3430</v>
      </c>
      <c r="I354" s="19" t="s">
        <v>410</v>
      </c>
      <c r="J354" s="19"/>
      <c r="K354" s="19"/>
      <c r="L354" s="19"/>
      <c r="M354" s="193" t="s">
        <v>4479</v>
      </c>
    </row>
    <row r="355" spans="1:13" ht="46.5" customHeight="1">
      <c r="A355" s="1011" t="str">
        <f t="shared" si="18"/>
        <v xml:space="preserve">W: Cobertura Previdência - Riscos (0..N (por objeto))	</v>
      </c>
      <c r="B355" s="276">
        <v>37</v>
      </c>
      <c r="C355" s="14" t="s">
        <v>4159</v>
      </c>
      <c r="D355" s="19" t="s">
        <v>4160</v>
      </c>
      <c r="E355" s="535" t="s">
        <v>4576</v>
      </c>
      <c r="F355" s="5" t="s">
        <v>372</v>
      </c>
      <c r="G355" s="19" t="s">
        <v>334</v>
      </c>
      <c r="H355" s="19" t="s">
        <v>3430</v>
      </c>
      <c r="I355" s="19" t="s">
        <v>979</v>
      </c>
      <c r="J355" s="19"/>
      <c r="K355" s="19" t="s">
        <v>4161</v>
      </c>
      <c r="L355" s="19" t="s">
        <v>4162</v>
      </c>
      <c r="M355" s="193" t="s">
        <v>4479</v>
      </c>
    </row>
    <row r="356" spans="1:13" ht="59.25" customHeight="1" thickBot="1">
      <c r="A356" s="1012" t="str">
        <f t="shared" si="18"/>
        <v xml:space="preserve">W: Cobertura Previdência - Riscos (0..N (por objeto))	</v>
      </c>
      <c r="B356" s="276">
        <v>38</v>
      </c>
      <c r="C356" s="128" t="s">
        <v>4163</v>
      </c>
      <c r="D356" s="71" t="s">
        <v>4164</v>
      </c>
      <c r="E356" s="535" t="s">
        <v>4576</v>
      </c>
      <c r="F356" s="130" t="s">
        <v>372</v>
      </c>
      <c r="G356" s="71" t="s">
        <v>334</v>
      </c>
      <c r="H356" s="71" t="s">
        <v>3430</v>
      </c>
      <c r="I356" s="19" t="s">
        <v>979</v>
      </c>
      <c r="J356" s="71"/>
      <c r="K356" s="71" t="s">
        <v>4161</v>
      </c>
      <c r="L356" s="71" t="s">
        <v>4120</v>
      </c>
      <c r="M356" s="195" t="s">
        <v>4479</v>
      </c>
    </row>
    <row r="357" spans="1:13">
      <c r="A357" s="963" t="s">
        <v>5900</v>
      </c>
      <c r="B357" s="228">
        <v>1</v>
      </c>
      <c r="C357" s="229" t="s">
        <v>351</v>
      </c>
      <c r="D357" s="228" t="s">
        <v>1174</v>
      </c>
      <c r="E357" s="1033" t="s">
        <v>1175</v>
      </c>
      <c r="F357" s="228" t="s">
        <v>333</v>
      </c>
      <c r="G357" s="228" t="s">
        <v>334</v>
      </c>
      <c r="H357" s="228" t="s">
        <v>3474</v>
      </c>
      <c r="I357" s="231" t="s">
        <v>354</v>
      </c>
      <c r="J357" s="228" t="s">
        <v>4189</v>
      </c>
      <c r="K357" s="228" t="s">
        <v>336</v>
      </c>
      <c r="L357" s="230"/>
      <c r="M357" s="232" t="s">
        <v>76</v>
      </c>
    </row>
    <row r="358" spans="1:13" ht="30">
      <c r="A358" s="961" t="str">
        <f t="shared" ref="A358:A396" si="19">BlCoberturaContratada_REGED</f>
        <v>8: Informações das Coberturas Contratadas - Cardinalidade [1..N PARA CADA OBJETO]
OBS I: Bloco OPCIONAL em caso de previdência e em caso de registro de operações do ramo AUTOMÓVEL as coberturas devem ser informados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58" s="5">
        <v>2</v>
      </c>
      <c r="C358" s="14" t="s">
        <v>356</v>
      </c>
      <c r="D358" s="5" t="s">
        <v>960</v>
      </c>
      <c r="E358" s="1034"/>
      <c r="F358" s="5" t="s">
        <v>333</v>
      </c>
      <c r="G358" s="5" t="s">
        <v>334</v>
      </c>
      <c r="H358" s="5" t="s">
        <v>3474</v>
      </c>
      <c r="I358" s="24" t="s">
        <v>501</v>
      </c>
      <c r="J358" s="4">
        <v>8</v>
      </c>
      <c r="K358" s="5" t="s">
        <v>336</v>
      </c>
      <c r="L358" s="4"/>
      <c r="M358" s="193" t="s">
        <v>76</v>
      </c>
    </row>
    <row r="359" spans="1:13" ht="30">
      <c r="A359" s="961" t="str">
        <f t="shared" si="19"/>
        <v>8: Informações das Coberturas Contratadas - Cardinalidade [1..N PARA CADA OBJETO]
OBS I: Bloco OPCIONAL em caso de previdência e em caso de registro de operações do ramo AUTOMÓVEL as coberturas devem ser informados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59" s="5">
        <v>3</v>
      </c>
      <c r="C359" s="14" t="s">
        <v>359</v>
      </c>
      <c r="D359" s="5" t="s">
        <v>4174</v>
      </c>
      <c r="E359" s="1034"/>
      <c r="F359" s="5" t="s">
        <v>333</v>
      </c>
      <c r="G359" s="5" t="s">
        <v>334</v>
      </c>
      <c r="H359" s="5" t="s">
        <v>3474</v>
      </c>
      <c r="I359" s="24" t="s">
        <v>360</v>
      </c>
      <c r="J359" s="4" t="s">
        <v>4528</v>
      </c>
      <c r="K359" s="5" t="s">
        <v>336</v>
      </c>
      <c r="L359" s="4"/>
      <c r="M359" s="193" t="s">
        <v>76</v>
      </c>
    </row>
    <row r="360" spans="1:13" ht="45" customHeight="1">
      <c r="A360" s="961" t="str">
        <f t="shared" si="19"/>
        <v>8: Informações das Coberturas Contratadas - Cardinalidade [1..N PARA CADA OBJETO]
OBS I: Bloco OPCIONAL em caso de previdência e em caso de registro de operações do ramo AUTOMÓVEL as coberturas devem ser informados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60" s="5">
        <v>4</v>
      </c>
      <c r="C360" s="2" t="s">
        <v>961</v>
      </c>
      <c r="D360" s="5" t="s">
        <v>962</v>
      </c>
      <c r="E360" s="4"/>
      <c r="F360" s="5" t="s">
        <v>333</v>
      </c>
      <c r="G360" s="5" t="s">
        <v>334</v>
      </c>
      <c r="H360" s="5" t="s">
        <v>3430</v>
      </c>
      <c r="I360" s="4" t="s">
        <v>656</v>
      </c>
      <c r="J360" s="4"/>
      <c r="K360" s="5" t="s">
        <v>3708</v>
      </c>
      <c r="L360" s="5" t="s">
        <v>3709</v>
      </c>
      <c r="M360" s="173" t="s">
        <v>369</v>
      </c>
    </row>
    <row r="361" spans="1:13" s="150" customFormat="1" ht="45" customHeight="1">
      <c r="A361" s="961" t="str">
        <f t="shared" si="19"/>
        <v>8: Informações das Coberturas Contratadas - Cardinalidade [1..N PARA CADA OBJETO]
OBS I: Bloco OPCIONAL em caso de previdência e em caso de registro de operações do ramo AUTOMÓVEL as coberturas devem ser informados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61" s="5">
        <v>5</v>
      </c>
      <c r="C361" s="2" t="s">
        <v>725</v>
      </c>
      <c r="D361" s="19" t="s">
        <v>965</v>
      </c>
      <c r="E361" s="4"/>
      <c r="F361" s="5" t="s">
        <v>333</v>
      </c>
      <c r="G361" s="5" t="s">
        <v>334</v>
      </c>
      <c r="H361" s="5" t="s">
        <v>3430</v>
      </c>
      <c r="I361" s="4" t="s">
        <v>360</v>
      </c>
      <c r="J361" s="66" t="s">
        <v>493</v>
      </c>
      <c r="K361" s="5" t="s">
        <v>727</v>
      </c>
      <c r="L361" s="5" t="s">
        <v>3889</v>
      </c>
      <c r="M361" s="173" t="s">
        <v>369</v>
      </c>
    </row>
    <row r="362" spans="1:13" ht="300" customHeight="1">
      <c r="A362" s="961" t="str">
        <f t="shared" si="19"/>
        <v>8: Informações das Coberturas Contratadas - Cardinalidade [1..N PARA CADA OBJETO]
OBS I: Bloco OPCIONAL em caso de previdência e em caso de registro de operações do ramo AUTOMÓVEL as coberturas devem ser informados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62" s="19">
        <v>6</v>
      </c>
      <c r="C362" s="22" t="s">
        <v>157</v>
      </c>
      <c r="D362" s="19" t="s">
        <v>4789</v>
      </c>
      <c r="E362" s="20"/>
      <c r="F362" s="19" t="s">
        <v>333</v>
      </c>
      <c r="G362" s="19" t="s">
        <v>334</v>
      </c>
      <c r="H362" s="19" t="s">
        <v>3430</v>
      </c>
      <c r="I362" s="20" t="s">
        <v>966</v>
      </c>
      <c r="J362" s="347" t="s">
        <v>967</v>
      </c>
      <c r="K362" s="19" t="s">
        <v>3462</v>
      </c>
      <c r="L362" s="19" t="s">
        <v>3889</v>
      </c>
      <c r="M362" s="173" t="s">
        <v>374</v>
      </c>
    </row>
    <row r="363" spans="1:13" ht="60" customHeight="1">
      <c r="A363" s="961" t="str">
        <f t="shared" si="19"/>
        <v>8: Informações das Coberturas Contratadas - Cardinalidade [1..N PARA CADA OBJETO]
OBS I: Bloco OPCIONAL em caso de previdência e em caso de registro de operações do ramo AUTOMÓVEL as coberturas devem ser informados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63" s="19">
        <v>7</v>
      </c>
      <c r="C363" s="22" t="s">
        <v>968</v>
      </c>
      <c r="D363" s="19" t="s">
        <v>969</v>
      </c>
      <c r="E363" s="20"/>
      <c r="F363" s="19" t="s">
        <v>3991</v>
      </c>
      <c r="G363" s="19" t="s">
        <v>3627</v>
      </c>
      <c r="H363" s="19" t="s">
        <v>3430</v>
      </c>
      <c r="I363" s="20" t="s">
        <v>486</v>
      </c>
      <c r="J363" s="19"/>
      <c r="K363" s="19" t="s">
        <v>3628</v>
      </c>
      <c r="L363" s="19" t="s">
        <v>3629</v>
      </c>
      <c r="M363" s="173" t="s">
        <v>369</v>
      </c>
    </row>
    <row r="364" spans="1:13" ht="45" customHeight="1">
      <c r="A364" s="961" t="str">
        <f t="shared" si="19"/>
        <v>8: Informações das Coberturas Contratadas - Cardinalidade [1..N PARA CADA OBJETO]
OBS I: Bloco OPCIONAL em caso de previdência e em caso de registro de operações do ramo AUTOMÓVEL as coberturas devem ser informados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64" s="89">
        <v>8</v>
      </c>
      <c r="C364" s="2" t="s">
        <v>118</v>
      </c>
      <c r="D364" s="5" t="s">
        <v>972</v>
      </c>
      <c r="E364" s="20" t="s">
        <v>3631</v>
      </c>
      <c r="F364" s="5" t="s">
        <v>333</v>
      </c>
      <c r="G364" s="5" t="s">
        <v>334</v>
      </c>
      <c r="H364" s="5" t="s">
        <v>3430</v>
      </c>
      <c r="I364" s="4" t="s">
        <v>410</v>
      </c>
      <c r="J364" s="4"/>
      <c r="K364" s="5" t="s">
        <v>973</v>
      </c>
      <c r="L364" s="5" t="s">
        <v>724</v>
      </c>
      <c r="M364" s="173" t="s">
        <v>369</v>
      </c>
    </row>
    <row r="365" spans="1:13" ht="84.75" customHeight="1">
      <c r="A365" s="961" t="str">
        <f t="shared" si="19"/>
        <v>8: Informações das Coberturas Contratadas - Cardinalidade [1..N PARA CADA OBJETO]
OBS I: Bloco OPCIONAL em caso de previdência e em caso de registro de operações do ramo AUTOMÓVEL as coberturas devem ser informados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65" s="89">
        <v>9</v>
      </c>
      <c r="C365" s="2" t="s">
        <v>4060</v>
      </c>
      <c r="D365" s="5" t="s">
        <v>4061</v>
      </c>
      <c r="E365" s="551" t="s">
        <v>5190</v>
      </c>
      <c r="F365" s="5" t="s">
        <v>372</v>
      </c>
      <c r="G365" s="5" t="s">
        <v>334</v>
      </c>
      <c r="H365" s="5" t="s">
        <v>3430</v>
      </c>
      <c r="I365" s="4" t="s">
        <v>410</v>
      </c>
      <c r="J365" s="4"/>
      <c r="K365" s="5"/>
      <c r="L365" s="5"/>
      <c r="M365" s="173" t="s">
        <v>369</v>
      </c>
    </row>
    <row r="366" spans="1:13" ht="47.25" customHeight="1">
      <c r="A366" s="961" t="str">
        <f t="shared" si="19"/>
        <v>8: Informações das Coberturas Contratadas - Cardinalidade [1..N PARA CADA OBJETO]
OBS I: Bloco OPCIONAL em caso de previdência e em caso de registro de operações do ramo AUTOMÓVEL as coberturas devem ser informados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66" s="89">
        <v>10</v>
      </c>
      <c r="C366" s="2" t="s">
        <v>80</v>
      </c>
      <c r="D366" s="5" t="s">
        <v>4062</v>
      </c>
      <c r="E366" s="20"/>
      <c r="F366" s="5" t="s">
        <v>372</v>
      </c>
      <c r="G366" s="5" t="s">
        <v>334</v>
      </c>
      <c r="H366" s="5" t="s">
        <v>3430</v>
      </c>
      <c r="I366" s="19" t="s">
        <v>501</v>
      </c>
      <c r="J366" s="19" t="s">
        <v>533</v>
      </c>
      <c r="K366" s="19" t="s">
        <v>792</v>
      </c>
      <c r="L366" s="19" t="s">
        <v>521</v>
      </c>
      <c r="M366" s="173" t="s">
        <v>507</v>
      </c>
    </row>
    <row r="367" spans="1:13" ht="77.25" customHeight="1">
      <c r="A367" s="961" t="str">
        <f t="shared" si="19"/>
        <v>8: Informações das Coberturas Contratadas - Cardinalidade [1..N PARA CADA OBJETO]
OBS I: Bloco OPCIONAL em caso de previdência e em caso de registro de operações do ramo AUTOMÓVEL as coberturas devem ser informados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67" s="89">
        <v>11</v>
      </c>
      <c r="C367" s="22" t="s">
        <v>152</v>
      </c>
      <c r="D367" s="19" t="s">
        <v>975</v>
      </c>
      <c r="E367" s="20" t="s">
        <v>3631</v>
      </c>
      <c r="F367" s="19" t="s">
        <v>333</v>
      </c>
      <c r="G367" s="19" t="s">
        <v>334</v>
      </c>
      <c r="H367" s="19" t="s">
        <v>3430</v>
      </c>
      <c r="I367" s="20" t="s">
        <v>410</v>
      </c>
      <c r="J367" s="20"/>
      <c r="K367" s="19" t="s">
        <v>976</v>
      </c>
      <c r="L367" s="19" t="s">
        <v>724</v>
      </c>
      <c r="M367" s="173" t="s">
        <v>369</v>
      </c>
    </row>
    <row r="368" spans="1:13" ht="84" customHeight="1">
      <c r="A368" s="961" t="str">
        <f t="shared" si="19"/>
        <v>8: Informações das Coberturas Contratadas - Cardinalidade [1..N PARA CADA OBJETO]
OBS I: Bloco OPCIONAL em caso de previdência e em caso de registro de operações do ramo AUTOMÓVEL as coberturas devem ser informados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68" s="89">
        <v>12</v>
      </c>
      <c r="C368" s="22" t="s">
        <v>4063</v>
      </c>
      <c r="D368" s="19" t="s">
        <v>4064</v>
      </c>
      <c r="E368" s="551" t="s">
        <v>5190</v>
      </c>
      <c r="F368" s="19" t="s">
        <v>372</v>
      </c>
      <c r="G368" s="19" t="s">
        <v>334</v>
      </c>
      <c r="H368" s="19" t="s">
        <v>3430</v>
      </c>
      <c r="I368" s="20" t="s">
        <v>410</v>
      </c>
      <c r="J368" s="20"/>
      <c r="K368" s="19"/>
      <c r="L368" s="19"/>
      <c r="M368" s="173" t="s">
        <v>369</v>
      </c>
    </row>
    <row r="369" spans="1:13" ht="60" customHeight="1">
      <c r="A369" s="961" t="str">
        <f t="shared" si="19"/>
        <v>8: Informações das Coberturas Contratadas - Cardinalidade [1..N PARA CADA OBJETO]
OBS I: Bloco OPCIONAL em caso de previdência e em caso de registro de operações do ramo AUTOMÓVEL as coberturas devem ser informados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69" s="186">
        <v>13</v>
      </c>
      <c r="C369" s="190" t="s">
        <v>156</v>
      </c>
      <c r="D369" s="76" t="s">
        <v>978</v>
      </c>
      <c r="E369" s="75"/>
      <c r="F369" s="76" t="s">
        <v>372</v>
      </c>
      <c r="G369" s="76" t="s">
        <v>334</v>
      </c>
      <c r="H369" s="76" t="s">
        <v>3430</v>
      </c>
      <c r="I369" s="76" t="s">
        <v>979</v>
      </c>
      <c r="J369" s="76"/>
      <c r="K369" s="76" t="s">
        <v>6030</v>
      </c>
      <c r="L369" s="76" t="s">
        <v>6031</v>
      </c>
      <c r="M369" s="173" t="s">
        <v>369</v>
      </c>
    </row>
    <row r="370" spans="1:13" ht="45" customHeight="1">
      <c r="A370" s="961" t="str">
        <f t="shared" si="19"/>
        <v>8: Informações das Coberturas Contratadas - Cardinalidade [1..N PARA CADA OBJETO]
OBS I: Bloco OPCIONAL em caso de previdência e em caso de registro de operações do ramo AUTOMÓVEL as coberturas devem ser informados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70" s="89">
        <v>14</v>
      </c>
      <c r="C370" s="22" t="s">
        <v>981</v>
      </c>
      <c r="D370" s="19" t="s">
        <v>982</v>
      </c>
      <c r="E370" s="20"/>
      <c r="F370" s="19" t="s">
        <v>333</v>
      </c>
      <c r="G370" s="19" t="s">
        <v>334</v>
      </c>
      <c r="H370" s="19" t="s">
        <v>3430</v>
      </c>
      <c r="I370" s="19" t="s">
        <v>346</v>
      </c>
      <c r="J370" s="20"/>
      <c r="K370" s="19" t="s">
        <v>1291</v>
      </c>
      <c r="L370" s="19" t="s">
        <v>4065</v>
      </c>
      <c r="M370" s="173" t="s">
        <v>369</v>
      </c>
    </row>
    <row r="371" spans="1:13" ht="120.75" customHeight="1">
      <c r="A371" s="961" t="str">
        <f t="shared" si="19"/>
        <v>8: Informações das Coberturas Contratadas - Cardinalidade [1..N PARA CADA OBJETO]
OBS I: Bloco OPCIONAL em caso de previdência e em caso de registro de operações do ramo AUTOMÓVEL as coberturas devem ser informados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71" s="89">
        <v>15</v>
      </c>
      <c r="C371" s="22" t="s">
        <v>255</v>
      </c>
      <c r="D371" s="19" t="s">
        <v>985</v>
      </c>
      <c r="E371" s="22"/>
      <c r="F371" s="19" t="s">
        <v>333</v>
      </c>
      <c r="G371" s="19" t="s">
        <v>334</v>
      </c>
      <c r="H371" s="19" t="s">
        <v>3430</v>
      </c>
      <c r="I371" s="19" t="s">
        <v>346</v>
      </c>
      <c r="J371" s="20"/>
      <c r="K371" s="19" t="s">
        <v>1293</v>
      </c>
      <c r="L371" s="19" t="s">
        <v>4066</v>
      </c>
      <c r="M371" s="173" t="s">
        <v>369</v>
      </c>
    </row>
    <row r="372" spans="1:13" ht="52.5" customHeight="1">
      <c r="A372" s="961" t="str">
        <f t="shared" si="19"/>
        <v>8: Informações das Coberturas Contratadas - Cardinalidade [1..N PARA CADA OBJETO]
OBS I: Bloco OPCIONAL em caso de previdência e em caso de registro de operações do ramo AUTOMÓVEL as coberturas devem ser informados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72" s="89">
        <v>16</v>
      </c>
      <c r="C372" s="2" t="s">
        <v>4067</v>
      </c>
      <c r="D372" s="5" t="s">
        <v>988</v>
      </c>
      <c r="E372" s="20" t="s">
        <v>3631</v>
      </c>
      <c r="F372" s="5" t="s">
        <v>372</v>
      </c>
      <c r="G372" s="5" t="s">
        <v>334</v>
      </c>
      <c r="H372" s="5" t="s">
        <v>3430</v>
      </c>
      <c r="I372" s="4" t="s">
        <v>410</v>
      </c>
      <c r="J372" s="4"/>
      <c r="K372" s="61"/>
      <c r="L372" s="5"/>
      <c r="M372" s="173" t="s">
        <v>507</v>
      </c>
    </row>
    <row r="373" spans="1:13" ht="30">
      <c r="A373" s="961" t="str">
        <f t="shared" si="19"/>
        <v>8: Informações das Coberturas Contratadas - Cardinalidade [1..N PARA CADA OBJETO]
OBS I: Bloco OPCIONAL em caso de previdência e em caso de registro de operações do ramo AUTOMÓVEL as coberturas devem ser informados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73" s="89">
        <v>17</v>
      </c>
      <c r="C373" s="2" t="s">
        <v>146</v>
      </c>
      <c r="D373" s="5" t="s">
        <v>990</v>
      </c>
      <c r="E373" s="20" t="s">
        <v>3631</v>
      </c>
      <c r="F373" s="5" t="s">
        <v>372</v>
      </c>
      <c r="G373" s="5" t="s">
        <v>334</v>
      </c>
      <c r="H373" s="5" t="s">
        <v>3431</v>
      </c>
      <c r="I373" s="4" t="s">
        <v>410</v>
      </c>
      <c r="J373" s="4"/>
      <c r="K373" s="53"/>
      <c r="L373" s="4"/>
      <c r="M373" s="193" t="s">
        <v>76</v>
      </c>
    </row>
    <row r="374" spans="1:13" ht="77.25" customHeight="1">
      <c r="A374" s="961" t="str">
        <f t="shared" si="19"/>
        <v>8: Informações das Coberturas Contratadas - Cardinalidade [1..N PARA CADA OBJETO]
OBS I: Bloco OPCIONAL em caso de previdência e em caso de registro de operações do ramo AUTOMÓVEL as coberturas devem ser informados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74" s="89">
        <v>18</v>
      </c>
      <c r="C374" s="2" t="s">
        <v>147</v>
      </c>
      <c r="D374" s="5" t="s">
        <v>992</v>
      </c>
      <c r="E374" s="20" t="s">
        <v>3631</v>
      </c>
      <c r="F374" s="5" t="s">
        <v>372</v>
      </c>
      <c r="G374" s="5" t="s">
        <v>334</v>
      </c>
      <c r="H374" s="5" t="s">
        <v>3430</v>
      </c>
      <c r="I374" s="4" t="s">
        <v>410</v>
      </c>
      <c r="J374" s="4"/>
      <c r="K374" s="53"/>
      <c r="L374" s="4"/>
      <c r="M374" s="173" t="s">
        <v>369</v>
      </c>
    </row>
    <row r="375" spans="1:13" ht="75" customHeight="1">
      <c r="A375" s="961" t="str">
        <f t="shared" si="19"/>
        <v>8: Informações das Coberturas Contratadas - Cardinalidade [1..N PARA CADA OBJETO]
OBS I: Bloco OPCIONAL em caso de previdência e em caso de registro de operações do ramo AUTOMÓVEL as coberturas devem ser informados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75" s="89">
        <v>19</v>
      </c>
      <c r="C375" s="2" t="s">
        <v>4068</v>
      </c>
      <c r="D375" s="5" t="s">
        <v>4069</v>
      </c>
      <c r="E375" s="551" t="s">
        <v>5190</v>
      </c>
      <c r="F375" s="5" t="s">
        <v>372</v>
      </c>
      <c r="G375" s="5" t="s">
        <v>334</v>
      </c>
      <c r="H375" s="5" t="s">
        <v>3430</v>
      </c>
      <c r="I375" s="4" t="s">
        <v>410</v>
      </c>
      <c r="J375" s="4"/>
      <c r="K375" s="53"/>
      <c r="L375" s="4"/>
      <c r="M375" s="173" t="s">
        <v>76</v>
      </c>
    </row>
    <row r="376" spans="1:13" ht="61.5" customHeight="1">
      <c r="A376" s="961" t="str">
        <f t="shared" si="19"/>
        <v>8: Informações das Coberturas Contratadas - Cardinalidade [1..N PARA CADA OBJETO]
OBS I: Bloco OPCIONAL em caso de previdência e em caso de registro de operações do ramo AUTOMÓVEL as coberturas devem ser informados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76" s="89">
        <v>20</v>
      </c>
      <c r="C376" s="2" t="s">
        <v>4070</v>
      </c>
      <c r="D376" s="5" t="s">
        <v>994</v>
      </c>
      <c r="E376" s="20" t="s">
        <v>3631</v>
      </c>
      <c r="F376" s="5" t="s">
        <v>372</v>
      </c>
      <c r="G376" s="5" t="s">
        <v>334</v>
      </c>
      <c r="H376" s="5" t="s">
        <v>3431</v>
      </c>
      <c r="I376" s="4" t="s">
        <v>410</v>
      </c>
      <c r="J376" s="4"/>
      <c r="K376" s="53"/>
      <c r="L376" s="4" t="s">
        <v>995</v>
      </c>
      <c r="M376" s="173" t="s">
        <v>76</v>
      </c>
    </row>
    <row r="377" spans="1:13" ht="77.25" customHeight="1">
      <c r="A377" s="961" t="str">
        <f t="shared" si="19"/>
        <v>8: Informações das Coberturas Contratadas - Cardinalidade [1..N PARA CADA OBJETO]
OBS I: Bloco OPCIONAL em caso de previdência e em caso de registro de operações do ramo AUTOMÓVEL as coberturas devem ser informados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77" s="89">
        <v>21</v>
      </c>
      <c r="C377" s="2" t="s">
        <v>4071</v>
      </c>
      <c r="D377" s="5" t="s">
        <v>996</v>
      </c>
      <c r="E377" s="20" t="s">
        <v>3631</v>
      </c>
      <c r="F377" s="5" t="s">
        <v>372</v>
      </c>
      <c r="G377" s="5" t="s">
        <v>334</v>
      </c>
      <c r="H377" s="5" t="s">
        <v>3430</v>
      </c>
      <c r="I377" s="4" t="s">
        <v>410</v>
      </c>
      <c r="J377" s="4"/>
      <c r="K377" s="53"/>
      <c r="L377" s="4" t="s">
        <v>997</v>
      </c>
      <c r="M377" s="173" t="s">
        <v>369</v>
      </c>
    </row>
    <row r="378" spans="1:13">
      <c r="A378" s="961" t="str">
        <f t="shared" si="19"/>
        <v>8: Informações das Coberturas Contratadas - Cardinalidade [1..N PARA CADA OBJETO]
OBS I: Bloco OPCIONAL em caso de previdência e em caso de registro de operações do ramo AUTOMÓVEL as coberturas devem ser informados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78" s="89">
        <v>22</v>
      </c>
      <c r="C378" s="2" t="s">
        <v>150</v>
      </c>
      <c r="D378" s="5" t="s">
        <v>998</v>
      </c>
      <c r="E378" s="20" t="s">
        <v>3631</v>
      </c>
      <c r="F378" s="5" t="s">
        <v>372</v>
      </c>
      <c r="G378" s="5" t="s">
        <v>334</v>
      </c>
      <c r="H378" s="5" t="s">
        <v>3431</v>
      </c>
      <c r="I378" s="4" t="s">
        <v>410</v>
      </c>
      <c r="J378" s="4"/>
      <c r="K378" s="53"/>
      <c r="L378" s="4" t="s">
        <v>999</v>
      </c>
      <c r="M378" s="193" t="s">
        <v>76</v>
      </c>
    </row>
    <row r="379" spans="1:13" ht="15" customHeight="1">
      <c r="A379" s="961" t="str">
        <f t="shared" si="19"/>
        <v>8: Informações das Coberturas Contratadas - Cardinalidade [1..N PARA CADA OBJETO]
OBS I: Bloco OPCIONAL em caso de previdência e em caso de registro de operações do ramo AUTOMÓVEL as coberturas devem ser informados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79" s="89">
        <v>23</v>
      </c>
      <c r="C379" s="13" t="s">
        <v>1000</v>
      </c>
      <c r="D379" s="15" t="s">
        <v>1001</v>
      </c>
      <c r="E379" s="15"/>
      <c r="F379" s="15" t="s">
        <v>372</v>
      </c>
      <c r="G379" s="15" t="s">
        <v>334</v>
      </c>
      <c r="H379" s="15" t="s">
        <v>3430</v>
      </c>
      <c r="I379" s="4" t="s">
        <v>339</v>
      </c>
      <c r="J379" s="9"/>
      <c r="K379" s="9"/>
      <c r="L379" s="9" t="s">
        <v>1002</v>
      </c>
      <c r="M379" s="173" t="s">
        <v>369</v>
      </c>
    </row>
    <row r="380" spans="1:13" ht="45" customHeight="1">
      <c r="A380" s="961" t="str">
        <f t="shared" si="19"/>
        <v>8: Informações das Coberturas Contratadas - Cardinalidade [1..N PARA CADA OBJETO]
OBS I: Bloco OPCIONAL em caso de previdência e em caso de registro de operações do ramo AUTOMÓVEL as coberturas devem ser informados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80" s="89">
        <v>24</v>
      </c>
      <c r="C380" s="28" t="s">
        <v>1003</v>
      </c>
      <c r="D380" s="19" t="s">
        <v>1004</v>
      </c>
      <c r="E380" s="19"/>
      <c r="F380" s="19" t="s">
        <v>372</v>
      </c>
      <c r="G380" s="19" t="s">
        <v>334</v>
      </c>
      <c r="H380" s="19" t="s">
        <v>3430</v>
      </c>
      <c r="I380" s="20" t="s">
        <v>966</v>
      </c>
      <c r="J380" s="20"/>
      <c r="K380" s="20"/>
      <c r="L380" s="20" t="s">
        <v>1005</v>
      </c>
      <c r="M380" s="173" t="s">
        <v>369</v>
      </c>
    </row>
    <row r="381" spans="1:13" ht="30" customHeight="1">
      <c r="A381" s="961" t="str">
        <f t="shared" si="19"/>
        <v>8: Informações das Coberturas Contratadas - Cardinalidade [1..N PARA CADA OBJETO]
OBS I: Bloco OPCIONAL em caso de previdência e em caso de registro de operações do ramo AUTOMÓVEL as coberturas devem ser informados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81" s="89">
        <v>25</v>
      </c>
      <c r="C381" s="28" t="s">
        <v>286</v>
      </c>
      <c r="D381" s="19" t="s">
        <v>1006</v>
      </c>
      <c r="E381" s="19"/>
      <c r="F381" s="19" t="s">
        <v>372</v>
      </c>
      <c r="G381" s="19" t="s">
        <v>334</v>
      </c>
      <c r="H381" s="19" t="s">
        <v>3430</v>
      </c>
      <c r="I381" s="20" t="s">
        <v>358</v>
      </c>
      <c r="J381" s="19" t="s">
        <v>908</v>
      </c>
      <c r="K381" s="19" t="s">
        <v>1007</v>
      </c>
      <c r="L381" s="19" t="s">
        <v>1553</v>
      </c>
      <c r="M381" s="173" t="s">
        <v>369</v>
      </c>
    </row>
    <row r="382" spans="1:13" ht="165" customHeight="1">
      <c r="A382" s="961" t="str">
        <f t="shared" si="19"/>
        <v>8: Informações das Coberturas Contratadas - Cardinalidade [1..N PARA CADA OBJETO]
OBS I: Bloco OPCIONAL em caso de previdência e em caso de registro de operações do ramo AUTOMÓVEL as coberturas devem ser informados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82" s="89">
        <v>26</v>
      </c>
      <c r="C382" s="13" t="s">
        <v>1009</v>
      </c>
      <c r="D382" s="15" t="s">
        <v>1010</v>
      </c>
      <c r="E382" s="15"/>
      <c r="F382" s="15" t="s">
        <v>372</v>
      </c>
      <c r="G382" s="15" t="s">
        <v>334</v>
      </c>
      <c r="H382" s="15" t="s">
        <v>3430</v>
      </c>
      <c r="I382" s="4" t="s">
        <v>501</v>
      </c>
      <c r="J382" s="15" t="s">
        <v>1011</v>
      </c>
      <c r="K382" s="15" t="s">
        <v>1012</v>
      </c>
      <c r="L382" s="11" t="s">
        <v>1553</v>
      </c>
      <c r="M382" s="173" t="s">
        <v>369</v>
      </c>
    </row>
    <row r="383" spans="1:13" ht="60" customHeight="1">
      <c r="A383" s="961" t="str">
        <f t="shared" si="19"/>
        <v>8: Informações das Coberturas Contratadas - Cardinalidade [1..N PARA CADA OBJETO]
OBS I: Bloco OPCIONAL em caso de previdência e em caso de registro de operações do ramo AUTOMÓVEL as coberturas devem ser informados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83" s="89">
        <v>27</v>
      </c>
      <c r="C383" s="28" t="s">
        <v>1013</v>
      </c>
      <c r="D383" s="19" t="s">
        <v>1014</v>
      </c>
      <c r="E383" s="19"/>
      <c r="F383" s="19" t="s">
        <v>372</v>
      </c>
      <c r="G383" s="19" t="s">
        <v>334</v>
      </c>
      <c r="H383" s="19" t="s">
        <v>3430</v>
      </c>
      <c r="I383" s="5" t="s">
        <v>346</v>
      </c>
      <c r="J383" s="19"/>
      <c r="K383" s="19" t="s">
        <v>1015</v>
      </c>
      <c r="L383" s="19" t="s">
        <v>1553</v>
      </c>
      <c r="M383" s="173" t="s">
        <v>369</v>
      </c>
    </row>
    <row r="384" spans="1:13" ht="60" customHeight="1">
      <c r="A384" s="961" t="str">
        <f t="shared" si="19"/>
        <v>8: Informações das Coberturas Contratadas - Cardinalidade [1..N PARA CADA OBJETO]
OBS I: Bloco OPCIONAL em caso de previdência e em caso de registro de operações do ramo AUTOMÓVEL as coberturas devem ser informados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84" s="89">
        <v>28</v>
      </c>
      <c r="C384" s="28" t="s">
        <v>139</v>
      </c>
      <c r="D384" s="19" t="s">
        <v>729</v>
      </c>
      <c r="E384" s="19"/>
      <c r="F384" s="19" t="s">
        <v>333</v>
      </c>
      <c r="G384" s="19" t="s">
        <v>334</v>
      </c>
      <c r="H384" s="19" t="s">
        <v>3430</v>
      </c>
      <c r="I384" s="20" t="s">
        <v>656</v>
      </c>
      <c r="J384" s="19"/>
      <c r="K384" s="19" t="s">
        <v>1440</v>
      </c>
      <c r="L384" s="19" t="s">
        <v>1501</v>
      </c>
      <c r="M384" s="173" t="s">
        <v>369</v>
      </c>
    </row>
    <row r="385" spans="1:13" ht="60" customHeight="1">
      <c r="A385" s="961" t="str">
        <f t="shared" si="19"/>
        <v>8: Informações das Coberturas Contratadas - Cardinalidade [1..N PARA CADA OBJETO]
OBS I: Bloco OPCIONAL em caso de previdência e em caso de registro de operações do ramo AUTOMÓVEL as coberturas devem ser informados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85" s="89">
        <v>29</v>
      </c>
      <c r="C385" s="28" t="s">
        <v>81</v>
      </c>
      <c r="D385" s="19" t="s">
        <v>4072</v>
      </c>
      <c r="E385" s="19"/>
      <c r="F385" s="19" t="s">
        <v>372</v>
      </c>
      <c r="G385" s="19" t="s">
        <v>334</v>
      </c>
      <c r="H385" s="19" t="s">
        <v>3430</v>
      </c>
      <c r="I385" s="19" t="s">
        <v>501</v>
      </c>
      <c r="J385" s="19" t="s">
        <v>533</v>
      </c>
      <c r="K385" s="19" t="s">
        <v>792</v>
      </c>
      <c r="L385" s="19" t="s">
        <v>521</v>
      </c>
      <c r="M385" s="173" t="s">
        <v>1017</v>
      </c>
    </row>
    <row r="386" spans="1:13" ht="75" customHeight="1">
      <c r="A386" s="961" t="str">
        <f t="shared" si="19"/>
        <v>8: Informações das Coberturas Contratadas - Cardinalidade [1..N PARA CADA OBJETO]
OBS I: Bloco OPCIONAL em caso de previdência e em caso de registro de operações do ramo AUTOMÓVEL as coberturas devem ser informados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86" s="89">
        <v>30</v>
      </c>
      <c r="C386" s="28" t="s">
        <v>140</v>
      </c>
      <c r="D386" s="19" t="s">
        <v>1018</v>
      </c>
      <c r="E386" s="551" t="s">
        <v>5374</v>
      </c>
      <c r="F386" s="19" t="s">
        <v>333</v>
      </c>
      <c r="G386" s="19" t="s">
        <v>334</v>
      </c>
      <c r="H386" s="19" t="s">
        <v>3430</v>
      </c>
      <c r="I386" s="20" t="s">
        <v>458</v>
      </c>
      <c r="J386" s="19" t="s">
        <v>1020</v>
      </c>
      <c r="K386" s="19" t="s">
        <v>4073</v>
      </c>
      <c r="L386" s="19" t="s">
        <v>535</v>
      </c>
      <c r="M386" s="173" t="s">
        <v>507</v>
      </c>
    </row>
    <row r="387" spans="1:13" ht="45" customHeight="1">
      <c r="A387" s="961" t="str">
        <f t="shared" si="19"/>
        <v>8: Informações das Coberturas Contratadas - Cardinalidade [1..N PARA CADA OBJETO]
OBS I: Bloco OPCIONAL em caso de previdência e em caso de registro de operações do ramo AUTOMÓVEL as coberturas devem ser informados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87" s="89">
        <v>31</v>
      </c>
      <c r="C387" s="28" t="s">
        <v>141</v>
      </c>
      <c r="D387" s="19" t="s">
        <v>1023</v>
      </c>
      <c r="E387" s="19"/>
      <c r="F387" s="19" t="s">
        <v>372</v>
      </c>
      <c r="G387" s="19" t="s">
        <v>334</v>
      </c>
      <c r="H387" s="19" t="s">
        <v>3430</v>
      </c>
      <c r="I387" s="20" t="s">
        <v>458</v>
      </c>
      <c r="J387" s="19" t="s">
        <v>4074</v>
      </c>
      <c r="K387" s="19" t="s">
        <v>792</v>
      </c>
      <c r="L387" s="19" t="s">
        <v>521</v>
      </c>
      <c r="M387" s="173" t="s">
        <v>507</v>
      </c>
    </row>
    <row r="388" spans="1:13" ht="165" customHeight="1">
      <c r="A388" s="961" t="str">
        <f t="shared" si="19"/>
        <v>8: Informações das Coberturas Contratadas - Cardinalidade [1..N PARA CADA OBJETO]
OBS I: Bloco OPCIONAL em caso de previdência e em caso de registro de operações do ramo AUTOMÓVEL as coberturas devem ser informados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88" s="89">
        <v>32</v>
      </c>
      <c r="C388" s="28" t="s">
        <v>96</v>
      </c>
      <c r="D388" s="19" t="s">
        <v>1025</v>
      </c>
      <c r="E388" s="551" t="s">
        <v>5374</v>
      </c>
      <c r="F388" s="19" t="s">
        <v>333</v>
      </c>
      <c r="G388" s="19" t="s">
        <v>334</v>
      </c>
      <c r="H388" s="19" t="s">
        <v>3430</v>
      </c>
      <c r="I388" s="20" t="s">
        <v>458</v>
      </c>
      <c r="J388" s="19" t="s">
        <v>1295</v>
      </c>
      <c r="K388" s="19" t="s">
        <v>4073</v>
      </c>
      <c r="L388" s="19" t="s">
        <v>535</v>
      </c>
      <c r="M388" s="173" t="s">
        <v>507</v>
      </c>
    </row>
    <row r="389" spans="1:13" ht="120.75" customHeight="1">
      <c r="A389" s="961" t="str">
        <f t="shared" si="19"/>
        <v>8: Informações das Coberturas Contratadas - Cardinalidade [1..N PARA CADA OBJETO]
OBS I: Bloco OPCIONAL em caso de previdência e em caso de registro de operações do ramo AUTOMÓVEL as coberturas devem ser informados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89" s="89">
        <v>33</v>
      </c>
      <c r="C389" s="28" t="s">
        <v>1026</v>
      </c>
      <c r="D389" s="19" t="s">
        <v>1027</v>
      </c>
      <c r="E389" s="19"/>
      <c r="F389" s="19" t="s">
        <v>372</v>
      </c>
      <c r="G389" s="19" t="s">
        <v>334</v>
      </c>
      <c r="H389" s="19" t="s">
        <v>3430</v>
      </c>
      <c r="I389" s="5" t="s">
        <v>346</v>
      </c>
      <c r="J389" s="19"/>
      <c r="K389" s="19" t="s">
        <v>4075</v>
      </c>
      <c r="L389" s="19" t="s">
        <v>861</v>
      </c>
      <c r="M389" s="173" t="s">
        <v>507</v>
      </c>
    </row>
    <row r="390" spans="1:13" ht="45" customHeight="1">
      <c r="A390" s="961" t="str">
        <f t="shared" si="19"/>
        <v>8: Informações das Coberturas Contratadas - Cardinalidade [1..N PARA CADA OBJETO]
OBS I: Bloco OPCIONAL em caso de previdência e em caso de registro de operações do ramo AUTOMÓVEL as coberturas devem ser informados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90" s="89">
        <v>34</v>
      </c>
      <c r="C390" s="28" t="s">
        <v>142</v>
      </c>
      <c r="D390" s="19" t="s">
        <v>1029</v>
      </c>
      <c r="E390" s="19"/>
      <c r="F390" s="19" t="s">
        <v>372</v>
      </c>
      <c r="G390" s="19" t="s">
        <v>334</v>
      </c>
      <c r="H390" s="19" t="s">
        <v>3430</v>
      </c>
      <c r="I390" s="20" t="s">
        <v>966</v>
      </c>
      <c r="J390" s="19"/>
      <c r="K390" s="19"/>
      <c r="L390" s="62"/>
      <c r="M390" s="173" t="s">
        <v>507</v>
      </c>
    </row>
    <row r="391" spans="1:13" ht="60" customHeight="1">
      <c r="A391" s="961" t="str">
        <f t="shared" si="19"/>
        <v>8: Informações das Coberturas Contratadas - Cardinalidade [1..N PARA CADA OBJETO]
OBS I: Bloco OPCIONAL em caso de previdência e em caso de registro de operações do ramo AUTOMÓVEL as coberturas devem ser informados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91" s="89">
        <v>35</v>
      </c>
      <c r="C391" s="28" t="s">
        <v>143</v>
      </c>
      <c r="D391" s="19" t="s">
        <v>1031</v>
      </c>
      <c r="E391" s="19"/>
      <c r="F391" s="19" t="s">
        <v>372</v>
      </c>
      <c r="G391" s="19" t="s">
        <v>334</v>
      </c>
      <c r="H391" s="19" t="s">
        <v>3430</v>
      </c>
      <c r="I391" s="19" t="s">
        <v>458</v>
      </c>
      <c r="J391" s="19" t="s">
        <v>908</v>
      </c>
      <c r="K391" s="19" t="s">
        <v>4076</v>
      </c>
      <c r="L391" s="19" t="s">
        <v>1033</v>
      </c>
      <c r="M391" s="173" t="s">
        <v>507</v>
      </c>
    </row>
    <row r="392" spans="1:13" ht="60" customHeight="1">
      <c r="A392" s="961" t="str">
        <f t="shared" si="19"/>
        <v>8: Informações das Coberturas Contratadas - Cardinalidade [1..N PARA CADA OBJETO]
OBS I: Bloco OPCIONAL em caso de previdência e em caso de registro de operações do ramo AUTOMÓVEL as coberturas devem ser informados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92" s="89">
        <v>36</v>
      </c>
      <c r="C392" s="14" t="s">
        <v>1034</v>
      </c>
      <c r="D392" s="5" t="s">
        <v>1035</v>
      </c>
      <c r="E392" s="5"/>
      <c r="F392" s="5" t="s">
        <v>372</v>
      </c>
      <c r="G392" s="5" t="s">
        <v>334</v>
      </c>
      <c r="H392" s="5" t="s">
        <v>3430</v>
      </c>
      <c r="I392" s="4" t="s">
        <v>403</v>
      </c>
      <c r="J392" s="5" t="s">
        <v>911</v>
      </c>
      <c r="K392" s="5" t="s">
        <v>4076</v>
      </c>
      <c r="L392" s="5" t="s">
        <v>1033</v>
      </c>
      <c r="M392" s="173" t="s">
        <v>507</v>
      </c>
    </row>
    <row r="393" spans="1:13" ht="60" customHeight="1">
      <c r="A393" s="961" t="str">
        <f t="shared" si="19"/>
        <v>8: Informações das Coberturas Contratadas - Cardinalidade [1..N PARA CADA OBJETO]
OBS I: Bloco OPCIONAL em caso de previdência e em caso de registro de operações do ramo AUTOMÓVEL as coberturas devem ser informados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93" s="89">
        <v>37</v>
      </c>
      <c r="C393" s="28" t="s">
        <v>1036</v>
      </c>
      <c r="D393" s="19" t="s">
        <v>1037</v>
      </c>
      <c r="E393" s="551" t="s">
        <v>5374</v>
      </c>
      <c r="F393" s="19" t="s">
        <v>5778</v>
      </c>
      <c r="G393" s="19" t="s">
        <v>334</v>
      </c>
      <c r="H393" s="19" t="s">
        <v>3430</v>
      </c>
      <c r="I393" s="19" t="s">
        <v>346</v>
      </c>
      <c r="J393" s="19"/>
      <c r="K393" s="19" t="s">
        <v>4077</v>
      </c>
      <c r="L393" s="19" t="s">
        <v>721</v>
      </c>
      <c r="M393" s="173" t="s">
        <v>369</v>
      </c>
    </row>
    <row r="394" spans="1:13" ht="60" customHeight="1">
      <c r="A394" s="961" t="str">
        <f t="shared" si="19"/>
        <v>8: Informações das Coberturas Contratadas - Cardinalidade [1..N PARA CADA OBJETO]
OBS I: Bloco OPCIONAL em caso de previdência e em caso de registro de operações do ramo AUTOMÓVEL as coberturas devem ser informados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94" s="89">
        <v>38</v>
      </c>
      <c r="C394" s="28" t="s">
        <v>1039</v>
      </c>
      <c r="D394" s="19" t="s">
        <v>1040</v>
      </c>
      <c r="E394" s="551" t="s">
        <v>5374</v>
      </c>
      <c r="F394" s="19" t="s">
        <v>5778</v>
      </c>
      <c r="G394" s="19" t="s">
        <v>334</v>
      </c>
      <c r="H394" s="19" t="s">
        <v>3430</v>
      </c>
      <c r="I394" s="19" t="s">
        <v>346</v>
      </c>
      <c r="J394" s="19"/>
      <c r="K394" s="19" t="s">
        <v>4078</v>
      </c>
      <c r="L394" s="19" t="s">
        <v>721</v>
      </c>
      <c r="M394" s="173" t="s">
        <v>369</v>
      </c>
    </row>
    <row r="395" spans="1:13" ht="141" customHeight="1" thickBot="1">
      <c r="A395" s="961" t="str">
        <f t="shared" si="19"/>
        <v>8: Informações das Coberturas Contratadas - Cardinalidade [1..N PARA CADA OBJETO]
OBS I: Bloco OPCIONAL em caso de previdência e em caso de registro de operações do ramo AUTOMÓVEL as coberturas devem ser informados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95" s="714">
        <v>39</v>
      </c>
      <c r="C395" s="715" t="s">
        <v>4810</v>
      </c>
      <c r="D395" s="713" t="s">
        <v>4811</v>
      </c>
      <c r="E395" s="535" t="s">
        <v>5232</v>
      </c>
      <c r="F395" s="713" t="s">
        <v>333</v>
      </c>
      <c r="G395" s="713" t="s">
        <v>334</v>
      </c>
      <c r="H395" s="713" t="s">
        <v>3430</v>
      </c>
      <c r="I395" s="713" t="s">
        <v>458</v>
      </c>
      <c r="J395" s="710" t="s">
        <v>5801</v>
      </c>
      <c r="K395" s="713" t="s">
        <v>4812</v>
      </c>
      <c r="L395" s="713" t="s">
        <v>1033</v>
      </c>
      <c r="M395" s="241" t="s">
        <v>5537</v>
      </c>
    </row>
    <row r="396" spans="1:13" ht="141" customHeight="1" thickBot="1">
      <c r="A396" s="961" t="str">
        <f t="shared" si="19"/>
        <v>8: Informações das Coberturas Contratadas - Cardinalidade [1..N PARA CADA OBJETO]
OBS I: Bloco OPCIONAL em caso de previdência e em caso de registro de operações do ramo AUTOMÓVEL as coberturas devem ser informados no layout REGCA Bloco 2 - Cobertura Auto.
OBS II: Bloco opcional caso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396" s="717">
        <v>40</v>
      </c>
      <c r="C396" s="663" t="s">
        <v>5802</v>
      </c>
      <c r="D396" s="613" t="s">
        <v>5803</v>
      </c>
      <c r="E396" s="551" t="s">
        <v>5231</v>
      </c>
      <c r="F396" s="613" t="s">
        <v>372</v>
      </c>
      <c r="G396" s="613" t="s">
        <v>3519</v>
      </c>
      <c r="H396" s="613" t="s">
        <v>3430</v>
      </c>
      <c r="I396" s="613" t="s">
        <v>486</v>
      </c>
      <c r="J396" s="613"/>
      <c r="K396" s="613" t="s">
        <v>5804</v>
      </c>
      <c r="L396" s="613" t="s">
        <v>488</v>
      </c>
      <c r="M396" s="241" t="s">
        <v>5537</v>
      </c>
    </row>
    <row r="397" spans="1:13" ht="75" customHeight="1">
      <c r="A397" s="1008" t="s">
        <v>5863</v>
      </c>
      <c r="B397" s="276">
        <v>1</v>
      </c>
      <c r="C397" s="314" t="s">
        <v>351</v>
      </c>
      <c r="D397" s="276" t="s">
        <v>1174</v>
      </c>
      <c r="E397" s="1032" t="s">
        <v>1175</v>
      </c>
      <c r="F397" s="276" t="s">
        <v>333</v>
      </c>
      <c r="G397" s="276" t="s">
        <v>334</v>
      </c>
      <c r="H397" s="276" t="s">
        <v>3474</v>
      </c>
      <c r="I397" s="362" t="s">
        <v>354</v>
      </c>
      <c r="J397" s="276" t="s">
        <v>4189</v>
      </c>
      <c r="K397" s="276" t="s">
        <v>336</v>
      </c>
      <c r="L397" s="317"/>
      <c r="M397" s="141" t="s">
        <v>76</v>
      </c>
    </row>
    <row r="398" spans="1:13" ht="75" customHeight="1">
      <c r="A398" s="957" t="str">
        <f>A397</f>
        <v>C: Informações da Franquia - Cardinalidade [0..N PARA CADA COBERTURA]
OBS: Em casos de registro de operações do ramo AUTOMÓVEL as franquias devem ser informadas no layout REGCA Bloco C - Informações da Franquia.</v>
      </c>
      <c r="B398" s="5">
        <v>2</v>
      </c>
      <c r="C398" s="14" t="s">
        <v>356</v>
      </c>
      <c r="D398" s="5" t="s">
        <v>1042</v>
      </c>
      <c r="E398" s="1034"/>
      <c r="F398" s="5" t="s">
        <v>333</v>
      </c>
      <c r="G398" s="5" t="s">
        <v>334</v>
      </c>
      <c r="H398" s="5" t="s">
        <v>3474</v>
      </c>
      <c r="I398" s="24" t="s">
        <v>501</v>
      </c>
      <c r="J398" s="4" t="s">
        <v>1043</v>
      </c>
      <c r="K398" s="5" t="s">
        <v>336</v>
      </c>
      <c r="L398" s="4"/>
      <c r="M398" s="141" t="s">
        <v>76</v>
      </c>
    </row>
    <row r="399" spans="1:13" ht="165" customHeight="1">
      <c r="A399" s="957" t="str">
        <f t="shared" ref="A399:A412" si="20">A398</f>
        <v>C: Informações da Franquia - Cardinalidade [0..N PARA CADA COBERTURA]
OBS: Em casos de registro de operações do ramo AUTOMÓVEL as franquias devem ser informadas no layout REGCA Bloco C - Informações da Franquia.</v>
      </c>
      <c r="B399" s="5">
        <v>3</v>
      </c>
      <c r="C399" s="14" t="s">
        <v>359</v>
      </c>
      <c r="D399" s="5" t="s">
        <v>4174</v>
      </c>
      <c r="E399" s="1034"/>
      <c r="F399" s="5" t="s">
        <v>333</v>
      </c>
      <c r="G399" s="5" t="s">
        <v>334</v>
      </c>
      <c r="H399" s="5" t="s">
        <v>3474</v>
      </c>
      <c r="I399" s="24" t="s">
        <v>360</v>
      </c>
      <c r="J399" s="4" t="s">
        <v>4528</v>
      </c>
      <c r="K399" s="5" t="s">
        <v>336</v>
      </c>
      <c r="L399" s="4"/>
      <c r="M399" s="141" t="s">
        <v>76</v>
      </c>
    </row>
    <row r="400" spans="1:13" ht="90.75" customHeight="1">
      <c r="A400" s="957" t="str">
        <f t="shared" si="20"/>
        <v>C: Informações da Franquia - Cardinalidade [0..N PARA CADA COBERTURA]
OBS: Em casos de registro de operações do ramo AUTOMÓVEL as franquias devem ser informadas no layout REGCA Bloco C - Informações da Franquia.</v>
      </c>
      <c r="B400" s="5">
        <v>4</v>
      </c>
      <c r="C400" s="2" t="s">
        <v>1044</v>
      </c>
      <c r="D400" s="5" t="s">
        <v>1045</v>
      </c>
      <c r="E400" s="4"/>
      <c r="F400" s="5" t="s">
        <v>372</v>
      </c>
      <c r="G400" s="5" t="s">
        <v>334</v>
      </c>
      <c r="H400" s="5" t="s">
        <v>3430</v>
      </c>
      <c r="I400" s="5" t="s">
        <v>346</v>
      </c>
      <c r="J400" s="156"/>
      <c r="K400" s="5" t="s">
        <v>765</v>
      </c>
      <c r="L400" s="5" t="s">
        <v>721</v>
      </c>
      <c r="M400" s="144" t="s">
        <v>507</v>
      </c>
    </row>
    <row r="401" spans="1:13" ht="30">
      <c r="A401" s="957" t="str">
        <f t="shared" si="20"/>
        <v>C: Informações da Franquia - Cardinalidade [0..N PARA CADA COBERTURA]
OBS: Em casos de registro de operações do ramo AUTOMÓVEL as franquias devem ser informadas no layout REGCA Bloco C - Informações da Franquia.</v>
      </c>
      <c r="B401" s="5">
        <v>5</v>
      </c>
      <c r="C401" s="156" t="s">
        <v>1047</v>
      </c>
      <c r="D401" s="5" t="s">
        <v>1048</v>
      </c>
      <c r="E401" s="4"/>
      <c r="F401" s="5" t="s">
        <v>372</v>
      </c>
      <c r="G401" s="5" t="s">
        <v>334</v>
      </c>
      <c r="H401" s="5" t="s">
        <v>3430</v>
      </c>
      <c r="I401" s="5" t="s">
        <v>346</v>
      </c>
      <c r="J401" s="156"/>
      <c r="K401" s="5" t="s">
        <v>765</v>
      </c>
      <c r="L401" s="5" t="s">
        <v>721</v>
      </c>
      <c r="M401" s="144" t="s">
        <v>507</v>
      </c>
    </row>
    <row r="402" spans="1:13">
      <c r="A402" s="957" t="str">
        <f t="shared" si="20"/>
        <v>C: Informações da Franquia - Cardinalidade [0..N PARA CADA COBERTURA]
OBS: Em casos de registro de operações do ramo AUTOMÓVEL as franquias devem ser informadas no layout REGCA Bloco C - Informações da Franquia.</v>
      </c>
      <c r="B402" s="5">
        <v>6</v>
      </c>
      <c r="C402" s="156" t="s">
        <v>1049</v>
      </c>
      <c r="D402" s="5" t="s">
        <v>1050</v>
      </c>
      <c r="E402" s="4"/>
      <c r="F402" s="5" t="s">
        <v>372</v>
      </c>
      <c r="G402" s="5" t="s">
        <v>334</v>
      </c>
      <c r="H402" s="5" t="s">
        <v>3430</v>
      </c>
      <c r="I402" s="20" t="s">
        <v>966</v>
      </c>
      <c r="J402" s="156"/>
      <c r="K402" s="156"/>
      <c r="L402" s="5"/>
      <c r="M402" s="144" t="s">
        <v>507</v>
      </c>
    </row>
    <row r="403" spans="1:13" ht="45" customHeight="1">
      <c r="A403" s="957" t="str">
        <f t="shared" si="20"/>
        <v>C: Informações da Franquia - Cardinalidade [0..N PARA CADA COBERTURA]
OBS: Em casos de registro de operações do ramo AUTOMÓVEL as franquias devem ser informadas no layout REGCA Bloco C - Informações da Franquia.</v>
      </c>
      <c r="B403" s="19">
        <v>7</v>
      </c>
      <c r="C403" s="91" t="s">
        <v>287</v>
      </c>
      <c r="D403" s="19" t="s">
        <v>1051</v>
      </c>
      <c r="E403" s="20"/>
      <c r="F403" s="19" t="s">
        <v>372</v>
      </c>
      <c r="G403" s="19" t="s">
        <v>1052</v>
      </c>
      <c r="H403" s="19" t="s">
        <v>3430</v>
      </c>
      <c r="I403" s="20" t="s">
        <v>348</v>
      </c>
      <c r="J403" s="19" t="s">
        <v>908</v>
      </c>
      <c r="K403" s="19" t="s">
        <v>1053</v>
      </c>
      <c r="L403" s="19" t="s">
        <v>1033</v>
      </c>
      <c r="M403" s="144" t="s">
        <v>507</v>
      </c>
    </row>
    <row r="404" spans="1:13" ht="45">
      <c r="A404" s="957" t="str">
        <f t="shared" si="20"/>
        <v>C: Informações da Franquia - Cardinalidade [0..N PARA CADA COBERTURA]
OBS: Em casos de registro de operações do ramo AUTOMÓVEL as franquias devem ser informadas no layout REGCA Bloco C - Informações da Franquia.</v>
      </c>
      <c r="B404" s="5">
        <v>8</v>
      </c>
      <c r="C404" s="88" t="s">
        <v>1054</v>
      </c>
      <c r="D404" s="5" t="s">
        <v>1055</v>
      </c>
      <c r="E404" s="4"/>
      <c r="F404" s="5" t="s">
        <v>372</v>
      </c>
      <c r="G404" s="5" t="s">
        <v>1056</v>
      </c>
      <c r="H404" s="5" t="s">
        <v>3430</v>
      </c>
      <c r="I404" s="4" t="s">
        <v>403</v>
      </c>
      <c r="J404" s="5" t="s">
        <v>911</v>
      </c>
      <c r="K404" s="5" t="s">
        <v>1053</v>
      </c>
      <c r="L404" s="5" t="s">
        <v>1033</v>
      </c>
      <c r="M404" s="144" t="s">
        <v>507</v>
      </c>
    </row>
    <row r="405" spans="1:13" ht="86.25" customHeight="1">
      <c r="A405" s="957" t="str">
        <f t="shared" si="20"/>
        <v>C: Informações da Franquia - Cardinalidade [0..N PARA CADA COBERTURA]
OBS: Em casos de registro de operações do ramo AUTOMÓVEL as franquias devem ser informadas no layout REGCA Bloco C - Informações da Franquia.</v>
      </c>
      <c r="B405" s="5">
        <v>9</v>
      </c>
      <c r="C405" s="88" t="s">
        <v>138</v>
      </c>
      <c r="D405" s="5" t="s">
        <v>1057</v>
      </c>
      <c r="E405" s="535" t="s">
        <v>5191</v>
      </c>
      <c r="F405" s="5" t="s">
        <v>372</v>
      </c>
      <c r="G405" s="5" t="s">
        <v>334</v>
      </c>
      <c r="H405" s="5" t="s">
        <v>3430</v>
      </c>
      <c r="I405" s="4" t="s">
        <v>410</v>
      </c>
      <c r="J405" s="156"/>
      <c r="K405" s="5" t="s">
        <v>4079</v>
      </c>
      <c r="L405" s="5" t="s">
        <v>488</v>
      </c>
      <c r="M405" s="144" t="s">
        <v>507</v>
      </c>
    </row>
    <row r="406" spans="1:13" ht="105">
      <c r="A406" s="957" t="str">
        <f t="shared" si="20"/>
        <v>C: Informações da Franquia - Cardinalidade [0..N PARA CADA COBERTURA]
OBS: Em casos de registro de operações do ramo AUTOMÓVEL as franquias devem ser informadas no layout REGCA Bloco C - Informações da Franquia.</v>
      </c>
      <c r="B406" s="19">
        <v>10</v>
      </c>
      <c r="C406" s="91" t="s">
        <v>94</v>
      </c>
      <c r="D406" s="19" t="s">
        <v>1058</v>
      </c>
      <c r="E406" s="20"/>
      <c r="F406" s="19" t="s">
        <v>372</v>
      </c>
      <c r="G406" s="19" t="s">
        <v>1059</v>
      </c>
      <c r="H406" s="19" t="s">
        <v>3430</v>
      </c>
      <c r="I406" s="20" t="s">
        <v>458</v>
      </c>
      <c r="J406" s="19" t="s">
        <v>4080</v>
      </c>
      <c r="K406" s="19" t="s">
        <v>4081</v>
      </c>
      <c r="L406" s="19" t="s">
        <v>1033</v>
      </c>
      <c r="M406" s="144" t="s">
        <v>507</v>
      </c>
    </row>
    <row r="407" spans="1:13" ht="45">
      <c r="A407" s="957" t="str">
        <f>A406</f>
        <v>C: Informações da Franquia - Cardinalidade [0..N PARA CADA COBERTURA]
OBS: Em casos de registro de operações do ramo AUTOMÓVEL as franquias devem ser informadas no layout REGCA Bloco C - Informações da Franquia.</v>
      </c>
      <c r="B407" s="5">
        <v>11</v>
      </c>
      <c r="C407" s="88" t="s">
        <v>259</v>
      </c>
      <c r="D407" s="5" t="s">
        <v>1061</v>
      </c>
      <c r="E407" s="4"/>
      <c r="F407" s="5" t="s">
        <v>372</v>
      </c>
      <c r="G407" s="5" t="s">
        <v>1062</v>
      </c>
      <c r="H407" s="5" t="s">
        <v>3430</v>
      </c>
      <c r="I407" s="20" t="s">
        <v>743</v>
      </c>
      <c r="J407" s="156"/>
      <c r="K407" s="5" t="s">
        <v>1063</v>
      </c>
      <c r="L407" s="5" t="s">
        <v>488</v>
      </c>
      <c r="M407" s="144" t="s">
        <v>507</v>
      </c>
    </row>
    <row r="408" spans="1:13" ht="186.75" customHeight="1">
      <c r="A408" s="957" t="str">
        <f t="shared" si="20"/>
        <v>C: Informações da Franquia - Cardinalidade [0..N PARA CADA COBERTURA]
OBS: Em casos de registro de operações do ramo AUTOMÓVEL as franquias devem ser informadas no layout REGCA Bloco C - Informações da Franquia.</v>
      </c>
      <c r="B408" s="5">
        <v>12</v>
      </c>
      <c r="C408" s="88" t="s">
        <v>4082</v>
      </c>
      <c r="D408" s="5" t="s">
        <v>1065</v>
      </c>
      <c r="E408" s="4"/>
      <c r="F408" s="5" t="s">
        <v>372</v>
      </c>
      <c r="G408" s="5" t="s">
        <v>334</v>
      </c>
      <c r="H408" s="5" t="s">
        <v>3430</v>
      </c>
      <c r="I408" s="4" t="s">
        <v>717</v>
      </c>
      <c r="J408" s="156"/>
      <c r="K408" s="5"/>
      <c r="L408" s="5"/>
      <c r="M408" s="144" t="s">
        <v>507</v>
      </c>
    </row>
    <row r="409" spans="1:13" ht="30">
      <c r="A409" s="957" t="str">
        <f t="shared" si="20"/>
        <v>C: Informações da Franquia - Cardinalidade [0..N PARA CADA COBERTURA]
OBS: Em casos de registro de operações do ramo AUTOMÓVEL as franquias devem ser informadas no layout REGCA Bloco C - Informações da Franquia.</v>
      </c>
      <c r="B409" s="5">
        <v>13</v>
      </c>
      <c r="C409" s="88" t="s">
        <v>4083</v>
      </c>
      <c r="D409" s="5" t="s">
        <v>1067</v>
      </c>
      <c r="E409" s="4" t="s">
        <v>3631</v>
      </c>
      <c r="F409" s="5" t="s">
        <v>372</v>
      </c>
      <c r="G409" s="5" t="s">
        <v>334</v>
      </c>
      <c r="H409" s="5" t="s">
        <v>3430</v>
      </c>
      <c r="I409" s="4" t="s">
        <v>410</v>
      </c>
      <c r="J409" s="156"/>
      <c r="K409" s="5"/>
      <c r="L409" s="5"/>
      <c r="M409" s="144" t="s">
        <v>507</v>
      </c>
    </row>
    <row r="410" spans="1:13" ht="30" customHeight="1">
      <c r="A410" s="957" t="str">
        <f t="shared" si="20"/>
        <v>C: Informações da Franquia - Cardinalidade [0..N PARA CADA COBERTURA]
OBS: Em casos de registro de operações do ramo AUTOMÓVEL as franquias devem ser informadas no layout REGCA Bloco C - Informações da Franquia.</v>
      </c>
      <c r="B410" s="5">
        <v>14</v>
      </c>
      <c r="C410" s="88" t="s">
        <v>4084</v>
      </c>
      <c r="D410" s="5" t="s">
        <v>1069</v>
      </c>
      <c r="E410" s="4" t="s">
        <v>3631</v>
      </c>
      <c r="F410" s="5" t="s">
        <v>372</v>
      </c>
      <c r="G410" s="5" t="s">
        <v>334</v>
      </c>
      <c r="H410" s="5" t="s">
        <v>3430</v>
      </c>
      <c r="I410" s="4" t="s">
        <v>410</v>
      </c>
      <c r="J410" s="156"/>
      <c r="K410" s="5"/>
      <c r="L410" s="5"/>
      <c r="M410" s="144" t="s">
        <v>507</v>
      </c>
    </row>
    <row r="411" spans="1:13" ht="45" customHeight="1">
      <c r="A411" s="957" t="str">
        <f t="shared" si="20"/>
        <v>C: Informações da Franquia - Cardinalidade [0..N PARA CADA COBERTURA]
OBS: Em casos de registro de operações do ramo AUTOMÓVEL as franquias devem ser informadas no layout REGCA Bloco C - Informações da Franquia.</v>
      </c>
      <c r="B411" s="19">
        <v>15</v>
      </c>
      <c r="C411" s="91" t="s">
        <v>288</v>
      </c>
      <c r="D411" s="19" t="s">
        <v>1070</v>
      </c>
      <c r="E411" s="20"/>
      <c r="F411" s="19" t="s">
        <v>372</v>
      </c>
      <c r="G411" s="19" t="s">
        <v>334</v>
      </c>
      <c r="H411" s="19" t="s">
        <v>3430</v>
      </c>
      <c r="I411" s="20" t="s">
        <v>458</v>
      </c>
      <c r="J411" s="19" t="s">
        <v>4085</v>
      </c>
      <c r="K411" s="19" t="s">
        <v>520</v>
      </c>
      <c r="L411" s="19" t="s">
        <v>521</v>
      </c>
      <c r="M411" s="144" t="s">
        <v>507</v>
      </c>
    </row>
    <row r="412" spans="1:13" ht="75.75" thickBot="1">
      <c r="A412" s="1009" t="str">
        <f t="shared" si="20"/>
        <v>C: Informações da Franquia - Cardinalidade [0..N PARA CADA COBERTURA]
OBS: Em casos de registro de operações do ramo AUTOMÓVEL as franquias devem ser informadas no layout REGCA Bloco C - Informações da Franquia.</v>
      </c>
      <c r="B412" s="130">
        <v>16</v>
      </c>
      <c r="C412" s="470" t="s">
        <v>260</v>
      </c>
      <c r="D412" s="130" t="s">
        <v>1071</v>
      </c>
      <c r="E412" s="196"/>
      <c r="F412" s="130" t="s">
        <v>372</v>
      </c>
      <c r="G412" s="130" t="s">
        <v>1072</v>
      </c>
      <c r="H412" s="130" t="s">
        <v>3430</v>
      </c>
      <c r="I412" s="204" t="s">
        <v>743</v>
      </c>
      <c r="J412" s="327"/>
      <c r="K412" s="130" t="s">
        <v>1073</v>
      </c>
      <c r="L412" s="130" t="s">
        <v>488</v>
      </c>
      <c r="M412" s="241" t="s">
        <v>507</v>
      </c>
    </row>
    <row r="413" spans="1:13">
      <c r="A413" s="956" t="s">
        <v>4086</v>
      </c>
      <c r="B413" s="228">
        <v>1</v>
      </c>
      <c r="C413" s="229" t="s">
        <v>351</v>
      </c>
      <c r="D413" s="228" t="s">
        <v>1174</v>
      </c>
      <c r="E413" s="1033" t="s">
        <v>1175</v>
      </c>
      <c r="F413" s="228" t="s">
        <v>333</v>
      </c>
      <c r="G413" s="228" t="s">
        <v>334</v>
      </c>
      <c r="H413" s="228" t="s">
        <v>3474</v>
      </c>
      <c r="I413" s="231" t="s">
        <v>354</v>
      </c>
      <c r="J413" s="228" t="s">
        <v>4189</v>
      </c>
      <c r="K413" s="228" t="s">
        <v>336</v>
      </c>
      <c r="L413" s="230"/>
      <c r="M413" s="232" t="s">
        <v>76</v>
      </c>
    </row>
    <row r="414" spans="1:13" ht="30">
      <c r="A414" s="957" t="str">
        <f>A413</f>
        <v>E: Informações Adicionais da Cobertura - Cardinalidade [0..N PARA CADA COBERTURA]</v>
      </c>
      <c r="B414" s="5">
        <v>2</v>
      </c>
      <c r="C414" s="14" t="s">
        <v>356</v>
      </c>
      <c r="D414" s="5" t="s">
        <v>1075</v>
      </c>
      <c r="E414" s="1034"/>
      <c r="F414" s="5" t="s">
        <v>333</v>
      </c>
      <c r="G414" s="5" t="s">
        <v>334</v>
      </c>
      <c r="H414" s="5" t="s">
        <v>3474</v>
      </c>
      <c r="I414" s="24" t="s">
        <v>501</v>
      </c>
      <c r="J414" s="4" t="s">
        <v>1076</v>
      </c>
      <c r="K414" s="5" t="s">
        <v>336</v>
      </c>
      <c r="L414" s="4"/>
      <c r="M414" s="141" t="s">
        <v>76</v>
      </c>
    </row>
    <row r="415" spans="1:13" ht="30">
      <c r="A415" s="957" t="str">
        <f t="shared" ref="A415:A434" si="21">A414</f>
        <v>E: Informações Adicionais da Cobertura - Cardinalidade [0..N PARA CADA COBERTURA]</v>
      </c>
      <c r="B415" s="5">
        <v>3</v>
      </c>
      <c r="C415" s="14" t="s">
        <v>359</v>
      </c>
      <c r="D415" s="5" t="s">
        <v>4174</v>
      </c>
      <c r="E415" s="1034"/>
      <c r="F415" s="5" t="s">
        <v>333</v>
      </c>
      <c r="G415" s="5" t="s">
        <v>334</v>
      </c>
      <c r="H415" s="5" t="s">
        <v>3474</v>
      </c>
      <c r="I415" s="24" t="s">
        <v>360</v>
      </c>
      <c r="J415" s="4" t="s">
        <v>4528</v>
      </c>
      <c r="K415" s="5" t="s">
        <v>336</v>
      </c>
      <c r="L415" s="4"/>
      <c r="M415" s="141" t="s">
        <v>76</v>
      </c>
    </row>
    <row r="416" spans="1:13" ht="75">
      <c r="A416" s="957" t="str">
        <f t="shared" si="21"/>
        <v>E: Informações Adicionais da Cobertura - Cardinalidade [0..N PARA CADA COBERTURA]</v>
      </c>
      <c r="B416" s="19">
        <v>4</v>
      </c>
      <c r="C416" s="91" t="s">
        <v>289</v>
      </c>
      <c r="D416" s="19" t="s">
        <v>1077</v>
      </c>
      <c r="E416" s="535" t="s">
        <v>4574</v>
      </c>
      <c r="F416" s="19" t="s">
        <v>372</v>
      </c>
      <c r="G416" s="19" t="s">
        <v>334</v>
      </c>
      <c r="H416" s="19" t="s">
        <v>3430</v>
      </c>
      <c r="I416" s="19" t="s">
        <v>458</v>
      </c>
      <c r="J416" s="19" t="s">
        <v>4087</v>
      </c>
      <c r="K416" s="19" t="s">
        <v>1078</v>
      </c>
      <c r="L416" s="19" t="s">
        <v>1561</v>
      </c>
      <c r="M416" s="144" t="s">
        <v>1079</v>
      </c>
    </row>
    <row r="417" spans="1:13" ht="75">
      <c r="A417" s="957" t="str">
        <f>A416</f>
        <v>E: Informações Adicionais da Cobertura - Cardinalidade [0..N PARA CADA COBERTURA]</v>
      </c>
      <c r="B417" s="5">
        <v>5</v>
      </c>
      <c r="C417" s="91" t="s">
        <v>1080</v>
      </c>
      <c r="D417" s="19" t="s">
        <v>1081</v>
      </c>
      <c r="E417" s="91"/>
      <c r="F417" s="19" t="s">
        <v>372</v>
      </c>
      <c r="G417" s="19" t="s">
        <v>334</v>
      </c>
      <c r="H417" s="19" t="s">
        <v>3430</v>
      </c>
      <c r="I417" s="19" t="s">
        <v>486</v>
      </c>
      <c r="J417" s="19"/>
      <c r="K417" s="19"/>
      <c r="L417" s="19"/>
      <c r="M417" s="144" t="s">
        <v>1079</v>
      </c>
    </row>
    <row r="418" spans="1:13" ht="75">
      <c r="A418" s="957" t="str">
        <f t="shared" si="21"/>
        <v>E: Informações Adicionais da Cobertura - Cardinalidade [0..N PARA CADA COBERTURA]</v>
      </c>
      <c r="B418" s="5">
        <v>6</v>
      </c>
      <c r="C418" s="91" t="s">
        <v>1082</v>
      </c>
      <c r="D418" s="19" t="s">
        <v>1083</v>
      </c>
      <c r="E418" s="91"/>
      <c r="F418" s="19" t="s">
        <v>372</v>
      </c>
      <c r="G418" s="19" t="s">
        <v>334</v>
      </c>
      <c r="H418" s="19" t="s">
        <v>3430</v>
      </c>
      <c r="I418" s="5" t="s">
        <v>346</v>
      </c>
      <c r="J418" s="19"/>
      <c r="K418" s="19" t="s">
        <v>720</v>
      </c>
      <c r="L418" s="19" t="s">
        <v>861</v>
      </c>
      <c r="M418" s="144" t="s">
        <v>1079</v>
      </c>
    </row>
    <row r="419" spans="1:13" ht="75">
      <c r="A419" s="957" t="str">
        <f>A418</f>
        <v>E: Informações Adicionais da Cobertura - Cardinalidade [0..N PARA CADA COBERTURA]</v>
      </c>
      <c r="B419" s="5">
        <v>7</v>
      </c>
      <c r="C419" s="91" t="s">
        <v>1084</v>
      </c>
      <c r="D419" s="19" t="s">
        <v>1085</v>
      </c>
      <c r="E419" s="91"/>
      <c r="F419" s="19" t="s">
        <v>372</v>
      </c>
      <c r="G419" s="19" t="s">
        <v>334</v>
      </c>
      <c r="H419" s="19" t="s">
        <v>3430</v>
      </c>
      <c r="I419" s="19" t="s">
        <v>348</v>
      </c>
      <c r="J419" s="19"/>
      <c r="K419" s="19"/>
      <c r="L419" s="19"/>
      <c r="M419" s="144" t="s">
        <v>1079</v>
      </c>
    </row>
    <row r="420" spans="1:13" ht="75">
      <c r="A420" s="957" t="str">
        <f t="shared" si="21"/>
        <v>E: Informações Adicionais da Cobertura - Cardinalidade [0..N PARA CADA COBERTURA]</v>
      </c>
      <c r="B420" s="19">
        <v>8</v>
      </c>
      <c r="C420" s="91" t="s">
        <v>291</v>
      </c>
      <c r="D420" s="19" t="s">
        <v>1086</v>
      </c>
      <c r="E420" s="91"/>
      <c r="F420" s="19" t="s">
        <v>372</v>
      </c>
      <c r="G420" s="19" t="s">
        <v>334</v>
      </c>
      <c r="H420" s="19" t="s">
        <v>3430</v>
      </c>
      <c r="I420" s="19" t="s">
        <v>458</v>
      </c>
      <c r="J420" s="19" t="s">
        <v>908</v>
      </c>
      <c r="K420" s="19" t="s">
        <v>520</v>
      </c>
      <c r="L420" s="19" t="s">
        <v>521</v>
      </c>
      <c r="M420" s="144" t="s">
        <v>1079</v>
      </c>
    </row>
    <row r="421" spans="1:13" s="150" customFormat="1" ht="45" customHeight="1">
      <c r="A421" s="957" t="str">
        <f>A420</f>
        <v>E: Informações Adicionais da Cobertura - Cardinalidade [0..N PARA CADA COBERTURA]</v>
      </c>
      <c r="B421" s="5">
        <v>9</v>
      </c>
      <c r="C421" s="91" t="s">
        <v>1087</v>
      </c>
      <c r="D421" s="19" t="s">
        <v>1088</v>
      </c>
      <c r="E421" s="91"/>
      <c r="F421" s="19" t="s">
        <v>372</v>
      </c>
      <c r="G421" s="19" t="s">
        <v>334</v>
      </c>
      <c r="H421" s="19" t="s">
        <v>3430</v>
      </c>
      <c r="I421" s="19" t="s">
        <v>403</v>
      </c>
      <c r="J421" s="19" t="s">
        <v>911</v>
      </c>
      <c r="K421" s="19" t="s">
        <v>520</v>
      </c>
      <c r="L421" s="19" t="s">
        <v>521</v>
      </c>
      <c r="M421" s="144" t="s">
        <v>1079</v>
      </c>
    </row>
    <row r="422" spans="1:13" s="150" customFormat="1" ht="75">
      <c r="A422" s="957" t="str">
        <f t="shared" si="21"/>
        <v>E: Informações Adicionais da Cobertura - Cardinalidade [0..N PARA CADA COBERTURA]</v>
      </c>
      <c r="B422" s="5">
        <v>10</v>
      </c>
      <c r="C422" s="91" t="s">
        <v>1089</v>
      </c>
      <c r="D422" s="19" t="s">
        <v>1090</v>
      </c>
      <c r="E422" s="91"/>
      <c r="F422" s="19" t="s">
        <v>372</v>
      </c>
      <c r="G422" s="19" t="s">
        <v>334</v>
      </c>
      <c r="H422" s="19" t="s">
        <v>3430</v>
      </c>
      <c r="I422" s="5" t="s">
        <v>346</v>
      </c>
      <c r="J422" s="19"/>
      <c r="K422" s="19" t="s">
        <v>720</v>
      </c>
      <c r="L422" s="19" t="s">
        <v>861</v>
      </c>
      <c r="M422" s="144" t="s">
        <v>1079</v>
      </c>
    </row>
    <row r="423" spans="1:13" s="150" customFormat="1" ht="90">
      <c r="A423" s="957" t="str">
        <f>A422</f>
        <v>E: Informações Adicionais da Cobertura - Cardinalidade [0..N PARA CADA COBERTURA]</v>
      </c>
      <c r="B423" s="5">
        <v>11</v>
      </c>
      <c r="C423" s="91" t="s">
        <v>1091</v>
      </c>
      <c r="D423" s="19" t="s">
        <v>1092</v>
      </c>
      <c r="E423" s="91"/>
      <c r="F423" s="19" t="s">
        <v>372</v>
      </c>
      <c r="G423" s="19" t="s">
        <v>334</v>
      </c>
      <c r="H423" s="19" t="s">
        <v>3430</v>
      </c>
      <c r="I423" s="5" t="s">
        <v>346</v>
      </c>
      <c r="J423" s="19"/>
      <c r="K423" s="19" t="s">
        <v>720</v>
      </c>
      <c r="L423" s="19" t="s">
        <v>861</v>
      </c>
      <c r="M423" s="144" t="s">
        <v>1079</v>
      </c>
    </row>
    <row r="424" spans="1:13" s="150" customFormat="1" ht="195" customHeight="1">
      <c r="A424" s="957" t="str">
        <f t="shared" si="21"/>
        <v>E: Informações Adicionais da Cobertura - Cardinalidade [0..N PARA CADA COBERTURA]</v>
      </c>
      <c r="B424" s="5">
        <v>12</v>
      </c>
      <c r="C424" s="91" t="s">
        <v>1093</v>
      </c>
      <c r="D424" s="19" t="s">
        <v>1094</v>
      </c>
      <c r="E424" s="91"/>
      <c r="F424" s="19" t="s">
        <v>372</v>
      </c>
      <c r="G424" s="19" t="s">
        <v>334</v>
      </c>
      <c r="H424" s="19" t="s">
        <v>3430</v>
      </c>
      <c r="I424" s="19" t="s">
        <v>348</v>
      </c>
      <c r="J424" s="19"/>
      <c r="K424" s="19"/>
      <c r="L424" s="19"/>
      <c r="M424" s="144" t="s">
        <v>1079</v>
      </c>
    </row>
    <row r="425" spans="1:13" s="150" customFormat="1" ht="75">
      <c r="A425" s="957" t="str">
        <f>A424</f>
        <v>E: Informações Adicionais da Cobertura - Cardinalidade [0..N PARA CADA COBERTURA]</v>
      </c>
      <c r="B425" s="19">
        <v>13</v>
      </c>
      <c r="C425" s="91" t="s">
        <v>292</v>
      </c>
      <c r="D425" s="19" t="s">
        <v>1095</v>
      </c>
      <c r="E425" s="91"/>
      <c r="F425" s="19" t="s">
        <v>372</v>
      </c>
      <c r="G425" s="19" t="s">
        <v>334</v>
      </c>
      <c r="H425" s="19" t="s">
        <v>3430</v>
      </c>
      <c r="I425" s="19" t="s">
        <v>458</v>
      </c>
      <c r="J425" s="19" t="s">
        <v>908</v>
      </c>
      <c r="K425" s="19" t="s">
        <v>520</v>
      </c>
      <c r="L425" s="19" t="s">
        <v>521</v>
      </c>
      <c r="M425" s="144" t="s">
        <v>1079</v>
      </c>
    </row>
    <row r="426" spans="1:13" s="150" customFormat="1" ht="30" customHeight="1">
      <c r="A426" s="957" t="str">
        <f t="shared" si="21"/>
        <v>E: Informações Adicionais da Cobertura - Cardinalidade [0..N PARA CADA COBERTURA]</v>
      </c>
      <c r="B426" s="5">
        <v>14</v>
      </c>
      <c r="C426" s="91" t="s">
        <v>1096</v>
      </c>
      <c r="D426" s="19" t="s">
        <v>1097</v>
      </c>
      <c r="E426" s="91"/>
      <c r="F426" s="19" t="s">
        <v>372</v>
      </c>
      <c r="G426" s="19" t="s">
        <v>334</v>
      </c>
      <c r="H426" s="19" t="s">
        <v>3430</v>
      </c>
      <c r="I426" s="19" t="s">
        <v>403</v>
      </c>
      <c r="J426" s="19" t="s">
        <v>911</v>
      </c>
      <c r="K426" s="19" t="s">
        <v>520</v>
      </c>
      <c r="L426" s="19" t="s">
        <v>521</v>
      </c>
      <c r="M426" s="144" t="s">
        <v>1079</v>
      </c>
    </row>
    <row r="427" spans="1:13" s="150" customFormat="1" ht="30" customHeight="1">
      <c r="A427" s="957" t="str">
        <f>A426</f>
        <v>E: Informações Adicionais da Cobertura - Cardinalidade [0..N PARA CADA COBERTURA]</v>
      </c>
      <c r="B427" s="5">
        <v>15</v>
      </c>
      <c r="C427" s="91" t="s">
        <v>1098</v>
      </c>
      <c r="D427" s="19" t="s">
        <v>1099</v>
      </c>
      <c r="E427" s="91"/>
      <c r="F427" s="19" t="s">
        <v>372</v>
      </c>
      <c r="G427" s="19" t="s">
        <v>334</v>
      </c>
      <c r="H427" s="19" t="s">
        <v>3430</v>
      </c>
      <c r="I427" s="5" t="s">
        <v>346</v>
      </c>
      <c r="J427" s="19"/>
      <c r="K427" s="19" t="s">
        <v>720</v>
      </c>
      <c r="L427" s="19" t="s">
        <v>861</v>
      </c>
      <c r="M427" s="144" t="s">
        <v>1079</v>
      </c>
    </row>
    <row r="428" spans="1:13" s="150" customFormat="1" ht="30" customHeight="1">
      <c r="A428" s="957" t="str">
        <f t="shared" si="21"/>
        <v>E: Informações Adicionais da Cobertura - Cardinalidade [0..N PARA CADA COBERTURA]</v>
      </c>
      <c r="B428" s="5">
        <v>16</v>
      </c>
      <c r="C428" s="91" t="s">
        <v>1100</v>
      </c>
      <c r="D428" s="19" t="s">
        <v>1101</v>
      </c>
      <c r="E428" s="91"/>
      <c r="F428" s="19" t="s">
        <v>372</v>
      </c>
      <c r="G428" s="19" t="s">
        <v>334</v>
      </c>
      <c r="H428" s="19" t="s">
        <v>3430</v>
      </c>
      <c r="I428" s="5" t="s">
        <v>346</v>
      </c>
      <c r="J428" s="19"/>
      <c r="K428" s="19" t="s">
        <v>720</v>
      </c>
      <c r="L428" s="19" t="s">
        <v>861</v>
      </c>
      <c r="M428" s="144" t="s">
        <v>1079</v>
      </c>
    </row>
    <row r="429" spans="1:13" s="150" customFormat="1" ht="75">
      <c r="A429" s="957" t="str">
        <f>A428</f>
        <v>E: Informações Adicionais da Cobertura - Cardinalidade [0..N PARA CADA COBERTURA]</v>
      </c>
      <c r="B429" s="5">
        <v>17</v>
      </c>
      <c r="C429" s="91" t="s">
        <v>1102</v>
      </c>
      <c r="D429" s="19" t="s">
        <v>1103</v>
      </c>
      <c r="E429" s="91"/>
      <c r="F429" s="19" t="s">
        <v>372</v>
      </c>
      <c r="G429" s="19" t="s">
        <v>334</v>
      </c>
      <c r="H429" s="19" t="s">
        <v>3430</v>
      </c>
      <c r="I429" s="19" t="s">
        <v>348</v>
      </c>
      <c r="J429" s="19"/>
      <c r="K429" s="19"/>
      <c r="L429" s="19"/>
      <c r="M429" s="144" t="s">
        <v>1079</v>
      </c>
    </row>
    <row r="430" spans="1:13" s="150" customFormat="1" ht="90" customHeight="1">
      <c r="A430" s="957" t="str">
        <f t="shared" si="21"/>
        <v>E: Informações Adicionais da Cobertura - Cardinalidade [0..N PARA CADA COBERTURA]</v>
      </c>
      <c r="B430" s="19">
        <v>18</v>
      </c>
      <c r="C430" s="91" t="s">
        <v>293</v>
      </c>
      <c r="D430" s="19" t="s">
        <v>1104</v>
      </c>
      <c r="E430" s="91"/>
      <c r="F430" s="19" t="s">
        <v>372</v>
      </c>
      <c r="G430" s="19" t="s">
        <v>334</v>
      </c>
      <c r="H430" s="19" t="s">
        <v>3430</v>
      </c>
      <c r="I430" s="19" t="s">
        <v>458</v>
      </c>
      <c r="J430" s="19" t="s">
        <v>908</v>
      </c>
      <c r="K430" s="19" t="s">
        <v>520</v>
      </c>
      <c r="L430" s="19" t="s">
        <v>521</v>
      </c>
      <c r="M430" s="144" t="s">
        <v>1079</v>
      </c>
    </row>
    <row r="431" spans="1:13" s="150" customFormat="1" ht="30" customHeight="1">
      <c r="A431" s="957" t="str">
        <f>A430</f>
        <v>E: Informações Adicionais da Cobertura - Cardinalidade [0..N PARA CADA COBERTURA]</v>
      </c>
      <c r="B431" s="5">
        <v>19</v>
      </c>
      <c r="C431" s="91" t="s">
        <v>1105</v>
      </c>
      <c r="D431" s="19" t="s">
        <v>1106</v>
      </c>
      <c r="E431" s="91"/>
      <c r="F431" s="19" t="s">
        <v>372</v>
      </c>
      <c r="G431" s="19" t="s">
        <v>334</v>
      </c>
      <c r="H431" s="19" t="s">
        <v>3430</v>
      </c>
      <c r="I431" s="19" t="s">
        <v>403</v>
      </c>
      <c r="J431" s="19" t="s">
        <v>911</v>
      </c>
      <c r="K431" s="19" t="s">
        <v>520</v>
      </c>
      <c r="L431" s="19" t="s">
        <v>521</v>
      </c>
      <c r="M431" s="144" t="s">
        <v>1079</v>
      </c>
    </row>
    <row r="432" spans="1:13" s="150" customFormat="1" ht="30" customHeight="1">
      <c r="A432" s="957" t="str">
        <f t="shared" si="21"/>
        <v>E: Informações Adicionais da Cobertura - Cardinalidade [0..N PARA CADA COBERTURA]</v>
      </c>
      <c r="B432" s="19">
        <v>20</v>
      </c>
      <c r="C432" s="91" t="s">
        <v>294</v>
      </c>
      <c r="D432" s="19" t="s">
        <v>1107</v>
      </c>
      <c r="E432" s="91"/>
      <c r="F432" s="19" t="s">
        <v>372</v>
      </c>
      <c r="G432" s="19" t="s">
        <v>334</v>
      </c>
      <c r="H432" s="19" t="s">
        <v>3430</v>
      </c>
      <c r="I432" s="19" t="s">
        <v>458</v>
      </c>
      <c r="J432" s="19" t="s">
        <v>4088</v>
      </c>
      <c r="K432" s="19" t="s">
        <v>1108</v>
      </c>
      <c r="L432" s="19" t="s">
        <v>1561</v>
      </c>
      <c r="M432" s="144" t="s">
        <v>1079</v>
      </c>
    </row>
    <row r="433" spans="1:13" s="150" customFormat="1" ht="30.75" customHeight="1">
      <c r="A433" s="957" t="str">
        <f>A432</f>
        <v>E: Informações Adicionais da Cobertura - Cardinalidade [0..N PARA CADA COBERTURA]</v>
      </c>
      <c r="B433" s="5">
        <v>21</v>
      </c>
      <c r="C433" s="91" t="s">
        <v>1109</v>
      </c>
      <c r="D433" s="19" t="s">
        <v>1110</v>
      </c>
      <c r="E433" s="91"/>
      <c r="F433" s="19" t="s">
        <v>372</v>
      </c>
      <c r="G433" s="19" t="s">
        <v>334</v>
      </c>
      <c r="H433" s="19" t="s">
        <v>3430</v>
      </c>
      <c r="I433" s="19" t="s">
        <v>486</v>
      </c>
      <c r="J433" s="19"/>
      <c r="K433" s="19"/>
      <c r="L433" s="19"/>
      <c r="M433" s="144" t="s">
        <v>1079</v>
      </c>
    </row>
    <row r="434" spans="1:13" s="150" customFormat="1" ht="88.5" customHeight="1" thickBot="1">
      <c r="A434" s="958" t="str">
        <f t="shared" si="21"/>
        <v>E: Informações Adicionais da Cobertura - Cardinalidade [0..N PARA CADA COBERTURA]</v>
      </c>
      <c r="B434" s="234">
        <v>22</v>
      </c>
      <c r="C434" s="249" t="s">
        <v>1111</v>
      </c>
      <c r="D434" s="242" t="s">
        <v>1112</v>
      </c>
      <c r="E434" s="249"/>
      <c r="F434" s="242" t="s">
        <v>372</v>
      </c>
      <c r="G434" s="242" t="s">
        <v>334</v>
      </c>
      <c r="H434" s="242" t="s">
        <v>3430</v>
      </c>
      <c r="I434" s="242" t="s">
        <v>501</v>
      </c>
      <c r="J434" s="242" t="s">
        <v>533</v>
      </c>
      <c r="K434" s="242" t="s">
        <v>520</v>
      </c>
      <c r="L434" s="242" t="s">
        <v>521</v>
      </c>
      <c r="M434" s="241" t="s">
        <v>807</v>
      </c>
    </row>
    <row r="435" spans="1:13" s="150" customFormat="1" ht="78.75" customHeight="1">
      <c r="A435" s="1047" t="s">
        <v>5237</v>
      </c>
      <c r="B435" s="276">
        <v>1</v>
      </c>
      <c r="C435" s="314" t="s">
        <v>351</v>
      </c>
      <c r="D435" s="276" t="s">
        <v>1174</v>
      </c>
      <c r="E435" s="965" t="s">
        <v>353</v>
      </c>
      <c r="F435" s="276" t="s">
        <v>333</v>
      </c>
      <c r="G435" s="276" t="s">
        <v>334</v>
      </c>
      <c r="H435" s="276" t="s">
        <v>3474</v>
      </c>
      <c r="I435" s="188" t="s">
        <v>354</v>
      </c>
      <c r="J435" s="276" t="s">
        <v>4190</v>
      </c>
      <c r="K435" s="276" t="s">
        <v>336</v>
      </c>
      <c r="L435" s="317"/>
      <c r="M435" s="232" t="s">
        <v>76</v>
      </c>
    </row>
    <row r="436" spans="1:13" s="150" customFormat="1" ht="76.5" customHeight="1">
      <c r="A436" s="1053" t="str">
        <f>A435</f>
        <v>Q: Ramo de Pessoas - Cardinalidade [0..1 por cobertura]</v>
      </c>
      <c r="B436" s="5">
        <v>2</v>
      </c>
      <c r="C436" s="14" t="s">
        <v>356</v>
      </c>
      <c r="D436" s="5" t="s">
        <v>536</v>
      </c>
      <c r="E436" s="960"/>
      <c r="F436" s="5" t="s">
        <v>333</v>
      </c>
      <c r="G436" s="5" t="s">
        <v>334</v>
      </c>
      <c r="H436" s="5" t="s">
        <v>3474</v>
      </c>
      <c r="I436" s="19" t="s">
        <v>501</v>
      </c>
      <c r="J436" s="4" t="s">
        <v>537</v>
      </c>
      <c r="K436" s="5" t="s">
        <v>336</v>
      </c>
      <c r="L436" s="4"/>
      <c r="M436" s="193" t="s">
        <v>76</v>
      </c>
    </row>
    <row r="437" spans="1:13" s="150" customFormat="1" ht="81.75" customHeight="1">
      <c r="A437" s="1053" t="str">
        <f t="shared" ref="A437:A444" si="22">A436</f>
        <v>Q: Ramo de Pessoas - Cardinalidade [0..1 por cobertura]</v>
      </c>
      <c r="B437" s="5">
        <v>3</v>
      </c>
      <c r="C437" s="14" t="s">
        <v>359</v>
      </c>
      <c r="D437" s="5" t="s">
        <v>4174</v>
      </c>
      <c r="E437" s="960"/>
      <c r="F437" s="5" t="s">
        <v>333</v>
      </c>
      <c r="G437" s="5" t="s">
        <v>334</v>
      </c>
      <c r="H437" s="5" t="s">
        <v>3474</v>
      </c>
      <c r="I437" s="19" t="s">
        <v>360</v>
      </c>
      <c r="J437" s="4" t="s">
        <v>4528</v>
      </c>
      <c r="K437" s="5" t="s">
        <v>336</v>
      </c>
      <c r="L437" s="4"/>
      <c r="M437" s="193" t="s">
        <v>76</v>
      </c>
    </row>
    <row r="438" spans="1:13" ht="135" customHeight="1">
      <c r="A438" s="1053" t="str">
        <f t="shared" si="22"/>
        <v>Q: Ramo de Pessoas - Cardinalidade [0..1 por cobertura]</v>
      </c>
      <c r="B438" s="5">
        <v>4</v>
      </c>
      <c r="C438" s="157" t="s">
        <v>538</v>
      </c>
      <c r="D438" s="19" t="s">
        <v>538</v>
      </c>
      <c r="E438" s="91"/>
      <c r="F438" s="19" t="s">
        <v>372</v>
      </c>
      <c r="G438" s="19" t="s">
        <v>334</v>
      </c>
      <c r="H438" s="19" t="s">
        <v>3519</v>
      </c>
      <c r="I438" s="19" t="s">
        <v>458</v>
      </c>
      <c r="J438" s="19" t="s">
        <v>539</v>
      </c>
      <c r="K438" s="19" t="s">
        <v>520</v>
      </c>
      <c r="L438" s="19" t="s">
        <v>521</v>
      </c>
      <c r="M438" s="173" t="s">
        <v>540</v>
      </c>
    </row>
    <row r="439" spans="1:13" ht="45.75" customHeight="1">
      <c r="A439" s="1053" t="str">
        <f t="shared" si="22"/>
        <v>Q: Ramo de Pessoas - Cardinalidade [0..1 por cobertura]</v>
      </c>
      <c r="B439" s="5">
        <v>5</v>
      </c>
      <c r="C439" s="157" t="s">
        <v>276</v>
      </c>
      <c r="D439" s="19" t="s">
        <v>541</v>
      </c>
      <c r="E439" s="91"/>
      <c r="F439" s="19" t="s">
        <v>372</v>
      </c>
      <c r="G439" s="19" t="s">
        <v>334</v>
      </c>
      <c r="H439" s="19" t="s">
        <v>3519</v>
      </c>
      <c r="I439" s="19" t="s">
        <v>458</v>
      </c>
      <c r="J439" s="19" t="s">
        <v>4089</v>
      </c>
      <c r="K439" s="19" t="s">
        <v>520</v>
      </c>
      <c r="L439" s="19" t="s">
        <v>521</v>
      </c>
      <c r="M439" s="173" t="s">
        <v>540</v>
      </c>
    </row>
    <row r="440" spans="1:13" ht="45" customHeight="1">
      <c r="A440" s="1053" t="str">
        <f t="shared" si="22"/>
        <v>Q: Ramo de Pessoas - Cardinalidade [0..1 por cobertura]</v>
      </c>
      <c r="B440" s="5">
        <v>6</v>
      </c>
      <c r="C440" s="2" t="s">
        <v>542</v>
      </c>
      <c r="D440" s="5" t="s">
        <v>543</v>
      </c>
      <c r="E440" s="91"/>
      <c r="F440" s="5" t="s">
        <v>372</v>
      </c>
      <c r="G440" s="5" t="s">
        <v>334</v>
      </c>
      <c r="H440" s="5" t="s">
        <v>3519</v>
      </c>
      <c r="I440" s="19" t="s">
        <v>458</v>
      </c>
      <c r="J440" s="19" t="s">
        <v>4090</v>
      </c>
      <c r="K440" s="5" t="s">
        <v>520</v>
      </c>
      <c r="L440" s="4" t="s">
        <v>521</v>
      </c>
      <c r="M440" s="193" t="s">
        <v>540</v>
      </c>
    </row>
    <row r="441" spans="1:13" ht="45" customHeight="1">
      <c r="A441" s="1053" t="str">
        <f t="shared" si="22"/>
        <v>Q: Ramo de Pessoas - Cardinalidade [0..1 por cobertura]</v>
      </c>
      <c r="B441" s="5">
        <v>7</v>
      </c>
      <c r="C441" s="2" t="s">
        <v>544</v>
      </c>
      <c r="D441" s="5" t="s">
        <v>545</v>
      </c>
      <c r="E441" s="355"/>
      <c r="F441" s="5" t="s">
        <v>372</v>
      </c>
      <c r="G441" s="5" t="s">
        <v>334</v>
      </c>
      <c r="H441" s="5" t="s">
        <v>3519</v>
      </c>
      <c r="I441" s="19" t="s">
        <v>458</v>
      </c>
      <c r="J441" s="19" t="s">
        <v>4091</v>
      </c>
      <c r="K441" s="5" t="s">
        <v>520</v>
      </c>
      <c r="L441" s="4" t="s">
        <v>521</v>
      </c>
      <c r="M441" s="193" t="s">
        <v>540</v>
      </c>
    </row>
    <row r="442" spans="1:13" ht="60" customHeight="1">
      <c r="A442" s="1053" t="str">
        <f t="shared" si="22"/>
        <v>Q: Ramo de Pessoas - Cardinalidade [0..1 por cobertura]</v>
      </c>
      <c r="B442" s="5">
        <v>8</v>
      </c>
      <c r="C442" s="14" t="s">
        <v>280</v>
      </c>
      <c r="D442" s="5" t="s">
        <v>546</v>
      </c>
      <c r="E442" s="355"/>
      <c r="F442" s="5" t="s">
        <v>372</v>
      </c>
      <c r="G442" s="5" t="s">
        <v>334</v>
      </c>
      <c r="H442" s="5" t="s">
        <v>3519</v>
      </c>
      <c r="I442" s="19" t="s">
        <v>458</v>
      </c>
      <c r="J442" s="19" t="s">
        <v>4092</v>
      </c>
      <c r="K442" s="5" t="s">
        <v>520</v>
      </c>
      <c r="L442" s="4" t="s">
        <v>521</v>
      </c>
      <c r="M442" s="193" t="s">
        <v>540</v>
      </c>
    </row>
    <row r="443" spans="1:13" ht="75" customHeight="1">
      <c r="A443" s="1053" t="str">
        <f t="shared" si="22"/>
        <v>Q: Ramo de Pessoas - Cardinalidade [0..1 por cobertura]</v>
      </c>
      <c r="B443" s="5">
        <v>9</v>
      </c>
      <c r="C443" s="14" t="s">
        <v>547</v>
      </c>
      <c r="D443" s="5" t="s">
        <v>548</v>
      </c>
      <c r="E443" s="355"/>
      <c r="F443" s="5" t="s">
        <v>372</v>
      </c>
      <c r="G443" s="5" t="s">
        <v>549</v>
      </c>
      <c r="H443" s="5" t="s">
        <v>3519</v>
      </c>
      <c r="I443" s="19" t="s">
        <v>496</v>
      </c>
      <c r="J443" s="4"/>
      <c r="K443" s="5" t="s">
        <v>550</v>
      </c>
      <c r="L443" s="4" t="s">
        <v>488</v>
      </c>
      <c r="M443" s="193" t="s">
        <v>540</v>
      </c>
    </row>
    <row r="444" spans="1:13" ht="180.75" customHeight="1" thickBot="1">
      <c r="A444" s="1054" t="str">
        <f t="shared" si="22"/>
        <v>Q: Ramo de Pessoas - Cardinalidade [0..1 por cobertura]</v>
      </c>
      <c r="B444" s="130">
        <v>10</v>
      </c>
      <c r="C444" s="128" t="s">
        <v>711</v>
      </c>
      <c r="D444" s="130" t="s">
        <v>4093</v>
      </c>
      <c r="E444" s="450"/>
      <c r="F444" s="130" t="s">
        <v>372</v>
      </c>
      <c r="G444" s="130" t="s">
        <v>334</v>
      </c>
      <c r="H444" s="130" t="s">
        <v>3519</v>
      </c>
      <c r="I444" s="71" t="s">
        <v>458</v>
      </c>
      <c r="J444" s="130" t="s">
        <v>3573</v>
      </c>
      <c r="K444" s="130" t="s">
        <v>3574</v>
      </c>
      <c r="L444" s="130" t="s">
        <v>3976</v>
      </c>
      <c r="M444" s="259" t="s">
        <v>540</v>
      </c>
    </row>
    <row r="445" spans="1:13">
      <c r="A445" s="1010" t="s">
        <v>5642</v>
      </c>
      <c r="B445" s="248">
        <v>1</v>
      </c>
      <c r="C445" s="272" t="s">
        <v>351</v>
      </c>
      <c r="D445" s="248" t="s">
        <v>1174</v>
      </c>
      <c r="E445" s="959" t="s">
        <v>353</v>
      </c>
      <c r="F445" s="248" t="s">
        <v>333</v>
      </c>
      <c r="G445" s="248" t="s">
        <v>334</v>
      </c>
      <c r="H445" s="248" t="s">
        <v>334</v>
      </c>
      <c r="I445" s="248" t="s">
        <v>354</v>
      </c>
      <c r="J445" s="248" t="s">
        <v>4190</v>
      </c>
      <c r="K445" s="248" t="s">
        <v>336</v>
      </c>
      <c r="L445" s="271" t="s">
        <v>724</v>
      </c>
      <c r="M445" s="664" t="s">
        <v>5692</v>
      </c>
    </row>
    <row r="446" spans="1:13" ht="30">
      <c r="A446" s="1011" t="str">
        <f>A445</f>
        <v>AA: Complementar RCC e Capitalização</v>
      </c>
      <c r="B446" s="19">
        <v>2</v>
      </c>
      <c r="C446" s="28" t="s">
        <v>356</v>
      </c>
      <c r="D446" s="19" t="s">
        <v>1150</v>
      </c>
      <c r="E446" s="960"/>
      <c r="F446" s="19" t="s">
        <v>333</v>
      </c>
      <c r="G446" s="19" t="s">
        <v>334</v>
      </c>
      <c r="H446" s="19" t="s">
        <v>334</v>
      </c>
      <c r="I446" s="19" t="s">
        <v>501</v>
      </c>
      <c r="J446" s="20" t="s">
        <v>5639</v>
      </c>
      <c r="K446" s="19" t="s">
        <v>336</v>
      </c>
      <c r="L446" s="20" t="s">
        <v>724</v>
      </c>
      <c r="M446" s="665" t="s">
        <v>5692</v>
      </c>
    </row>
    <row r="447" spans="1:13">
      <c r="A447" s="1011" t="str">
        <f t="shared" ref="A447:A463" si="23">A446</f>
        <v>AA: Complementar RCC e Capitalização</v>
      </c>
      <c r="B447" s="19">
        <v>3</v>
      </c>
      <c r="C447" s="28" t="s">
        <v>212</v>
      </c>
      <c r="D447" s="19" t="s">
        <v>4174</v>
      </c>
      <c r="E447" s="960"/>
      <c r="F447" s="19" t="s">
        <v>333</v>
      </c>
      <c r="G447" s="19" t="s">
        <v>334</v>
      </c>
      <c r="H447" s="19" t="s">
        <v>334</v>
      </c>
      <c r="I447" s="19" t="s">
        <v>360</v>
      </c>
      <c r="J447" s="19" t="s">
        <v>4528</v>
      </c>
      <c r="K447" s="19" t="s">
        <v>336</v>
      </c>
      <c r="L447" s="20" t="s">
        <v>724</v>
      </c>
      <c r="M447" s="665" t="s">
        <v>5692</v>
      </c>
    </row>
    <row r="448" spans="1:13" ht="90">
      <c r="A448" s="1011" t="str">
        <f t="shared" si="23"/>
        <v>AA: Complementar RCC e Capitalização</v>
      </c>
      <c r="B448" s="19">
        <v>4</v>
      </c>
      <c r="C448" s="384" t="s">
        <v>4028</v>
      </c>
      <c r="D448" s="482" t="s">
        <v>4029</v>
      </c>
      <c r="E448" s="91"/>
      <c r="F448" s="19" t="s">
        <v>372</v>
      </c>
      <c r="G448" s="482" t="s">
        <v>334</v>
      </c>
      <c r="H448" s="19" t="s">
        <v>3519</v>
      </c>
      <c r="I448" s="482" t="s">
        <v>458</v>
      </c>
      <c r="J448" s="19" t="s">
        <v>5780</v>
      </c>
      <c r="K448" s="19" t="s">
        <v>520</v>
      </c>
      <c r="L448" s="19" t="s">
        <v>521</v>
      </c>
      <c r="M448" s="665" t="s">
        <v>5691</v>
      </c>
    </row>
    <row r="449" spans="1:13" ht="30">
      <c r="A449" s="1011" t="str">
        <f t="shared" si="23"/>
        <v>AA: Complementar RCC e Capitalização</v>
      </c>
      <c r="B449" s="19">
        <v>5</v>
      </c>
      <c r="C449" s="479" t="s">
        <v>3658</v>
      </c>
      <c r="D449" s="632" t="s">
        <v>4030</v>
      </c>
      <c r="E449" s="91"/>
      <c r="F449" s="19" t="s">
        <v>372</v>
      </c>
      <c r="G449" s="632" t="s">
        <v>334</v>
      </c>
      <c r="H449" s="19" t="s">
        <v>3519</v>
      </c>
      <c r="I449" s="632" t="s">
        <v>458</v>
      </c>
      <c r="J449" s="701" t="s">
        <v>4031</v>
      </c>
      <c r="K449" s="19" t="s">
        <v>520</v>
      </c>
      <c r="L449" s="19" t="s">
        <v>866</v>
      </c>
      <c r="M449" s="665" t="s">
        <v>5691</v>
      </c>
    </row>
    <row r="450" spans="1:13">
      <c r="A450" s="1011" t="str">
        <f t="shared" si="23"/>
        <v>AA: Complementar RCC e Capitalização</v>
      </c>
      <c r="B450" s="19">
        <v>6</v>
      </c>
      <c r="C450" s="479" t="s">
        <v>5633</v>
      </c>
      <c r="D450" s="632" t="s">
        <v>5636</v>
      </c>
      <c r="E450" s="19" t="s">
        <v>3631</v>
      </c>
      <c r="F450" s="19" t="s">
        <v>372</v>
      </c>
      <c r="G450" s="632" t="s">
        <v>334</v>
      </c>
      <c r="H450" s="19" t="s">
        <v>3519</v>
      </c>
      <c r="I450" s="19" t="s">
        <v>1263</v>
      </c>
      <c r="J450" s="19"/>
      <c r="K450" s="19"/>
      <c r="L450" s="19"/>
      <c r="M450" s="665" t="s">
        <v>5691</v>
      </c>
    </row>
    <row r="451" spans="1:13">
      <c r="A451" s="1011" t="str">
        <f t="shared" si="23"/>
        <v>AA: Complementar RCC e Capitalização</v>
      </c>
      <c r="B451" s="19">
        <v>7</v>
      </c>
      <c r="C451" s="479" t="s">
        <v>5634</v>
      </c>
      <c r="D451" s="632" t="s">
        <v>4122</v>
      </c>
      <c r="E451" s="19" t="s">
        <v>3631</v>
      </c>
      <c r="F451" s="19" t="s">
        <v>372</v>
      </c>
      <c r="G451" s="632" t="s">
        <v>334</v>
      </c>
      <c r="H451" s="19" t="s">
        <v>3519</v>
      </c>
      <c r="I451" s="19" t="s">
        <v>1263</v>
      </c>
      <c r="J451" s="19"/>
      <c r="K451" s="19"/>
      <c r="L451" s="19"/>
      <c r="M451" s="665" t="s">
        <v>5691</v>
      </c>
    </row>
    <row r="452" spans="1:13" ht="60">
      <c r="A452" s="1011" t="str">
        <f t="shared" si="23"/>
        <v>AA: Complementar RCC e Capitalização</v>
      </c>
      <c r="B452" s="19">
        <v>8</v>
      </c>
      <c r="C452" s="384" t="s">
        <v>4123</v>
      </c>
      <c r="D452" s="482" t="s">
        <v>5637</v>
      </c>
      <c r="E452" s="91"/>
      <c r="F452" s="19" t="s">
        <v>372</v>
      </c>
      <c r="G452" s="482" t="s">
        <v>334</v>
      </c>
      <c r="H452" s="19" t="s">
        <v>3519</v>
      </c>
      <c r="I452" s="482" t="s">
        <v>458</v>
      </c>
      <c r="J452" s="19" t="s">
        <v>5640</v>
      </c>
      <c r="K452" s="19" t="s">
        <v>520</v>
      </c>
      <c r="L452" s="19" t="s">
        <v>521</v>
      </c>
      <c r="M452" s="665" t="s">
        <v>5691</v>
      </c>
    </row>
    <row r="453" spans="1:13" ht="30">
      <c r="A453" s="1011" t="str">
        <f t="shared" si="23"/>
        <v>AA: Complementar RCC e Capitalização</v>
      </c>
      <c r="B453" s="19">
        <v>9</v>
      </c>
      <c r="C453" s="384" t="s">
        <v>4126</v>
      </c>
      <c r="D453" s="482" t="s">
        <v>4127</v>
      </c>
      <c r="E453" s="91"/>
      <c r="F453" s="19" t="s">
        <v>372</v>
      </c>
      <c r="G453" s="482" t="s">
        <v>3519</v>
      </c>
      <c r="H453" s="19" t="s">
        <v>3519</v>
      </c>
      <c r="I453" s="482" t="s">
        <v>486</v>
      </c>
      <c r="J453" s="19"/>
      <c r="K453" s="19" t="s">
        <v>5641</v>
      </c>
      <c r="L453" s="19" t="s">
        <v>724</v>
      </c>
      <c r="M453" s="665" t="s">
        <v>5691</v>
      </c>
    </row>
    <row r="454" spans="1:13" ht="45">
      <c r="A454" s="1011" t="str">
        <f t="shared" si="23"/>
        <v>AA: Complementar RCC e Capitalização</v>
      </c>
      <c r="B454" s="112">
        <v>10</v>
      </c>
      <c r="C454" s="718" t="s">
        <v>4130</v>
      </c>
      <c r="D454" s="719" t="s">
        <v>4131</v>
      </c>
      <c r="E454" s="720"/>
      <c r="F454" s="112" t="s">
        <v>333</v>
      </c>
      <c r="G454" s="719" t="s">
        <v>334</v>
      </c>
      <c r="H454" s="112" t="s">
        <v>3519</v>
      </c>
      <c r="I454" s="719" t="s">
        <v>458</v>
      </c>
      <c r="J454" s="112" t="s">
        <v>5806</v>
      </c>
      <c r="K454" s="112" t="s">
        <v>4073</v>
      </c>
      <c r="L454" s="112" t="s">
        <v>535</v>
      </c>
      <c r="M454" s="665" t="s">
        <v>5691</v>
      </c>
    </row>
    <row r="455" spans="1:13" ht="45">
      <c r="A455" s="1011" t="str">
        <f t="shared" si="23"/>
        <v>AA: Complementar RCC e Capitalização</v>
      </c>
      <c r="B455" s="19">
        <v>11</v>
      </c>
      <c r="C455" s="384" t="s">
        <v>4114</v>
      </c>
      <c r="D455" s="482" t="s">
        <v>4115</v>
      </c>
      <c r="E455" s="91"/>
      <c r="F455" s="19" t="s">
        <v>333</v>
      </c>
      <c r="G455" s="482" t="s">
        <v>334</v>
      </c>
      <c r="H455" s="19" t="s">
        <v>3519</v>
      </c>
      <c r="I455" s="482" t="s">
        <v>458</v>
      </c>
      <c r="J455" s="19" t="s">
        <v>4116</v>
      </c>
      <c r="K455" s="19" t="s">
        <v>4073</v>
      </c>
      <c r="L455" s="19" t="s">
        <v>535</v>
      </c>
      <c r="M455" s="665" t="s">
        <v>5691</v>
      </c>
    </row>
    <row r="456" spans="1:13" ht="30">
      <c r="A456" s="1011" t="str">
        <f t="shared" si="23"/>
        <v>AA: Complementar RCC e Capitalização</v>
      </c>
      <c r="B456" s="19">
        <v>12</v>
      </c>
      <c r="C456" s="384" t="s">
        <v>4033</v>
      </c>
      <c r="D456" s="482" t="s">
        <v>4034</v>
      </c>
      <c r="E456" s="91"/>
      <c r="F456" s="19" t="s">
        <v>333</v>
      </c>
      <c r="G456" s="482" t="s">
        <v>334</v>
      </c>
      <c r="H456" s="19" t="s">
        <v>3519</v>
      </c>
      <c r="I456" s="482" t="s">
        <v>458</v>
      </c>
      <c r="J456" s="19" t="s">
        <v>4035</v>
      </c>
      <c r="K456" s="19" t="s">
        <v>4073</v>
      </c>
      <c r="L456" s="19" t="s">
        <v>535</v>
      </c>
      <c r="M456" s="665" t="s">
        <v>5691</v>
      </c>
    </row>
    <row r="457" spans="1:13" ht="45">
      <c r="A457" s="1011" t="str">
        <f t="shared" si="23"/>
        <v>AA: Complementar RCC e Capitalização</v>
      </c>
      <c r="B457" s="19">
        <v>13</v>
      </c>
      <c r="C457" s="479" t="s">
        <v>5548</v>
      </c>
      <c r="D457" s="632" t="s">
        <v>5638</v>
      </c>
      <c r="E457" s="91"/>
      <c r="F457" s="19" t="s">
        <v>372</v>
      </c>
      <c r="G457" s="632" t="s">
        <v>3519</v>
      </c>
      <c r="H457" s="19" t="s">
        <v>3519</v>
      </c>
      <c r="I457" s="482" t="s">
        <v>458</v>
      </c>
      <c r="J457" s="19" t="s">
        <v>3537</v>
      </c>
      <c r="K457" s="19" t="s">
        <v>5643</v>
      </c>
      <c r="L457" s="19" t="s">
        <v>4228</v>
      </c>
      <c r="M457" s="665" t="s">
        <v>5691</v>
      </c>
    </row>
    <row r="458" spans="1:13" ht="105">
      <c r="A458" s="1011" t="str">
        <f t="shared" si="23"/>
        <v>AA: Complementar RCC e Capitalização</v>
      </c>
      <c r="B458" s="19">
        <v>14</v>
      </c>
      <c r="C458" s="479" t="s">
        <v>4133</v>
      </c>
      <c r="D458" s="632" t="s">
        <v>4134</v>
      </c>
      <c r="E458" s="91"/>
      <c r="F458" s="19" t="s">
        <v>333</v>
      </c>
      <c r="G458" s="632" t="s">
        <v>334</v>
      </c>
      <c r="H458" s="19" t="s">
        <v>3519</v>
      </c>
      <c r="I458" s="482" t="s">
        <v>458</v>
      </c>
      <c r="J458" s="19" t="s">
        <v>3646</v>
      </c>
      <c r="K458" s="19" t="s">
        <v>4073</v>
      </c>
      <c r="L458" s="19" t="s">
        <v>535</v>
      </c>
      <c r="M458" s="665" t="s">
        <v>5691</v>
      </c>
    </row>
    <row r="459" spans="1:13" ht="30">
      <c r="A459" s="1011" t="str">
        <f t="shared" si="23"/>
        <v>AA: Complementar RCC e Capitalização</v>
      </c>
      <c r="B459" s="19">
        <v>15</v>
      </c>
      <c r="C459" s="384" t="s">
        <v>4136</v>
      </c>
      <c r="D459" s="482"/>
      <c r="E459" s="91"/>
      <c r="F459" s="19" t="s">
        <v>372</v>
      </c>
      <c r="G459" s="482" t="s">
        <v>3519</v>
      </c>
      <c r="H459" s="19" t="s">
        <v>3519</v>
      </c>
      <c r="I459" s="482" t="s">
        <v>486</v>
      </c>
      <c r="J459" s="19"/>
      <c r="K459" s="19" t="s">
        <v>5644</v>
      </c>
      <c r="L459" s="19" t="s">
        <v>724</v>
      </c>
      <c r="M459" s="665" t="s">
        <v>5691</v>
      </c>
    </row>
    <row r="460" spans="1:13">
      <c r="A460" s="1011" t="str">
        <f t="shared" si="23"/>
        <v>AA: Complementar RCC e Capitalização</v>
      </c>
      <c r="B460" s="19">
        <v>16</v>
      </c>
      <c r="C460" s="384" t="s">
        <v>4138</v>
      </c>
      <c r="D460" s="482" t="s">
        <v>4139</v>
      </c>
      <c r="E460" s="91"/>
      <c r="F460" s="19" t="s">
        <v>372</v>
      </c>
      <c r="G460" s="482" t="s">
        <v>334</v>
      </c>
      <c r="H460" s="19" t="s">
        <v>3519</v>
      </c>
      <c r="I460" s="482" t="s">
        <v>966</v>
      </c>
      <c r="J460" s="19"/>
      <c r="K460" s="19"/>
      <c r="L460" s="19"/>
      <c r="M460" s="665" t="s">
        <v>5691</v>
      </c>
    </row>
    <row r="461" spans="1:13" ht="45">
      <c r="A461" s="1011" t="str">
        <f t="shared" si="23"/>
        <v>AA: Complementar RCC e Capitalização</v>
      </c>
      <c r="B461" s="19">
        <v>17</v>
      </c>
      <c r="C461" s="384" t="s">
        <v>4140</v>
      </c>
      <c r="D461" s="482" t="s">
        <v>4141</v>
      </c>
      <c r="E461" s="91"/>
      <c r="F461" s="19" t="s">
        <v>372</v>
      </c>
      <c r="G461" s="482" t="s">
        <v>334</v>
      </c>
      <c r="H461" s="19" t="s">
        <v>3519</v>
      </c>
      <c r="I461" s="482" t="s">
        <v>458</v>
      </c>
      <c r="J461" s="19" t="s">
        <v>4001</v>
      </c>
      <c r="K461" s="19"/>
      <c r="L461" s="19"/>
      <c r="M461" s="665" t="s">
        <v>5691</v>
      </c>
    </row>
    <row r="462" spans="1:13" ht="47.25" customHeight="1">
      <c r="A462" s="1011" t="str">
        <f t="shared" si="23"/>
        <v>AA: Complementar RCC e Capitalização</v>
      </c>
      <c r="B462" s="19">
        <v>18</v>
      </c>
      <c r="C462" s="479" t="s">
        <v>5635</v>
      </c>
      <c r="D462" s="632" t="s">
        <v>4143</v>
      </c>
      <c r="E462" s="91"/>
      <c r="F462" s="19" t="s">
        <v>333</v>
      </c>
      <c r="G462" s="632" t="s">
        <v>334</v>
      </c>
      <c r="H462" s="19" t="s">
        <v>3519</v>
      </c>
      <c r="I462" s="482" t="s">
        <v>458</v>
      </c>
      <c r="J462" s="19"/>
      <c r="K462" s="19" t="s">
        <v>1252</v>
      </c>
      <c r="L462" s="19" t="s">
        <v>724</v>
      </c>
      <c r="M462" s="665" t="s">
        <v>5691</v>
      </c>
    </row>
    <row r="463" spans="1:13" ht="15" customHeight="1" thickBot="1">
      <c r="A463" s="1055" t="str">
        <f t="shared" si="23"/>
        <v>AA: Complementar RCC e Capitalização</v>
      </c>
      <c r="B463" s="242">
        <v>19</v>
      </c>
      <c r="C463" s="385" t="s">
        <v>4152</v>
      </c>
      <c r="D463" s="700" t="s">
        <v>4152</v>
      </c>
      <c r="E463" s="242" t="s">
        <v>3631</v>
      </c>
      <c r="F463" s="242" t="s">
        <v>333</v>
      </c>
      <c r="G463" s="700" t="s">
        <v>334</v>
      </c>
      <c r="H463" s="242" t="s">
        <v>3519</v>
      </c>
      <c r="I463" s="700" t="s">
        <v>410</v>
      </c>
      <c r="J463" s="242"/>
      <c r="K463" s="242" t="s">
        <v>1252</v>
      </c>
      <c r="L463" s="242" t="s">
        <v>724</v>
      </c>
      <c r="M463" s="669" t="s">
        <v>5691</v>
      </c>
    </row>
    <row r="464" spans="1:13" ht="15" customHeight="1">
      <c r="A464" s="961" t="s">
        <v>1113</v>
      </c>
      <c r="B464" s="276">
        <v>1</v>
      </c>
      <c r="C464" s="314" t="s">
        <v>351</v>
      </c>
      <c r="D464" s="276" t="s">
        <v>1174</v>
      </c>
      <c r="E464" s="1031" t="s">
        <v>1175</v>
      </c>
      <c r="F464" s="276" t="s">
        <v>333</v>
      </c>
      <c r="G464" s="276" t="s">
        <v>334</v>
      </c>
      <c r="H464" s="276" t="s">
        <v>3474</v>
      </c>
      <c r="I464" s="362" t="s">
        <v>354</v>
      </c>
      <c r="J464" s="276" t="s">
        <v>4189</v>
      </c>
      <c r="K464" s="276" t="s">
        <v>336</v>
      </c>
      <c r="L464" s="317"/>
      <c r="M464" s="141" t="s">
        <v>76</v>
      </c>
    </row>
    <row r="465" spans="1:13" ht="30">
      <c r="A465" s="961" t="str">
        <f>A464</f>
        <v>9: Informações dos Dados do Prêmio de Seguro - Cardinalidade [0..N]</v>
      </c>
      <c r="B465" s="5">
        <v>2</v>
      </c>
      <c r="C465" s="14" t="s">
        <v>356</v>
      </c>
      <c r="D465" s="5" t="s">
        <v>1114</v>
      </c>
      <c r="E465" s="1031"/>
      <c r="F465" s="5" t="s">
        <v>333</v>
      </c>
      <c r="G465" s="5" t="s">
        <v>334</v>
      </c>
      <c r="H465" s="5" t="s">
        <v>3474</v>
      </c>
      <c r="I465" s="24" t="s">
        <v>501</v>
      </c>
      <c r="J465" s="4">
        <v>9</v>
      </c>
      <c r="K465" s="5" t="s">
        <v>336</v>
      </c>
      <c r="L465" s="4"/>
      <c r="M465" s="141" t="s">
        <v>76</v>
      </c>
    </row>
    <row r="466" spans="1:13" ht="30">
      <c r="A466" s="961" t="str">
        <f t="shared" ref="A466:A471" si="24">A465</f>
        <v>9: Informações dos Dados do Prêmio de Seguro - Cardinalidade [0..N]</v>
      </c>
      <c r="B466" s="5">
        <v>3</v>
      </c>
      <c r="C466" s="14" t="s">
        <v>359</v>
      </c>
      <c r="D466" s="5" t="s">
        <v>4174</v>
      </c>
      <c r="E466" s="1032"/>
      <c r="F466" s="5" t="s">
        <v>333</v>
      </c>
      <c r="G466" s="5" t="s">
        <v>334</v>
      </c>
      <c r="H466" s="5" t="s">
        <v>3474</v>
      </c>
      <c r="I466" s="24" t="s">
        <v>360</v>
      </c>
      <c r="J466" s="4" t="s">
        <v>4528</v>
      </c>
      <c r="K466" s="5" t="s">
        <v>336</v>
      </c>
      <c r="L466" s="4"/>
      <c r="M466" s="141" t="s">
        <v>76</v>
      </c>
    </row>
    <row r="467" spans="1:13" ht="45">
      <c r="A467" s="961" t="str">
        <f t="shared" si="24"/>
        <v>9: Informações dos Dados do Prêmio de Seguro - Cardinalidade [0..N]</v>
      </c>
      <c r="B467" s="5">
        <v>4</v>
      </c>
      <c r="C467" s="2" t="s">
        <v>168</v>
      </c>
      <c r="D467" s="5" t="s">
        <v>1115</v>
      </c>
      <c r="E467" s="4"/>
      <c r="F467" s="5" t="s">
        <v>333</v>
      </c>
      <c r="G467" s="5" t="s">
        <v>334</v>
      </c>
      <c r="H467" s="5" t="s">
        <v>3430</v>
      </c>
      <c r="I467" s="4" t="s">
        <v>348</v>
      </c>
      <c r="J467" s="4"/>
      <c r="K467" s="4" t="s">
        <v>1116</v>
      </c>
      <c r="L467" s="4" t="s">
        <v>724</v>
      </c>
      <c r="M467" s="144" t="s">
        <v>369</v>
      </c>
    </row>
    <row r="468" spans="1:13" ht="45">
      <c r="A468" s="961" t="str">
        <f t="shared" si="24"/>
        <v>9: Informações dos Dados do Prêmio de Seguro - Cardinalidade [0..N]</v>
      </c>
      <c r="B468" s="5">
        <v>5</v>
      </c>
      <c r="C468" s="2" t="s">
        <v>177</v>
      </c>
      <c r="D468" s="5" t="s">
        <v>1118</v>
      </c>
      <c r="E468" s="1" t="s">
        <v>5162</v>
      </c>
      <c r="F468" s="5" t="s">
        <v>333</v>
      </c>
      <c r="G468" s="5" t="s">
        <v>334</v>
      </c>
      <c r="H468" s="5" t="s">
        <v>3430</v>
      </c>
      <c r="I468" s="4" t="s">
        <v>410</v>
      </c>
      <c r="J468" s="4"/>
      <c r="K468" s="5" t="s">
        <v>1119</v>
      </c>
      <c r="L468" s="5" t="s">
        <v>724</v>
      </c>
      <c r="M468" s="144" t="s">
        <v>369</v>
      </c>
    </row>
    <row r="469" spans="1:13" ht="45">
      <c r="A469" s="961" t="str">
        <f>A468</f>
        <v>9: Informações dos Dados do Prêmio de Seguro - Cardinalidade [0..N]</v>
      </c>
      <c r="B469" s="5">
        <v>6</v>
      </c>
      <c r="C469" s="2" t="s">
        <v>175</v>
      </c>
      <c r="D469" s="5" t="s">
        <v>1121</v>
      </c>
      <c r="E469" s="4"/>
      <c r="F469" s="5" t="s">
        <v>333</v>
      </c>
      <c r="G469" s="5" t="s">
        <v>334</v>
      </c>
      <c r="H469" s="5" t="s">
        <v>3430</v>
      </c>
      <c r="I469" s="4" t="s">
        <v>435</v>
      </c>
      <c r="J469" s="4" t="s">
        <v>1122</v>
      </c>
      <c r="K469" s="5" t="s">
        <v>1123</v>
      </c>
      <c r="L469" s="5" t="s">
        <v>3889</v>
      </c>
      <c r="M469" s="144" t="s">
        <v>369</v>
      </c>
    </row>
    <row r="470" spans="1:13" ht="15.75" customHeight="1">
      <c r="A470" s="961" t="str">
        <f t="shared" si="24"/>
        <v>9: Informações dos Dados do Prêmio de Seguro - Cardinalidade [0..N]</v>
      </c>
      <c r="B470" s="5">
        <v>7</v>
      </c>
      <c r="C470" s="2" t="s">
        <v>178</v>
      </c>
      <c r="D470" s="5" t="s">
        <v>1125</v>
      </c>
      <c r="E470" s="1" t="s">
        <v>5162</v>
      </c>
      <c r="F470" s="5" t="s">
        <v>372</v>
      </c>
      <c r="G470" s="5" t="s">
        <v>1126</v>
      </c>
      <c r="H470" s="5" t="s">
        <v>3430</v>
      </c>
      <c r="I470" s="4" t="s">
        <v>410</v>
      </c>
      <c r="J470" s="4"/>
      <c r="K470" s="5" t="s">
        <v>1127</v>
      </c>
      <c r="L470" s="5" t="s">
        <v>4165</v>
      </c>
      <c r="M470" s="144" t="s">
        <v>369</v>
      </c>
    </row>
    <row r="471" spans="1:13" ht="15" customHeight="1" thickBot="1">
      <c r="A471" s="962" t="str">
        <f t="shared" si="24"/>
        <v>9: Informações dos Dados do Prêmio de Seguro - Cardinalidade [0..N]</v>
      </c>
      <c r="B471" s="130">
        <v>8</v>
      </c>
      <c r="C471" s="222" t="s">
        <v>1129</v>
      </c>
      <c r="D471" s="130" t="s">
        <v>1130</v>
      </c>
      <c r="E471" s="196"/>
      <c r="F471" s="130" t="s">
        <v>333</v>
      </c>
      <c r="G471" s="130" t="s">
        <v>334</v>
      </c>
      <c r="H471" s="130" t="s">
        <v>3430</v>
      </c>
      <c r="I471" s="130" t="s">
        <v>346</v>
      </c>
      <c r="J471" s="196"/>
      <c r="K471" s="130" t="s">
        <v>1131</v>
      </c>
      <c r="L471" s="130" t="s">
        <v>4166</v>
      </c>
      <c r="M471" s="241" t="s">
        <v>369</v>
      </c>
    </row>
    <row r="472" spans="1:13" ht="45" customHeight="1">
      <c r="A472" s="963" t="s">
        <v>4196</v>
      </c>
      <c r="B472" s="228">
        <v>1</v>
      </c>
      <c r="C472" s="229" t="s">
        <v>351</v>
      </c>
      <c r="D472" s="228" t="s">
        <v>1174</v>
      </c>
      <c r="E472" s="1030" t="s">
        <v>1175</v>
      </c>
      <c r="F472" s="228" t="s">
        <v>333</v>
      </c>
      <c r="G472" s="228" t="s">
        <v>334</v>
      </c>
      <c r="H472" s="228" t="s">
        <v>3474</v>
      </c>
      <c r="I472" s="231" t="s">
        <v>354</v>
      </c>
      <c r="J472" s="228" t="s">
        <v>4189</v>
      </c>
      <c r="K472" s="228" t="s">
        <v>336</v>
      </c>
      <c r="L472" s="230"/>
      <c r="M472" s="232" t="s">
        <v>76</v>
      </c>
    </row>
    <row r="473" spans="1:13" ht="30" customHeight="1">
      <c r="A473" s="961" t="str">
        <f>A472</f>
        <v xml:space="preserve"> J: Informações Exclusivas dos Grupos Aceitação do Exterior e Sucursal no Exterior - Cardinalidade [0..N]</v>
      </c>
      <c r="B473" s="5">
        <v>2</v>
      </c>
      <c r="C473" s="14" t="s">
        <v>356</v>
      </c>
      <c r="D473" s="5" t="s">
        <v>1134</v>
      </c>
      <c r="E473" s="1031"/>
      <c r="F473" s="5" t="s">
        <v>333</v>
      </c>
      <c r="G473" s="5" t="s">
        <v>334</v>
      </c>
      <c r="H473" s="5" t="s">
        <v>3474</v>
      </c>
      <c r="I473" s="24" t="s">
        <v>501</v>
      </c>
      <c r="J473" s="4" t="s">
        <v>1135</v>
      </c>
      <c r="K473" s="5" t="s">
        <v>336</v>
      </c>
      <c r="L473" s="4"/>
      <c r="M473" s="193" t="s">
        <v>76</v>
      </c>
    </row>
    <row r="474" spans="1:13" ht="67.5" customHeight="1">
      <c r="A474" s="961" t="str">
        <f t="shared" ref="A474:A480" si="25">A473</f>
        <v xml:space="preserve"> J: Informações Exclusivas dos Grupos Aceitação do Exterior e Sucursal no Exterior - Cardinalidade [0..N]</v>
      </c>
      <c r="B474" s="5">
        <v>3</v>
      </c>
      <c r="C474" s="14" t="s">
        <v>359</v>
      </c>
      <c r="D474" s="5" t="s">
        <v>4174</v>
      </c>
      <c r="E474" s="1032"/>
      <c r="F474" s="5" t="s">
        <v>333</v>
      </c>
      <c r="G474" s="5" t="s">
        <v>334</v>
      </c>
      <c r="H474" s="5" t="s">
        <v>3474</v>
      </c>
      <c r="I474" s="24" t="s">
        <v>360</v>
      </c>
      <c r="J474" s="4" t="s">
        <v>4528</v>
      </c>
      <c r="K474" s="5" t="s">
        <v>336</v>
      </c>
      <c r="L474" s="4"/>
      <c r="M474" s="193" t="s">
        <v>76</v>
      </c>
    </row>
    <row r="475" spans="1:13" ht="67.5" customHeight="1">
      <c r="A475" s="961" t="str">
        <f t="shared" si="25"/>
        <v xml:space="preserve"> J: Informações Exclusivas dos Grupos Aceitação do Exterior e Sucursal no Exterior - Cardinalidade [0..N]</v>
      </c>
      <c r="B475" s="5">
        <v>4</v>
      </c>
      <c r="C475" s="157" t="s">
        <v>1136</v>
      </c>
      <c r="D475" s="19" t="s">
        <v>747</v>
      </c>
      <c r="E475" s="91"/>
      <c r="F475" s="19" t="s">
        <v>372</v>
      </c>
      <c r="G475" s="19" t="s">
        <v>334</v>
      </c>
      <c r="H475" s="19" t="s">
        <v>3430</v>
      </c>
      <c r="I475" s="19" t="s">
        <v>348</v>
      </c>
      <c r="J475" s="19" t="s">
        <v>644</v>
      </c>
      <c r="K475" s="19" t="s">
        <v>761</v>
      </c>
      <c r="L475" s="19" t="s">
        <v>521</v>
      </c>
      <c r="M475" s="173" t="s">
        <v>1137</v>
      </c>
    </row>
    <row r="476" spans="1:13" ht="67.5" customHeight="1">
      <c r="A476" s="961" t="str">
        <f t="shared" si="25"/>
        <v xml:space="preserve"> J: Informações Exclusivas dos Grupos Aceitação do Exterior e Sucursal no Exterior - Cardinalidade [0..N]</v>
      </c>
      <c r="B476" s="5">
        <v>5</v>
      </c>
      <c r="C476" s="157" t="s">
        <v>1138</v>
      </c>
      <c r="D476" s="19" t="s">
        <v>1139</v>
      </c>
      <c r="E476" s="91"/>
      <c r="F476" s="19" t="s">
        <v>372</v>
      </c>
      <c r="G476" s="19" t="s">
        <v>334</v>
      </c>
      <c r="H476" s="19" t="s">
        <v>3430</v>
      </c>
      <c r="I476" s="19" t="s">
        <v>1030</v>
      </c>
      <c r="J476" s="19" t="s">
        <v>1140</v>
      </c>
      <c r="K476" s="19"/>
      <c r="L476" s="19"/>
      <c r="M476" s="173" t="s">
        <v>1137</v>
      </c>
    </row>
    <row r="477" spans="1:13" ht="67.5" customHeight="1">
      <c r="A477" s="961" t="str">
        <f t="shared" si="25"/>
        <v xml:space="preserve"> J: Informações Exclusivas dos Grupos Aceitação do Exterior e Sucursal no Exterior - Cardinalidade [0..N]</v>
      </c>
      <c r="B477" s="5">
        <v>6</v>
      </c>
      <c r="C477" s="157" t="s">
        <v>1141</v>
      </c>
      <c r="D477" s="19" t="s">
        <v>1142</v>
      </c>
      <c r="E477" s="91"/>
      <c r="F477" s="19" t="s">
        <v>372</v>
      </c>
      <c r="G477" s="19" t="s">
        <v>334</v>
      </c>
      <c r="H477" s="19" t="s">
        <v>3430</v>
      </c>
      <c r="I477" s="19" t="s">
        <v>501</v>
      </c>
      <c r="J477" s="19" t="s">
        <v>533</v>
      </c>
      <c r="K477" s="19" t="s">
        <v>792</v>
      </c>
      <c r="L477" s="19" t="s">
        <v>521</v>
      </c>
      <c r="M477" s="173" t="s">
        <v>1137</v>
      </c>
    </row>
    <row r="478" spans="1:13" ht="67.5" customHeight="1">
      <c r="A478" s="961" t="str">
        <f t="shared" si="25"/>
        <v xml:space="preserve"> J: Informações Exclusivas dos Grupos Aceitação do Exterior e Sucursal no Exterior - Cardinalidade [0..N]</v>
      </c>
      <c r="B478" s="5">
        <v>7</v>
      </c>
      <c r="C478" s="157" t="s">
        <v>1143</v>
      </c>
      <c r="D478" s="19" t="s">
        <v>1144</v>
      </c>
      <c r="E478" s="91"/>
      <c r="F478" s="19" t="s">
        <v>372</v>
      </c>
      <c r="G478" s="19" t="s">
        <v>334</v>
      </c>
      <c r="H478" s="19" t="s">
        <v>3430</v>
      </c>
      <c r="I478" s="19" t="s">
        <v>486</v>
      </c>
      <c r="J478" s="19"/>
      <c r="K478" s="19"/>
      <c r="L478" s="19"/>
      <c r="M478" s="173" t="s">
        <v>1137</v>
      </c>
    </row>
    <row r="479" spans="1:13" ht="67.5" customHeight="1">
      <c r="A479" s="961" t="str">
        <f t="shared" si="25"/>
        <v xml:space="preserve"> J: Informações Exclusivas dos Grupos Aceitação do Exterior e Sucursal no Exterior - Cardinalidade [0..N]</v>
      </c>
      <c r="B479" s="5">
        <v>8</v>
      </c>
      <c r="C479" s="157" t="s">
        <v>1145</v>
      </c>
      <c r="D479" s="19" t="s">
        <v>1146</v>
      </c>
      <c r="E479" s="91"/>
      <c r="F479" s="19" t="s">
        <v>372</v>
      </c>
      <c r="G479" s="19" t="s">
        <v>334</v>
      </c>
      <c r="H479" s="19" t="s">
        <v>3430</v>
      </c>
      <c r="I479" s="19" t="s">
        <v>656</v>
      </c>
      <c r="J479" s="19"/>
      <c r="K479" s="19"/>
      <c r="L479" s="19"/>
      <c r="M479" s="173" t="s">
        <v>1137</v>
      </c>
    </row>
    <row r="480" spans="1:13" ht="30.75" thickBot="1">
      <c r="A480" s="962" t="str">
        <f t="shared" si="25"/>
        <v xml:space="preserve"> J: Informações Exclusivas dos Grupos Aceitação do Exterior e Sucursal no Exterior - Cardinalidade [0..N]</v>
      </c>
      <c r="B480" s="130">
        <v>9</v>
      </c>
      <c r="C480" s="225" t="s">
        <v>1147</v>
      </c>
      <c r="D480" s="71" t="s">
        <v>1148</v>
      </c>
      <c r="E480" s="218"/>
      <c r="F480" s="71" t="s">
        <v>372</v>
      </c>
      <c r="G480" s="71" t="s">
        <v>334</v>
      </c>
      <c r="H480" s="71" t="s">
        <v>3430</v>
      </c>
      <c r="I480" s="20" t="s">
        <v>4837</v>
      </c>
      <c r="J480" s="71"/>
      <c r="K480" s="71"/>
      <c r="L480" s="71"/>
      <c r="M480" s="227" t="s">
        <v>1137</v>
      </c>
    </row>
    <row r="481" spans="1:13">
      <c r="A481" s="956" t="s">
        <v>5766</v>
      </c>
      <c r="B481" s="228">
        <v>1</v>
      </c>
      <c r="C481" s="457" t="s">
        <v>351</v>
      </c>
      <c r="D481" s="248" t="s">
        <v>4168</v>
      </c>
      <c r="E481" s="1030" t="s">
        <v>1175</v>
      </c>
      <c r="F481" s="248" t="s">
        <v>333</v>
      </c>
      <c r="G481" s="248" t="s">
        <v>334</v>
      </c>
      <c r="H481" s="248" t="s">
        <v>3430</v>
      </c>
      <c r="I481" s="248" t="s">
        <v>354</v>
      </c>
      <c r="J481" s="248" t="s">
        <v>4190</v>
      </c>
      <c r="K481" s="248" t="s">
        <v>336</v>
      </c>
      <c r="L481" s="248" t="s">
        <v>724</v>
      </c>
      <c r="M481" s="471" t="s">
        <v>76</v>
      </c>
    </row>
    <row r="482" spans="1:13">
      <c r="A482" s="957" t="str">
        <f>A481</f>
        <v>V - Dados do Contrato Coletivo (0...1 por Documento)</v>
      </c>
      <c r="B482" s="5">
        <v>2</v>
      </c>
      <c r="C482" s="157" t="s">
        <v>499</v>
      </c>
      <c r="D482" s="19" t="s">
        <v>1150</v>
      </c>
      <c r="E482" s="1031"/>
      <c r="F482" s="19" t="s">
        <v>333</v>
      </c>
      <c r="G482" s="19" t="s">
        <v>334</v>
      </c>
      <c r="H482" s="19" t="s">
        <v>3430</v>
      </c>
      <c r="I482" s="19" t="s">
        <v>501</v>
      </c>
      <c r="J482" s="19" t="s">
        <v>4169</v>
      </c>
      <c r="K482" s="19" t="s">
        <v>336</v>
      </c>
      <c r="L482" s="19" t="s">
        <v>724</v>
      </c>
      <c r="M482" s="173" t="s">
        <v>76</v>
      </c>
    </row>
    <row r="483" spans="1:13">
      <c r="A483" s="957" t="str">
        <f t="shared" ref="A483:A484" si="26">A482</f>
        <v>V - Dados do Contrato Coletivo (0...1 por Documento)</v>
      </c>
      <c r="B483" s="5">
        <v>3</v>
      </c>
      <c r="C483" s="157" t="s">
        <v>212</v>
      </c>
      <c r="D483" s="5" t="s">
        <v>4174</v>
      </c>
      <c r="E483" s="1032"/>
      <c r="F483" s="19" t="s">
        <v>333</v>
      </c>
      <c r="G483" s="19" t="s">
        <v>334</v>
      </c>
      <c r="H483" s="19" t="s">
        <v>3430</v>
      </c>
      <c r="I483" s="19" t="s">
        <v>360</v>
      </c>
      <c r="J483" s="4" t="s">
        <v>4528</v>
      </c>
      <c r="K483" s="19" t="s">
        <v>336</v>
      </c>
      <c r="L483" s="19" t="s">
        <v>724</v>
      </c>
      <c r="M483" s="173" t="s">
        <v>76</v>
      </c>
    </row>
    <row r="484" spans="1:13" ht="45.75" thickBot="1">
      <c r="A484" s="957" t="str">
        <f t="shared" si="26"/>
        <v>V - Dados do Contrato Coletivo (0...1 por Documento)</v>
      </c>
      <c r="B484" s="5">
        <v>4</v>
      </c>
      <c r="C484" s="157" t="s">
        <v>5194</v>
      </c>
      <c r="D484" s="19" t="s">
        <v>4170</v>
      </c>
      <c r="E484" s="535" t="s">
        <v>4576</v>
      </c>
      <c r="F484" s="19" t="s">
        <v>333</v>
      </c>
      <c r="G484" s="19" t="s">
        <v>334</v>
      </c>
      <c r="H484" s="19" t="s">
        <v>3430</v>
      </c>
      <c r="I484" s="19" t="s">
        <v>458</v>
      </c>
      <c r="J484" s="19" t="s">
        <v>5773</v>
      </c>
      <c r="K484" s="19" t="s">
        <v>4171</v>
      </c>
      <c r="L484" s="19" t="s">
        <v>1561</v>
      </c>
      <c r="M484" s="173" t="s">
        <v>4479</v>
      </c>
    </row>
    <row r="485" spans="1:13">
      <c r="A485" s="956" t="s">
        <v>5245</v>
      </c>
      <c r="B485" s="228">
        <v>1</v>
      </c>
      <c r="C485" s="229" t="s">
        <v>351</v>
      </c>
      <c r="D485" s="228" t="s">
        <v>4173</v>
      </c>
      <c r="E485" s="959" t="s">
        <v>353</v>
      </c>
      <c r="F485" s="228" t="s">
        <v>333</v>
      </c>
      <c r="G485" s="228" t="s">
        <v>334</v>
      </c>
      <c r="H485" s="228" t="s">
        <v>3474</v>
      </c>
      <c r="I485" s="248" t="s">
        <v>354</v>
      </c>
      <c r="J485" s="228" t="s">
        <v>4190</v>
      </c>
      <c r="K485" s="228" t="s">
        <v>336</v>
      </c>
      <c r="L485" s="230" t="s">
        <v>724</v>
      </c>
      <c r="M485" s="472" t="s">
        <v>76</v>
      </c>
    </row>
    <row r="486" spans="1:13">
      <c r="A486" s="957" t="str">
        <f>A485</f>
        <v>R: Contribuição total- Cardinalidade 0..1 (Por documento)</v>
      </c>
      <c r="B486" s="5">
        <v>2</v>
      </c>
      <c r="C486" s="14" t="s">
        <v>499</v>
      </c>
      <c r="D486" s="5" t="s">
        <v>1150</v>
      </c>
      <c r="E486" s="960"/>
      <c r="F486" s="5" t="s">
        <v>333</v>
      </c>
      <c r="G486" s="5" t="s">
        <v>334</v>
      </c>
      <c r="H486" s="5" t="s">
        <v>3474</v>
      </c>
      <c r="I486" s="19" t="s">
        <v>501</v>
      </c>
      <c r="J486" s="4" t="s">
        <v>710</v>
      </c>
      <c r="K486" s="5" t="s">
        <v>336</v>
      </c>
      <c r="L486" s="4" t="s">
        <v>724</v>
      </c>
      <c r="M486" s="473" t="s">
        <v>76</v>
      </c>
    </row>
    <row r="487" spans="1:13">
      <c r="A487" s="957" t="str">
        <f t="shared" ref="A487:A493" si="27">A486</f>
        <v>R: Contribuição total- Cardinalidade 0..1 (Por documento)</v>
      </c>
      <c r="B487" s="5">
        <v>3</v>
      </c>
      <c r="C487" s="14" t="s">
        <v>212</v>
      </c>
      <c r="D487" s="5" t="s">
        <v>4174</v>
      </c>
      <c r="E487" s="960"/>
      <c r="F487" s="5" t="s">
        <v>333</v>
      </c>
      <c r="G487" s="5" t="s">
        <v>334</v>
      </c>
      <c r="H487" s="5" t="s">
        <v>3474</v>
      </c>
      <c r="I487" s="19" t="s">
        <v>360</v>
      </c>
      <c r="J487" s="4" t="s">
        <v>4528</v>
      </c>
      <c r="K487" s="5" t="s">
        <v>336</v>
      </c>
      <c r="L487" s="4" t="s">
        <v>724</v>
      </c>
      <c r="M487" s="473" t="s">
        <v>76</v>
      </c>
    </row>
    <row r="488" spans="1:13" ht="45">
      <c r="A488" s="957" t="str">
        <f t="shared" si="27"/>
        <v>R: Contribuição total- Cardinalidade 0..1 (Por documento)</v>
      </c>
      <c r="B488" s="5">
        <v>4</v>
      </c>
      <c r="C488" s="157" t="s">
        <v>4175</v>
      </c>
      <c r="D488" s="19" t="s">
        <v>4176</v>
      </c>
      <c r="E488" s="535" t="s">
        <v>5193</v>
      </c>
      <c r="F488" s="19" t="s">
        <v>333</v>
      </c>
      <c r="G488" s="19" t="s">
        <v>334</v>
      </c>
      <c r="H488" s="19" t="s">
        <v>3430</v>
      </c>
      <c r="I488" s="19" t="s">
        <v>410</v>
      </c>
      <c r="J488" s="19"/>
      <c r="K488" s="19" t="s">
        <v>4177</v>
      </c>
      <c r="L488" s="19" t="s">
        <v>1501</v>
      </c>
      <c r="M488" s="173" t="s">
        <v>4479</v>
      </c>
    </row>
    <row r="489" spans="1:13" ht="45">
      <c r="A489" s="957" t="str">
        <f t="shared" si="27"/>
        <v>R: Contribuição total- Cardinalidade 0..1 (Por documento)</v>
      </c>
      <c r="B489" s="74">
        <v>5</v>
      </c>
      <c r="C489" s="749" t="s">
        <v>4178</v>
      </c>
      <c r="D489" s="76" t="s">
        <v>4179</v>
      </c>
      <c r="E489" s="535" t="s">
        <v>5193</v>
      </c>
      <c r="F489" s="77" t="s">
        <v>5972</v>
      </c>
      <c r="G489" s="76" t="s">
        <v>334</v>
      </c>
      <c r="H489" s="76" t="s">
        <v>3430</v>
      </c>
      <c r="I489" s="76" t="s">
        <v>410</v>
      </c>
      <c r="J489" s="76"/>
      <c r="K489" s="618" t="s">
        <v>4177</v>
      </c>
      <c r="L489" s="618" t="s">
        <v>1501</v>
      </c>
      <c r="M489" s="173" t="s">
        <v>4479</v>
      </c>
    </row>
    <row r="490" spans="1:13" ht="45">
      <c r="A490" s="957" t="str">
        <f t="shared" si="27"/>
        <v>R: Contribuição total- Cardinalidade 0..1 (Por documento)</v>
      </c>
      <c r="B490" s="5">
        <v>6</v>
      </c>
      <c r="C490" s="2" t="s">
        <v>4180</v>
      </c>
      <c r="D490" s="5" t="s">
        <v>4181</v>
      </c>
      <c r="E490" s="535" t="s">
        <v>5193</v>
      </c>
      <c r="F490" s="5" t="s">
        <v>372</v>
      </c>
      <c r="G490" s="19" t="s">
        <v>334</v>
      </c>
      <c r="H490" s="19" t="s">
        <v>3430</v>
      </c>
      <c r="I490" s="19" t="s">
        <v>410</v>
      </c>
      <c r="J490" s="4"/>
      <c r="K490" s="5"/>
      <c r="L490" s="4"/>
      <c r="M490" s="173" t="s">
        <v>4479</v>
      </c>
    </row>
    <row r="491" spans="1:13" ht="45">
      <c r="A491" s="957" t="str">
        <f t="shared" si="27"/>
        <v>R: Contribuição total- Cardinalidade 0..1 (Por documento)</v>
      </c>
      <c r="B491" s="5">
        <v>7</v>
      </c>
      <c r="C491" s="2" t="s">
        <v>4182</v>
      </c>
      <c r="D491" s="5" t="s">
        <v>4183</v>
      </c>
      <c r="E491" s="535" t="s">
        <v>5193</v>
      </c>
      <c r="F491" s="5" t="s">
        <v>372</v>
      </c>
      <c r="G491" s="19" t="s">
        <v>334</v>
      </c>
      <c r="H491" s="19" t="s">
        <v>3430</v>
      </c>
      <c r="I491" s="19" t="s">
        <v>410</v>
      </c>
      <c r="J491" s="4"/>
      <c r="K491" s="5"/>
      <c r="L491" s="4"/>
      <c r="M491" s="173" t="s">
        <v>4479</v>
      </c>
    </row>
    <row r="492" spans="1:13" ht="45">
      <c r="A492" s="957" t="str">
        <f t="shared" si="27"/>
        <v>R: Contribuição total- Cardinalidade 0..1 (Por documento)</v>
      </c>
      <c r="B492" s="5">
        <v>8</v>
      </c>
      <c r="C492" s="2" t="s">
        <v>4184</v>
      </c>
      <c r="D492" s="5" t="s">
        <v>4185</v>
      </c>
      <c r="E492" s="535" t="s">
        <v>5193</v>
      </c>
      <c r="F492" s="5" t="s">
        <v>372</v>
      </c>
      <c r="G492" s="19" t="s">
        <v>334</v>
      </c>
      <c r="H492" s="19" t="s">
        <v>3430</v>
      </c>
      <c r="I492" s="19" t="s">
        <v>410</v>
      </c>
      <c r="J492" s="4"/>
      <c r="K492" s="5"/>
      <c r="L492" s="4"/>
      <c r="M492" s="173" t="s">
        <v>4479</v>
      </c>
    </row>
    <row r="493" spans="1:13" ht="30.75" thickBot="1">
      <c r="A493" s="1009" t="str">
        <f t="shared" si="27"/>
        <v>R: Contribuição total- Cardinalidade 0..1 (Por documento)</v>
      </c>
      <c r="B493" s="130">
        <v>9</v>
      </c>
      <c r="C493" s="222" t="s">
        <v>4186</v>
      </c>
      <c r="D493" s="130" t="s">
        <v>4187</v>
      </c>
      <c r="E493" s="535" t="s">
        <v>4576</v>
      </c>
      <c r="F493" s="130" t="s">
        <v>333</v>
      </c>
      <c r="G493" s="71" t="s">
        <v>334</v>
      </c>
      <c r="H493" s="71" t="s">
        <v>3430</v>
      </c>
      <c r="I493" s="71" t="s">
        <v>348</v>
      </c>
      <c r="J493" s="196"/>
      <c r="K493" s="130" t="s">
        <v>4177</v>
      </c>
      <c r="L493" s="196" t="s">
        <v>1501</v>
      </c>
      <c r="M493" s="227" t="s">
        <v>4479</v>
      </c>
    </row>
    <row r="494" spans="1:13">
      <c r="A494" s="956" t="s">
        <v>1194</v>
      </c>
      <c r="B494" s="228">
        <v>1</v>
      </c>
      <c r="C494" s="229" t="s">
        <v>351</v>
      </c>
      <c r="D494" s="228" t="s">
        <v>1174</v>
      </c>
      <c r="E494" s="1033" t="s">
        <v>1175</v>
      </c>
      <c r="F494" s="228" t="s">
        <v>333</v>
      </c>
      <c r="G494" s="228" t="s">
        <v>334</v>
      </c>
      <c r="H494" s="228" t="s">
        <v>3474</v>
      </c>
      <c r="I494" s="231" t="s">
        <v>354</v>
      </c>
      <c r="J494" s="228" t="s">
        <v>4190</v>
      </c>
      <c r="K494" s="228" t="s">
        <v>336</v>
      </c>
      <c r="L494" s="230"/>
      <c r="M494" s="472" t="s">
        <v>76</v>
      </c>
    </row>
    <row r="495" spans="1:13" ht="30">
      <c r="A495" s="957" t="str">
        <f>A494</f>
        <v>A: Dados Endosso - Cardinalidade [1]</v>
      </c>
      <c r="B495" s="5">
        <v>2</v>
      </c>
      <c r="C495" s="14" t="s">
        <v>356</v>
      </c>
      <c r="D495" s="5" t="s">
        <v>1195</v>
      </c>
      <c r="E495" s="1034"/>
      <c r="F495" s="5" t="s">
        <v>333</v>
      </c>
      <c r="G495" s="5" t="s">
        <v>334</v>
      </c>
      <c r="H495" s="5" t="s">
        <v>3474</v>
      </c>
      <c r="I495" s="24" t="s">
        <v>501</v>
      </c>
      <c r="J495" s="4" t="s">
        <v>1196</v>
      </c>
      <c r="K495" s="5" t="s">
        <v>336</v>
      </c>
      <c r="L495" s="4"/>
      <c r="M495" s="473" t="s">
        <v>76</v>
      </c>
    </row>
    <row r="496" spans="1:13" ht="30">
      <c r="A496" s="957" t="str">
        <f t="shared" ref="A496:A503" si="28">A495</f>
        <v>A: Dados Endosso - Cardinalidade [1]</v>
      </c>
      <c r="B496" s="5">
        <v>3</v>
      </c>
      <c r="C496" s="14" t="s">
        <v>359</v>
      </c>
      <c r="D496" s="5" t="s">
        <v>4174</v>
      </c>
      <c r="E496" s="1034"/>
      <c r="F496" s="5" t="s">
        <v>333</v>
      </c>
      <c r="G496" s="5" t="s">
        <v>334</v>
      </c>
      <c r="H496" s="5" t="s">
        <v>3474</v>
      </c>
      <c r="I496" s="24" t="s">
        <v>360</v>
      </c>
      <c r="J496" s="4" t="s">
        <v>4528</v>
      </c>
      <c r="K496" s="5" t="s">
        <v>336</v>
      </c>
      <c r="L496" s="4"/>
      <c r="M496" s="473" t="s">
        <v>76</v>
      </c>
    </row>
    <row r="497" spans="1:13" ht="359.25" customHeight="1" thickBot="1">
      <c r="A497" s="957" t="str">
        <f t="shared" si="28"/>
        <v>A: Dados Endosso - Cardinalidade [1]</v>
      </c>
      <c r="B497" s="19">
        <v>4</v>
      </c>
      <c r="C497" s="22" t="s">
        <v>45</v>
      </c>
      <c r="D497" s="19" t="s">
        <v>1197</v>
      </c>
      <c r="E497" s="19"/>
      <c r="F497" s="19" t="s">
        <v>333</v>
      </c>
      <c r="G497" s="19" t="s">
        <v>334</v>
      </c>
      <c r="H497" s="19" t="s">
        <v>3430</v>
      </c>
      <c r="I497" s="20" t="s">
        <v>458</v>
      </c>
      <c r="J497" s="19" t="s">
        <v>5788</v>
      </c>
      <c r="K497" s="19" t="s">
        <v>1198</v>
      </c>
      <c r="L497" s="19" t="s">
        <v>1199</v>
      </c>
      <c r="M497" s="475" t="s">
        <v>76</v>
      </c>
    </row>
    <row r="498" spans="1:13" ht="60">
      <c r="A498" s="957" t="str">
        <f>A497</f>
        <v>A: Dados Endosso - Cardinalidade [1]</v>
      </c>
      <c r="B498" s="5">
        <v>5</v>
      </c>
      <c r="C498" s="22" t="s">
        <v>1200</v>
      </c>
      <c r="D498" s="19" t="s">
        <v>1201</v>
      </c>
      <c r="E498" s="19" t="s">
        <v>1202</v>
      </c>
      <c r="F498" s="19" t="s">
        <v>333</v>
      </c>
      <c r="G498" s="19" t="s">
        <v>334</v>
      </c>
      <c r="H498" s="19" t="s">
        <v>3430</v>
      </c>
      <c r="I498" s="20" t="s">
        <v>366</v>
      </c>
      <c r="J498" s="16"/>
      <c r="K498" s="24" t="s">
        <v>1203</v>
      </c>
      <c r="L498" s="24" t="s">
        <v>1204</v>
      </c>
      <c r="M498" s="473" t="s">
        <v>76</v>
      </c>
    </row>
    <row r="499" spans="1:13" ht="150">
      <c r="A499" s="957" t="str">
        <f t="shared" si="28"/>
        <v>A: Dados Endosso - Cardinalidade [1]</v>
      </c>
      <c r="B499" s="5">
        <v>6</v>
      </c>
      <c r="C499" s="22" t="s">
        <v>1205</v>
      </c>
      <c r="D499" s="19" t="s">
        <v>1206</v>
      </c>
      <c r="E499" s="19"/>
      <c r="F499" s="19" t="s">
        <v>333</v>
      </c>
      <c r="G499" s="19" t="s">
        <v>334</v>
      </c>
      <c r="H499" s="19" t="s">
        <v>3430</v>
      </c>
      <c r="I499" s="5" t="s">
        <v>346</v>
      </c>
      <c r="J499" s="16"/>
      <c r="K499" s="19" t="s">
        <v>1207</v>
      </c>
      <c r="L499" s="19" t="s">
        <v>1208</v>
      </c>
      <c r="M499" s="473" t="s">
        <v>76</v>
      </c>
    </row>
    <row r="500" spans="1:13" ht="135">
      <c r="A500" s="957" t="str">
        <f t="shared" si="28"/>
        <v>A: Dados Endosso - Cardinalidade [1]</v>
      </c>
      <c r="B500" s="5">
        <v>7</v>
      </c>
      <c r="C500" s="28" t="s">
        <v>1209</v>
      </c>
      <c r="D500" s="19" t="s">
        <v>1210</v>
      </c>
      <c r="E500" s="19"/>
      <c r="F500" s="19" t="s">
        <v>333</v>
      </c>
      <c r="G500" s="19" t="s">
        <v>334</v>
      </c>
      <c r="H500" s="19" t="s">
        <v>3430</v>
      </c>
      <c r="I500" s="5" t="s">
        <v>346</v>
      </c>
      <c r="J500" s="16"/>
      <c r="K500" s="19" t="s">
        <v>1211</v>
      </c>
      <c r="L500" s="19"/>
      <c r="M500" s="473" t="s">
        <v>76</v>
      </c>
    </row>
    <row r="501" spans="1:13" ht="60">
      <c r="A501" s="957" t="str">
        <f>A500</f>
        <v>A: Dados Endosso - Cardinalidade [1]</v>
      </c>
      <c r="B501" s="5">
        <v>8</v>
      </c>
      <c r="C501" s="14" t="s">
        <v>1212</v>
      </c>
      <c r="D501" s="5" t="s">
        <v>1213</v>
      </c>
      <c r="E501" s="5"/>
      <c r="F501" s="5" t="s">
        <v>333</v>
      </c>
      <c r="G501" s="5" t="s">
        <v>334</v>
      </c>
      <c r="H501" s="5" t="s">
        <v>3430</v>
      </c>
      <c r="I501" s="5" t="s">
        <v>346</v>
      </c>
      <c r="J501" s="16"/>
      <c r="K501" s="19" t="s">
        <v>1214</v>
      </c>
      <c r="L501" s="19"/>
      <c r="M501" s="473" t="s">
        <v>76</v>
      </c>
    </row>
    <row r="502" spans="1:13" ht="180">
      <c r="A502" s="957" t="str">
        <f t="shared" si="28"/>
        <v>A: Dados Endosso - Cardinalidade [1]</v>
      </c>
      <c r="B502" s="76">
        <v>9</v>
      </c>
      <c r="C502" s="190" t="s">
        <v>1215</v>
      </c>
      <c r="D502" s="76"/>
      <c r="E502" s="76"/>
      <c r="F502" s="76" t="s">
        <v>372</v>
      </c>
      <c r="G502" s="76" t="s">
        <v>1216</v>
      </c>
      <c r="H502" s="76" t="s">
        <v>3430</v>
      </c>
      <c r="I502" s="77" t="s">
        <v>5994</v>
      </c>
      <c r="J502" s="709"/>
      <c r="K502" s="76" t="s">
        <v>5799</v>
      </c>
      <c r="L502" s="76" t="s">
        <v>5800</v>
      </c>
      <c r="M502" s="473" t="s">
        <v>76</v>
      </c>
    </row>
    <row r="503" spans="1:13" ht="15.75" thickBot="1">
      <c r="A503" s="1009" t="str">
        <f t="shared" si="28"/>
        <v>A: Dados Endosso - Cardinalidade [1]</v>
      </c>
      <c r="B503" s="130">
        <v>10</v>
      </c>
      <c r="C503" s="222" t="s">
        <v>1218</v>
      </c>
      <c r="D503" s="130" t="s">
        <v>1219</v>
      </c>
      <c r="E503" s="130"/>
      <c r="F503" s="130" t="s">
        <v>372</v>
      </c>
      <c r="G503" s="130" t="s">
        <v>334</v>
      </c>
      <c r="H503" s="130" t="s">
        <v>3430</v>
      </c>
      <c r="I503" s="71" t="s">
        <v>486</v>
      </c>
      <c r="J503" s="326"/>
      <c r="K503" s="326"/>
      <c r="L503" s="326"/>
      <c r="M503" s="474" t="s">
        <v>76</v>
      </c>
    </row>
    <row r="504" spans="1:13" ht="30">
      <c r="A504" s="956" t="s">
        <v>3603</v>
      </c>
      <c r="B504" s="228">
        <v>1</v>
      </c>
      <c r="C504" s="229" t="s">
        <v>351</v>
      </c>
      <c r="D504" s="228" t="s">
        <v>1220</v>
      </c>
      <c r="E504" s="1033" t="s">
        <v>1175</v>
      </c>
      <c r="F504" s="228" t="s">
        <v>333</v>
      </c>
      <c r="G504" s="228" t="s">
        <v>334</v>
      </c>
      <c r="H504" s="228" t="s">
        <v>3474</v>
      </c>
      <c r="I504" s="248" t="s">
        <v>354</v>
      </c>
      <c r="J504" s="248" t="s">
        <v>4189</v>
      </c>
      <c r="K504" s="228"/>
      <c r="L504" s="230"/>
      <c r="M504" s="232" t="s">
        <v>76</v>
      </c>
    </row>
    <row r="505" spans="1:13" ht="30">
      <c r="A505" s="957" t="str">
        <f t="shared" ref="A505:A516" si="29">BLAverbacao_End</f>
        <v>T: Endosso Averbação Transporte - Cardinalidade [0..N]
OBS I: Bloco disponível nas versões 3, 4 e 5 do layout, não deve ser utilizado nas versões 1 e 2.
OBS II: Bloco obrigatório caso o campo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505" s="5">
        <v>2</v>
      </c>
      <c r="C505" s="14" t="s">
        <v>356</v>
      </c>
      <c r="D505" s="5" t="s">
        <v>1150</v>
      </c>
      <c r="E505" s="1034"/>
      <c r="F505" s="5" t="s">
        <v>333</v>
      </c>
      <c r="G505" s="5" t="s">
        <v>334</v>
      </c>
      <c r="H505" s="5" t="s">
        <v>3474</v>
      </c>
      <c r="I505" s="19" t="s">
        <v>501</v>
      </c>
      <c r="J505" s="4" t="s">
        <v>1221</v>
      </c>
      <c r="K505" s="5"/>
      <c r="L505" s="4"/>
      <c r="M505" s="193" t="s">
        <v>76</v>
      </c>
    </row>
    <row r="506" spans="1:13" ht="30">
      <c r="A506" s="957" t="str">
        <f t="shared" si="29"/>
        <v>T: Endosso Averbação Transporte - Cardinalidade [0..N]
OBS I: Bloco disponível nas versões 3, 4 e 5 do layout, não deve ser utilizado nas versões 1 e 2.
OBS II: Bloco obrigatório caso o campo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506" s="5">
        <v>3</v>
      </c>
      <c r="C506" s="14" t="s">
        <v>359</v>
      </c>
      <c r="D506" s="5" t="s">
        <v>4174</v>
      </c>
      <c r="E506" s="1034"/>
      <c r="F506" s="5" t="s">
        <v>333</v>
      </c>
      <c r="G506" s="5" t="s">
        <v>334</v>
      </c>
      <c r="H506" s="5" t="s">
        <v>3474</v>
      </c>
      <c r="I506" s="19" t="s">
        <v>360</v>
      </c>
      <c r="J506" s="4" t="s">
        <v>4528</v>
      </c>
      <c r="K506" s="5"/>
      <c r="L506" s="4"/>
      <c r="M506" s="193" t="s">
        <v>76</v>
      </c>
    </row>
    <row r="507" spans="1:13" ht="60">
      <c r="A507" s="957" t="str">
        <f t="shared" si="29"/>
        <v>T: Endosso Averbação Transporte - Cardinalidade [0..N]
OBS I: Bloco disponível nas versões 3, 4 e 5 do layout, não deve ser utilizado nas versões 1 e 2.
OBS II: Bloco obrigatório caso o campo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507" s="19">
        <v>4</v>
      </c>
      <c r="C507" s="28" t="s">
        <v>266</v>
      </c>
      <c r="D507" s="19" t="s">
        <v>1222</v>
      </c>
      <c r="E507" s="20"/>
      <c r="F507" s="19" t="s">
        <v>333</v>
      </c>
      <c r="G507" s="19" t="s">
        <v>334</v>
      </c>
      <c r="H507" s="19" t="s">
        <v>3430</v>
      </c>
      <c r="I507" s="19" t="s">
        <v>458</v>
      </c>
      <c r="J507" s="19" t="s">
        <v>4198</v>
      </c>
      <c r="K507" s="19" t="s">
        <v>1198</v>
      </c>
      <c r="L507" s="19" t="s">
        <v>1223</v>
      </c>
      <c r="M507" s="193" t="s">
        <v>1224</v>
      </c>
    </row>
    <row r="508" spans="1:13" ht="105">
      <c r="A508" s="957" t="str">
        <f t="shared" si="29"/>
        <v>T: Endosso Averbação Transporte - Cardinalidade [0..N]
OBS I: Bloco disponível nas versões 3, 4 e 5 do layout, não deve ser utilizado nas versões 1 e 2.
OBS II: Bloco obrigatório caso o campo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508" s="19">
        <v>5</v>
      </c>
      <c r="C508" s="28" t="s">
        <v>265</v>
      </c>
      <c r="D508" s="19" t="s">
        <v>1225</v>
      </c>
      <c r="E508" s="20"/>
      <c r="F508" s="19" t="s">
        <v>333</v>
      </c>
      <c r="G508" s="19" t="s">
        <v>334</v>
      </c>
      <c r="H508" s="19" t="s">
        <v>3430</v>
      </c>
      <c r="I508" s="19" t="s">
        <v>458</v>
      </c>
      <c r="J508" s="19" t="s">
        <v>4199</v>
      </c>
      <c r="K508" s="19" t="s">
        <v>1198</v>
      </c>
      <c r="L508" s="19" t="s">
        <v>1223</v>
      </c>
      <c r="M508" s="193" t="s">
        <v>1224</v>
      </c>
    </row>
    <row r="509" spans="1:13" ht="30">
      <c r="A509" s="957" t="str">
        <f t="shared" si="29"/>
        <v>T: Endosso Averbação Transporte - Cardinalidade [0..N]
OBS I: Bloco disponível nas versões 3, 4 e 5 do layout, não deve ser utilizado nas versões 1 e 2.
OBS II: Bloco obrigatório caso o campo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509" s="5">
        <v>6</v>
      </c>
      <c r="C509" s="14" t="s">
        <v>1226</v>
      </c>
      <c r="D509" s="5" t="s">
        <v>1227</v>
      </c>
      <c r="E509" s="109"/>
      <c r="F509" s="5" t="s">
        <v>333</v>
      </c>
      <c r="G509" s="5" t="s">
        <v>334</v>
      </c>
      <c r="H509" s="5" t="s">
        <v>3430</v>
      </c>
      <c r="I509" s="19" t="s">
        <v>559</v>
      </c>
      <c r="J509" s="4"/>
      <c r="K509" s="5" t="s">
        <v>1228</v>
      </c>
      <c r="L509" s="4" t="s">
        <v>488</v>
      </c>
      <c r="M509" s="193" t="s">
        <v>1224</v>
      </c>
    </row>
    <row r="510" spans="1:13" ht="30">
      <c r="A510" s="957" t="str">
        <f t="shared" si="29"/>
        <v>T: Endosso Averbação Transporte - Cardinalidade [0..N]
OBS I: Bloco disponível nas versões 3, 4 e 5 do layout, não deve ser utilizado nas versões 1 e 2.
OBS II: Bloco obrigatório caso o campo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510" s="5">
        <v>7</v>
      </c>
      <c r="C510" s="14" t="s">
        <v>1229</v>
      </c>
      <c r="D510" s="5" t="s">
        <v>1230</v>
      </c>
      <c r="E510" s="20" t="s">
        <v>3631</v>
      </c>
      <c r="F510" s="5" t="s">
        <v>333</v>
      </c>
      <c r="G510" s="5" t="s">
        <v>334</v>
      </c>
      <c r="H510" s="5" t="s">
        <v>3430</v>
      </c>
      <c r="I510" s="19" t="s">
        <v>410</v>
      </c>
      <c r="J510" s="4"/>
      <c r="K510" s="5" t="s">
        <v>1228</v>
      </c>
      <c r="L510" s="4" t="s">
        <v>488</v>
      </c>
      <c r="M510" s="193" t="s">
        <v>1224</v>
      </c>
    </row>
    <row r="511" spans="1:13" ht="30">
      <c r="A511" s="957" t="str">
        <f t="shared" si="29"/>
        <v>T: Endosso Averbação Transporte - Cardinalidade [0..N]
OBS I: Bloco disponível nas versões 3, 4 e 5 do layout, não deve ser utilizado nas versões 1 e 2.
OBS II: Bloco obrigatório caso o campo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511" s="5">
        <v>8</v>
      </c>
      <c r="C511" s="14" t="s">
        <v>1231</v>
      </c>
      <c r="D511" s="5" t="s">
        <v>1232</v>
      </c>
      <c r="E511" s="20" t="s">
        <v>3631</v>
      </c>
      <c r="F511" s="5" t="s">
        <v>333</v>
      </c>
      <c r="G511" s="5" t="s">
        <v>334</v>
      </c>
      <c r="H511" s="5" t="s">
        <v>3430</v>
      </c>
      <c r="I511" s="19" t="s">
        <v>410</v>
      </c>
      <c r="J511" s="4"/>
      <c r="K511" s="5" t="s">
        <v>1228</v>
      </c>
      <c r="L511" s="4" t="s">
        <v>488</v>
      </c>
      <c r="M511" s="193" t="s">
        <v>1224</v>
      </c>
    </row>
    <row r="512" spans="1:13" ht="30">
      <c r="A512" s="957" t="str">
        <f t="shared" si="29"/>
        <v>T: Endosso Averbação Transporte - Cardinalidade [0..N]
OBS I: Bloco disponível nas versões 3, 4 e 5 do layout, não deve ser utilizado nas versões 1 e 2.
OBS II: Bloco obrigatório caso o campo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512" s="19">
        <v>9</v>
      </c>
      <c r="C512" s="28" t="s">
        <v>175</v>
      </c>
      <c r="D512" s="19" t="s">
        <v>1233</v>
      </c>
      <c r="E512" s="20"/>
      <c r="F512" s="19" t="s">
        <v>333</v>
      </c>
      <c r="G512" s="19" t="s">
        <v>334</v>
      </c>
      <c r="H512" s="19" t="s">
        <v>3430</v>
      </c>
      <c r="I512" s="4" t="s">
        <v>435</v>
      </c>
      <c r="J512" s="5" t="s">
        <v>436</v>
      </c>
      <c r="K512" s="5" t="s">
        <v>1234</v>
      </c>
      <c r="L512" s="5" t="s">
        <v>1235</v>
      </c>
      <c r="M512" s="193" t="s">
        <v>1224</v>
      </c>
    </row>
    <row r="513" spans="1:13" ht="30">
      <c r="A513" s="957" t="str">
        <f t="shared" si="29"/>
        <v>T: Endosso Averbação Transporte - Cardinalidade [0..N]
OBS I: Bloco disponível nas versões 3, 4 e 5 do layout, não deve ser utilizado nas versões 1 e 2.
OBS II: Bloco obrigatório caso o campo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513" s="19">
        <v>10</v>
      </c>
      <c r="C513" s="28" t="s">
        <v>1236</v>
      </c>
      <c r="D513" s="19" t="s">
        <v>4200</v>
      </c>
      <c r="E513" s="20" t="s">
        <v>5162</v>
      </c>
      <c r="F513" s="19" t="s">
        <v>333</v>
      </c>
      <c r="G513" s="19" t="s">
        <v>334</v>
      </c>
      <c r="H513" s="19" t="s">
        <v>3430</v>
      </c>
      <c r="I513" s="19" t="s">
        <v>410</v>
      </c>
      <c r="J513" s="20"/>
      <c r="K513" s="19" t="s">
        <v>1228</v>
      </c>
      <c r="L513" s="20" t="s">
        <v>488</v>
      </c>
      <c r="M513" s="193" t="s">
        <v>1224</v>
      </c>
    </row>
    <row r="514" spans="1:13" ht="30">
      <c r="A514" s="957" t="str">
        <f t="shared" si="29"/>
        <v>T: Endosso Averbação Transporte - Cardinalidade [0..N]
OBS I: Bloco disponível nas versões 3, 4 e 5 do layout, não deve ser utilizado nas versões 1 e 2.
OBS II: Bloco obrigatório caso o campo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514" s="19">
        <v>11</v>
      </c>
      <c r="C514" s="28" t="s">
        <v>1237</v>
      </c>
      <c r="D514" s="19" t="s">
        <v>4201</v>
      </c>
      <c r="E514" s="20" t="s">
        <v>5162</v>
      </c>
      <c r="F514" s="19" t="s">
        <v>333</v>
      </c>
      <c r="G514" s="19" t="s">
        <v>334</v>
      </c>
      <c r="H514" s="19" t="s">
        <v>3430</v>
      </c>
      <c r="I514" s="19" t="s">
        <v>410</v>
      </c>
      <c r="J514" s="20"/>
      <c r="K514" s="19" t="s">
        <v>1228</v>
      </c>
      <c r="L514" s="20" t="s">
        <v>488</v>
      </c>
      <c r="M514" s="193" t="s">
        <v>1224</v>
      </c>
    </row>
    <row r="515" spans="1:13" ht="30">
      <c r="A515" s="957" t="str">
        <f t="shared" si="29"/>
        <v>T: Endosso Averbação Transporte - Cardinalidade [0..N]
OBS I: Bloco disponível nas versões 3, 4 e 5 do layout, não deve ser utilizado nas versões 1 e 2.
OBS II: Bloco obrigatório caso o campo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515" s="19">
        <v>12</v>
      </c>
      <c r="C515" s="28" t="s">
        <v>1238</v>
      </c>
      <c r="D515" s="19" t="s">
        <v>4202</v>
      </c>
      <c r="E515" s="20" t="s">
        <v>5162</v>
      </c>
      <c r="F515" s="19" t="s">
        <v>333</v>
      </c>
      <c r="G515" s="19" t="s">
        <v>334</v>
      </c>
      <c r="H515" s="19" t="s">
        <v>3430</v>
      </c>
      <c r="I515" s="19" t="s">
        <v>410</v>
      </c>
      <c r="J515" s="20"/>
      <c r="K515" s="19" t="s">
        <v>1228</v>
      </c>
      <c r="L515" s="20" t="s">
        <v>488</v>
      </c>
      <c r="M515" s="193" t="s">
        <v>1224</v>
      </c>
    </row>
    <row r="516" spans="1:13" ht="30.75" thickBot="1">
      <c r="A516" s="1009" t="str">
        <f t="shared" si="29"/>
        <v>T: Endosso Averbação Transporte - Cardinalidade [0..N]
OBS I: Bloco disponível nas versões 3, 4 e 5 do layout, não deve ser utilizado nas versões 1 e 2.
OBS II: Bloco obrigatório caso o campo tipo de endosso seja igual a:
10 - Averbação (Endosso de Faturamento)
11 - Averbação (Endosso de Cancelamento de Faturamento)
12 - Averbação (Endosso de Restituição de Faturamento)
13 - Averbação (Endosso sem Mov. Prêmio)
14 - Averbação (Endosso de Cancelamento com restituição)</v>
      </c>
      <c r="B516" s="71">
        <v>13</v>
      </c>
      <c r="C516" s="226" t="s">
        <v>267</v>
      </c>
      <c r="D516" s="71" t="s">
        <v>1239</v>
      </c>
      <c r="E516" s="204"/>
      <c r="F516" s="71" t="s">
        <v>333</v>
      </c>
      <c r="G516" s="71" t="s">
        <v>334</v>
      </c>
      <c r="H516" s="71" t="s">
        <v>3430</v>
      </c>
      <c r="I516" s="71" t="s">
        <v>1030</v>
      </c>
      <c r="J516" s="71" t="s">
        <v>1140</v>
      </c>
      <c r="K516" s="71" t="s">
        <v>1240</v>
      </c>
      <c r="L516" s="71" t="s">
        <v>1235</v>
      </c>
      <c r="M516" s="195" t="s">
        <v>1224</v>
      </c>
    </row>
    <row r="517" spans="1:13">
      <c r="A517" s="956" t="s">
        <v>1168</v>
      </c>
      <c r="B517" s="228">
        <v>1</v>
      </c>
      <c r="C517" s="229" t="s">
        <v>351</v>
      </c>
      <c r="D517" s="228" t="s">
        <v>1174</v>
      </c>
      <c r="E517" s="959" t="s">
        <v>332</v>
      </c>
      <c r="F517" s="228" t="s">
        <v>333</v>
      </c>
      <c r="G517" s="228" t="s">
        <v>334</v>
      </c>
      <c r="H517" s="228" t="s">
        <v>3474</v>
      </c>
      <c r="I517" s="230" t="s">
        <v>354</v>
      </c>
      <c r="J517" s="228" t="s">
        <v>4190</v>
      </c>
      <c r="K517" s="228" t="s">
        <v>1440</v>
      </c>
      <c r="L517" s="230" t="s">
        <v>724</v>
      </c>
      <c r="M517" s="472" t="s">
        <v>76</v>
      </c>
    </row>
    <row r="518" spans="1:13" ht="30">
      <c r="A518" s="957" t="str">
        <f>A517</f>
        <v>B: Alteração - Cardinalidade [1]</v>
      </c>
      <c r="B518" s="5">
        <v>2</v>
      </c>
      <c r="C518" s="14" t="s">
        <v>356</v>
      </c>
      <c r="D518" s="5" t="s">
        <v>1241</v>
      </c>
      <c r="E518" s="960"/>
      <c r="F518" s="5" t="s">
        <v>333</v>
      </c>
      <c r="G518" s="5" t="s">
        <v>334</v>
      </c>
      <c r="H518" s="5" t="s">
        <v>3474</v>
      </c>
      <c r="I518" s="4" t="s">
        <v>501</v>
      </c>
      <c r="J518" s="4" t="s">
        <v>1170</v>
      </c>
      <c r="K518" s="5" t="s">
        <v>1440</v>
      </c>
      <c r="L518" s="4" t="s">
        <v>724</v>
      </c>
      <c r="M518" s="473" t="s">
        <v>76</v>
      </c>
    </row>
    <row r="519" spans="1:13" ht="30">
      <c r="A519" s="957" t="str">
        <f>A518</f>
        <v>B: Alteração - Cardinalidade [1]</v>
      </c>
      <c r="B519" s="5">
        <v>3</v>
      </c>
      <c r="C519" s="14" t="s">
        <v>359</v>
      </c>
      <c r="D519" s="5" t="s">
        <v>1153</v>
      </c>
      <c r="E519" s="960"/>
      <c r="F519" s="5" t="s">
        <v>333</v>
      </c>
      <c r="G519" s="5" t="s">
        <v>334</v>
      </c>
      <c r="H519" s="5" t="s">
        <v>3474</v>
      </c>
      <c r="I519" s="4" t="s">
        <v>360</v>
      </c>
      <c r="J519" s="4" t="s">
        <v>1154</v>
      </c>
      <c r="K519" s="5" t="s">
        <v>1440</v>
      </c>
      <c r="L519" s="4" t="s">
        <v>724</v>
      </c>
      <c r="M519" s="473" t="s">
        <v>76</v>
      </c>
    </row>
    <row r="520" spans="1:13" ht="30.75" thickBot="1">
      <c r="A520" s="1009" t="str">
        <f>A519</f>
        <v>B: Alteração - Cardinalidade [1]</v>
      </c>
      <c r="B520" s="130">
        <v>4</v>
      </c>
      <c r="C520" s="218" t="s">
        <v>1218</v>
      </c>
      <c r="D520" s="71" t="s">
        <v>1172</v>
      </c>
      <c r="E520" s="218"/>
      <c r="F520" s="130" t="s">
        <v>333</v>
      </c>
      <c r="G520" s="130" t="s">
        <v>334</v>
      </c>
      <c r="H520" s="130" t="s">
        <v>334</v>
      </c>
      <c r="I520" s="196" t="s">
        <v>486</v>
      </c>
      <c r="J520" s="196"/>
      <c r="K520" s="130" t="s">
        <v>1440</v>
      </c>
      <c r="L520" s="130" t="s">
        <v>724</v>
      </c>
      <c r="M520" s="475" t="s">
        <v>76</v>
      </c>
    </row>
    <row r="521" spans="1:13">
      <c r="A521" s="956" t="s">
        <v>1584</v>
      </c>
      <c r="B521" s="228">
        <v>1</v>
      </c>
      <c r="C521" s="229" t="s">
        <v>351</v>
      </c>
      <c r="D521" s="228" t="s">
        <v>1174</v>
      </c>
      <c r="E521" s="1033" t="s">
        <v>1175</v>
      </c>
      <c r="F521" s="228" t="s">
        <v>333</v>
      </c>
      <c r="G521" s="228" t="s">
        <v>334</v>
      </c>
      <c r="H521" s="228" t="s">
        <v>3474</v>
      </c>
      <c r="I521" s="230" t="s">
        <v>354</v>
      </c>
      <c r="J521" s="228" t="s">
        <v>4190</v>
      </c>
      <c r="K521" s="228" t="s">
        <v>1440</v>
      </c>
      <c r="L521" s="230" t="s">
        <v>724</v>
      </c>
      <c r="M521" s="472" t="s">
        <v>76</v>
      </c>
    </row>
    <row r="522" spans="1:13" ht="30">
      <c r="A522" s="957" t="str">
        <f>A521</f>
        <v>Z: Identificador do Registro - Cardinalidade [0..N]</v>
      </c>
      <c r="B522" s="5">
        <v>2</v>
      </c>
      <c r="C522" s="14" t="s">
        <v>356</v>
      </c>
      <c r="D522" s="5" t="s">
        <v>1150</v>
      </c>
      <c r="E522" s="1034"/>
      <c r="F522" s="5" t="s">
        <v>333</v>
      </c>
      <c r="G522" s="5" t="s">
        <v>334</v>
      </c>
      <c r="H522" s="5" t="s">
        <v>3474</v>
      </c>
      <c r="I522" s="4" t="s">
        <v>501</v>
      </c>
      <c r="J522" s="4" t="s">
        <v>1151</v>
      </c>
      <c r="K522" s="5" t="s">
        <v>1440</v>
      </c>
      <c r="L522" s="4" t="s">
        <v>724</v>
      </c>
      <c r="M522" s="473" t="s">
        <v>76</v>
      </c>
    </row>
    <row r="523" spans="1:13" ht="30">
      <c r="A523" s="957" t="str">
        <f>A522</f>
        <v>Z: Identificador do Registro - Cardinalidade [0..N]</v>
      </c>
      <c r="B523" s="5">
        <v>3</v>
      </c>
      <c r="C523" s="14" t="s">
        <v>359</v>
      </c>
      <c r="D523" s="5" t="s">
        <v>4174</v>
      </c>
      <c r="E523" s="1034"/>
      <c r="F523" s="5" t="s">
        <v>333</v>
      </c>
      <c r="G523" s="5" t="s">
        <v>334</v>
      </c>
      <c r="H523" s="5" t="s">
        <v>3474</v>
      </c>
      <c r="I523" s="4" t="s">
        <v>360</v>
      </c>
      <c r="J523" s="4" t="s">
        <v>4528</v>
      </c>
      <c r="K523" s="5" t="s">
        <v>1440</v>
      </c>
      <c r="L523" s="4" t="s">
        <v>724</v>
      </c>
      <c r="M523" s="473" t="s">
        <v>76</v>
      </c>
    </row>
    <row r="524" spans="1:13" ht="15.75" thickBot="1">
      <c r="A524" s="958" t="str">
        <f>A523</f>
        <v>Z: Identificador do Registro - Cardinalidade [0..N]</v>
      </c>
      <c r="B524" s="242">
        <v>4</v>
      </c>
      <c r="C524" s="275" t="s">
        <v>103</v>
      </c>
      <c r="D524" s="242" t="s">
        <v>1152</v>
      </c>
      <c r="E524" s="249"/>
      <c r="F524" s="250" t="s">
        <v>372</v>
      </c>
      <c r="G524" s="234" t="s">
        <v>334</v>
      </c>
      <c r="H524" s="234" t="s">
        <v>334</v>
      </c>
      <c r="I524" s="237" t="s">
        <v>656</v>
      </c>
      <c r="J524" s="242"/>
      <c r="K524" s="242"/>
      <c r="L524" s="242"/>
      <c r="M524" s="475" t="s">
        <v>76</v>
      </c>
    </row>
  </sheetData>
  <sheetProtection algorithmName="SHA-512" hashValue="jHfd2Q3nEudbeMRW4dr/Ls27WMj2rlVRJx3rfQnGeKWX80ROouk7vTglBZeAbjufGxbcYRGa61xBNdF6yXnHdQ==" saltValue="h4730SKck5kPJw7vzVRnmw==" spinCount="100000" sheet="1" objects="1" scenarios="1"/>
  <autoFilter ref="A8:M524" xr:uid="{BD4708DE-55A9-4165-A44C-85EB8F5A8082}"/>
  <mergeCells count="83">
    <mergeCell ref="E90:E92"/>
    <mergeCell ref="A9:A13"/>
    <mergeCell ref="A14:A59"/>
    <mergeCell ref="E60:E62"/>
    <mergeCell ref="A68:A79"/>
    <mergeCell ref="E68:E70"/>
    <mergeCell ref="A80:A89"/>
    <mergeCell ref="E80:E82"/>
    <mergeCell ref="E14:E16"/>
    <mergeCell ref="A119:A126"/>
    <mergeCell ref="E119:E121"/>
    <mergeCell ref="B7:F7"/>
    <mergeCell ref="B3:L3"/>
    <mergeCell ref="B5:F5"/>
    <mergeCell ref="J5:K5"/>
    <mergeCell ref="B6:F6"/>
    <mergeCell ref="G6:I6"/>
    <mergeCell ref="J6:K6"/>
    <mergeCell ref="L95:L96"/>
    <mergeCell ref="A97:A118"/>
    <mergeCell ref="E9:E13"/>
    <mergeCell ref="K95:K96"/>
    <mergeCell ref="E97:E99"/>
    <mergeCell ref="A60:A67"/>
    <mergeCell ref="A90:A96"/>
    <mergeCell ref="A158:A173"/>
    <mergeCell ref="E158:E160"/>
    <mergeCell ref="E148:E150"/>
    <mergeCell ref="A127:A147"/>
    <mergeCell ref="A148:A157"/>
    <mergeCell ref="E127:E129"/>
    <mergeCell ref="A174:A179"/>
    <mergeCell ref="E174:E176"/>
    <mergeCell ref="A180:A186"/>
    <mergeCell ref="E180:E182"/>
    <mergeCell ref="A187:A201"/>
    <mergeCell ref="E187:E189"/>
    <mergeCell ref="E291:E318"/>
    <mergeCell ref="E445:E447"/>
    <mergeCell ref="A202:A205"/>
    <mergeCell ref="E202:E204"/>
    <mergeCell ref="E206:E208"/>
    <mergeCell ref="A232:A249"/>
    <mergeCell ref="E232:E234"/>
    <mergeCell ref="A206:A231"/>
    <mergeCell ref="A250:A258"/>
    <mergeCell ref="E250:E252"/>
    <mergeCell ref="A259:A264"/>
    <mergeCell ref="E259:E261"/>
    <mergeCell ref="A265:A275"/>
    <mergeCell ref="E265:E267"/>
    <mergeCell ref="A504:A516"/>
    <mergeCell ref="E504:E506"/>
    <mergeCell ref="E279:E287"/>
    <mergeCell ref="E413:E415"/>
    <mergeCell ref="A435:A444"/>
    <mergeCell ref="E435:E437"/>
    <mergeCell ref="A445:A463"/>
    <mergeCell ref="A397:A412"/>
    <mergeCell ref="E397:E399"/>
    <mergeCell ref="A357:A396"/>
    <mergeCell ref="A413:A434"/>
    <mergeCell ref="A276:A287"/>
    <mergeCell ref="E276:E278"/>
    <mergeCell ref="E288:E290"/>
    <mergeCell ref="E357:E359"/>
    <mergeCell ref="A288:A318"/>
    <mergeCell ref="E464:E466"/>
    <mergeCell ref="A464:A471"/>
    <mergeCell ref="A319:A356"/>
    <mergeCell ref="E319:E321"/>
    <mergeCell ref="A521:A524"/>
    <mergeCell ref="E521:E523"/>
    <mergeCell ref="A472:A480"/>
    <mergeCell ref="E472:E474"/>
    <mergeCell ref="A481:A484"/>
    <mergeCell ref="A485:A493"/>
    <mergeCell ref="E485:E487"/>
    <mergeCell ref="A494:A503"/>
    <mergeCell ref="E494:E496"/>
    <mergeCell ref="A517:A520"/>
    <mergeCell ref="E517:E519"/>
    <mergeCell ref="E481:E483"/>
  </mergeCells>
  <hyperlinks>
    <hyperlink ref="J152" location="'Lista de Ramos'!A1" display="Composição Grupo + Ramo, conforme tabela de ramos e grupos que constam nos anexos da Circular Susep 535 de 28 de abril 2016." xr:uid="{D3058453-3D07-444D-BE1F-CC8756C75645}"/>
    <hyperlink ref="J361" location="'Lista de Ramos'!A1" display="Composição Grupo + Ramo, conforme tabela de ramos e grupos que constam nos anexos da Circular Susep 535 de 28 de abril 2016." xr:uid="{61ECEB89-C78B-49F3-B95A-4152697DEC8E}"/>
    <hyperlink ref="J362" location="'Lista de Coberturas'!A1" display="Lista de Coberturas" xr:uid="{7426A69D-70B8-4EA4-B984-1B75719020B8}"/>
    <hyperlink ref="J58" location="'Lista de Ramos'!A1" display="Composição Grupo + Ramo, conforme tabela de ramos e grupos que constam nos anexos da Circular Susep 535 de 28 de abril 2016." xr:uid="{91E15AC4-C0AB-480C-A94D-0BEFA2E351DA}"/>
    <hyperlink ref="D1" location="'Release Notes'!A1" display="RELEASE NOTES" xr:uid="{E8AD8C9A-41C0-4386-88A0-436C49074EBF}"/>
    <hyperlink ref="B1" location="'Menu - InsurConnect'!A1" display="MENU" xr:uid="{3DF735D9-7912-460A-8158-0EC6C7E5FB82}"/>
    <hyperlink ref="E1" location="Hierarquia!A1" display="VER HIERARQUIA" xr:uid="{58F1D6C1-3D5E-439A-9C23-9F37D12E21EF}"/>
  </hyperlinks>
  <pageMargins left="0.511811024" right="0.511811024" top="0.78740157499999996" bottom="0.78740157499999996" header="0.31496062000000002" footer="0.31496062000000002"/>
  <pageSetup paperSize="9" orientation="portrait" r:id="rId1"/>
  <headerFooter>
    <oddFooter>&amp;C&amp;1#&amp;"Calibri"&amp;10&amp;K000000INFORMAÇÃO CONFIDENCIAL – CONFIDENTIAL INFORMATION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818E54-89A9-4152-8875-17E6EDEBD5FD}">
  <dimension ref="A1:M113"/>
  <sheetViews>
    <sheetView showGridLines="0" showRowColHeaders="0" zoomScale="80" zoomScaleNormal="80" workbookViewId="0">
      <pane ySplit="8" topLeftCell="A9" activePane="bottomLeft" state="frozen"/>
      <selection activeCell="J41" sqref="J41"/>
      <selection pane="bottomLeft" activeCell="J41" sqref="J41"/>
    </sheetView>
  </sheetViews>
  <sheetFormatPr defaultColWidth="72.28515625" defaultRowHeight="15"/>
  <cols>
    <col min="1" max="1" width="17.28515625" bestFit="1" customWidth="1"/>
    <col min="2" max="2" width="8.7109375" customWidth="1"/>
    <col min="3" max="4" width="50.7109375" customWidth="1"/>
    <col min="5" max="5" width="35.7109375" customWidth="1"/>
    <col min="6" max="8" width="20.7109375" style="7" customWidth="1"/>
    <col min="9" max="9" width="30.7109375" customWidth="1"/>
    <col min="10" max="13" width="50.7109375" customWidth="1"/>
    <col min="14" max="14" width="18.140625" customWidth="1"/>
  </cols>
  <sheetData>
    <row r="1" spans="1:13" ht="15.75">
      <c r="A1" s="1"/>
      <c r="B1" s="518" t="s">
        <v>4477</v>
      </c>
      <c r="C1" s="1"/>
      <c r="D1" s="519" t="s">
        <v>4478</v>
      </c>
      <c r="E1" s="541" t="s">
        <v>4469</v>
      </c>
      <c r="M1" s="139"/>
    </row>
    <row r="2" spans="1:13" ht="21">
      <c r="B2" s="510"/>
      <c r="D2" s="95"/>
      <c r="E2" s="514"/>
      <c r="M2" s="139"/>
    </row>
    <row r="3" spans="1:13" ht="18.75">
      <c r="B3" s="977" t="s">
        <v>1242</v>
      </c>
      <c r="C3" s="978"/>
      <c r="D3" s="978"/>
      <c r="E3" s="978"/>
      <c r="F3" s="978"/>
      <c r="G3" s="978"/>
      <c r="H3" s="978"/>
      <c r="I3" s="978"/>
      <c r="J3" s="978"/>
      <c r="K3" s="978"/>
      <c r="L3" s="978"/>
      <c r="M3" s="154" t="s">
        <v>315</v>
      </c>
    </row>
    <row r="4" spans="1:13" ht="4.5" customHeight="1">
      <c r="B4" s="103"/>
      <c r="C4" s="104"/>
      <c r="E4" s="1"/>
      <c r="L4" s="3"/>
    </row>
    <row r="5" spans="1:13" ht="18.75">
      <c r="B5" s="1066" t="s">
        <v>316</v>
      </c>
      <c r="C5" s="1066"/>
      <c r="D5" s="1066"/>
      <c r="E5" s="1066"/>
      <c r="F5" s="1066"/>
      <c r="G5" s="338"/>
      <c r="H5" s="338"/>
      <c r="I5" s="340" t="s">
        <v>317</v>
      </c>
      <c r="J5" s="979"/>
      <c r="K5" s="1067"/>
      <c r="L5" s="30"/>
      <c r="M5" s="155" t="s">
        <v>315</v>
      </c>
    </row>
    <row r="6" spans="1:13" s="150" customFormat="1" ht="30" customHeight="1">
      <c r="B6" s="1068" t="s">
        <v>1243</v>
      </c>
      <c r="C6" s="1068"/>
      <c r="D6" s="1068"/>
      <c r="E6" s="1068"/>
      <c r="F6" s="1040"/>
      <c r="G6" s="1070" t="s">
        <v>8</v>
      </c>
      <c r="H6" s="1070"/>
      <c r="I6" s="1070"/>
      <c r="J6" s="981"/>
      <c r="K6" s="1069"/>
      <c r="L6" s="151"/>
      <c r="M6" s="140" t="s">
        <v>315</v>
      </c>
    </row>
    <row r="7" spans="1:13" ht="15.75">
      <c r="B7" s="1063" t="s">
        <v>319</v>
      </c>
      <c r="C7" s="1064"/>
      <c r="D7" s="1064"/>
      <c r="E7" s="1064"/>
      <c r="F7" s="1065"/>
      <c r="G7" s="337"/>
      <c r="H7" s="337"/>
      <c r="I7" s="86"/>
      <c r="J7" s="86"/>
      <c r="K7" s="86"/>
      <c r="L7" s="289"/>
      <c r="M7" s="86"/>
    </row>
    <row r="8" spans="1:13" ht="63" customHeight="1" thickBot="1">
      <c r="A8" s="264" t="s">
        <v>320</v>
      </c>
      <c r="B8" s="264" t="s">
        <v>321</v>
      </c>
      <c r="C8" s="264" t="s">
        <v>42</v>
      </c>
      <c r="D8" s="264" t="s">
        <v>263</v>
      </c>
      <c r="E8" s="264" t="s">
        <v>322</v>
      </c>
      <c r="F8" s="265" t="s">
        <v>323</v>
      </c>
      <c r="G8" s="265" t="s">
        <v>324</v>
      </c>
      <c r="H8" s="212" t="s">
        <v>3469</v>
      </c>
      <c r="I8" s="266" t="s">
        <v>325</v>
      </c>
      <c r="J8" s="264" t="s">
        <v>326</v>
      </c>
      <c r="K8" s="264" t="s">
        <v>327</v>
      </c>
      <c r="L8" s="264" t="s">
        <v>328</v>
      </c>
      <c r="M8" s="263" t="s">
        <v>329</v>
      </c>
    </row>
    <row r="9" spans="1:13" ht="105" customHeight="1">
      <c r="A9" s="963" t="s">
        <v>330</v>
      </c>
      <c r="B9" s="248">
        <v>1</v>
      </c>
      <c r="C9" s="272" t="s">
        <v>331</v>
      </c>
      <c r="D9" s="290" t="s">
        <v>4537</v>
      </c>
      <c r="E9" s="1024" t="s">
        <v>332</v>
      </c>
      <c r="F9" s="228" t="s">
        <v>333</v>
      </c>
      <c r="G9" s="228" t="s">
        <v>334</v>
      </c>
      <c r="H9" s="15" t="s">
        <v>3474</v>
      </c>
      <c r="I9" s="228" t="s">
        <v>335</v>
      </c>
      <c r="J9" s="268" t="s">
        <v>4536</v>
      </c>
      <c r="K9" s="280" t="s">
        <v>336</v>
      </c>
      <c r="L9" s="267"/>
      <c r="M9" s="232" t="s">
        <v>76</v>
      </c>
    </row>
    <row r="10" spans="1:13" ht="45" customHeight="1">
      <c r="A10" s="961" t="str">
        <f>A9</f>
        <v>Header - Cardinalidade [1]</v>
      </c>
      <c r="B10" s="19">
        <v>2</v>
      </c>
      <c r="C10" s="22" t="s">
        <v>337</v>
      </c>
      <c r="D10" s="91" t="s">
        <v>338</v>
      </c>
      <c r="E10" s="1025"/>
      <c r="F10" s="5" t="s">
        <v>333</v>
      </c>
      <c r="G10" s="5" t="s">
        <v>334</v>
      </c>
      <c r="H10" s="15" t="s">
        <v>3474</v>
      </c>
      <c r="I10" s="5" t="s">
        <v>339</v>
      </c>
      <c r="J10" s="3"/>
      <c r="K10" s="96" t="s">
        <v>336</v>
      </c>
      <c r="L10" s="3"/>
      <c r="M10" s="141" t="s">
        <v>76</v>
      </c>
    </row>
    <row r="11" spans="1:13" ht="75" customHeight="1">
      <c r="A11" s="961" t="str">
        <f>A10</f>
        <v>Header - Cardinalidade [1]</v>
      </c>
      <c r="B11" s="19">
        <v>3</v>
      </c>
      <c r="C11" s="22" t="s">
        <v>158</v>
      </c>
      <c r="D11" s="91" t="s">
        <v>340</v>
      </c>
      <c r="E11" s="1025"/>
      <c r="F11" s="5" t="s">
        <v>333</v>
      </c>
      <c r="G11" s="5" t="s">
        <v>341</v>
      </c>
      <c r="H11" s="15" t="s">
        <v>3474</v>
      </c>
      <c r="I11" s="5" t="s">
        <v>342</v>
      </c>
      <c r="J11" s="3"/>
      <c r="K11" s="96" t="s">
        <v>344</v>
      </c>
      <c r="L11" s="3"/>
      <c r="M11" s="141" t="s">
        <v>76</v>
      </c>
    </row>
    <row r="12" spans="1:13" ht="45" customHeight="1">
      <c r="A12" s="961" t="str">
        <f>A11</f>
        <v>Header - Cardinalidade [1]</v>
      </c>
      <c r="B12" s="19">
        <v>4</v>
      </c>
      <c r="C12" s="22" t="s">
        <v>176</v>
      </c>
      <c r="D12" s="91" t="s">
        <v>345</v>
      </c>
      <c r="E12" s="1025"/>
      <c r="F12" s="5" t="s">
        <v>333</v>
      </c>
      <c r="G12" s="5" t="s">
        <v>334</v>
      </c>
      <c r="H12" s="15" t="s">
        <v>3474</v>
      </c>
      <c r="I12" s="5" t="s">
        <v>979</v>
      </c>
      <c r="J12" s="3"/>
      <c r="K12" s="96" t="s">
        <v>347</v>
      </c>
      <c r="L12" s="3"/>
      <c r="M12" s="141" t="s">
        <v>76</v>
      </c>
    </row>
    <row r="13" spans="1:13" ht="75" customHeight="1" thickBot="1">
      <c r="A13" s="962" t="str">
        <f>A12</f>
        <v>Header - Cardinalidade [1]</v>
      </c>
      <c r="B13" s="242">
        <v>5</v>
      </c>
      <c r="C13" s="269" t="s">
        <v>64</v>
      </c>
      <c r="D13" s="249" t="s">
        <v>1244</v>
      </c>
      <c r="E13" s="1059"/>
      <c r="F13" s="234" t="s">
        <v>333</v>
      </c>
      <c r="G13" s="234" t="s">
        <v>334</v>
      </c>
      <c r="H13" s="15" t="s">
        <v>3474</v>
      </c>
      <c r="I13" s="234" t="s">
        <v>348</v>
      </c>
      <c r="J13" s="291">
        <v>3</v>
      </c>
      <c r="K13" s="292" t="s">
        <v>336</v>
      </c>
      <c r="L13" s="291" t="s">
        <v>349</v>
      </c>
      <c r="M13" s="261" t="s">
        <v>76</v>
      </c>
    </row>
    <row r="14" spans="1:13" ht="45" customHeight="1">
      <c r="A14" s="1056" t="s">
        <v>1245</v>
      </c>
      <c r="B14" s="281">
        <v>1</v>
      </c>
      <c r="C14" s="293" t="s">
        <v>351</v>
      </c>
      <c r="D14" s="228" t="s">
        <v>1246</v>
      </c>
      <c r="E14" s="966" t="s">
        <v>353</v>
      </c>
      <c r="F14" s="228" t="s">
        <v>333</v>
      </c>
      <c r="G14" s="228" t="s">
        <v>334</v>
      </c>
      <c r="H14" s="15" t="s">
        <v>3474</v>
      </c>
      <c r="I14" s="230" t="s">
        <v>354</v>
      </c>
      <c r="J14" s="228" t="s">
        <v>1247</v>
      </c>
      <c r="K14" s="228" t="s">
        <v>1119</v>
      </c>
      <c r="L14" s="294" t="s">
        <v>488</v>
      </c>
      <c r="M14" s="232" t="s">
        <v>76</v>
      </c>
    </row>
    <row r="15" spans="1:13" ht="30">
      <c r="A15" s="1057" t="str">
        <f>A14</f>
        <v>1: Objeto Auto - Cardinalidade [1..1]</v>
      </c>
      <c r="B15" s="320">
        <v>2</v>
      </c>
      <c r="C15" s="14" t="s">
        <v>356</v>
      </c>
      <c r="D15" s="5" t="s">
        <v>1248</v>
      </c>
      <c r="E15" s="964"/>
      <c r="F15" s="5" t="s">
        <v>333</v>
      </c>
      <c r="G15" s="5" t="s">
        <v>334</v>
      </c>
      <c r="H15" s="15" t="s">
        <v>3474</v>
      </c>
      <c r="I15" s="4" t="s">
        <v>358</v>
      </c>
      <c r="J15" s="5">
        <v>1</v>
      </c>
      <c r="K15" s="5" t="s">
        <v>1119</v>
      </c>
      <c r="L15" s="97" t="s">
        <v>488</v>
      </c>
      <c r="M15" s="141" t="s">
        <v>76</v>
      </c>
    </row>
    <row r="16" spans="1:13" ht="30">
      <c r="A16" s="1057" t="str">
        <f t="shared" ref="A16:A37" si="0">A15</f>
        <v>1: Objeto Auto - Cardinalidade [1..1]</v>
      </c>
      <c r="B16" s="320">
        <v>3</v>
      </c>
      <c r="C16" s="14" t="s">
        <v>359</v>
      </c>
      <c r="D16" s="5" t="s">
        <v>4174</v>
      </c>
      <c r="E16" s="965"/>
      <c r="F16" s="5" t="s">
        <v>333</v>
      </c>
      <c r="G16" s="5" t="s">
        <v>334</v>
      </c>
      <c r="H16" s="15" t="s">
        <v>3474</v>
      </c>
      <c r="I16" s="4" t="s">
        <v>360</v>
      </c>
      <c r="J16" s="5" t="s">
        <v>4528</v>
      </c>
      <c r="K16" s="5" t="s">
        <v>1119</v>
      </c>
      <c r="L16" s="97" t="s">
        <v>488</v>
      </c>
      <c r="M16" s="141" t="s">
        <v>76</v>
      </c>
    </row>
    <row r="17" spans="1:13" ht="75">
      <c r="A17" s="1057" t="str">
        <f t="shared" si="0"/>
        <v>1: Objeto Auto - Cardinalidade [1..1]</v>
      </c>
      <c r="B17" s="320">
        <v>4</v>
      </c>
      <c r="C17" s="22" t="s">
        <v>158</v>
      </c>
      <c r="D17" s="91" t="s">
        <v>340</v>
      </c>
      <c r="E17" s="188"/>
      <c r="F17" s="19" t="s">
        <v>1249</v>
      </c>
      <c r="G17" s="19" t="s">
        <v>361</v>
      </c>
      <c r="H17" s="15" t="s">
        <v>3474</v>
      </c>
      <c r="I17" s="19" t="s">
        <v>342</v>
      </c>
      <c r="J17" s="16"/>
      <c r="K17" s="189" t="s">
        <v>344</v>
      </c>
      <c r="L17" s="16"/>
      <c r="M17" s="141" t="s">
        <v>76</v>
      </c>
    </row>
    <row r="18" spans="1:13" ht="30">
      <c r="A18" s="1057" t="str">
        <f t="shared" si="0"/>
        <v>1: Objeto Auto - Cardinalidade [1..1]</v>
      </c>
      <c r="B18" s="320">
        <v>5</v>
      </c>
      <c r="C18" s="14" t="s">
        <v>1250</v>
      </c>
      <c r="D18" s="5" t="s">
        <v>1251</v>
      </c>
      <c r="E18" s="4"/>
      <c r="F18" s="5" t="s">
        <v>333</v>
      </c>
      <c r="G18" s="5" t="s">
        <v>334</v>
      </c>
      <c r="H18" s="5" t="s">
        <v>3430</v>
      </c>
      <c r="I18" s="4" t="s">
        <v>366</v>
      </c>
      <c r="J18" s="5"/>
      <c r="K18" s="5" t="s">
        <v>1252</v>
      </c>
      <c r="L18" s="97" t="s">
        <v>488</v>
      </c>
      <c r="M18" s="145" t="s">
        <v>507</v>
      </c>
    </row>
    <row r="19" spans="1:13" ht="30">
      <c r="A19" s="1057" t="str">
        <f t="shared" si="0"/>
        <v>1: Objeto Auto - Cardinalidade [1..1]</v>
      </c>
      <c r="B19" s="320">
        <v>6</v>
      </c>
      <c r="C19" s="14" t="s">
        <v>233</v>
      </c>
      <c r="D19" s="5" t="s">
        <v>1253</v>
      </c>
      <c r="E19" s="4"/>
      <c r="F19" s="5" t="s">
        <v>372</v>
      </c>
      <c r="G19" s="5" t="s">
        <v>334</v>
      </c>
      <c r="H19" s="5" t="s">
        <v>3430</v>
      </c>
      <c r="I19" s="4" t="s">
        <v>366</v>
      </c>
      <c r="J19" s="5"/>
      <c r="K19" s="5"/>
      <c r="L19" s="97"/>
      <c r="M19" s="145" t="s">
        <v>507</v>
      </c>
    </row>
    <row r="20" spans="1:13" ht="75">
      <c r="A20" s="1057" t="str">
        <f t="shared" si="0"/>
        <v>1: Objeto Auto - Cardinalidade [1..1]</v>
      </c>
      <c r="B20" s="321">
        <v>7</v>
      </c>
      <c r="C20" s="28" t="s">
        <v>160</v>
      </c>
      <c r="D20" s="19" t="s">
        <v>4572</v>
      </c>
      <c r="E20" s="20"/>
      <c r="F20" s="19" t="s">
        <v>333</v>
      </c>
      <c r="G20" s="19" t="s">
        <v>334</v>
      </c>
      <c r="H20" s="19" t="s">
        <v>3430</v>
      </c>
      <c r="I20" s="20" t="s">
        <v>458</v>
      </c>
      <c r="J20" s="19" t="s">
        <v>1254</v>
      </c>
      <c r="K20" s="19" t="s">
        <v>732</v>
      </c>
      <c r="L20" s="182" t="s">
        <v>733</v>
      </c>
      <c r="M20" s="145" t="s">
        <v>507</v>
      </c>
    </row>
    <row r="21" spans="1:13" ht="90">
      <c r="A21" s="1057" t="str">
        <f t="shared" si="0"/>
        <v>1: Objeto Auto - Cardinalidade [1..1]</v>
      </c>
      <c r="B21" s="320">
        <v>8</v>
      </c>
      <c r="C21" s="14" t="s">
        <v>734</v>
      </c>
      <c r="D21" s="5" t="s">
        <v>735</v>
      </c>
      <c r="E21" s="4"/>
      <c r="F21" s="5" t="s">
        <v>372</v>
      </c>
      <c r="G21" s="5" t="s">
        <v>736</v>
      </c>
      <c r="H21" s="5" t="s">
        <v>3430</v>
      </c>
      <c r="I21" s="4" t="s">
        <v>486</v>
      </c>
      <c r="J21" s="5"/>
      <c r="K21" s="5" t="s">
        <v>737</v>
      </c>
      <c r="L21" s="97" t="s">
        <v>738</v>
      </c>
      <c r="M21" s="145" t="s">
        <v>507</v>
      </c>
    </row>
    <row r="22" spans="1:13" ht="60">
      <c r="A22" s="1057" t="str">
        <f t="shared" si="0"/>
        <v>1: Objeto Auto - Cardinalidade [1..1]</v>
      </c>
      <c r="B22" s="321">
        <v>9</v>
      </c>
      <c r="C22" s="28" t="s">
        <v>59</v>
      </c>
      <c r="D22" s="19" t="s">
        <v>1255</v>
      </c>
      <c r="E22" s="19" t="s">
        <v>1256</v>
      </c>
      <c r="F22" s="19" t="s">
        <v>333</v>
      </c>
      <c r="G22" s="19" t="s">
        <v>334</v>
      </c>
      <c r="H22" s="19" t="s">
        <v>3430</v>
      </c>
      <c r="I22" s="20" t="s">
        <v>656</v>
      </c>
      <c r="J22" s="19"/>
      <c r="K22" s="19" t="s">
        <v>3599</v>
      </c>
      <c r="L22" s="19" t="s">
        <v>5957</v>
      </c>
      <c r="M22" s="145" t="s">
        <v>507</v>
      </c>
    </row>
    <row r="23" spans="1:13" ht="30">
      <c r="A23" s="1057" t="str">
        <f t="shared" si="0"/>
        <v>1: Objeto Auto - Cardinalidade [1..1]</v>
      </c>
      <c r="B23" s="320">
        <v>10</v>
      </c>
      <c r="C23" s="14" t="s">
        <v>741</v>
      </c>
      <c r="D23" s="5" t="s">
        <v>742</v>
      </c>
      <c r="E23" s="4"/>
      <c r="F23" s="5" t="s">
        <v>333</v>
      </c>
      <c r="G23" s="5" t="s">
        <v>334</v>
      </c>
      <c r="H23" s="5" t="s">
        <v>3430</v>
      </c>
      <c r="I23" s="4" t="s">
        <v>743</v>
      </c>
      <c r="J23" s="5"/>
      <c r="K23" s="5" t="s">
        <v>744</v>
      </c>
      <c r="L23" s="97" t="s">
        <v>745</v>
      </c>
      <c r="M23" s="145" t="s">
        <v>507</v>
      </c>
    </row>
    <row r="24" spans="1:13" ht="45">
      <c r="A24" s="1057" t="str">
        <f t="shared" si="0"/>
        <v>1: Objeto Auto - Cardinalidade [1..1]</v>
      </c>
      <c r="B24" s="320">
        <v>11</v>
      </c>
      <c r="C24" s="14" t="s">
        <v>1257</v>
      </c>
      <c r="D24" s="5" t="s">
        <v>1258</v>
      </c>
      <c r="E24" s="4"/>
      <c r="F24" s="5" t="s">
        <v>372</v>
      </c>
      <c r="G24" s="5" t="s">
        <v>334</v>
      </c>
      <c r="H24" s="5" t="s">
        <v>3430</v>
      </c>
      <c r="I24" s="4" t="s">
        <v>501</v>
      </c>
      <c r="J24" s="5" t="s">
        <v>533</v>
      </c>
      <c r="K24" s="5" t="s">
        <v>792</v>
      </c>
      <c r="L24" s="97" t="s">
        <v>521</v>
      </c>
      <c r="M24" s="145" t="s">
        <v>1259</v>
      </c>
    </row>
    <row r="25" spans="1:13" ht="75">
      <c r="A25" s="1057" t="str">
        <f t="shared" si="0"/>
        <v>1: Objeto Auto - Cardinalidade [1..1]</v>
      </c>
      <c r="B25" s="321">
        <v>12</v>
      </c>
      <c r="C25" s="28" t="s">
        <v>303</v>
      </c>
      <c r="D25" s="19" t="s">
        <v>1260</v>
      </c>
      <c r="E25" s="20"/>
      <c r="F25" s="19" t="s">
        <v>372</v>
      </c>
      <c r="G25" s="19" t="s">
        <v>334</v>
      </c>
      <c r="H25" s="19" t="s">
        <v>3430</v>
      </c>
      <c r="I25" s="20" t="s">
        <v>458</v>
      </c>
      <c r="J25" s="19" t="s">
        <v>3702</v>
      </c>
      <c r="K25" s="19" t="s">
        <v>792</v>
      </c>
      <c r="L25" s="182" t="s">
        <v>521</v>
      </c>
      <c r="M25" s="145" t="s">
        <v>1259</v>
      </c>
    </row>
    <row r="26" spans="1:13" ht="45">
      <c r="A26" s="1057" t="str">
        <f>A25</f>
        <v>1: Objeto Auto - Cardinalidade [1..1]</v>
      </c>
      <c r="B26" s="320">
        <v>13</v>
      </c>
      <c r="C26" s="14" t="s">
        <v>1261</v>
      </c>
      <c r="D26" s="5" t="s">
        <v>1262</v>
      </c>
      <c r="E26" s="4"/>
      <c r="F26" s="5" t="s">
        <v>372</v>
      </c>
      <c r="G26" s="5" t="s">
        <v>334</v>
      </c>
      <c r="H26" s="5" t="s">
        <v>3430</v>
      </c>
      <c r="I26" s="4" t="s">
        <v>1263</v>
      </c>
      <c r="J26" s="5"/>
      <c r="K26" s="5"/>
      <c r="L26" s="97"/>
      <c r="M26" s="145" t="s">
        <v>1259</v>
      </c>
    </row>
    <row r="27" spans="1:13" ht="75">
      <c r="A27" s="1057" t="str">
        <f t="shared" si="0"/>
        <v>1: Objeto Auto - Cardinalidade [1..1]</v>
      </c>
      <c r="B27" s="320">
        <v>14</v>
      </c>
      <c r="C27" s="14" t="s">
        <v>1264</v>
      </c>
      <c r="D27" s="5" t="s">
        <v>1265</v>
      </c>
      <c r="E27" s="4"/>
      <c r="F27" s="5" t="s">
        <v>372</v>
      </c>
      <c r="G27" s="5" t="s">
        <v>334</v>
      </c>
      <c r="H27" s="5" t="s">
        <v>3430</v>
      </c>
      <c r="I27" s="4" t="s">
        <v>458</v>
      </c>
      <c r="J27" s="5" t="s">
        <v>1266</v>
      </c>
      <c r="K27" s="5" t="s">
        <v>792</v>
      </c>
      <c r="L27" s="97" t="s">
        <v>521</v>
      </c>
      <c r="M27" s="145" t="s">
        <v>1259</v>
      </c>
    </row>
    <row r="28" spans="1:13" ht="45">
      <c r="A28" s="1057" t="str">
        <f t="shared" si="0"/>
        <v>1: Objeto Auto - Cardinalidade [1..1]</v>
      </c>
      <c r="B28" s="320">
        <v>15</v>
      </c>
      <c r="C28" s="14" t="s">
        <v>161</v>
      </c>
      <c r="D28" s="5" t="s">
        <v>1267</v>
      </c>
      <c r="E28" s="4"/>
      <c r="F28" s="5" t="s">
        <v>372</v>
      </c>
      <c r="G28" s="5" t="s">
        <v>334</v>
      </c>
      <c r="H28" s="5" t="s">
        <v>3430</v>
      </c>
      <c r="I28" s="20" t="s">
        <v>335</v>
      </c>
      <c r="J28" s="5"/>
      <c r="K28" s="5"/>
      <c r="L28" s="97"/>
      <c r="M28" s="145" t="s">
        <v>1259</v>
      </c>
    </row>
    <row r="29" spans="1:13" ht="30">
      <c r="A29" s="1057" t="str">
        <f t="shared" si="0"/>
        <v>1: Objeto Auto - Cardinalidade [1..1]</v>
      </c>
      <c r="B29" s="320">
        <v>16</v>
      </c>
      <c r="C29" s="14" t="s">
        <v>1268</v>
      </c>
      <c r="D29" s="5" t="s">
        <v>1269</v>
      </c>
      <c r="E29" s="4"/>
      <c r="F29" s="5" t="s">
        <v>372</v>
      </c>
      <c r="G29" s="5" t="s">
        <v>334</v>
      </c>
      <c r="H29" s="5" t="s">
        <v>3430</v>
      </c>
      <c r="I29" s="4" t="s">
        <v>360</v>
      </c>
      <c r="J29" s="5"/>
      <c r="K29" s="5"/>
      <c r="L29" s="97"/>
      <c r="M29" s="145" t="s">
        <v>1259</v>
      </c>
    </row>
    <row r="30" spans="1:13" ht="30">
      <c r="A30" s="1057" t="str">
        <f t="shared" si="0"/>
        <v>1: Objeto Auto - Cardinalidade [1..1]</v>
      </c>
      <c r="B30" s="320">
        <v>17</v>
      </c>
      <c r="C30" s="14" t="s">
        <v>1270</v>
      </c>
      <c r="D30" s="5" t="s">
        <v>1271</v>
      </c>
      <c r="E30" s="4"/>
      <c r="F30" s="5" t="s">
        <v>372</v>
      </c>
      <c r="G30" s="5" t="s">
        <v>334</v>
      </c>
      <c r="H30" s="5" t="s">
        <v>3430</v>
      </c>
      <c r="I30" s="4" t="s">
        <v>435</v>
      </c>
      <c r="J30" s="5"/>
      <c r="K30" s="5"/>
      <c r="L30" s="97"/>
      <c r="M30" s="145" t="s">
        <v>1259</v>
      </c>
    </row>
    <row r="31" spans="1:13" ht="45">
      <c r="A31" s="1057" t="str">
        <f t="shared" si="0"/>
        <v>1: Objeto Auto - Cardinalidade [1..1]</v>
      </c>
      <c r="B31" s="559">
        <v>18</v>
      </c>
      <c r="C31" s="197" t="s">
        <v>1272</v>
      </c>
      <c r="D31" s="74" t="s">
        <v>1273</v>
      </c>
      <c r="E31" s="176"/>
      <c r="F31" s="74" t="s">
        <v>372</v>
      </c>
      <c r="G31" s="74" t="s">
        <v>334</v>
      </c>
      <c r="H31" s="74" t="s">
        <v>3430</v>
      </c>
      <c r="I31" s="198" t="s">
        <v>4823</v>
      </c>
      <c r="J31" s="74"/>
      <c r="K31" s="74"/>
      <c r="L31" s="560"/>
      <c r="M31" s="145" t="s">
        <v>1259</v>
      </c>
    </row>
    <row r="32" spans="1:13" ht="60">
      <c r="A32" s="1057" t="str">
        <f t="shared" si="0"/>
        <v>1: Objeto Auto - Cardinalidade [1..1]</v>
      </c>
      <c r="B32" s="320">
        <v>19</v>
      </c>
      <c r="C32" s="14" t="s">
        <v>1274</v>
      </c>
      <c r="D32" s="5" t="s">
        <v>1275</v>
      </c>
      <c r="E32" s="4"/>
      <c r="F32" s="5" t="s">
        <v>372</v>
      </c>
      <c r="G32" s="5" t="s">
        <v>334</v>
      </c>
      <c r="H32" s="5" t="s">
        <v>3430</v>
      </c>
      <c r="I32" s="4" t="s">
        <v>458</v>
      </c>
      <c r="J32" s="5" t="s">
        <v>1276</v>
      </c>
      <c r="K32" s="5" t="s">
        <v>792</v>
      </c>
      <c r="L32" s="97" t="s">
        <v>521</v>
      </c>
      <c r="M32" s="145" t="s">
        <v>1259</v>
      </c>
    </row>
    <row r="33" spans="1:13" ht="45">
      <c r="A33" s="1057" t="str">
        <f t="shared" si="0"/>
        <v>1: Objeto Auto - Cardinalidade [1..1]</v>
      </c>
      <c r="B33" s="320">
        <v>20</v>
      </c>
      <c r="C33" s="14" t="s">
        <v>1277</v>
      </c>
      <c r="D33" s="5" t="s">
        <v>1278</v>
      </c>
      <c r="E33" s="4"/>
      <c r="F33" s="5" t="s">
        <v>372</v>
      </c>
      <c r="G33" s="5" t="s">
        <v>334</v>
      </c>
      <c r="H33" s="5" t="s">
        <v>3430</v>
      </c>
      <c r="I33" s="4" t="s">
        <v>635</v>
      </c>
      <c r="J33" s="5"/>
      <c r="K33" s="5"/>
      <c r="L33" s="97"/>
      <c r="M33" s="145" t="s">
        <v>1259</v>
      </c>
    </row>
    <row r="34" spans="1:13" ht="45">
      <c r="A34" s="1057" t="str">
        <f>A33</f>
        <v>1: Objeto Auto - Cardinalidade [1..1]</v>
      </c>
      <c r="B34" s="320">
        <v>21</v>
      </c>
      <c r="C34" s="14" t="s">
        <v>1279</v>
      </c>
      <c r="D34" s="5" t="s">
        <v>1280</v>
      </c>
      <c r="E34" s="4"/>
      <c r="F34" s="5" t="s">
        <v>372</v>
      </c>
      <c r="G34" s="5" t="s">
        <v>334</v>
      </c>
      <c r="H34" s="5" t="s">
        <v>3430</v>
      </c>
      <c r="I34" s="4" t="s">
        <v>635</v>
      </c>
      <c r="J34" s="5"/>
      <c r="K34" s="5"/>
      <c r="L34" s="97"/>
      <c r="M34" s="145" t="s">
        <v>1259</v>
      </c>
    </row>
    <row r="35" spans="1:13" ht="45">
      <c r="A35" s="1057" t="str">
        <f t="shared" si="0"/>
        <v>1: Objeto Auto - Cardinalidade [1..1]</v>
      </c>
      <c r="B35" s="320">
        <v>22</v>
      </c>
      <c r="C35" s="14" t="s">
        <v>1281</v>
      </c>
      <c r="D35" s="5" t="s">
        <v>1282</v>
      </c>
      <c r="E35" s="4"/>
      <c r="F35" s="5" t="s">
        <v>372</v>
      </c>
      <c r="G35" s="5" t="s">
        <v>334</v>
      </c>
      <c r="H35" s="5" t="s">
        <v>3430</v>
      </c>
      <c r="I35" s="4" t="s">
        <v>1263</v>
      </c>
      <c r="J35" s="5"/>
      <c r="K35" s="5"/>
      <c r="L35" s="97"/>
      <c r="M35" s="145" t="s">
        <v>1259</v>
      </c>
    </row>
    <row r="36" spans="1:13" ht="30">
      <c r="A36" s="1057" t="str">
        <f t="shared" si="0"/>
        <v>1: Objeto Auto - Cardinalidade [1..1]</v>
      </c>
      <c r="B36" s="320">
        <v>23</v>
      </c>
      <c r="C36" s="14" t="s">
        <v>1283</v>
      </c>
      <c r="D36" s="5" t="s">
        <v>1284</v>
      </c>
      <c r="E36" s="4"/>
      <c r="F36" s="5" t="s">
        <v>372</v>
      </c>
      <c r="G36" s="5" t="s">
        <v>334</v>
      </c>
      <c r="H36" s="5" t="s">
        <v>3430</v>
      </c>
      <c r="I36" s="4" t="s">
        <v>458</v>
      </c>
      <c r="J36" s="5"/>
      <c r="K36" s="5"/>
      <c r="L36" s="97"/>
      <c r="M36" s="145" t="s">
        <v>1259</v>
      </c>
    </row>
    <row r="37" spans="1:13" ht="30.75" thickBot="1">
      <c r="A37" s="1057" t="str">
        <f t="shared" si="0"/>
        <v>1: Objeto Auto - Cardinalidade [1..1]</v>
      </c>
      <c r="B37" s="323">
        <v>24</v>
      </c>
      <c r="C37" s="222" t="s">
        <v>162</v>
      </c>
      <c r="D37" s="130" t="s">
        <v>1285</v>
      </c>
      <c r="E37" s="196"/>
      <c r="F37" s="130" t="s">
        <v>372</v>
      </c>
      <c r="G37" s="130" t="s">
        <v>334</v>
      </c>
      <c r="H37" s="130" t="s">
        <v>3431</v>
      </c>
      <c r="I37" s="196" t="s">
        <v>501</v>
      </c>
      <c r="J37" s="71" t="s">
        <v>533</v>
      </c>
      <c r="K37" s="130" t="s">
        <v>792</v>
      </c>
      <c r="L37" s="319" t="s">
        <v>521</v>
      </c>
      <c r="M37" s="891"/>
    </row>
    <row r="38" spans="1:13" ht="45" customHeight="1">
      <c r="A38" s="956" t="s">
        <v>1286</v>
      </c>
      <c r="B38" s="228">
        <v>1</v>
      </c>
      <c r="C38" s="229" t="s">
        <v>351</v>
      </c>
      <c r="D38" s="228" t="s">
        <v>1246</v>
      </c>
      <c r="E38" s="959" t="s">
        <v>353</v>
      </c>
      <c r="F38" s="248" t="s">
        <v>333</v>
      </c>
      <c r="G38" s="248" t="s">
        <v>334</v>
      </c>
      <c r="H38" s="248" t="s">
        <v>3474</v>
      </c>
      <c r="I38" s="271" t="s">
        <v>354</v>
      </c>
      <c r="J38" s="248" t="s">
        <v>1247</v>
      </c>
      <c r="K38" s="248" t="s">
        <v>1119</v>
      </c>
      <c r="L38" s="248" t="s">
        <v>488</v>
      </c>
      <c r="M38" s="664" t="s">
        <v>76</v>
      </c>
    </row>
    <row r="39" spans="1:13" ht="30" customHeight="1">
      <c r="A39" s="957" t="str">
        <f>A38</f>
        <v>2: Cobertura Auto - Cardinalidade [1..N](por Objeto)</v>
      </c>
      <c r="B39" s="5">
        <v>2</v>
      </c>
      <c r="C39" s="14" t="s">
        <v>356</v>
      </c>
      <c r="D39" s="5" t="s">
        <v>1287</v>
      </c>
      <c r="E39" s="960"/>
      <c r="F39" s="19" t="s">
        <v>333</v>
      </c>
      <c r="G39" s="5" t="s">
        <v>3431</v>
      </c>
      <c r="H39" s="19" t="s">
        <v>3474</v>
      </c>
      <c r="I39" s="20" t="s">
        <v>358</v>
      </c>
      <c r="J39" s="19">
        <v>2</v>
      </c>
      <c r="K39" s="19" t="s">
        <v>1119</v>
      </c>
      <c r="L39" s="19" t="s">
        <v>488</v>
      </c>
      <c r="M39" s="665" t="s">
        <v>76</v>
      </c>
    </row>
    <row r="40" spans="1:13" ht="30" customHeight="1">
      <c r="A40" s="957" t="str">
        <f t="shared" ref="A40:A70" si="1">A39</f>
        <v>2: Cobertura Auto - Cardinalidade [1..N](por Objeto)</v>
      </c>
      <c r="B40" s="5">
        <v>3</v>
      </c>
      <c r="C40" s="14" t="s">
        <v>359</v>
      </c>
      <c r="D40" s="5" t="s">
        <v>4174</v>
      </c>
      <c r="E40" s="960"/>
      <c r="F40" s="19" t="s">
        <v>333</v>
      </c>
      <c r="G40" s="5" t="s">
        <v>334</v>
      </c>
      <c r="H40" s="19" t="s">
        <v>3474</v>
      </c>
      <c r="I40" s="20" t="s">
        <v>360</v>
      </c>
      <c r="J40" s="5" t="s">
        <v>4528</v>
      </c>
      <c r="K40" s="19" t="s">
        <v>1119</v>
      </c>
      <c r="L40" s="19" t="s">
        <v>488</v>
      </c>
      <c r="M40" s="665" t="s">
        <v>76</v>
      </c>
    </row>
    <row r="41" spans="1:13" ht="45" customHeight="1">
      <c r="A41" s="957" t="str">
        <f t="shared" si="1"/>
        <v>2: Cobertura Auto - Cardinalidade [1..N](por Objeto)</v>
      </c>
      <c r="B41" s="5">
        <v>4</v>
      </c>
      <c r="C41" s="14" t="s">
        <v>961</v>
      </c>
      <c r="D41" s="5" t="s">
        <v>962</v>
      </c>
      <c r="E41" s="4"/>
      <c r="F41" s="19" t="s">
        <v>333</v>
      </c>
      <c r="G41" s="19" t="s">
        <v>334</v>
      </c>
      <c r="H41" s="19" t="s">
        <v>3430</v>
      </c>
      <c r="I41" s="20" t="s">
        <v>656</v>
      </c>
      <c r="J41" s="19"/>
      <c r="K41" s="19" t="s">
        <v>963</v>
      </c>
      <c r="L41" s="19" t="s">
        <v>964</v>
      </c>
      <c r="M41" s="745" t="s">
        <v>507</v>
      </c>
    </row>
    <row r="42" spans="1:13" ht="90">
      <c r="A42" s="957" t="str">
        <f t="shared" si="1"/>
        <v>2: Cobertura Auto - Cardinalidade [1..N](por Objeto)</v>
      </c>
      <c r="B42" s="5">
        <v>5</v>
      </c>
      <c r="C42" s="14" t="s">
        <v>725</v>
      </c>
      <c r="D42" s="5" t="s">
        <v>726</v>
      </c>
      <c r="E42" s="4"/>
      <c r="F42" s="19" t="s">
        <v>333</v>
      </c>
      <c r="G42" s="19" t="s">
        <v>334</v>
      </c>
      <c r="H42" s="19" t="s">
        <v>3430</v>
      </c>
      <c r="I42" s="20" t="s">
        <v>360</v>
      </c>
      <c r="J42" s="19" t="s">
        <v>493</v>
      </c>
      <c r="K42" s="19" t="s">
        <v>727</v>
      </c>
      <c r="L42" s="19" t="s">
        <v>728</v>
      </c>
      <c r="M42" s="745" t="s">
        <v>507</v>
      </c>
    </row>
    <row r="43" spans="1:13" ht="90">
      <c r="A43" s="957" t="str">
        <f t="shared" si="1"/>
        <v>2: Cobertura Auto - Cardinalidade [1..N](por Objeto)</v>
      </c>
      <c r="B43" s="19">
        <v>6</v>
      </c>
      <c r="C43" s="28" t="s">
        <v>157</v>
      </c>
      <c r="D43" s="19" t="s">
        <v>1288</v>
      </c>
      <c r="E43" s="20"/>
      <c r="F43" s="19" t="s">
        <v>333</v>
      </c>
      <c r="G43" s="19" t="s">
        <v>334</v>
      </c>
      <c r="H43" s="19" t="s">
        <v>3430</v>
      </c>
      <c r="I43" s="20" t="s">
        <v>966</v>
      </c>
      <c r="J43" s="347" t="s">
        <v>967</v>
      </c>
      <c r="K43" s="19" t="s">
        <v>1340</v>
      </c>
      <c r="L43" s="19" t="s">
        <v>1341</v>
      </c>
      <c r="M43" s="745" t="s">
        <v>507</v>
      </c>
    </row>
    <row r="44" spans="1:13" ht="45" customHeight="1">
      <c r="A44" s="957" t="str">
        <f t="shared" si="1"/>
        <v>2: Cobertura Auto - Cardinalidade [1..N](por Objeto)</v>
      </c>
      <c r="B44" s="19">
        <v>7</v>
      </c>
      <c r="C44" s="28" t="s">
        <v>968</v>
      </c>
      <c r="D44" s="19" t="s">
        <v>969</v>
      </c>
      <c r="E44" s="20"/>
      <c r="F44" s="19" t="s">
        <v>333</v>
      </c>
      <c r="G44" s="19" t="s">
        <v>334</v>
      </c>
      <c r="H44" s="19" t="s">
        <v>3430</v>
      </c>
      <c r="I44" s="20" t="s">
        <v>486</v>
      </c>
      <c r="J44" s="19"/>
      <c r="K44" s="19" t="s">
        <v>970</v>
      </c>
      <c r="L44" s="19" t="s">
        <v>971</v>
      </c>
      <c r="M44" s="745" t="s">
        <v>507</v>
      </c>
    </row>
    <row r="45" spans="1:13" ht="30" customHeight="1">
      <c r="A45" s="957" t="str">
        <f t="shared" si="1"/>
        <v>2: Cobertura Auto - Cardinalidade [1..N](por Objeto)</v>
      </c>
      <c r="B45" s="19">
        <v>8</v>
      </c>
      <c r="C45" s="28" t="s">
        <v>139</v>
      </c>
      <c r="D45" s="19" t="s">
        <v>1289</v>
      </c>
      <c r="E45" s="20"/>
      <c r="F45" s="19" t="s">
        <v>333</v>
      </c>
      <c r="G45" s="19" t="s">
        <v>334</v>
      </c>
      <c r="H45" s="19" t="s">
        <v>3430</v>
      </c>
      <c r="I45" s="20" t="s">
        <v>656</v>
      </c>
      <c r="J45" s="19"/>
      <c r="K45" s="19" t="s">
        <v>1119</v>
      </c>
      <c r="L45" s="19" t="s">
        <v>488</v>
      </c>
      <c r="M45" s="745" t="s">
        <v>507</v>
      </c>
    </row>
    <row r="46" spans="1:13" ht="90">
      <c r="A46" s="957" t="str">
        <f t="shared" si="1"/>
        <v>2: Cobertura Auto - Cardinalidade [1..N](por Objeto)</v>
      </c>
      <c r="B46" s="19">
        <v>9</v>
      </c>
      <c r="C46" s="28" t="s">
        <v>118</v>
      </c>
      <c r="D46" s="19" t="s">
        <v>972</v>
      </c>
      <c r="E46" s="20" t="s">
        <v>407</v>
      </c>
      <c r="F46" s="19" t="s">
        <v>333</v>
      </c>
      <c r="G46" s="19" t="s">
        <v>334</v>
      </c>
      <c r="H46" s="19" t="s">
        <v>3430</v>
      </c>
      <c r="I46" s="20" t="s">
        <v>410</v>
      </c>
      <c r="J46" s="19"/>
      <c r="K46" s="19" t="s">
        <v>973</v>
      </c>
      <c r="L46" s="19" t="s">
        <v>974</v>
      </c>
      <c r="M46" s="745" t="s">
        <v>507</v>
      </c>
    </row>
    <row r="47" spans="1:13" ht="75">
      <c r="A47" s="957" t="str">
        <f t="shared" si="1"/>
        <v>2: Cobertura Auto - Cardinalidade [1..N](por Objeto)</v>
      </c>
      <c r="B47" s="19">
        <v>10</v>
      </c>
      <c r="C47" s="28" t="s">
        <v>156</v>
      </c>
      <c r="D47" s="19" t="s">
        <v>978</v>
      </c>
      <c r="E47" s="20"/>
      <c r="F47" s="19" t="s">
        <v>372</v>
      </c>
      <c r="G47" s="19" t="s">
        <v>334</v>
      </c>
      <c r="H47" s="19" t="s">
        <v>3430</v>
      </c>
      <c r="I47" s="19" t="s">
        <v>979</v>
      </c>
      <c r="J47" s="19"/>
      <c r="K47" s="19" t="s">
        <v>980</v>
      </c>
      <c r="L47" s="19" t="s">
        <v>1290</v>
      </c>
      <c r="M47" s="666" t="s">
        <v>369</v>
      </c>
    </row>
    <row r="48" spans="1:13" ht="60" customHeight="1">
      <c r="A48" s="957" t="str">
        <f t="shared" si="1"/>
        <v>2: Cobertura Auto - Cardinalidade [1..N](por Objeto)</v>
      </c>
      <c r="B48" s="19">
        <v>11</v>
      </c>
      <c r="C48" s="22" t="s">
        <v>981</v>
      </c>
      <c r="D48" s="19" t="s">
        <v>982</v>
      </c>
      <c r="E48" s="20"/>
      <c r="F48" s="19" t="s">
        <v>333</v>
      </c>
      <c r="G48" s="19" t="s">
        <v>334</v>
      </c>
      <c r="H48" s="19" t="s">
        <v>3430</v>
      </c>
      <c r="I48" s="19" t="s">
        <v>346</v>
      </c>
      <c r="J48" s="20"/>
      <c r="K48" s="19" t="s">
        <v>1291</v>
      </c>
      <c r="L48" s="19" t="s">
        <v>1292</v>
      </c>
      <c r="M48" s="666" t="s">
        <v>369</v>
      </c>
    </row>
    <row r="49" spans="1:13" ht="75">
      <c r="A49" s="957" t="str">
        <f t="shared" si="1"/>
        <v>2: Cobertura Auto - Cardinalidade [1..N](por Objeto)</v>
      </c>
      <c r="B49" s="19">
        <v>12</v>
      </c>
      <c r="C49" s="22" t="s">
        <v>255</v>
      </c>
      <c r="D49" s="19" t="s">
        <v>985</v>
      </c>
      <c r="E49" s="22"/>
      <c r="F49" s="19" t="s">
        <v>333</v>
      </c>
      <c r="G49" s="19" t="s">
        <v>334</v>
      </c>
      <c r="H49" s="19" t="s">
        <v>3430</v>
      </c>
      <c r="I49" s="19" t="s">
        <v>346</v>
      </c>
      <c r="J49" s="20"/>
      <c r="K49" s="19" t="s">
        <v>1293</v>
      </c>
      <c r="L49" s="19" t="s">
        <v>1294</v>
      </c>
      <c r="M49" s="666" t="s">
        <v>369</v>
      </c>
    </row>
    <row r="50" spans="1:13" ht="90">
      <c r="A50" s="957" t="str">
        <f t="shared" si="1"/>
        <v>2: Cobertura Auto - Cardinalidade [1..N](por Objeto)</v>
      </c>
      <c r="B50" s="19">
        <v>13</v>
      </c>
      <c r="C50" s="28" t="s">
        <v>152</v>
      </c>
      <c r="D50" s="19" t="s">
        <v>975</v>
      </c>
      <c r="E50" s="20" t="s">
        <v>407</v>
      </c>
      <c r="F50" s="19" t="s">
        <v>333</v>
      </c>
      <c r="G50" s="19" t="s">
        <v>334</v>
      </c>
      <c r="H50" s="19" t="s">
        <v>3430</v>
      </c>
      <c r="I50" s="20" t="s">
        <v>410</v>
      </c>
      <c r="J50" s="19"/>
      <c r="K50" s="19" t="s">
        <v>976</v>
      </c>
      <c r="L50" s="19" t="s">
        <v>977</v>
      </c>
      <c r="M50" s="745" t="s">
        <v>507</v>
      </c>
    </row>
    <row r="51" spans="1:13" ht="45" customHeight="1">
      <c r="A51" s="957" t="str">
        <f t="shared" si="1"/>
        <v>2: Cobertura Auto - Cardinalidade [1..N](por Objeto)</v>
      </c>
      <c r="B51" s="19">
        <v>14</v>
      </c>
      <c r="C51" s="28" t="s">
        <v>145</v>
      </c>
      <c r="D51" s="19" t="s">
        <v>988</v>
      </c>
      <c r="E51" s="20"/>
      <c r="F51" s="19" t="s">
        <v>372</v>
      </c>
      <c r="G51" s="19" t="s">
        <v>334</v>
      </c>
      <c r="H51" s="19" t="s">
        <v>3430</v>
      </c>
      <c r="I51" s="20" t="s">
        <v>410</v>
      </c>
      <c r="J51" s="19"/>
      <c r="K51" s="19"/>
      <c r="L51" s="19" t="s">
        <v>989</v>
      </c>
      <c r="M51" s="745" t="s">
        <v>507</v>
      </c>
    </row>
    <row r="52" spans="1:13" ht="45" customHeight="1">
      <c r="A52" s="957" t="str">
        <f t="shared" si="1"/>
        <v>2: Cobertura Auto - Cardinalidade [1..N](por Objeto)</v>
      </c>
      <c r="B52" s="19">
        <v>15</v>
      </c>
      <c r="C52" s="28" t="s">
        <v>146</v>
      </c>
      <c r="D52" s="19" t="s">
        <v>990</v>
      </c>
      <c r="E52" s="20"/>
      <c r="F52" s="19" t="s">
        <v>372</v>
      </c>
      <c r="G52" s="19" t="s">
        <v>334</v>
      </c>
      <c r="H52" s="19" t="s">
        <v>3431</v>
      </c>
      <c r="I52" s="20" t="s">
        <v>410</v>
      </c>
      <c r="J52" s="19"/>
      <c r="K52" s="19"/>
      <c r="L52" s="19" t="s">
        <v>991</v>
      </c>
      <c r="M52" s="745" t="s">
        <v>76</v>
      </c>
    </row>
    <row r="53" spans="1:13" ht="45" customHeight="1">
      <c r="A53" s="957" t="str">
        <f t="shared" si="1"/>
        <v>2: Cobertura Auto - Cardinalidade [1..N](por Objeto)</v>
      </c>
      <c r="B53" s="19">
        <v>16</v>
      </c>
      <c r="C53" s="28" t="s">
        <v>147</v>
      </c>
      <c r="D53" s="19" t="s">
        <v>992</v>
      </c>
      <c r="E53" s="20"/>
      <c r="F53" s="19" t="s">
        <v>372</v>
      </c>
      <c r="G53" s="19" t="s">
        <v>334</v>
      </c>
      <c r="H53" s="19" t="s">
        <v>3430</v>
      </c>
      <c r="I53" s="20" t="s">
        <v>410</v>
      </c>
      <c r="J53" s="19"/>
      <c r="K53" s="19"/>
      <c r="L53" s="19" t="s">
        <v>993</v>
      </c>
      <c r="M53" s="745" t="s">
        <v>507</v>
      </c>
    </row>
    <row r="54" spans="1:13" ht="45" customHeight="1">
      <c r="A54" s="957" t="str">
        <f t="shared" si="1"/>
        <v>2: Cobertura Auto - Cardinalidade [1..N](por Objeto)</v>
      </c>
      <c r="B54" s="19">
        <v>17</v>
      </c>
      <c r="C54" s="28" t="s">
        <v>148</v>
      </c>
      <c r="D54" s="19" t="s">
        <v>994</v>
      </c>
      <c r="E54" s="20"/>
      <c r="F54" s="19" t="s">
        <v>372</v>
      </c>
      <c r="G54" s="19" t="s">
        <v>334</v>
      </c>
      <c r="H54" s="19" t="s">
        <v>3431</v>
      </c>
      <c r="I54" s="20" t="s">
        <v>410</v>
      </c>
      <c r="J54" s="19"/>
      <c r="K54" s="19"/>
      <c r="L54" s="19" t="s">
        <v>995</v>
      </c>
      <c r="M54" s="745" t="s">
        <v>76</v>
      </c>
    </row>
    <row r="55" spans="1:13" ht="45" customHeight="1">
      <c r="A55" s="957" t="str">
        <f t="shared" si="1"/>
        <v>2: Cobertura Auto - Cardinalidade [1..N](por Objeto)</v>
      </c>
      <c r="B55" s="19">
        <v>18</v>
      </c>
      <c r="C55" s="28" t="s">
        <v>1000</v>
      </c>
      <c r="D55" s="19" t="s">
        <v>1001</v>
      </c>
      <c r="E55" s="20"/>
      <c r="F55" s="19" t="s">
        <v>372</v>
      </c>
      <c r="G55" s="19" t="s">
        <v>334</v>
      </c>
      <c r="H55" s="19" t="s">
        <v>3430</v>
      </c>
      <c r="I55" s="20" t="s">
        <v>339</v>
      </c>
      <c r="J55" s="19"/>
      <c r="K55" s="19"/>
      <c r="L55" s="19" t="s">
        <v>1002</v>
      </c>
      <c r="M55" s="745" t="s">
        <v>507</v>
      </c>
    </row>
    <row r="56" spans="1:13" ht="45" customHeight="1">
      <c r="A56" s="957" t="str">
        <f t="shared" si="1"/>
        <v>2: Cobertura Auto - Cardinalidade [1..N](por Objeto)</v>
      </c>
      <c r="B56" s="19">
        <v>19</v>
      </c>
      <c r="C56" s="28" t="s">
        <v>1003</v>
      </c>
      <c r="D56" s="19" t="s">
        <v>1004</v>
      </c>
      <c r="E56" s="20"/>
      <c r="F56" s="19" t="s">
        <v>372</v>
      </c>
      <c r="G56" s="19" t="s">
        <v>334</v>
      </c>
      <c r="H56" s="19" t="s">
        <v>3430</v>
      </c>
      <c r="I56" s="20" t="s">
        <v>348</v>
      </c>
      <c r="J56" s="19"/>
      <c r="K56" s="19"/>
      <c r="L56" s="19" t="s">
        <v>1005</v>
      </c>
      <c r="M56" s="745" t="s">
        <v>507</v>
      </c>
    </row>
    <row r="57" spans="1:13" ht="60" customHeight="1">
      <c r="A57" s="957" t="str">
        <f t="shared" si="1"/>
        <v>2: Cobertura Auto - Cardinalidade [1..N](por Objeto)</v>
      </c>
      <c r="B57" s="19">
        <v>20</v>
      </c>
      <c r="C57" s="28" t="s">
        <v>286</v>
      </c>
      <c r="D57" s="19" t="s">
        <v>1006</v>
      </c>
      <c r="E57" s="20"/>
      <c r="F57" s="19" t="s">
        <v>372</v>
      </c>
      <c r="G57" s="19" t="s">
        <v>334</v>
      </c>
      <c r="H57" s="19" t="s">
        <v>3430</v>
      </c>
      <c r="I57" s="20" t="s">
        <v>358</v>
      </c>
      <c r="J57" s="19" t="s">
        <v>3694</v>
      </c>
      <c r="K57" s="19" t="s">
        <v>1007</v>
      </c>
      <c r="L57" s="19" t="s">
        <v>1008</v>
      </c>
      <c r="M57" s="745" t="s">
        <v>507</v>
      </c>
    </row>
    <row r="58" spans="1:13" ht="30" customHeight="1">
      <c r="A58" s="957" t="str">
        <f t="shared" si="1"/>
        <v>2: Cobertura Auto - Cardinalidade [1..N](por Objeto)</v>
      </c>
      <c r="B58" s="19">
        <v>21</v>
      </c>
      <c r="C58" s="28" t="s">
        <v>1009</v>
      </c>
      <c r="D58" s="19" t="s">
        <v>1010</v>
      </c>
      <c r="E58" s="20"/>
      <c r="F58" s="19" t="s">
        <v>372</v>
      </c>
      <c r="G58" s="19" t="s">
        <v>334</v>
      </c>
      <c r="H58" s="19" t="s">
        <v>3430</v>
      </c>
      <c r="I58" s="20" t="s">
        <v>501</v>
      </c>
      <c r="J58" s="19" t="s">
        <v>1011</v>
      </c>
      <c r="K58" s="19" t="s">
        <v>1012</v>
      </c>
      <c r="L58" s="19"/>
      <c r="M58" s="745" t="s">
        <v>507</v>
      </c>
    </row>
    <row r="59" spans="1:13" ht="45" customHeight="1">
      <c r="A59" s="957" t="str">
        <f t="shared" si="1"/>
        <v>2: Cobertura Auto - Cardinalidade [1..N](por Objeto)</v>
      </c>
      <c r="B59" s="19">
        <v>22</v>
      </c>
      <c r="C59" s="28" t="s">
        <v>149</v>
      </c>
      <c r="D59" s="19" t="s">
        <v>996</v>
      </c>
      <c r="E59" s="20"/>
      <c r="F59" s="19" t="s">
        <v>372</v>
      </c>
      <c r="G59" s="19" t="s">
        <v>334</v>
      </c>
      <c r="H59" s="19" t="s">
        <v>3430</v>
      </c>
      <c r="I59" s="20" t="s">
        <v>410</v>
      </c>
      <c r="J59" s="19"/>
      <c r="K59" s="19"/>
      <c r="L59" s="19" t="s">
        <v>997</v>
      </c>
      <c r="M59" s="745" t="s">
        <v>507</v>
      </c>
    </row>
    <row r="60" spans="1:13" ht="60" customHeight="1">
      <c r="A60" s="957" t="str">
        <f t="shared" si="1"/>
        <v>2: Cobertura Auto - Cardinalidade [1..N](por Objeto)</v>
      </c>
      <c r="B60" s="75">
        <v>23</v>
      </c>
      <c r="C60" s="190" t="s">
        <v>140</v>
      </c>
      <c r="D60" s="76" t="s">
        <v>1018</v>
      </c>
      <c r="E60" s="76"/>
      <c r="F60" s="77" t="s">
        <v>1019</v>
      </c>
      <c r="G60" s="77" t="s">
        <v>334</v>
      </c>
      <c r="H60" s="77" t="s">
        <v>3430</v>
      </c>
      <c r="I60" s="75" t="s">
        <v>458</v>
      </c>
      <c r="J60" s="76" t="s">
        <v>1020</v>
      </c>
      <c r="K60" s="76" t="s">
        <v>1021</v>
      </c>
      <c r="L60" s="76" t="s">
        <v>1022</v>
      </c>
      <c r="M60" s="666" t="s">
        <v>507</v>
      </c>
    </row>
    <row r="61" spans="1:13" ht="45" customHeight="1">
      <c r="A61" s="957" t="str">
        <f t="shared" si="1"/>
        <v>2: Cobertura Auto - Cardinalidade [1..N](por Objeto)</v>
      </c>
      <c r="B61" s="19">
        <v>24</v>
      </c>
      <c r="C61" s="28" t="s">
        <v>141</v>
      </c>
      <c r="D61" s="19" t="s">
        <v>1023</v>
      </c>
      <c r="E61" s="20"/>
      <c r="F61" s="19" t="s">
        <v>372</v>
      </c>
      <c r="G61" s="19" t="s">
        <v>334</v>
      </c>
      <c r="H61" s="19" t="s">
        <v>3430</v>
      </c>
      <c r="I61" s="20" t="s">
        <v>458</v>
      </c>
      <c r="J61" s="19" t="s">
        <v>3695</v>
      </c>
      <c r="K61" s="19" t="s">
        <v>1024</v>
      </c>
      <c r="L61" s="19" t="s">
        <v>521</v>
      </c>
      <c r="M61" s="745" t="s">
        <v>507</v>
      </c>
    </row>
    <row r="62" spans="1:13" ht="75">
      <c r="A62" s="957" t="str">
        <f t="shared" si="1"/>
        <v>2: Cobertura Auto - Cardinalidade [1..N](por Objeto)</v>
      </c>
      <c r="B62" s="75">
        <v>25</v>
      </c>
      <c r="C62" s="190" t="s">
        <v>96</v>
      </c>
      <c r="D62" s="76" t="s">
        <v>1025</v>
      </c>
      <c r="E62" s="76"/>
      <c r="F62" s="77" t="s">
        <v>1019</v>
      </c>
      <c r="G62" s="77" t="s">
        <v>334</v>
      </c>
      <c r="H62" s="77" t="s">
        <v>3430</v>
      </c>
      <c r="I62" s="75" t="s">
        <v>458</v>
      </c>
      <c r="J62" s="76" t="s">
        <v>1295</v>
      </c>
      <c r="K62" s="76" t="s">
        <v>1021</v>
      </c>
      <c r="L62" s="76" t="s">
        <v>1022</v>
      </c>
      <c r="M62" s="666" t="s">
        <v>507</v>
      </c>
    </row>
    <row r="63" spans="1:13" ht="60" customHeight="1">
      <c r="A63" s="957" t="str">
        <f t="shared" si="1"/>
        <v>2: Cobertura Auto - Cardinalidade [1..N](por Objeto)</v>
      </c>
      <c r="B63" s="19">
        <v>26</v>
      </c>
      <c r="C63" s="28" t="s">
        <v>1296</v>
      </c>
      <c r="D63" s="19" t="s">
        <v>1297</v>
      </c>
      <c r="E63" s="20"/>
      <c r="F63" s="19" t="s">
        <v>372</v>
      </c>
      <c r="G63" s="19" t="s">
        <v>334</v>
      </c>
      <c r="H63" s="19" t="s">
        <v>3430</v>
      </c>
      <c r="I63" s="20" t="s">
        <v>458</v>
      </c>
      <c r="J63" s="19" t="s">
        <v>3703</v>
      </c>
      <c r="K63" s="19" t="s">
        <v>792</v>
      </c>
      <c r="L63" s="19" t="s">
        <v>521</v>
      </c>
      <c r="M63" s="745" t="s">
        <v>1259</v>
      </c>
    </row>
    <row r="64" spans="1:13" ht="30" customHeight="1">
      <c r="A64" s="957" t="str">
        <f t="shared" si="1"/>
        <v>2: Cobertura Auto - Cardinalidade [1..N](por Objeto)</v>
      </c>
      <c r="B64" s="19">
        <v>27</v>
      </c>
      <c r="C64" s="28" t="s">
        <v>1298</v>
      </c>
      <c r="D64" s="19" t="s">
        <v>1299</v>
      </c>
      <c r="E64" s="20" t="s">
        <v>1300</v>
      </c>
      <c r="F64" s="5" t="s">
        <v>372</v>
      </c>
      <c r="G64" s="5" t="s">
        <v>334</v>
      </c>
      <c r="H64" s="5" t="s">
        <v>3430</v>
      </c>
      <c r="I64" s="4" t="s">
        <v>1263</v>
      </c>
      <c r="J64" s="5"/>
      <c r="K64" s="5"/>
      <c r="L64" s="5"/>
      <c r="M64" s="745" t="s">
        <v>1259</v>
      </c>
    </row>
    <row r="65" spans="1:13" ht="90">
      <c r="A65" s="957" t="str">
        <f t="shared" si="1"/>
        <v>2: Cobertura Auto - Cardinalidade [1..N](por Objeto)</v>
      </c>
      <c r="B65" s="19">
        <v>28</v>
      </c>
      <c r="C65" s="28" t="s">
        <v>1301</v>
      </c>
      <c r="D65" s="19" t="s">
        <v>1302</v>
      </c>
      <c r="E65" s="20"/>
      <c r="F65" s="5" t="s">
        <v>372</v>
      </c>
      <c r="G65" s="5" t="s">
        <v>334</v>
      </c>
      <c r="H65" s="5" t="s">
        <v>3430</v>
      </c>
      <c r="I65" s="4" t="s">
        <v>1263</v>
      </c>
      <c r="J65" s="5"/>
      <c r="K65" s="5"/>
      <c r="L65" s="5"/>
      <c r="M65" s="745" t="s">
        <v>1259</v>
      </c>
    </row>
    <row r="66" spans="1:13" ht="45" customHeight="1">
      <c r="A66" s="957" t="str">
        <f t="shared" si="1"/>
        <v>2: Cobertura Auto - Cardinalidade [1..N](por Objeto)</v>
      </c>
      <c r="B66" s="19">
        <v>29</v>
      </c>
      <c r="C66" s="28" t="s">
        <v>1303</v>
      </c>
      <c r="D66" s="19" t="s">
        <v>1304</v>
      </c>
      <c r="E66" s="20"/>
      <c r="F66" s="5" t="s">
        <v>372</v>
      </c>
      <c r="G66" s="5" t="s">
        <v>334</v>
      </c>
      <c r="H66" s="5" t="s">
        <v>3430</v>
      </c>
      <c r="I66" s="4" t="s">
        <v>1030</v>
      </c>
      <c r="J66" s="5"/>
      <c r="K66" s="5"/>
      <c r="L66" s="5"/>
      <c r="M66" s="745" t="s">
        <v>1259</v>
      </c>
    </row>
    <row r="67" spans="1:13" ht="60" customHeight="1">
      <c r="A67" s="957" t="str">
        <f t="shared" si="1"/>
        <v>2: Cobertura Auto - Cardinalidade [1..N](por Objeto)</v>
      </c>
      <c r="B67" s="19">
        <v>30</v>
      </c>
      <c r="C67" s="28" t="s">
        <v>1305</v>
      </c>
      <c r="D67" s="19" t="s">
        <v>1306</v>
      </c>
      <c r="E67" s="20"/>
      <c r="F67" s="19" t="s">
        <v>372</v>
      </c>
      <c r="G67" s="19" t="s">
        <v>334</v>
      </c>
      <c r="H67" s="19" t="s">
        <v>3430</v>
      </c>
      <c r="I67" s="20" t="s">
        <v>458</v>
      </c>
      <c r="J67" s="19" t="s">
        <v>3704</v>
      </c>
      <c r="K67" s="19" t="s">
        <v>792</v>
      </c>
      <c r="L67" s="19" t="s">
        <v>521</v>
      </c>
      <c r="M67" s="745" t="s">
        <v>1259</v>
      </c>
    </row>
    <row r="68" spans="1:13" ht="45" customHeight="1">
      <c r="A68" s="957" t="str">
        <f t="shared" si="1"/>
        <v>2: Cobertura Auto - Cardinalidade [1..N](por Objeto)</v>
      </c>
      <c r="B68" s="19">
        <v>31</v>
      </c>
      <c r="C68" s="28" t="s">
        <v>150</v>
      </c>
      <c r="D68" s="19" t="s">
        <v>998</v>
      </c>
      <c r="E68" s="20"/>
      <c r="F68" s="5" t="s">
        <v>372</v>
      </c>
      <c r="G68" s="5" t="s">
        <v>334</v>
      </c>
      <c r="H68" s="5" t="s">
        <v>3431</v>
      </c>
      <c r="I68" s="4" t="s">
        <v>410</v>
      </c>
      <c r="J68" s="5"/>
      <c r="K68" s="5"/>
      <c r="L68" s="5" t="s">
        <v>999</v>
      </c>
      <c r="M68" s="665" t="s">
        <v>76</v>
      </c>
    </row>
    <row r="69" spans="1:13" ht="30.75" customHeight="1">
      <c r="A69" s="957" t="str">
        <f t="shared" si="1"/>
        <v>2: Cobertura Auto - Cardinalidade [1..N](por Objeto)</v>
      </c>
      <c r="B69" s="19">
        <v>32</v>
      </c>
      <c r="C69" s="28" t="s">
        <v>167</v>
      </c>
      <c r="D69" s="19" t="s">
        <v>1307</v>
      </c>
      <c r="E69" s="20"/>
      <c r="F69" s="5" t="s">
        <v>372</v>
      </c>
      <c r="G69" s="5" t="s">
        <v>334</v>
      </c>
      <c r="H69" s="5" t="s">
        <v>3431</v>
      </c>
      <c r="I69" s="4" t="s">
        <v>501</v>
      </c>
      <c r="J69" s="19" t="s">
        <v>533</v>
      </c>
      <c r="K69" s="5" t="s">
        <v>792</v>
      </c>
      <c r="L69" s="5" t="s">
        <v>521</v>
      </c>
      <c r="M69" s="665"/>
    </row>
    <row r="70" spans="1:13" ht="142.5" customHeight="1">
      <c r="A70" s="957" t="str">
        <f t="shared" si="1"/>
        <v>2: Cobertura Auto - Cardinalidade [1..N](por Objeto)</v>
      </c>
      <c r="B70" s="892">
        <v>33</v>
      </c>
      <c r="C70" s="893" t="s">
        <v>4810</v>
      </c>
      <c r="D70" s="543" t="s">
        <v>4811</v>
      </c>
      <c r="E70" s="552"/>
      <c r="F70" s="894" t="s">
        <v>5887</v>
      </c>
      <c r="G70" s="543" t="s">
        <v>334</v>
      </c>
      <c r="H70" s="543" t="s">
        <v>3430</v>
      </c>
      <c r="I70" s="543" t="s">
        <v>458</v>
      </c>
      <c r="J70" s="543" t="s">
        <v>5886</v>
      </c>
      <c r="K70" s="543" t="s">
        <v>4812</v>
      </c>
      <c r="L70" s="543" t="s">
        <v>1033</v>
      </c>
      <c r="M70" s="665"/>
    </row>
    <row r="71" spans="1:13" ht="142.5" customHeight="1" thickBot="1">
      <c r="A71" s="958" t="str">
        <f>A70</f>
        <v>2: Cobertura Auto - Cardinalidade [1..N](por Objeto)</v>
      </c>
      <c r="B71" s="895">
        <v>34</v>
      </c>
      <c r="C71" s="896" t="s">
        <v>6037</v>
      </c>
      <c r="D71" s="325" t="s">
        <v>6038</v>
      </c>
      <c r="E71" s="897"/>
      <c r="F71" s="898" t="s">
        <v>333</v>
      </c>
      <c r="G71" s="325" t="s">
        <v>334</v>
      </c>
      <c r="H71" s="325" t="s">
        <v>3430</v>
      </c>
      <c r="I71" s="325" t="s">
        <v>501</v>
      </c>
      <c r="J71" s="325" t="s">
        <v>533</v>
      </c>
      <c r="K71" s="325" t="s">
        <v>4812</v>
      </c>
      <c r="L71" s="325" t="s">
        <v>1033</v>
      </c>
      <c r="M71" s="669"/>
    </row>
    <row r="72" spans="1:13" s="150" customFormat="1" ht="45" customHeight="1">
      <c r="A72" s="1057" t="s">
        <v>1308</v>
      </c>
      <c r="B72" s="324">
        <v>1</v>
      </c>
      <c r="C72" s="314" t="s">
        <v>351</v>
      </c>
      <c r="D72" s="276" t="s">
        <v>1246</v>
      </c>
      <c r="E72" s="964" t="s">
        <v>353</v>
      </c>
      <c r="F72" s="276" t="s">
        <v>333</v>
      </c>
      <c r="G72" s="276" t="s">
        <v>334</v>
      </c>
      <c r="H72" s="277" t="s">
        <v>3474</v>
      </c>
      <c r="I72" s="188" t="s">
        <v>354</v>
      </c>
      <c r="J72" s="380" t="s">
        <v>1247</v>
      </c>
      <c r="K72" s="188" t="s">
        <v>336</v>
      </c>
      <c r="L72" s="380"/>
      <c r="M72" s="141" t="s">
        <v>76</v>
      </c>
    </row>
    <row r="73" spans="1:13" s="150" customFormat="1" ht="30">
      <c r="A73" s="1057" t="str">
        <f>A72</f>
        <v>C: Informações da Franquia - Cardinalidade [0..N PARA CADA COBERTURA]
OBS: Bloco opcional em caso de utilização da versão 3 do layout, não deve ser utilizado com a versão 1 e 2.</v>
      </c>
      <c r="B73" s="320">
        <v>2</v>
      </c>
      <c r="C73" s="14" t="s">
        <v>356</v>
      </c>
      <c r="D73" s="5" t="s">
        <v>1309</v>
      </c>
      <c r="E73" s="964"/>
      <c r="F73" s="5" t="s">
        <v>333</v>
      </c>
      <c r="G73" s="5" t="s">
        <v>334</v>
      </c>
      <c r="H73" s="5" t="s">
        <v>3474</v>
      </c>
      <c r="I73" s="19" t="s">
        <v>501</v>
      </c>
      <c r="J73" s="20" t="s">
        <v>1043</v>
      </c>
      <c r="K73" s="19" t="s">
        <v>336</v>
      </c>
      <c r="L73" s="20"/>
      <c r="M73" s="141" t="s">
        <v>76</v>
      </c>
    </row>
    <row r="74" spans="1:13" s="150" customFormat="1" ht="30">
      <c r="A74" s="1057" t="str">
        <f t="shared" ref="A74:A79" si="2">A73</f>
        <v>C: Informações da Franquia - Cardinalidade [0..N PARA CADA COBERTURA]
OBS: Bloco opcional em caso de utilização da versão 3 do layout, não deve ser utilizado com a versão 1 e 2.</v>
      </c>
      <c r="B74" s="320">
        <v>3</v>
      </c>
      <c r="C74" s="14" t="s">
        <v>359</v>
      </c>
      <c r="D74" s="5" t="s">
        <v>4174</v>
      </c>
      <c r="E74" s="965"/>
      <c r="F74" s="5" t="s">
        <v>333</v>
      </c>
      <c r="G74" s="5" t="s">
        <v>334</v>
      </c>
      <c r="H74" s="5" t="s">
        <v>3474</v>
      </c>
      <c r="I74" s="19" t="s">
        <v>360</v>
      </c>
      <c r="J74" s="5" t="s">
        <v>4528</v>
      </c>
      <c r="K74" s="19" t="s">
        <v>336</v>
      </c>
      <c r="L74" s="20"/>
      <c r="M74" s="141" t="s">
        <v>76</v>
      </c>
    </row>
    <row r="75" spans="1:13" s="150" customFormat="1" ht="30">
      <c r="A75" s="1057" t="str">
        <f t="shared" si="2"/>
        <v>C: Informações da Franquia - Cardinalidade [0..N PARA CADA COBERTURA]
OBS: Bloco opcional em caso de utilização da versão 3 do layout, não deve ser utilizado com a versão 1 e 2.</v>
      </c>
      <c r="B75" s="320">
        <v>4</v>
      </c>
      <c r="C75" s="2" t="s">
        <v>1044</v>
      </c>
      <c r="D75" s="5" t="s">
        <v>1045</v>
      </c>
      <c r="E75" s="4"/>
      <c r="F75" s="5" t="s">
        <v>372</v>
      </c>
      <c r="G75" s="5" t="s">
        <v>334</v>
      </c>
      <c r="H75" s="5" t="s">
        <v>3430</v>
      </c>
      <c r="I75" s="19" t="s">
        <v>346</v>
      </c>
      <c r="J75" s="157"/>
      <c r="K75" s="19" t="s">
        <v>1046</v>
      </c>
      <c r="L75" s="19" t="s">
        <v>721</v>
      </c>
      <c r="M75" s="144" t="s">
        <v>507</v>
      </c>
    </row>
    <row r="76" spans="1:13" s="150" customFormat="1" ht="30">
      <c r="A76" s="1057" t="str">
        <f t="shared" si="2"/>
        <v>C: Informações da Franquia - Cardinalidade [0..N PARA CADA COBERTURA]
OBS: Bloco opcional em caso de utilização da versão 3 do layout, não deve ser utilizado com a versão 1 e 2.</v>
      </c>
      <c r="B76" s="320">
        <v>5</v>
      </c>
      <c r="C76" s="156" t="s">
        <v>1047</v>
      </c>
      <c r="D76" s="5" t="s">
        <v>1048</v>
      </c>
      <c r="E76" s="4"/>
      <c r="F76" s="5" t="s">
        <v>372</v>
      </c>
      <c r="G76" s="5" t="s">
        <v>334</v>
      </c>
      <c r="H76" s="5" t="s">
        <v>3430</v>
      </c>
      <c r="I76" s="19" t="s">
        <v>346</v>
      </c>
      <c r="J76" s="157"/>
      <c r="K76" s="19" t="s">
        <v>1046</v>
      </c>
      <c r="L76" s="19" t="s">
        <v>721</v>
      </c>
      <c r="M76" s="144" t="s">
        <v>507</v>
      </c>
    </row>
    <row r="77" spans="1:13" s="150" customFormat="1">
      <c r="A77" s="1057" t="str">
        <f t="shared" si="2"/>
        <v>C: Informações da Franquia - Cardinalidade [0..N PARA CADA COBERTURA]
OBS: Bloco opcional em caso de utilização da versão 3 do layout, não deve ser utilizado com a versão 1 e 2.</v>
      </c>
      <c r="B77" s="320">
        <v>6</v>
      </c>
      <c r="C77" s="156" t="s">
        <v>1049</v>
      </c>
      <c r="D77" s="5" t="s">
        <v>1050</v>
      </c>
      <c r="E77" s="4"/>
      <c r="F77" s="5" t="s">
        <v>372</v>
      </c>
      <c r="G77" s="5" t="s">
        <v>334</v>
      </c>
      <c r="H77" s="5" t="s">
        <v>3430</v>
      </c>
      <c r="I77" s="20" t="s">
        <v>348</v>
      </c>
      <c r="J77" s="157"/>
      <c r="K77" s="157"/>
      <c r="L77" s="19"/>
      <c r="M77" s="144" t="s">
        <v>507</v>
      </c>
    </row>
    <row r="78" spans="1:13" s="150" customFormat="1" ht="60">
      <c r="A78" s="1057" t="str">
        <f t="shared" si="2"/>
        <v>C: Informações da Franquia - Cardinalidade [0..N PARA CADA COBERTURA]
OBS: Bloco opcional em caso de utilização da versão 3 do layout, não deve ser utilizado com a versão 1 e 2.</v>
      </c>
      <c r="B78" s="321">
        <v>7</v>
      </c>
      <c r="C78" s="91" t="s">
        <v>287</v>
      </c>
      <c r="D78" s="19" t="s">
        <v>1051</v>
      </c>
      <c r="E78" s="20"/>
      <c r="F78" s="19" t="s">
        <v>372</v>
      </c>
      <c r="G78" s="19" t="s">
        <v>1188</v>
      </c>
      <c r="H78" s="19" t="s">
        <v>3430</v>
      </c>
      <c r="I78" s="20" t="s">
        <v>348</v>
      </c>
      <c r="J78" s="19" t="s">
        <v>3694</v>
      </c>
      <c r="K78" s="19" t="s">
        <v>1053</v>
      </c>
      <c r="L78" s="19" t="s">
        <v>1033</v>
      </c>
      <c r="M78" s="144" t="s">
        <v>507</v>
      </c>
    </row>
    <row r="79" spans="1:13" s="150" customFormat="1" ht="60">
      <c r="A79" s="1057" t="str">
        <f t="shared" si="2"/>
        <v>C: Informações da Franquia - Cardinalidade [0..N PARA CADA COBERTURA]
OBS: Bloco opcional em caso de utilização da versão 3 do layout, não deve ser utilizado com a versão 1 e 2.</v>
      </c>
      <c r="B79" s="320">
        <v>8</v>
      </c>
      <c r="C79" s="88" t="s">
        <v>1054</v>
      </c>
      <c r="D79" s="5" t="s">
        <v>1055</v>
      </c>
      <c r="E79" s="4"/>
      <c r="F79" s="5" t="s">
        <v>372</v>
      </c>
      <c r="G79" s="5" t="s">
        <v>1189</v>
      </c>
      <c r="H79" s="5" t="s">
        <v>3430</v>
      </c>
      <c r="I79" s="20" t="s">
        <v>403</v>
      </c>
      <c r="J79" s="19" t="s">
        <v>911</v>
      </c>
      <c r="K79" s="19" t="s">
        <v>1053</v>
      </c>
      <c r="L79" s="19" t="s">
        <v>1033</v>
      </c>
      <c r="M79" s="144" t="s">
        <v>507</v>
      </c>
    </row>
    <row r="80" spans="1:13" s="150" customFormat="1" ht="45">
      <c r="A80" s="1057" t="str">
        <f t="shared" ref="A80:A88" si="3">A79</f>
        <v>C: Informações da Franquia - Cardinalidade [0..N PARA CADA COBERTURA]
OBS: Bloco opcional em caso de utilização da versão 3 do layout, não deve ser utilizado com a versão 1 e 2.</v>
      </c>
      <c r="B80" s="321">
        <v>9</v>
      </c>
      <c r="C80" s="91" t="s">
        <v>138</v>
      </c>
      <c r="D80" s="19" t="s">
        <v>1057</v>
      </c>
      <c r="E80" s="20"/>
      <c r="F80" s="19" t="s">
        <v>372</v>
      </c>
      <c r="G80" s="19" t="s">
        <v>334</v>
      </c>
      <c r="H80" s="19" t="s">
        <v>3430</v>
      </c>
      <c r="I80" s="20" t="s">
        <v>410</v>
      </c>
      <c r="J80" s="157"/>
      <c r="K80" s="19" t="s">
        <v>1310</v>
      </c>
      <c r="L80" s="19" t="s">
        <v>488</v>
      </c>
      <c r="M80" s="144" t="s">
        <v>507</v>
      </c>
    </row>
    <row r="81" spans="1:13" s="150" customFormat="1" ht="120">
      <c r="A81" s="1057" t="str">
        <f t="shared" si="3"/>
        <v>C: Informações da Franquia - Cardinalidade [0..N PARA CADA COBERTURA]
OBS: Bloco opcional em caso de utilização da versão 3 do layout, não deve ser utilizado com a versão 1 e 2.</v>
      </c>
      <c r="B81" s="321">
        <v>10</v>
      </c>
      <c r="C81" s="91" t="s">
        <v>94</v>
      </c>
      <c r="D81" s="19" t="s">
        <v>1058</v>
      </c>
      <c r="E81" s="20"/>
      <c r="F81" s="19" t="s">
        <v>372</v>
      </c>
      <c r="G81" s="19" t="s">
        <v>1190</v>
      </c>
      <c r="H81" s="19" t="s">
        <v>3430</v>
      </c>
      <c r="I81" s="20" t="s">
        <v>458</v>
      </c>
      <c r="J81" s="19" t="s">
        <v>3705</v>
      </c>
      <c r="K81" s="19" t="s">
        <v>1311</v>
      </c>
      <c r="L81" s="19" t="s">
        <v>1033</v>
      </c>
      <c r="M81" s="144" t="s">
        <v>507</v>
      </c>
    </row>
    <row r="82" spans="1:13" s="150" customFormat="1" ht="60">
      <c r="A82" s="1057" t="str">
        <f t="shared" si="3"/>
        <v>C: Informações da Franquia - Cardinalidade [0..N PARA CADA COBERTURA]
OBS: Bloco opcional em caso de utilização da versão 3 do layout, não deve ser utilizado com a versão 1 e 2.</v>
      </c>
      <c r="B82" s="321">
        <v>11</v>
      </c>
      <c r="C82" s="91" t="s">
        <v>259</v>
      </c>
      <c r="D82" s="19" t="s">
        <v>1061</v>
      </c>
      <c r="E82" s="20"/>
      <c r="F82" s="19" t="s">
        <v>372</v>
      </c>
      <c r="G82" s="19" t="s">
        <v>1191</v>
      </c>
      <c r="H82" s="19" t="s">
        <v>3430</v>
      </c>
      <c r="I82" s="20" t="s">
        <v>743</v>
      </c>
      <c r="J82" s="157"/>
      <c r="K82" s="19" t="s">
        <v>1063</v>
      </c>
      <c r="L82" s="19" t="s">
        <v>488</v>
      </c>
      <c r="M82" s="144" t="s">
        <v>507</v>
      </c>
    </row>
    <row r="83" spans="1:13" s="150" customFormat="1" ht="30">
      <c r="A83" s="1057" t="str">
        <f t="shared" si="3"/>
        <v>C: Informações da Franquia - Cardinalidade [0..N PARA CADA COBERTURA]
OBS: Bloco opcional em caso de utilização da versão 3 do layout, não deve ser utilizado com a versão 1 e 2.</v>
      </c>
      <c r="B83" s="320">
        <v>12</v>
      </c>
      <c r="C83" s="88" t="s">
        <v>1064</v>
      </c>
      <c r="D83" s="5" t="s">
        <v>1065</v>
      </c>
      <c r="E83" s="4"/>
      <c r="F83" s="5" t="s">
        <v>372</v>
      </c>
      <c r="G83" s="5" t="s">
        <v>334</v>
      </c>
      <c r="H83" s="5" t="s">
        <v>3430</v>
      </c>
      <c r="I83" s="20" t="s">
        <v>3863</v>
      </c>
      <c r="J83" s="157"/>
      <c r="K83" s="19" t="s">
        <v>1046</v>
      </c>
      <c r="L83" s="19"/>
      <c r="M83" s="144" t="s">
        <v>507</v>
      </c>
    </row>
    <row r="84" spans="1:13" s="150" customFormat="1" ht="30">
      <c r="A84" s="1057" t="str">
        <f t="shared" si="3"/>
        <v>C: Informações da Franquia - Cardinalidade [0..N PARA CADA COBERTURA]
OBS: Bloco opcional em caso de utilização da versão 3 do layout, não deve ser utilizado com a versão 1 e 2.</v>
      </c>
      <c r="B84" s="320">
        <v>13</v>
      </c>
      <c r="C84" s="88" t="s">
        <v>1066</v>
      </c>
      <c r="D84" s="5" t="s">
        <v>1067</v>
      </c>
      <c r="E84" s="4"/>
      <c r="F84" s="5" t="s">
        <v>372</v>
      </c>
      <c r="G84" s="5" t="s">
        <v>334</v>
      </c>
      <c r="H84" s="5" t="s">
        <v>3430</v>
      </c>
      <c r="I84" s="20" t="s">
        <v>410</v>
      </c>
      <c r="J84" s="157"/>
      <c r="K84" s="19" t="s">
        <v>1046</v>
      </c>
      <c r="L84" s="19"/>
      <c r="M84" s="144" t="s">
        <v>507</v>
      </c>
    </row>
    <row r="85" spans="1:13" s="150" customFormat="1" ht="30">
      <c r="A85" s="1057" t="str">
        <f t="shared" si="3"/>
        <v>C: Informações da Franquia - Cardinalidade [0..N PARA CADA COBERTURA]
OBS: Bloco opcional em caso de utilização da versão 3 do layout, não deve ser utilizado com a versão 1 e 2.</v>
      </c>
      <c r="B85" s="320">
        <v>14</v>
      </c>
      <c r="C85" s="88" t="s">
        <v>1068</v>
      </c>
      <c r="D85" s="5" t="s">
        <v>1069</v>
      </c>
      <c r="E85" s="4"/>
      <c r="F85" s="5" t="s">
        <v>372</v>
      </c>
      <c r="G85" s="5" t="s">
        <v>334</v>
      </c>
      <c r="H85" s="5" t="s">
        <v>3430</v>
      </c>
      <c r="I85" s="20" t="s">
        <v>410</v>
      </c>
      <c r="J85" s="157"/>
      <c r="K85" s="19" t="s">
        <v>1046</v>
      </c>
      <c r="L85" s="19"/>
      <c r="M85" s="144" t="s">
        <v>507</v>
      </c>
    </row>
    <row r="86" spans="1:13" s="150" customFormat="1" ht="60">
      <c r="A86" s="1057" t="str">
        <f t="shared" si="3"/>
        <v>C: Informações da Franquia - Cardinalidade [0..N PARA CADA COBERTURA]
OBS: Bloco opcional em caso de utilização da versão 3 do layout, não deve ser utilizado com a versão 1 e 2.</v>
      </c>
      <c r="B86" s="321">
        <v>15</v>
      </c>
      <c r="C86" s="91" t="s">
        <v>288</v>
      </c>
      <c r="D86" s="19" t="s">
        <v>1070</v>
      </c>
      <c r="E86" s="20"/>
      <c r="F86" s="19" t="s">
        <v>372</v>
      </c>
      <c r="G86" s="19" t="s">
        <v>334</v>
      </c>
      <c r="H86" s="19" t="s">
        <v>3430</v>
      </c>
      <c r="I86" s="20" t="s">
        <v>458</v>
      </c>
      <c r="J86" s="19" t="s">
        <v>3698</v>
      </c>
      <c r="K86" s="19" t="s">
        <v>520</v>
      </c>
      <c r="L86" s="19" t="s">
        <v>521</v>
      </c>
      <c r="M86" s="144" t="s">
        <v>507</v>
      </c>
    </row>
    <row r="87" spans="1:13" s="150" customFormat="1" ht="105">
      <c r="A87" s="1057" t="str">
        <f t="shared" si="3"/>
        <v>C: Informações da Franquia - Cardinalidade [0..N PARA CADA COBERTURA]
OBS: Bloco opcional em caso de utilização da versão 3 do layout, não deve ser utilizado com a versão 1 e 2.</v>
      </c>
      <c r="B87" s="321">
        <v>16</v>
      </c>
      <c r="C87" s="91" t="s">
        <v>260</v>
      </c>
      <c r="D87" s="19" t="s">
        <v>1071</v>
      </c>
      <c r="E87" s="20"/>
      <c r="F87" s="19" t="s">
        <v>372</v>
      </c>
      <c r="G87" s="19" t="s">
        <v>1192</v>
      </c>
      <c r="H87" s="19" t="s">
        <v>3430</v>
      </c>
      <c r="I87" s="20" t="s">
        <v>743</v>
      </c>
      <c r="J87" s="157"/>
      <c r="K87" s="19" t="s">
        <v>1073</v>
      </c>
      <c r="L87" s="19" t="s">
        <v>488</v>
      </c>
      <c r="M87" s="144" t="s">
        <v>507</v>
      </c>
    </row>
    <row r="88" spans="1:13" ht="30.75" thickBot="1">
      <c r="A88" s="1058" t="str">
        <f t="shared" si="3"/>
        <v>C: Informações da Franquia - Cardinalidade [0..N PARA CADA COBERTURA]
OBS: Bloco opcional em caso de utilização da versão 3 do layout, não deve ser utilizado com a versão 1 e 2.</v>
      </c>
      <c r="B88" s="322">
        <v>17</v>
      </c>
      <c r="C88" s="235" t="s">
        <v>165</v>
      </c>
      <c r="D88" s="234" t="s">
        <v>1312</v>
      </c>
      <c r="E88" s="237"/>
      <c r="F88" s="234" t="s">
        <v>372</v>
      </c>
      <c r="G88" s="234" t="s">
        <v>334</v>
      </c>
      <c r="H88" s="234" t="s">
        <v>3430</v>
      </c>
      <c r="I88" s="244" t="s">
        <v>501</v>
      </c>
      <c r="J88" s="242" t="s">
        <v>533</v>
      </c>
      <c r="K88" s="242" t="s">
        <v>792</v>
      </c>
      <c r="L88" s="296" t="s">
        <v>521</v>
      </c>
      <c r="M88" s="274" t="s">
        <v>1259</v>
      </c>
    </row>
    <row r="89" spans="1:13" ht="45" customHeight="1">
      <c r="A89" s="1056" t="s">
        <v>1313</v>
      </c>
      <c r="B89" s="281">
        <v>1</v>
      </c>
      <c r="C89" s="229" t="s">
        <v>351</v>
      </c>
      <c r="D89" s="228" t="s">
        <v>1246</v>
      </c>
      <c r="E89" s="966" t="s">
        <v>353</v>
      </c>
      <c r="F89" s="228" t="s">
        <v>333</v>
      </c>
      <c r="G89" s="228" t="s">
        <v>334</v>
      </c>
      <c r="H89" s="228" t="s">
        <v>3474</v>
      </c>
      <c r="I89" s="230" t="s">
        <v>354</v>
      </c>
      <c r="J89" s="228" t="s">
        <v>1247</v>
      </c>
      <c r="K89" s="228" t="s">
        <v>1119</v>
      </c>
      <c r="L89" s="294" t="s">
        <v>488</v>
      </c>
      <c r="M89" s="232" t="s">
        <v>76</v>
      </c>
    </row>
    <row r="90" spans="1:13" ht="30">
      <c r="A90" s="1057" t="str">
        <f t="shared" ref="A90:A96" si="4">BLCondutores_CompAuto</f>
        <v>3: Informações dos Condutores - Cardinalidade [0..N PARA CADA OBJETO]</v>
      </c>
      <c r="B90" s="320">
        <v>2</v>
      </c>
      <c r="C90" s="14" t="s">
        <v>356</v>
      </c>
      <c r="D90" s="5" t="s">
        <v>1314</v>
      </c>
      <c r="E90" s="964"/>
      <c r="F90" s="5" t="s">
        <v>333</v>
      </c>
      <c r="G90" s="5" t="s">
        <v>334</v>
      </c>
      <c r="H90" s="5" t="s">
        <v>3474</v>
      </c>
      <c r="I90" s="4" t="s">
        <v>358</v>
      </c>
      <c r="J90" s="5">
        <v>3</v>
      </c>
      <c r="K90" s="5" t="s">
        <v>1119</v>
      </c>
      <c r="L90" s="97" t="s">
        <v>488</v>
      </c>
      <c r="M90" s="141" t="s">
        <v>76</v>
      </c>
    </row>
    <row r="91" spans="1:13" ht="30">
      <c r="A91" s="1057" t="str">
        <f t="shared" si="4"/>
        <v>3: Informações dos Condutores - Cardinalidade [0..N PARA CADA OBJETO]</v>
      </c>
      <c r="B91" s="320">
        <v>3</v>
      </c>
      <c r="C91" s="14" t="s">
        <v>359</v>
      </c>
      <c r="D91" s="5" t="s">
        <v>4174</v>
      </c>
      <c r="E91" s="965"/>
      <c r="F91" s="5" t="s">
        <v>333</v>
      </c>
      <c r="G91" s="5" t="s">
        <v>334</v>
      </c>
      <c r="H91" s="5" t="s">
        <v>3474</v>
      </c>
      <c r="I91" s="4" t="s">
        <v>360</v>
      </c>
      <c r="J91" s="5" t="s">
        <v>4528</v>
      </c>
      <c r="K91" s="5" t="s">
        <v>1119</v>
      </c>
      <c r="L91" s="97" t="s">
        <v>488</v>
      </c>
      <c r="M91" s="141" t="s">
        <v>76</v>
      </c>
    </row>
    <row r="92" spans="1:13" ht="60">
      <c r="A92" s="1057" t="str">
        <f t="shared" si="4"/>
        <v>3: Informações dos Condutores - Cardinalidade [0..N PARA CADA OBJETO]</v>
      </c>
      <c r="B92" s="321">
        <v>4</v>
      </c>
      <c r="C92" s="28" t="s">
        <v>297</v>
      </c>
      <c r="D92" s="19" t="s">
        <v>1315</v>
      </c>
      <c r="E92" s="20"/>
      <c r="F92" s="19" t="s">
        <v>372</v>
      </c>
      <c r="G92" s="19" t="s">
        <v>334</v>
      </c>
      <c r="H92" s="19" t="s">
        <v>3430</v>
      </c>
      <c r="I92" s="19" t="s">
        <v>1316</v>
      </c>
      <c r="J92" s="19"/>
      <c r="K92" s="62"/>
      <c r="L92" s="350"/>
      <c r="M92" s="145" t="s">
        <v>1259</v>
      </c>
    </row>
    <row r="93" spans="1:13" ht="45">
      <c r="A93" s="1057" t="str">
        <f t="shared" si="4"/>
        <v>3: Informações dos Condutores - Cardinalidade [0..N PARA CADA OBJETO]</v>
      </c>
      <c r="B93" s="321">
        <v>5</v>
      </c>
      <c r="C93" s="28" t="s">
        <v>298</v>
      </c>
      <c r="D93" s="19" t="s">
        <v>1317</v>
      </c>
      <c r="E93" s="19"/>
      <c r="F93" s="19" t="s">
        <v>372</v>
      </c>
      <c r="G93" s="19" t="s">
        <v>334</v>
      </c>
      <c r="H93" s="19" t="s">
        <v>3430</v>
      </c>
      <c r="I93" s="20" t="s">
        <v>458</v>
      </c>
      <c r="J93" s="19" t="s">
        <v>791</v>
      </c>
      <c r="K93" s="19" t="s">
        <v>3467</v>
      </c>
      <c r="L93" s="19" t="s">
        <v>1553</v>
      </c>
      <c r="M93" s="145" t="s">
        <v>1259</v>
      </c>
    </row>
    <row r="94" spans="1:13" ht="174.95" customHeight="1">
      <c r="A94" s="1057" t="str">
        <f t="shared" si="4"/>
        <v>3: Informações dos Condutores - Cardinalidade [0..N PARA CADA OBJETO]</v>
      </c>
      <c r="B94" s="321">
        <v>6</v>
      </c>
      <c r="C94" s="28" t="s">
        <v>304</v>
      </c>
      <c r="D94" s="19" t="s">
        <v>1318</v>
      </c>
      <c r="E94" s="20"/>
      <c r="F94" s="19" t="s">
        <v>372</v>
      </c>
      <c r="G94" s="19" t="s">
        <v>334</v>
      </c>
      <c r="H94" s="19" t="s">
        <v>3430</v>
      </c>
      <c r="I94" s="20" t="s">
        <v>458</v>
      </c>
      <c r="J94" s="19" t="s">
        <v>3706</v>
      </c>
      <c r="K94" s="19" t="s">
        <v>792</v>
      </c>
      <c r="L94" s="19" t="s">
        <v>521</v>
      </c>
      <c r="M94" s="145" t="s">
        <v>1259</v>
      </c>
    </row>
    <row r="95" spans="1:13" ht="174.95" customHeight="1">
      <c r="A95" s="1057" t="str">
        <f t="shared" si="4"/>
        <v>3: Informações dos Condutores - Cardinalidade [0..N PARA CADA OBJETO]</v>
      </c>
      <c r="B95" s="320">
        <v>7</v>
      </c>
      <c r="C95" s="14" t="s">
        <v>1319</v>
      </c>
      <c r="D95" s="5" t="s">
        <v>1320</v>
      </c>
      <c r="E95" s="4"/>
      <c r="F95" s="5" t="s">
        <v>372</v>
      </c>
      <c r="G95" s="5" t="s">
        <v>334</v>
      </c>
      <c r="H95" s="5" t="s">
        <v>3430</v>
      </c>
      <c r="I95" s="5" t="s">
        <v>979</v>
      </c>
      <c r="J95" s="5"/>
      <c r="K95" s="5" t="s">
        <v>765</v>
      </c>
      <c r="L95" s="5" t="s">
        <v>721</v>
      </c>
      <c r="M95" s="145" t="s">
        <v>1259</v>
      </c>
    </row>
    <row r="96" spans="1:13" ht="174.95" customHeight="1" thickBot="1">
      <c r="A96" s="1058" t="str">
        <f t="shared" si="4"/>
        <v>3: Informações dos Condutores - Cardinalidade [0..N PARA CADA OBJETO]</v>
      </c>
      <c r="B96" s="323">
        <v>8</v>
      </c>
      <c r="C96" s="128" t="s">
        <v>1321</v>
      </c>
      <c r="D96" s="130" t="s">
        <v>1322</v>
      </c>
      <c r="E96" s="318" t="s">
        <v>1323</v>
      </c>
      <c r="F96" s="130" t="s">
        <v>372</v>
      </c>
      <c r="G96" s="130" t="s">
        <v>334</v>
      </c>
      <c r="H96" s="130" t="s">
        <v>3430</v>
      </c>
      <c r="I96" s="196" t="s">
        <v>348</v>
      </c>
      <c r="J96" s="130"/>
      <c r="K96" s="130"/>
      <c r="L96" s="319"/>
      <c r="M96" s="178" t="s">
        <v>1259</v>
      </c>
    </row>
    <row r="97" spans="1:13" ht="45" customHeight="1">
      <c r="A97" s="1060" t="s">
        <v>1324</v>
      </c>
      <c r="B97" s="281">
        <v>1</v>
      </c>
      <c r="C97" s="229" t="s">
        <v>351</v>
      </c>
      <c r="D97" s="228" t="s">
        <v>1246</v>
      </c>
      <c r="E97" s="966" t="s">
        <v>353</v>
      </c>
      <c r="F97" s="248" t="s">
        <v>333</v>
      </c>
      <c r="G97" s="248" t="s">
        <v>334</v>
      </c>
      <c r="H97" s="248" t="s">
        <v>3474</v>
      </c>
      <c r="I97" s="271" t="s">
        <v>354</v>
      </c>
      <c r="J97" s="248" t="s">
        <v>1247</v>
      </c>
      <c r="K97" s="248" t="s">
        <v>1119</v>
      </c>
      <c r="L97" s="295" t="s">
        <v>488</v>
      </c>
      <c r="M97" s="232" t="s">
        <v>76</v>
      </c>
    </row>
    <row r="98" spans="1:13" ht="30">
      <c r="A98" s="1061" t="str">
        <f t="shared" ref="A98:A104" si="5">A97</f>
        <v>4: Carência - Cardinalidade [0..1 PARA CADA COBERTURA]</v>
      </c>
      <c r="B98" s="320">
        <v>2</v>
      </c>
      <c r="C98" s="14" t="s">
        <v>356</v>
      </c>
      <c r="D98" s="5" t="s">
        <v>1325</v>
      </c>
      <c r="E98" s="964"/>
      <c r="F98" s="19" t="s">
        <v>333</v>
      </c>
      <c r="G98" s="19" t="s">
        <v>334</v>
      </c>
      <c r="H98" s="19" t="s">
        <v>3474</v>
      </c>
      <c r="I98" s="20" t="s">
        <v>358</v>
      </c>
      <c r="J98" s="19">
        <v>4</v>
      </c>
      <c r="K98" s="19" t="s">
        <v>1119</v>
      </c>
      <c r="L98" s="182" t="s">
        <v>488</v>
      </c>
      <c r="M98" s="141" t="s">
        <v>76</v>
      </c>
    </row>
    <row r="99" spans="1:13" ht="30">
      <c r="A99" s="1061" t="str">
        <f t="shared" si="5"/>
        <v>4: Carência - Cardinalidade [0..1 PARA CADA COBERTURA]</v>
      </c>
      <c r="B99" s="320">
        <v>3</v>
      </c>
      <c r="C99" s="14" t="s">
        <v>359</v>
      </c>
      <c r="D99" s="5" t="s">
        <v>4174</v>
      </c>
      <c r="E99" s="965"/>
      <c r="F99" s="19" t="s">
        <v>333</v>
      </c>
      <c r="G99" s="19" t="s">
        <v>334</v>
      </c>
      <c r="H99" s="19" t="s">
        <v>3474</v>
      </c>
      <c r="I99" s="20" t="s">
        <v>360</v>
      </c>
      <c r="J99" s="5" t="s">
        <v>4528</v>
      </c>
      <c r="K99" s="19" t="s">
        <v>1119</v>
      </c>
      <c r="L99" s="182" t="s">
        <v>488</v>
      </c>
      <c r="M99" s="141" t="s">
        <v>76</v>
      </c>
    </row>
    <row r="100" spans="1:13">
      <c r="A100" s="1061" t="str">
        <f t="shared" si="5"/>
        <v>4: Carência - Cardinalidade [0..1 PARA CADA COBERTURA]</v>
      </c>
      <c r="B100" s="320">
        <v>4</v>
      </c>
      <c r="C100" s="14" t="s">
        <v>1326</v>
      </c>
      <c r="D100" s="5" t="s">
        <v>1327</v>
      </c>
      <c r="E100" s="351"/>
      <c r="F100" s="19" t="s">
        <v>372</v>
      </c>
      <c r="G100" s="19" t="s">
        <v>334</v>
      </c>
      <c r="H100" s="19" t="s">
        <v>3430</v>
      </c>
      <c r="I100" s="4" t="s">
        <v>966</v>
      </c>
      <c r="J100" s="5"/>
      <c r="K100" s="5"/>
      <c r="L100" s="5"/>
      <c r="M100" s="194" t="s">
        <v>1328</v>
      </c>
    </row>
    <row r="101" spans="1:13" ht="60">
      <c r="A101" s="1061" t="str">
        <f t="shared" si="5"/>
        <v>4: Carência - Cardinalidade [0..1 PARA CADA COBERTURA]</v>
      </c>
      <c r="B101" s="320">
        <v>5</v>
      </c>
      <c r="C101" s="14" t="s">
        <v>1329</v>
      </c>
      <c r="D101" s="5" t="s">
        <v>1330</v>
      </c>
      <c r="E101" s="351"/>
      <c r="F101" s="19" t="s">
        <v>333</v>
      </c>
      <c r="G101" s="19" t="s">
        <v>334</v>
      </c>
      <c r="H101" s="19" t="s">
        <v>3430</v>
      </c>
      <c r="I101" s="19" t="s">
        <v>358</v>
      </c>
      <c r="J101" s="5" t="s">
        <v>3707</v>
      </c>
      <c r="K101" s="5" t="s">
        <v>1331</v>
      </c>
      <c r="L101" s="5" t="s">
        <v>1033</v>
      </c>
      <c r="M101" s="194" t="s">
        <v>1328</v>
      </c>
    </row>
    <row r="102" spans="1:13" ht="45">
      <c r="A102" s="1061" t="str">
        <f t="shared" si="5"/>
        <v>4: Carência - Cardinalidade [0..1 PARA CADA COBERTURA]</v>
      </c>
      <c r="B102" s="320">
        <v>6</v>
      </c>
      <c r="C102" s="14" t="s">
        <v>1332</v>
      </c>
      <c r="D102" s="5" t="s">
        <v>1333</v>
      </c>
      <c r="E102" s="351"/>
      <c r="F102" s="19" t="s">
        <v>333</v>
      </c>
      <c r="G102" s="19" t="s">
        <v>334</v>
      </c>
      <c r="H102" s="19" t="s">
        <v>3430</v>
      </c>
      <c r="I102" s="19" t="s">
        <v>358</v>
      </c>
      <c r="J102" s="5" t="s">
        <v>4931</v>
      </c>
      <c r="K102" s="5" t="s">
        <v>1331</v>
      </c>
      <c r="L102" s="5" t="s">
        <v>1033</v>
      </c>
      <c r="M102" s="194" t="s">
        <v>1328</v>
      </c>
    </row>
    <row r="103" spans="1:13" ht="30">
      <c r="A103" s="1061" t="str">
        <f t="shared" si="5"/>
        <v>4: Carência - Cardinalidade [0..1 PARA CADA COBERTURA]</v>
      </c>
      <c r="B103" s="320">
        <v>7</v>
      </c>
      <c r="C103" s="14" t="s">
        <v>1334</v>
      </c>
      <c r="D103" s="5" t="s">
        <v>1335</v>
      </c>
      <c r="E103" s="351"/>
      <c r="F103" s="5" t="s">
        <v>372</v>
      </c>
      <c r="G103" s="5" t="s">
        <v>334</v>
      </c>
      <c r="H103" s="5" t="s">
        <v>3430</v>
      </c>
      <c r="I103" s="5" t="s">
        <v>979</v>
      </c>
      <c r="J103" s="5"/>
      <c r="K103" s="5" t="s">
        <v>720</v>
      </c>
      <c r="L103" s="5" t="s">
        <v>721</v>
      </c>
      <c r="M103" s="194" t="s">
        <v>1328</v>
      </c>
    </row>
    <row r="104" spans="1:13" ht="30.75" thickBot="1">
      <c r="A104" s="1062" t="str">
        <f t="shared" si="5"/>
        <v>4: Carência - Cardinalidade [0..1 PARA CADA COBERTURA]</v>
      </c>
      <c r="B104" s="322">
        <v>8</v>
      </c>
      <c r="C104" s="235" t="s">
        <v>1336</v>
      </c>
      <c r="D104" s="234" t="s">
        <v>1337</v>
      </c>
      <c r="E104" s="352"/>
      <c r="F104" s="234" t="s">
        <v>372</v>
      </c>
      <c r="G104" s="234" t="s">
        <v>334</v>
      </c>
      <c r="H104" s="234" t="s">
        <v>3430</v>
      </c>
      <c r="I104" s="234" t="s">
        <v>979</v>
      </c>
      <c r="J104" s="234"/>
      <c r="K104" s="234" t="s">
        <v>720</v>
      </c>
      <c r="L104" s="234" t="s">
        <v>721</v>
      </c>
      <c r="M104" s="274" t="s">
        <v>1328</v>
      </c>
    </row>
    <row r="105" spans="1:13" ht="45" customHeight="1">
      <c r="A105" s="963" t="s">
        <v>1168</v>
      </c>
      <c r="B105" s="228">
        <v>1</v>
      </c>
      <c r="C105" s="229" t="s">
        <v>351</v>
      </c>
      <c r="D105" s="276" t="s">
        <v>1246</v>
      </c>
      <c r="E105" s="966" t="s">
        <v>332</v>
      </c>
      <c r="F105" s="228" t="s">
        <v>333</v>
      </c>
      <c r="G105" s="228" t="s">
        <v>334</v>
      </c>
      <c r="H105" s="228" t="s">
        <v>3474</v>
      </c>
      <c r="I105" s="230" t="s">
        <v>354</v>
      </c>
      <c r="J105" s="317" t="s">
        <v>1247</v>
      </c>
      <c r="K105" s="19" t="s">
        <v>1119</v>
      </c>
      <c r="L105" s="228" t="s">
        <v>488</v>
      </c>
      <c r="M105" s="232" t="s">
        <v>76</v>
      </c>
    </row>
    <row r="106" spans="1:13" ht="30">
      <c r="A106" s="961" t="str">
        <f>A105</f>
        <v>B: Alteração - Cardinalidade [1]</v>
      </c>
      <c r="B106" s="5">
        <v>2</v>
      </c>
      <c r="C106" s="14" t="s">
        <v>356</v>
      </c>
      <c r="D106" s="5" t="s">
        <v>1241</v>
      </c>
      <c r="E106" s="964"/>
      <c r="F106" s="5" t="s">
        <v>333</v>
      </c>
      <c r="G106" s="5" t="s">
        <v>334</v>
      </c>
      <c r="H106" s="5" t="s">
        <v>3474</v>
      </c>
      <c r="I106" s="4" t="s">
        <v>501</v>
      </c>
      <c r="J106" s="4" t="s">
        <v>1170</v>
      </c>
      <c r="K106" s="19" t="s">
        <v>1119</v>
      </c>
      <c r="L106" s="5" t="s">
        <v>488</v>
      </c>
      <c r="M106" s="141" t="s">
        <v>76</v>
      </c>
    </row>
    <row r="107" spans="1:13" ht="30">
      <c r="A107" s="961" t="str">
        <f>A106</f>
        <v>B: Alteração - Cardinalidade [1]</v>
      </c>
      <c r="B107" s="5">
        <v>3</v>
      </c>
      <c r="C107" s="14" t="s">
        <v>359</v>
      </c>
      <c r="D107" s="5" t="s">
        <v>1153</v>
      </c>
      <c r="E107" s="964"/>
      <c r="F107" s="5" t="s">
        <v>333</v>
      </c>
      <c r="G107" s="5" t="s">
        <v>334</v>
      </c>
      <c r="H107" s="5" t="s">
        <v>3474</v>
      </c>
      <c r="I107" s="4" t="s">
        <v>360</v>
      </c>
      <c r="J107" s="4" t="s">
        <v>1154</v>
      </c>
      <c r="K107" s="19" t="s">
        <v>1119</v>
      </c>
      <c r="L107" s="5" t="s">
        <v>488</v>
      </c>
      <c r="M107" s="141" t="s">
        <v>76</v>
      </c>
    </row>
    <row r="108" spans="1:13" ht="75">
      <c r="A108" s="961" t="str">
        <f>A107</f>
        <v>B: Alteração - Cardinalidade [1]</v>
      </c>
      <c r="B108" s="130">
        <v>4</v>
      </c>
      <c r="C108" s="128" t="s">
        <v>200</v>
      </c>
      <c r="D108" s="353" t="s">
        <v>1342</v>
      </c>
      <c r="E108" s="342"/>
      <c r="F108" s="130" t="s">
        <v>333</v>
      </c>
      <c r="G108" s="130" t="s">
        <v>334</v>
      </c>
      <c r="H108" s="130"/>
      <c r="I108" s="196" t="s">
        <v>458</v>
      </c>
      <c r="J108" s="130" t="s">
        <v>5956</v>
      </c>
      <c r="K108" s="5" t="s">
        <v>1331</v>
      </c>
      <c r="L108" s="5" t="s">
        <v>1033</v>
      </c>
      <c r="M108" s="141" t="s">
        <v>76</v>
      </c>
    </row>
    <row r="109" spans="1:13" ht="30.75" thickBot="1">
      <c r="A109" s="962" t="str">
        <f>A108</f>
        <v>B: Alteração - Cardinalidade [1]</v>
      </c>
      <c r="B109" s="234">
        <v>5</v>
      </c>
      <c r="C109" s="249" t="s">
        <v>1218</v>
      </c>
      <c r="D109" s="242" t="s">
        <v>1172</v>
      </c>
      <c r="E109" s="249"/>
      <c r="F109" s="250" t="s">
        <v>333</v>
      </c>
      <c r="G109" s="250" t="s">
        <v>334</v>
      </c>
      <c r="H109" s="250" t="s">
        <v>3431</v>
      </c>
      <c r="I109" s="242" t="s">
        <v>486</v>
      </c>
      <c r="J109" s="242"/>
      <c r="K109" s="242"/>
      <c r="L109" s="242"/>
      <c r="M109" s="261" t="s">
        <v>76</v>
      </c>
    </row>
    <row r="110" spans="1:13" ht="30">
      <c r="A110" s="1056" t="s">
        <v>1149</v>
      </c>
      <c r="B110" s="324">
        <v>1</v>
      </c>
      <c r="C110" s="314" t="s">
        <v>351</v>
      </c>
      <c r="D110" s="276" t="s">
        <v>1246</v>
      </c>
      <c r="E110" s="964" t="s">
        <v>353</v>
      </c>
      <c r="F110" s="276" t="s">
        <v>372</v>
      </c>
      <c r="G110" s="276" t="s">
        <v>334</v>
      </c>
      <c r="H110" s="276" t="s">
        <v>3474</v>
      </c>
      <c r="I110" s="317" t="s">
        <v>354</v>
      </c>
      <c r="J110" s="317" t="s">
        <v>1247</v>
      </c>
      <c r="K110" s="276"/>
      <c r="L110" s="317"/>
      <c r="M110" s="141" t="s">
        <v>76</v>
      </c>
    </row>
    <row r="111" spans="1:13" ht="30">
      <c r="A111" s="1057" t="str">
        <f>A110</f>
        <v>Z: Identificador do Registro - Cardinalidade [0..N]
Bloco opcional em caso de utilização da versão 2 ou 3 do layout, não deve ser utilizado com a versão 1.</v>
      </c>
      <c r="B111" s="320">
        <v>2</v>
      </c>
      <c r="C111" s="14" t="s">
        <v>356</v>
      </c>
      <c r="D111" s="5" t="s">
        <v>1338</v>
      </c>
      <c r="E111" s="964"/>
      <c r="F111" s="5" t="s">
        <v>372</v>
      </c>
      <c r="G111" s="5" t="s">
        <v>334</v>
      </c>
      <c r="H111" s="5" t="s">
        <v>3474</v>
      </c>
      <c r="I111" s="4" t="s">
        <v>501</v>
      </c>
      <c r="J111" s="4" t="s">
        <v>1151</v>
      </c>
      <c r="K111" s="5"/>
      <c r="L111" s="4"/>
      <c r="M111" s="141" t="s">
        <v>76</v>
      </c>
    </row>
    <row r="112" spans="1:13" ht="30">
      <c r="A112" s="1057" t="str">
        <f>A111</f>
        <v>Z: Identificador do Registro - Cardinalidade [0..N]
Bloco opcional em caso de utilização da versão 2 ou 3 do layout, não deve ser utilizado com a versão 1.</v>
      </c>
      <c r="B112" s="320">
        <v>3</v>
      </c>
      <c r="C112" s="14" t="s">
        <v>359</v>
      </c>
      <c r="D112" s="5" t="s">
        <v>4174</v>
      </c>
      <c r="E112" s="964"/>
      <c r="F112" s="5" t="s">
        <v>372</v>
      </c>
      <c r="G112" s="5" t="s">
        <v>334</v>
      </c>
      <c r="H112" s="15" t="s">
        <v>3474</v>
      </c>
      <c r="I112" s="4" t="s">
        <v>360</v>
      </c>
      <c r="J112" s="5" t="s">
        <v>4528</v>
      </c>
      <c r="K112" s="5"/>
      <c r="L112" s="4"/>
      <c r="M112" s="141" t="s">
        <v>76</v>
      </c>
    </row>
    <row r="113" spans="1:13" ht="15.75" thickBot="1">
      <c r="A113" s="1058" t="str">
        <f>A112</f>
        <v>Z: Identificador do Registro - Cardinalidade [0..N]
Bloco opcional em caso de utilização da versão 2 ou 3 do layout, não deve ser utilizado com a versão 1.</v>
      </c>
      <c r="B113" s="322">
        <v>4</v>
      </c>
      <c r="C113" s="288" t="s">
        <v>103</v>
      </c>
      <c r="D113" s="242" t="s">
        <v>1152</v>
      </c>
      <c r="E113" s="967"/>
      <c r="F113" s="234" t="s">
        <v>372</v>
      </c>
      <c r="G113" s="234" t="s">
        <v>334</v>
      </c>
      <c r="H113" s="234" t="s">
        <v>3431</v>
      </c>
      <c r="I113" s="242" t="s">
        <v>656</v>
      </c>
      <c r="J113" s="242"/>
      <c r="K113" s="242"/>
      <c r="L113" s="242"/>
      <c r="M113" s="261" t="s">
        <v>76</v>
      </c>
    </row>
  </sheetData>
  <sheetProtection algorithmName="SHA-512" hashValue="pMTuPHSQhgOY0fDVWOtAo5nU7g00VJgCv3t16T7J8vmP1RRKh4fcHT+UdFJat3HE0NNF2FtW6fQbpjjRP+zabw==" saltValue="wACtiRkIyy8LNR00+Y+MIw==" spinCount="100000" sheet="1" objects="1" scenarios="1"/>
  <autoFilter ref="A8:M113" xr:uid="{E9818E54-89A9-4152-8875-17E6EDEBD5FD}"/>
  <mergeCells count="23">
    <mergeCell ref="B7:F7"/>
    <mergeCell ref="B3:L3"/>
    <mergeCell ref="B5:F5"/>
    <mergeCell ref="J5:K5"/>
    <mergeCell ref="B6:F6"/>
    <mergeCell ref="J6:K6"/>
    <mergeCell ref="G6:I6"/>
    <mergeCell ref="E9:E13"/>
    <mergeCell ref="E97:E99"/>
    <mergeCell ref="A97:A104"/>
    <mergeCell ref="A105:A109"/>
    <mergeCell ref="E105:E107"/>
    <mergeCell ref="A89:A96"/>
    <mergeCell ref="E72:E74"/>
    <mergeCell ref="A9:A13"/>
    <mergeCell ref="E110:E113"/>
    <mergeCell ref="E38:E40"/>
    <mergeCell ref="E14:E16"/>
    <mergeCell ref="E89:E91"/>
    <mergeCell ref="A110:A113"/>
    <mergeCell ref="A14:A37"/>
    <mergeCell ref="A72:A88"/>
    <mergeCell ref="A38:A71"/>
  </mergeCells>
  <hyperlinks>
    <hyperlink ref="J42" location="'Lista de Ramos'!A1" display="Composição Grupo + Ramo, conforme tabela de ramos e grupos que constam nos anexos da Circular Susep 535 de 28 de abril 2016." xr:uid="{1B929B19-144E-45F6-B5D7-5B1BD2AB0112}"/>
    <hyperlink ref="J43" location="'Lista de Coberturas'!A1" display="Lista de Coberturas" xr:uid="{1A06A0AA-5B13-4BCB-B9CC-9F4129A3BF96}"/>
    <hyperlink ref="D1" location="'Release Notes'!A1" display="RELEASE NOTES" xr:uid="{202CFCC9-D504-402C-95C9-245A5DC38DCB}"/>
    <hyperlink ref="B1" location="'Menu - InsurConnect'!A1" display="MENU" xr:uid="{76A53C37-AEC1-490A-9F1B-FE2A7B0433A7}"/>
    <hyperlink ref="E1" location="Hierarquia!A1" display="VER HIERARQUIA" xr:uid="{DF15E2E1-C5C9-4579-A714-1DB0D709264A}"/>
  </hyperlinks>
  <pageMargins left="0.511811024" right="0.511811024" top="0.78740157499999996" bottom="0.78740157499999996" header="0.31496062000000002" footer="0.31496062000000002"/>
  <pageSetup paperSize="9" orientation="portrait" r:id="rId1"/>
  <headerFooter>
    <oddFooter>&amp;C&amp;1#&amp;"Calibri"&amp;10&amp;K000000INFORMAÇÃO CONFIDENCIAL – CONFIDENTIAL INFORMATION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4A79EE-9ADF-467B-B0BE-47BACEF91B33}">
  <dimension ref="A1:M51"/>
  <sheetViews>
    <sheetView showGridLines="0" showRowColHeaders="0" zoomScale="80" zoomScaleNormal="80" workbookViewId="0">
      <pane ySplit="8" topLeftCell="A9" activePane="bottomLeft" state="frozen"/>
      <selection activeCell="J41" sqref="J41"/>
      <selection pane="bottomLeft" activeCell="J41" sqref="J41"/>
    </sheetView>
  </sheetViews>
  <sheetFormatPr defaultRowHeight="15"/>
  <cols>
    <col min="2" max="2" width="8.7109375" customWidth="1"/>
    <col min="3" max="4" width="50.7109375" customWidth="1"/>
    <col min="5" max="5" width="35.7109375" customWidth="1"/>
    <col min="6" max="8" width="20.7109375" customWidth="1"/>
    <col min="9" max="9" width="30.7109375" customWidth="1"/>
    <col min="10" max="13" width="50.7109375" customWidth="1"/>
  </cols>
  <sheetData>
    <row r="1" spans="1:13" ht="15.75">
      <c r="A1" s="1"/>
      <c r="B1" s="518" t="s">
        <v>4477</v>
      </c>
      <c r="C1" s="1"/>
      <c r="D1" s="519" t="s">
        <v>4478</v>
      </c>
      <c r="E1" s="541" t="s">
        <v>4469</v>
      </c>
      <c r="F1" s="7"/>
      <c r="G1" s="7"/>
      <c r="H1" s="7"/>
      <c r="M1" s="139"/>
    </row>
    <row r="2" spans="1:13" ht="21">
      <c r="B2" s="510"/>
      <c r="D2" s="95"/>
      <c r="E2" s="514"/>
      <c r="F2" s="7"/>
      <c r="G2" s="7"/>
      <c r="H2" s="7"/>
      <c r="M2" s="139"/>
    </row>
    <row r="3" spans="1:13" ht="18.75">
      <c r="B3" s="977" t="s">
        <v>1242</v>
      </c>
      <c r="C3" s="978"/>
      <c r="D3" s="978"/>
      <c r="E3" s="978"/>
      <c r="F3" s="978"/>
      <c r="G3" s="978"/>
      <c r="H3" s="978"/>
      <c r="I3" s="978"/>
      <c r="J3" s="978"/>
      <c r="K3" s="978"/>
      <c r="L3" s="978"/>
      <c r="M3" s="154" t="s">
        <v>315</v>
      </c>
    </row>
    <row r="4" spans="1:13" ht="6" customHeight="1">
      <c r="B4" s="103"/>
      <c r="C4" s="104"/>
      <c r="E4" s="1"/>
      <c r="F4" s="7"/>
      <c r="G4" s="7"/>
      <c r="H4" s="7"/>
    </row>
    <row r="5" spans="1:13" ht="18.75">
      <c r="B5" s="1066" t="s">
        <v>316</v>
      </c>
      <c r="C5" s="1066"/>
      <c r="D5" s="1066"/>
      <c r="E5" s="1066"/>
      <c r="F5" s="1066"/>
      <c r="G5" s="338"/>
      <c r="H5" s="338"/>
      <c r="I5" s="148" t="s">
        <v>317</v>
      </c>
      <c r="J5" s="131"/>
      <c r="K5" s="147"/>
      <c r="L5" s="30"/>
      <c r="M5" s="155" t="s">
        <v>315</v>
      </c>
    </row>
    <row r="6" spans="1:13" s="150" customFormat="1" ht="30" customHeight="1">
      <c r="B6" s="1068" t="s">
        <v>2063</v>
      </c>
      <c r="C6" s="1068"/>
      <c r="D6" s="1068"/>
      <c r="E6" s="1068"/>
      <c r="F6" s="1040"/>
      <c r="G6" s="1044" t="s">
        <v>2064</v>
      </c>
      <c r="H6" s="1044"/>
      <c r="I6" s="1044"/>
      <c r="J6" s="153"/>
      <c r="K6" s="149"/>
      <c r="L6" s="152"/>
      <c r="M6" s="140" t="s">
        <v>315</v>
      </c>
    </row>
    <row r="7" spans="1:13" ht="15.75">
      <c r="B7" s="1063" t="s">
        <v>2065</v>
      </c>
      <c r="C7" s="1064"/>
      <c r="D7" s="1064"/>
      <c r="E7" s="1064"/>
      <c r="F7" s="1065"/>
      <c r="G7" s="337"/>
      <c r="H7" s="337"/>
      <c r="I7" s="86"/>
      <c r="J7" s="87"/>
      <c r="K7" s="86"/>
      <c r="L7" s="31"/>
      <c r="M7" s="105"/>
    </row>
    <row r="8" spans="1:13" ht="62.25" customHeight="1" thickBot="1">
      <c r="A8" s="264" t="s">
        <v>320</v>
      </c>
      <c r="B8" s="264" t="s">
        <v>321</v>
      </c>
      <c r="C8" s="264" t="s">
        <v>42</v>
      </c>
      <c r="D8" s="264" t="s">
        <v>263</v>
      </c>
      <c r="E8" s="264" t="s">
        <v>322</v>
      </c>
      <c r="F8" s="265" t="s">
        <v>323</v>
      </c>
      <c r="G8" s="265" t="s">
        <v>324</v>
      </c>
      <c r="H8" s="265" t="s">
        <v>3469</v>
      </c>
      <c r="I8" s="266" t="s">
        <v>325</v>
      </c>
      <c r="J8" s="264" t="s">
        <v>326</v>
      </c>
      <c r="K8" s="264" t="s">
        <v>327</v>
      </c>
      <c r="L8" s="264" t="s">
        <v>328</v>
      </c>
      <c r="M8" s="263" t="s">
        <v>329</v>
      </c>
    </row>
    <row r="9" spans="1:13" ht="105" customHeight="1">
      <c r="A9" s="963" t="s">
        <v>330</v>
      </c>
      <c r="B9" s="228">
        <v>1</v>
      </c>
      <c r="C9" s="229" t="s">
        <v>331</v>
      </c>
      <c r="D9" s="268" t="s">
        <v>4538</v>
      </c>
      <c r="E9" s="1045" t="s">
        <v>332</v>
      </c>
      <c r="F9" s="307" t="s">
        <v>333</v>
      </c>
      <c r="G9" s="307" t="s">
        <v>334</v>
      </c>
      <c r="H9" s="307" t="s">
        <v>3474</v>
      </c>
      <c r="I9" s="228" t="s">
        <v>335</v>
      </c>
      <c r="J9" s="228" t="s">
        <v>4539</v>
      </c>
      <c r="K9" s="268" t="s">
        <v>336</v>
      </c>
      <c r="L9" s="267"/>
      <c r="M9" s="232" t="s">
        <v>76</v>
      </c>
    </row>
    <row r="10" spans="1:13" ht="45" customHeight="1">
      <c r="A10" s="961" t="str">
        <f>A9</f>
        <v>Header - Cardinalidade [1]</v>
      </c>
      <c r="B10" s="5">
        <v>2</v>
      </c>
      <c r="C10" s="2" t="s">
        <v>337</v>
      </c>
      <c r="D10" s="88" t="s">
        <v>2010</v>
      </c>
      <c r="E10" s="975"/>
      <c r="F10" s="15" t="s">
        <v>333</v>
      </c>
      <c r="G10" s="15" t="s">
        <v>334</v>
      </c>
      <c r="H10" s="15" t="s">
        <v>3474</v>
      </c>
      <c r="I10" s="5" t="s">
        <v>339</v>
      </c>
      <c r="J10" s="5"/>
      <c r="K10" s="88" t="s">
        <v>336</v>
      </c>
      <c r="L10" s="3"/>
      <c r="M10" s="141" t="s">
        <v>76</v>
      </c>
    </row>
    <row r="11" spans="1:13" ht="75" customHeight="1">
      <c r="A11" s="961" t="str">
        <f>A10</f>
        <v>Header - Cardinalidade [1]</v>
      </c>
      <c r="B11" s="5">
        <v>3</v>
      </c>
      <c r="C11" s="2" t="s">
        <v>158</v>
      </c>
      <c r="D11" s="88" t="s">
        <v>340</v>
      </c>
      <c r="E11" s="975"/>
      <c r="F11" s="15" t="s">
        <v>333</v>
      </c>
      <c r="G11" s="15" t="s">
        <v>341</v>
      </c>
      <c r="H11" s="15" t="s">
        <v>3474</v>
      </c>
      <c r="I11" s="5" t="s">
        <v>342</v>
      </c>
      <c r="J11" s="5"/>
      <c r="K11" s="88" t="s">
        <v>344</v>
      </c>
      <c r="L11" s="3"/>
      <c r="M11" s="141" t="s">
        <v>76</v>
      </c>
    </row>
    <row r="12" spans="1:13" ht="45" customHeight="1">
      <c r="A12" s="961" t="str">
        <f>A11</f>
        <v>Header - Cardinalidade [1]</v>
      </c>
      <c r="B12" s="5">
        <v>4</v>
      </c>
      <c r="C12" s="2" t="s">
        <v>176</v>
      </c>
      <c r="D12" s="88" t="s">
        <v>345</v>
      </c>
      <c r="E12" s="975"/>
      <c r="F12" s="15" t="s">
        <v>333</v>
      </c>
      <c r="G12" s="15" t="s">
        <v>334</v>
      </c>
      <c r="H12" s="15" t="s">
        <v>3474</v>
      </c>
      <c r="I12" s="5" t="s">
        <v>979</v>
      </c>
      <c r="J12" s="5"/>
      <c r="K12" s="88" t="s">
        <v>347</v>
      </c>
      <c r="L12" s="3"/>
      <c r="M12" s="141" t="s">
        <v>76</v>
      </c>
    </row>
    <row r="13" spans="1:13" ht="75" customHeight="1" thickBot="1">
      <c r="A13" s="962" t="str">
        <f>A12</f>
        <v>Header - Cardinalidade [1]</v>
      </c>
      <c r="B13" s="234">
        <v>5</v>
      </c>
      <c r="C13" s="236" t="s">
        <v>64</v>
      </c>
      <c r="D13" s="291" t="s">
        <v>1588</v>
      </c>
      <c r="E13" s="1046"/>
      <c r="F13" s="246" t="s">
        <v>333</v>
      </c>
      <c r="G13" s="246" t="s">
        <v>334</v>
      </c>
      <c r="H13" s="246" t="s">
        <v>3474</v>
      </c>
      <c r="I13" s="234" t="s">
        <v>348</v>
      </c>
      <c r="J13" s="234"/>
      <c r="K13" s="291" t="s">
        <v>336</v>
      </c>
      <c r="L13" s="291"/>
      <c r="M13" s="261" t="s">
        <v>76</v>
      </c>
    </row>
    <row r="14" spans="1:13" ht="45" customHeight="1">
      <c r="A14" s="963" t="s">
        <v>2066</v>
      </c>
      <c r="B14" s="228">
        <v>1</v>
      </c>
      <c r="C14" s="229" t="s">
        <v>351</v>
      </c>
      <c r="D14" s="228" t="s">
        <v>2067</v>
      </c>
      <c r="E14" s="966" t="s">
        <v>353</v>
      </c>
      <c r="F14" s="228" t="s">
        <v>333</v>
      </c>
      <c r="G14" s="228" t="s">
        <v>334</v>
      </c>
      <c r="H14" s="228" t="s">
        <v>3474</v>
      </c>
      <c r="I14" s="230" t="s">
        <v>354</v>
      </c>
      <c r="J14" s="230" t="s">
        <v>2068</v>
      </c>
      <c r="K14" s="228"/>
      <c r="L14" s="230"/>
      <c r="M14" s="232" t="s">
        <v>76</v>
      </c>
    </row>
    <row r="15" spans="1:13" ht="30">
      <c r="A15" s="961" t="str">
        <f t="shared" ref="A15:A20" si="0">A14</f>
        <v>1: Informações do CCG - Cardinalidade [1]</v>
      </c>
      <c r="B15" s="5">
        <v>2</v>
      </c>
      <c r="C15" s="14" t="s">
        <v>356</v>
      </c>
      <c r="D15" s="5" t="s">
        <v>2069</v>
      </c>
      <c r="E15" s="964"/>
      <c r="F15" s="5" t="s">
        <v>333</v>
      </c>
      <c r="G15" s="5" t="s">
        <v>334</v>
      </c>
      <c r="H15" s="5" t="s">
        <v>3474</v>
      </c>
      <c r="I15" s="4" t="s">
        <v>358</v>
      </c>
      <c r="J15" s="4">
        <v>1</v>
      </c>
      <c r="K15" s="5"/>
      <c r="L15" s="4"/>
      <c r="M15" s="141" t="s">
        <v>76</v>
      </c>
    </row>
    <row r="16" spans="1:13" ht="30">
      <c r="A16" s="961" t="str">
        <f t="shared" si="0"/>
        <v>1: Informações do CCG - Cardinalidade [1]</v>
      </c>
      <c r="B16" s="5">
        <v>3</v>
      </c>
      <c r="C16" s="14" t="s">
        <v>359</v>
      </c>
      <c r="D16" s="5" t="s">
        <v>4174</v>
      </c>
      <c r="E16" s="965"/>
      <c r="F16" s="5" t="s">
        <v>333</v>
      </c>
      <c r="G16" s="5" t="s">
        <v>334</v>
      </c>
      <c r="H16" s="5" t="s">
        <v>3474</v>
      </c>
      <c r="I16" s="4" t="s">
        <v>360</v>
      </c>
      <c r="J16" s="4" t="s">
        <v>4528</v>
      </c>
      <c r="K16" s="5"/>
      <c r="L16" s="4"/>
      <c r="M16" s="141" t="s">
        <v>76</v>
      </c>
    </row>
    <row r="17" spans="1:13" ht="90">
      <c r="A17" s="961" t="str">
        <f t="shared" si="0"/>
        <v>1: Informações do CCG - Cardinalidade [1]</v>
      </c>
      <c r="B17" s="5">
        <v>4</v>
      </c>
      <c r="C17" s="22" t="s">
        <v>2070</v>
      </c>
      <c r="D17" s="28" t="s">
        <v>1692</v>
      </c>
      <c r="E17" s="22"/>
      <c r="F17" s="19" t="s">
        <v>333</v>
      </c>
      <c r="G17" s="19" t="s">
        <v>361</v>
      </c>
      <c r="H17" s="19" t="s">
        <v>3431</v>
      </c>
      <c r="I17" s="28" t="s">
        <v>1466</v>
      </c>
      <c r="J17" s="20"/>
      <c r="K17" s="5" t="s">
        <v>2015</v>
      </c>
      <c r="L17" s="5" t="s">
        <v>1913</v>
      </c>
      <c r="M17" s="141" t="s">
        <v>76</v>
      </c>
    </row>
    <row r="18" spans="1:13" ht="60">
      <c r="A18" s="961" t="str">
        <f t="shared" si="0"/>
        <v>1: Informações do CCG - Cardinalidade [1]</v>
      </c>
      <c r="B18" s="5">
        <v>5</v>
      </c>
      <c r="C18" s="22" t="s">
        <v>2071</v>
      </c>
      <c r="D18" s="22" t="s">
        <v>653</v>
      </c>
      <c r="E18" s="19" t="s">
        <v>2072</v>
      </c>
      <c r="F18" s="19" t="s">
        <v>333</v>
      </c>
      <c r="G18" s="19" t="s">
        <v>334</v>
      </c>
      <c r="H18" s="19" t="s">
        <v>3430</v>
      </c>
      <c r="I18" s="20" t="s">
        <v>656</v>
      </c>
      <c r="J18" s="20"/>
      <c r="K18" s="5" t="s">
        <v>2073</v>
      </c>
      <c r="L18" s="5" t="s">
        <v>2074</v>
      </c>
      <c r="M18" s="145" t="s">
        <v>374</v>
      </c>
    </row>
    <row r="19" spans="1:13" ht="90">
      <c r="A19" s="961" t="str">
        <f t="shared" si="0"/>
        <v>1: Informações do CCG - Cardinalidade [1]</v>
      </c>
      <c r="B19" s="5">
        <v>6</v>
      </c>
      <c r="C19" s="22" t="s">
        <v>254</v>
      </c>
      <c r="D19" s="22" t="s">
        <v>2075</v>
      </c>
      <c r="E19" s="19"/>
      <c r="F19" s="19" t="s">
        <v>333</v>
      </c>
      <c r="G19" s="19" t="s">
        <v>334</v>
      </c>
      <c r="H19" s="19" t="s">
        <v>3430</v>
      </c>
      <c r="I19" s="19" t="s">
        <v>979</v>
      </c>
      <c r="J19" s="20"/>
      <c r="K19" s="19" t="s">
        <v>2076</v>
      </c>
      <c r="L19" s="19" t="s">
        <v>2077</v>
      </c>
      <c r="M19" s="145" t="s">
        <v>374</v>
      </c>
    </row>
    <row r="20" spans="1:13" ht="150.75" thickBot="1">
      <c r="A20" s="962" t="str">
        <f t="shared" si="0"/>
        <v>1: Informações do CCG - Cardinalidade [1]</v>
      </c>
      <c r="B20" s="234">
        <v>7</v>
      </c>
      <c r="C20" s="269" t="s">
        <v>2078</v>
      </c>
      <c r="D20" s="269" t="s">
        <v>2079</v>
      </c>
      <c r="E20" s="242"/>
      <c r="F20" s="242" t="s">
        <v>333</v>
      </c>
      <c r="G20" s="242" t="s">
        <v>2080</v>
      </c>
      <c r="H20" s="242" t="s">
        <v>3430</v>
      </c>
      <c r="I20" s="242" t="s">
        <v>979</v>
      </c>
      <c r="J20" s="244"/>
      <c r="K20" s="242" t="s">
        <v>2081</v>
      </c>
      <c r="L20" s="242" t="s">
        <v>2082</v>
      </c>
      <c r="M20" s="274" t="s">
        <v>374</v>
      </c>
    </row>
    <row r="21" spans="1:13" ht="45" customHeight="1">
      <c r="A21" s="963" t="s">
        <v>2083</v>
      </c>
      <c r="B21" s="228">
        <v>1</v>
      </c>
      <c r="C21" s="229" t="s">
        <v>351</v>
      </c>
      <c r="D21" s="228" t="s">
        <v>2067</v>
      </c>
      <c r="E21" s="966" t="s">
        <v>353</v>
      </c>
      <c r="F21" s="228" t="s">
        <v>333</v>
      </c>
      <c r="G21" s="228" t="s">
        <v>334</v>
      </c>
      <c r="H21" s="228" t="s">
        <v>3474</v>
      </c>
      <c r="I21" s="230" t="s">
        <v>354</v>
      </c>
      <c r="J21" s="230" t="s">
        <v>2068</v>
      </c>
      <c r="K21" s="228"/>
      <c r="L21" s="230"/>
      <c r="M21" s="232" t="s">
        <v>76</v>
      </c>
    </row>
    <row r="22" spans="1:13" ht="30">
      <c r="A22" s="961" t="str">
        <f>A21</f>
        <v>2: Informações do Tomador - Cardinalidade [1..N]</v>
      </c>
      <c r="B22" s="5">
        <v>2</v>
      </c>
      <c r="C22" s="14" t="s">
        <v>356</v>
      </c>
      <c r="D22" s="5" t="s">
        <v>2084</v>
      </c>
      <c r="E22" s="964"/>
      <c r="F22" s="5" t="s">
        <v>333</v>
      </c>
      <c r="G22" s="5" t="s">
        <v>334</v>
      </c>
      <c r="H22" s="5" t="s">
        <v>3474</v>
      </c>
      <c r="I22" s="4" t="s">
        <v>358</v>
      </c>
      <c r="J22" s="4">
        <v>2</v>
      </c>
      <c r="K22" s="5"/>
      <c r="L22" s="4"/>
      <c r="M22" s="141" t="s">
        <v>76</v>
      </c>
    </row>
    <row r="23" spans="1:13" ht="30">
      <c r="A23" s="961" t="str">
        <f t="shared" ref="A23:A28" si="1">A22</f>
        <v>2: Informações do Tomador - Cardinalidade [1..N]</v>
      </c>
      <c r="B23" s="5">
        <v>3</v>
      </c>
      <c r="C23" s="14" t="s">
        <v>359</v>
      </c>
      <c r="D23" s="5" t="s">
        <v>4174</v>
      </c>
      <c r="E23" s="965"/>
      <c r="F23" s="5" t="s">
        <v>333</v>
      </c>
      <c r="G23" s="5" t="s">
        <v>334</v>
      </c>
      <c r="H23" s="5" t="s">
        <v>3474</v>
      </c>
      <c r="I23" s="4" t="s">
        <v>360</v>
      </c>
      <c r="J23" s="4" t="s">
        <v>4528</v>
      </c>
      <c r="K23" s="5"/>
      <c r="L23" s="4"/>
      <c r="M23" s="141" t="s">
        <v>76</v>
      </c>
    </row>
    <row r="24" spans="1:13" ht="30">
      <c r="A24" s="961" t="str">
        <f t="shared" si="1"/>
        <v>2: Informações do Tomador - Cardinalidade [1..N]</v>
      </c>
      <c r="B24" s="5">
        <v>4</v>
      </c>
      <c r="C24" s="22" t="s">
        <v>2085</v>
      </c>
      <c r="D24" s="22" t="s">
        <v>1619</v>
      </c>
      <c r="E24" s="19"/>
      <c r="F24" s="19" t="s">
        <v>333</v>
      </c>
      <c r="G24" s="19" t="s">
        <v>334</v>
      </c>
      <c r="H24" s="19" t="s">
        <v>3430</v>
      </c>
      <c r="I24" s="20" t="s">
        <v>496</v>
      </c>
      <c r="J24" s="20"/>
      <c r="K24" s="20" t="s">
        <v>1252</v>
      </c>
      <c r="L24" s="19" t="s">
        <v>2086</v>
      </c>
      <c r="M24" s="145" t="s">
        <v>374</v>
      </c>
    </row>
    <row r="25" spans="1:13" ht="45">
      <c r="A25" s="961" t="str">
        <f t="shared" si="1"/>
        <v>2: Informações do Tomador - Cardinalidade [1..N]</v>
      </c>
      <c r="B25" s="5">
        <v>5</v>
      </c>
      <c r="C25" s="22" t="s">
        <v>2087</v>
      </c>
      <c r="D25" s="22" t="s">
        <v>2087</v>
      </c>
      <c r="E25" s="19"/>
      <c r="F25" s="19" t="s">
        <v>333</v>
      </c>
      <c r="G25" s="19" t="s">
        <v>334</v>
      </c>
      <c r="H25" s="19" t="s">
        <v>3430</v>
      </c>
      <c r="I25" s="20" t="s">
        <v>458</v>
      </c>
      <c r="J25" s="71" t="s">
        <v>791</v>
      </c>
      <c r="K25" s="71" t="s">
        <v>2088</v>
      </c>
      <c r="L25" s="71" t="s">
        <v>2089</v>
      </c>
      <c r="M25" s="145" t="s">
        <v>374</v>
      </c>
    </row>
    <row r="26" spans="1:13" ht="60">
      <c r="A26" s="961" t="str">
        <f t="shared" si="1"/>
        <v>2: Informações do Tomador - Cardinalidade [1..N]</v>
      </c>
      <c r="B26" s="5">
        <v>6</v>
      </c>
      <c r="C26" s="22" t="s">
        <v>2090</v>
      </c>
      <c r="D26" s="22" t="s">
        <v>2090</v>
      </c>
      <c r="E26" s="19"/>
      <c r="F26" s="19" t="s">
        <v>333</v>
      </c>
      <c r="G26" s="19" t="s">
        <v>334</v>
      </c>
      <c r="H26" s="19" t="s">
        <v>3430</v>
      </c>
      <c r="I26" s="20" t="s">
        <v>638</v>
      </c>
      <c r="J26" s="20"/>
      <c r="K26" s="19" t="s">
        <v>2091</v>
      </c>
      <c r="L26" s="19" t="s">
        <v>2092</v>
      </c>
      <c r="M26" s="145" t="s">
        <v>374</v>
      </c>
    </row>
    <row r="27" spans="1:13" ht="30">
      <c r="A27" s="961" t="str">
        <f t="shared" si="1"/>
        <v>2: Informações do Tomador - Cardinalidade [1..N]</v>
      </c>
      <c r="B27" s="5">
        <v>7</v>
      </c>
      <c r="C27" s="22" t="s">
        <v>479</v>
      </c>
      <c r="D27" s="22" t="s">
        <v>2093</v>
      </c>
      <c r="E27" s="19"/>
      <c r="F27" s="19" t="s">
        <v>333</v>
      </c>
      <c r="G27" s="19" t="s">
        <v>334</v>
      </c>
      <c r="H27" s="19" t="s">
        <v>3430</v>
      </c>
      <c r="I27" s="20" t="s">
        <v>410</v>
      </c>
      <c r="J27" s="20"/>
      <c r="K27" s="19" t="s">
        <v>2094</v>
      </c>
      <c r="L27" s="72" t="s">
        <v>2095</v>
      </c>
      <c r="M27" s="145" t="s">
        <v>374</v>
      </c>
    </row>
    <row r="28" spans="1:13" ht="30.75" thickBot="1">
      <c r="A28" s="962" t="str">
        <f t="shared" si="1"/>
        <v>2: Informações do Tomador - Cardinalidade [1..N]</v>
      </c>
      <c r="B28" s="234">
        <v>8</v>
      </c>
      <c r="C28" s="275" t="s">
        <v>2096</v>
      </c>
      <c r="D28" s="269" t="s">
        <v>2097</v>
      </c>
      <c r="E28" s="242"/>
      <c r="F28" s="242" t="s">
        <v>333</v>
      </c>
      <c r="G28" s="242" t="s">
        <v>334</v>
      </c>
      <c r="H28" s="242" t="s">
        <v>3430</v>
      </c>
      <c r="I28" s="244" t="s">
        <v>501</v>
      </c>
      <c r="J28" s="242" t="s">
        <v>2098</v>
      </c>
      <c r="K28" s="242"/>
      <c r="L28" s="251"/>
      <c r="M28" s="274" t="s">
        <v>374</v>
      </c>
    </row>
    <row r="29" spans="1:13" ht="45" customHeight="1">
      <c r="A29" s="963" t="s">
        <v>2099</v>
      </c>
      <c r="B29" s="228">
        <v>1</v>
      </c>
      <c r="C29" s="229" t="s">
        <v>351</v>
      </c>
      <c r="D29" s="228" t="s">
        <v>2067</v>
      </c>
      <c r="E29" s="966" t="s">
        <v>353</v>
      </c>
      <c r="F29" s="228" t="s">
        <v>333</v>
      </c>
      <c r="G29" s="228" t="s">
        <v>334</v>
      </c>
      <c r="H29" s="228" t="s">
        <v>3474</v>
      </c>
      <c r="I29" s="230" t="s">
        <v>354</v>
      </c>
      <c r="J29" s="230" t="s">
        <v>2068</v>
      </c>
      <c r="K29" s="228"/>
      <c r="L29" s="230"/>
      <c r="M29" s="232" t="s">
        <v>76</v>
      </c>
    </row>
    <row r="30" spans="1:13" ht="30">
      <c r="A30" s="961" t="str">
        <f>A29</f>
        <v>3: Informações do Fiador - Cardinalidade [0..N]</v>
      </c>
      <c r="B30" s="5">
        <v>2</v>
      </c>
      <c r="C30" s="14" t="s">
        <v>356</v>
      </c>
      <c r="D30" s="5" t="s">
        <v>2100</v>
      </c>
      <c r="E30" s="964"/>
      <c r="F30" s="5" t="s">
        <v>333</v>
      </c>
      <c r="G30" s="5" t="s">
        <v>334</v>
      </c>
      <c r="H30" s="5" t="s">
        <v>3474</v>
      </c>
      <c r="I30" s="4" t="s">
        <v>358</v>
      </c>
      <c r="J30" s="4">
        <v>3</v>
      </c>
      <c r="K30" s="5"/>
      <c r="L30" s="4"/>
      <c r="M30" s="141" t="s">
        <v>76</v>
      </c>
    </row>
    <row r="31" spans="1:13" ht="30">
      <c r="A31" s="961" t="str">
        <f>A30</f>
        <v>3: Informações do Fiador - Cardinalidade [0..N]</v>
      </c>
      <c r="B31" s="5">
        <v>3</v>
      </c>
      <c r="C31" s="14" t="s">
        <v>359</v>
      </c>
      <c r="D31" s="5" t="s">
        <v>4174</v>
      </c>
      <c r="E31" s="965"/>
      <c r="F31" s="5" t="s">
        <v>333</v>
      </c>
      <c r="G31" s="5" t="s">
        <v>334</v>
      </c>
      <c r="H31" s="5" t="s">
        <v>3474</v>
      </c>
      <c r="I31" s="4" t="s">
        <v>360</v>
      </c>
      <c r="J31" s="4" t="s">
        <v>4528</v>
      </c>
      <c r="K31" s="5"/>
      <c r="L31" s="4"/>
      <c r="M31" s="141" t="s">
        <v>76</v>
      </c>
    </row>
    <row r="32" spans="1:13">
      <c r="A32" s="961" t="str">
        <f>A31</f>
        <v>3: Informações do Fiador - Cardinalidade [0..N]</v>
      </c>
      <c r="B32" s="5">
        <v>4</v>
      </c>
      <c r="C32" s="22" t="s">
        <v>2101</v>
      </c>
      <c r="D32" s="22" t="s">
        <v>2102</v>
      </c>
      <c r="E32" s="19"/>
      <c r="F32" s="19" t="s">
        <v>333</v>
      </c>
      <c r="G32" s="19" t="s">
        <v>334</v>
      </c>
      <c r="H32" s="19" t="s">
        <v>3430</v>
      </c>
      <c r="I32" s="20" t="s">
        <v>656</v>
      </c>
      <c r="J32" s="20"/>
      <c r="K32" s="20" t="s">
        <v>624</v>
      </c>
      <c r="L32" s="19" t="s">
        <v>2103</v>
      </c>
      <c r="M32" s="145" t="s">
        <v>374</v>
      </c>
    </row>
    <row r="33" spans="1:13" ht="45">
      <c r="A33" s="961" t="str">
        <f>A32</f>
        <v>3: Informações do Fiador - Cardinalidade [0..N]</v>
      </c>
      <c r="B33" s="5">
        <v>5</v>
      </c>
      <c r="C33" s="22" t="s">
        <v>2104</v>
      </c>
      <c r="D33" s="22" t="s">
        <v>2105</v>
      </c>
      <c r="E33" s="19"/>
      <c r="F33" s="19" t="s">
        <v>333</v>
      </c>
      <c r="G33" s="19" t="s">
        <v>334</v>
      </c>
      <c r="H33" s="19" t="s">
        <v>3430</v>
      </c>
      <c r="I33" s="20" t="s">
        <v>458</v>
      </c>
      <c r="J33" s="277" t="s">
        <v>791</v>
      </c>
      <c r="K33" s="19" t="s">
        <v>2088</v>
      </c>
      <c r="L33" s="19" t="s">
        <v>2106</v>
      </c>
      <c r="M33" s="145" t="s">
        <v>374</v>
      </c>
    </row>
    <row r="34" spans="1:13" ht="60.75" thickBot="1">
      <c r="A34" s="962" t="str">
        <f>A33</f>
        <v>3: Informações do Fiador - Cardinalidade [0..N]</v>
      </c>
      <c r="B34" s="234">
        <v>6</v>
      </c>
      <c r="C34" s="269" t="s">
        <v>2107</v>
      </c>
      <c r="D34" s="269" t="s">
        <v>2107</v>
      </c>
      <c r="E34" s="242"/>
      <c r="F34" s="242" t="s">
        <v>333</v>
      </c>
      <c r="G34" s="242" t="s">
        <v>334</v>
      </c>
      <c r="H34" s="242" t="s">
        <v>3430</v>
      </c>
      <c r="I34" s="244" t="s">
        <v>638</v>
      </c>
      <c r="J34" s="244"/>
      <c r="K34" s="242" t="s">
        <v>2108</v>
      </c>
      <c r="L34" s="242" t="s">
        <v>2109</v>
      </c>
      <c r="M34" s="274" t="s">
        <v>374</v>
      </c>
    </row>
    <row r="35" spans="1:13" ht="45" customHeight="1">
      <c r="A35" s="963" t="s">
        <v>2110</v>
      </c>
      <c r="B35" s="228">
        <v>1</v>
      </c>
      <c r="C35" s="229" t="s">
        <v>351</v>
      </c>
      <c r="D35" s="228" t="s">
        <v>2067</v>
      </c>
      <c r="E35" s="966" t="s">
        <v>353</v>
      </c>
      <c r="F35" s="228" t="s">
        <v>333</v>
      </c>
      <c r="G35" s="228" t="s">
        <v>334</v>
      </c>
      <c r="H35" s="228" t="s">
        <v>3474</v>
      </c>
      <c r="I35" s="230" t="s">
        <v>354</v>
      </c>
      <c r="J35" s="230" t="s">
        <v>2068</v>
      </c>
      <c r="K35" s="228"/>
      <c r="L35" s="230"/>
      <c r="M35" s="232" t="s">
        <v>76</v>
      </c>
    </row>
    <row r="36" spans="1:13" ht="30">
      <c r="A36" s="961" t="str">
        <f>A35</f>
        <v>4: Informações dos Colaterais - Cardinalidade [0..N]</v>
      </c>
      <c r="B36" s="5">
        <v>2</v>
      </c>
      <c r="C36" s="14" t="s">
        <v>356</v>
      </c>
      <c r="D36" s="5" t="s">
        <v>2111</v>
      </c>
      <c r="E36" s="964"/>
      <c r="F36" s="5" t="s">
        <v>333</v>
      </c>
      <c r="G36" s="5" t="s">
        <v>334</v>
      </c>
      <c r="H36" s="5" t="s">
        <v>3474</v>
      </c>
      <c r="I36" s="4" t="s">
        <v>358</v>
      </c>
      <c r="J36" s="4">
        <v>4</v>
      </c>
      <c r="K36" s="5"/>
      <c r="L36" s="4"/>
      <c r="M36" s="141" t="s">
        <v>76</v>
      </c>
    </row>
    <row r="37" spans="1:13" ht="30">
      <c r="A37" s="961" t="str">
        <f t="shared" ref="A37:A42" si="2">A36</f>
        <v>4: Informações dos Colaterais - Cardinalidade [0..N]</v>
      </c>
      <c r="B37" s="5">
        <v>3</v>
      </c>
      <c r="C37" s="14" t="s">
        <v>359</v>
      </c>
      <c r="D37" s="5" t="s">
        <v>4174</v>
      </c>
      <c r="E37" s="965"/>
      <c r="F37" s="5" t="s">
        <v>333</v>
      </c>
      <c r="G37" s="5" t="s">
        <v>334</v>
      </c>
      <c r="H37" s="5" t="s">
        <v>3474</v>
      </c>
      <c r="I37" s="4" t="s">
        <v>360</v>
      </c>
      <c r="J37" s="4" t="s">
        <v>4528</v>
      </c>
      <c r="K37" s="5"/>
      <c r="L37" s="4"/>
      <c r="M37" s="141" t="s">
        <v>76</v>
      </c>
    </row>
    <row r="38" spans="1:13" ht="60">
      <c r="A38" s="961" t="str">
        <f t="shared" si="2"/>
        <v>4: Informações dos Colaterais - Cardinalidade [0..N]</v>
      </c>
      <c r="B38" s="5">
        <v>4</v>
      </c>
      <c r="C38" s="22" t="s">
        <v>2112</v>
      </c>
      <c r="D38" s="22" t="s">
        <v>2112</v>
      </c>
      <c r="E38" s="19"/>
      <c r="F38" s="19" t="s">
        <v>333</v>
      </c>
      <c r="G38" s="19" t="s">
        <v>334</v>
      </c>
      <c r="H38" s="19" t="s">
        <v>3430</v>
      </c>
      <c r="I38" s="20" t="s">
        <v>458</v>
      </c>
      <c r="J38" s="19" t="s">
        <v>2113</v>
      </c>
      <c r="K38" s="19" t="s">
        <v>624</v>
      </c>
      <c r="L38" s="19" t="s">
        <v>2114</v>
      </c>
      <c r="M38" s="145" t="s">
        <v>374</v>
      </c>
    </row>
    <row r="39" spans="1:13">
      <c r="A39" s="961" t="str">
        <f t="shared" si="2"/>
        <v>4: Informações dos Colaterais - Cardinalidade [0..N]</v>
      </c>
      <c r="B39" s="5">
        <v>5</v>
      </c>
      <c r="C39" s="22" t="s">
        <v>2115</v>
      </c>
      <c r="D39" s="22" t="s">
        <v>2116</v>
      </c>
      <c r="E39" s="19"/>
      <c r="F39" s="19" t="s">
        <v>372</v>
      </c>
      <c r="G39" s="19" t="s">
        <v>334</v>
      </c>
      <c r="H39" s="19" t="s">
        <v>3430</v>
      </c>
      <c r="I39" s="20" t="s">
        <v>486</v>
      </c>
      <c r="J39" s="19"/>
      <c r="K39" s="19"/>
      <c r="L39" s="19"/>
      <c r="M39" s="145" t="s">
        <v>374</v>
      </c>
    </row>
    <row r="40" spans="1:13" ht="45">
      <c r="A40" s="961" t="str">
        <f t="shared" si="2"/>
        <v>4: Informações dos Colaterais - Cardinalidade [0..N]</v>
      </c>
      <c r="B40" s="5">
        <v>6</v>
      </c>
      <c r="C40" s="22" t="s">
        <v>137</v>
      </c>
      <c r="D40" s="22" t="s">
        <v>137</v>
      </c>
      <c r="E40" s="19"/>
      <c r="F40" s="19" t="s">
        <v>333</v>
      </c>
      <c r="G40" s="19" t="s">
        <v>334</v>
      </c>
      <c r="H40" s="19" t="s">
        <v>3430</v>
      </c>
      <c r="I40" s="20" t="s">
        <v>410</v>
      </c>
      <c r="J40" s="20"/>
      <c r="K40" s="19" t="s">
        <v>2117</v>
      </c>
      <c r="L40" s="72" t="s">
        <v>2118</v>
      </c>
      <c r="M40" s="145" t="s">
        <v>374</v>
      </c>
    </row>
    <row r="41" spans="1:13">
      <c r="A41" s="961" t="str">
        <f>A40</f>
        <v>4: Informações dos Colaterais - Cardinalidade [0..N]</v>
      </c>
      <c r="B41" s="5">
        <v>7</v>
      </c>
      <c r="C41" s="22" t="s">
        <v>2119</v>
      </c>
      <c r="D41" s="22" t="s">
        <v>2120</v>
      </c>
      <c r="E41" s="19"/>
      <c r="F41" s="19" t="s">
        <v>372</v>
      </c>
      <c r="G41" s="19" t="s">
        <v>334</v>
      </c>
      <c r="H41" s="19" t="s">
        <v>3430</v>
      </c>
      <c r="I41" s="20" t="s">
        <v>348</v>
      </c>
      <c r="J41" s="20" t="s">
        <v>644</v>
      </c>
      <c r="K41" s="20" t="s">
        <v>2121</v>
      </c>
      <c r="L41" s="20" t="s">
        <v>2122</v>
      </c>
      <c r="M41" s="145" t="s">
        <v>374</v>
      </c>
    </row>
    <row r="42" spans="1:13" ht="30.75" thickBot="1">
      <c r="A42" s="962" t="str">
        <f t="shared" si="2"/>
        <v>4: Informações dos Colaterais - Cardinalidade [0..N]</v>
      </c>
      <c r="B42" s="234">
        <v>8</v>
      </c>
      <c r="C42" s="269" t="s">
        <v>2123</v>
      </c>
      <c r="D42" s="275" t="s">
        <v>2124</v>
      </c>
      <c r="E42" s="269"/>
      <c r="F42" s="242" t="s">
        <v>372</v>
      </c>
      <c r="G42" s="242" t="s">
        <v>334</v>
      </c>
      <c r="H42" s="242" t="s">
        <v>3430</v>
      </c>
      <c r="I42" s="244" t="s">
        <v>403</v>
      </c>
      <c r="J42" s="244" t="s">
        <v>404</v>
      </c>
      <c r="K42" s="244" t="s">
        <v>697</v>
      </c>
      <c r="L42" s="244" t="s">
        <v>866</v>
      </c>
      <c r="M42" s="274" t="s">
        <v>374</v>
      </c>
    </row>
    <row r="43" spans="1:13" ht="67.5" customHeight="1">
      <c r="A43" s="963" t="s">
        <v>2127</v>
      </c>
      <c r="B43" s="228">
        <v>1</v>
      </c>
      <c r="C43" s="229" t="s">
        <v>351</v>
      </c>
      <c r="D43" s="228" t="s">
        <v>2067</v>
      </c>
      <c r="E43" s="966" t="s">
        <v>353</v>
      </c>
      <c r="F43" s="228" t="s">
        <v>333</v>
      </c>
      <c r="G43" s="228" t="s">
        <v>334</v>
      </c>
      <c r="H43" s="228" t="s">
        <v>3474</v>
      </c>
      <c r="I43" s="230" t="s">
        <v>354</v>
      </c>
      <c r="J43" s="230" t="s">
        <v>2128</v>
      </c>
      <c r="K43" s="228"/>
      <c r="L43" s="230"/>
      <c r="M43" s="232" t="s">
        <v>76</v>
      </c>
    </row>
    <row r="44" spans="1:13" ht="62.25" customHeight="1">
      <c r="A44" s="961" t="str">
        <f>A43</f>
        <v>5: Dados da Alteração - Cardinalidade [1]</v>
      </c>
      <c r="B44" s="5">
        <v>2</v>
      </c>
      <c r="C44" s="14" t="s">
        <v>356</v>
      </c>
      <c r="D44" s="5" t="s">
        <v>2129</v>
      </c>
      <c r="E44" s="964"/>
      <c r="F44" s="5" t="s">
        <v>333</v>
      </c>
      <c r="G44" s="5" t="s">
        <v>334</v>
      </c>
      <c r="H44" s="5" t="s">
        <v>3474</v>
      </c>
      <c r="I44" s="4" t="s">
        <v>358</v>
      </c>
      <c r="J44" s="4">
        <v>5</v>
      </c>
      <c r="K44" s="5"/>
      <c r="L44" s="4"/>
      <c r="M44" s="141" t="s">
        <v>76</v>
      </c>
    </row>
    <row r="45" spans="1:13" ht="81" customHeight="1">
      <c r="A45" s="961" t="str">
        <f>A44</f>
        <v>5: Dados da Alteração - Cardinalidade [1]</v>
      </c>
      <c r="B45" s="5">
        <v>3</v>
      </c>
      <c r="C45" s="14" t="s">
        <v>359</v>
      </c>
      <c r="D45" s="5" t="s">
        <v>1339</v>
      </c>
      <c r="E45" s="965"/>
      <c r="F45" s="5" t="s">
        <v>333</v>
      </c>
      <c r="G45" s="5" t="s">
        <v>334</v>
      </c>
      <c r="H45" s="5" t="s">
        <v>3474</v>
      </c>
      <c r="I45" s="4" t="s">
        <v>360</v>
      </c>
      <c r="J45" s="4" t="s">
        <v>1154</v>
      </c>
      <c r="K45" s="5"/>
      <c r="L45" s="4"/>
      <c r="M45" s="141" t="s">
        <v>76</v>
      </c>
    </row>
    <row r="46" spans="1:13" ht="45" customHeight="1">
      <c r="A46" s="961" t="str">
        <f>A45</f>
        <v>5: Dados da Alteração - Cardinalidade [1]</v>
      </c>
      <c r="B46" s="5">
        <v>4</v>
      </c>
      <c r="C46" s="25" t="s">
        <v>200</v>
      </c>
      <c r="D46" s="25" t="s">
        <v>2130</v>
      </c>
      <c r="E46" s="25"/>
      <c r="F46" s="15" t="s">
        <v>333</v>
      </c>
      <c r="G46" s="15" t="s">
        <v>334</v>
      </c>
      <c r="H46" s="15" t="s">
        <v>3431</v>
      </c>
      <c r="I46" s="18" t="s">
        <v>358</v>
      </c>
      <c r="J46" s="26" t="s">
        <v>2131</v>
      </c>
      <c r="K46" s="19"/>
      <c r="L46" s="18"/>
      <c r="M46" s="141" t="s">
        <v>76</v>
      </c>
    </row>
    <row r="47" spans="1:13" ht="30.75" thickBot="1">
      <c r="A47" s="962" t="str">
        <f>A46</f>
        <v>5: Dados da Alteração - Cardinalidade [1]</v>
      </c>
      <c r="B47" s="234">
        <v>5</v>
      </c>
      <c r="C47" s="235" t="s">
        <v>1218</v>
      </c>
      <c r="D47" s="234" t="s">
        <v>2132</v>
      </c>
      <c r="E47" s="236"/>
      <c r="F47" s="242" t="s">
        <v>333</v>
      </c>
      <c r="G47" s="242" t="s">
        <v>334</v>
      </c>
      <c r="H47" s="242" t="s">
        <v>3431</v>
      </c>
      <c r="I47" s="237" t="s">
        <v>339</v>
      </c>
      <c r="J47" s="288"/>
      <c r="K47" s="242"/>
      <c r="L47" s="242"/>
      <c r="M47" s="261" t="s">
        <v>76</v>
      </c>
    </row>
    <row r="48" spans="1:13" ht="30">
      <c r="A48" s="963" t="s">
        <v>1997</v>
      </c>
      <c r="B48" s="228">
        <v>1</v>
      </c>
      <c r="C48" s="229" t="s">
        <v>351</v>
      </c>
      <c r="D48" s="228" t="s">
        <v>2125</v>
      </c>
      <c r="E48" s="966" t="s">
        <v>353</v>
      </c>
      <c r="F48" s="228" t="s">
        <v>372</v>
      </c>
      <c r="G48" s="228" t="s">
        <v>334</v>
      </c>
      <c r="H48" s="228" t="s">
        <v>3474</v>
      </c>
      <c r="I48" s="230" t="s">
        <v>354</v>
      </c>
      <c r="J48" s="230" t="s">
        <v>2068</v>
      </c>
      <c r="K48" s="228"/>
      <c r="L48" s="230"/>
      <c r="M48" s="232" t="s">
        <v>76</v>
      </c>
    </row>
    <row r="49" spans="1:13" ht="30">
      <c r="A49" s="961" t="str">
        <f>A48</f>
        <v>Z: Identificador do Registro - Cardinalidade [0..N]
OBS: Bloco opcional em caso de utilização da versão 2 ou 3 do layout, não deve ser utilizado com a versão 1.</v>
      </c>
      <c r="B49" s="5">
        <v>2</v>
      </c>
      <c r="C49" s="14" t="s">
        <v>356</v>
      </c>
      <c r="D49" s="5" t="s">
        <v>2126</v>
      </c>
      <c r="E49" s="964"/>
      <c r="F49" s="5" t="s">
        <v>372</v>
      </c>
      <c r="G49" s="5" t="s">
        <v>334</v>
      </c>
      <c r="H49" s="5" t="s">
        <v>3474</v>
      </c>
      <c r="I49" s="4" t="s">
        <v>501</v>
      </c>
      <c r="J49" s="4" t="s">
        <v>1151</v>
      </c>
      <c r="K49" s="5"/>
      <c r="L49" s="4"/>
      <c r="M49" s="141" t="s">
        <v>76</v>
      </c>
    </row>
    <row r="50" spans="1:13" ht="30">
      <c r="A50" s="961" t="str">
        <f>A49</f>
        <v>Z: Identificador do Registro - Cardinalidade [0..N]
OBS: Bloco opcional em caso de utilização da versão 2 ou 3 do layout, não deve ser utilizado com a versão 1.</v>
      </c>
      <c r="B50" s="5">
        <v>3</v>
      </c>
      <c r="C50" s="14" t="s">
        <v>359</v>
      </c>
      <c r="D50" s="5" t="s">
        <v>4174</v>
      </c>
      <c r="E50" s="964"/>
      <c r="F50" s="5" t="s">
        <v>372</v>
      </c>
      <c r="G50" s="5" t="s">
        <v>334</v>
      </c>
      <c r="H50" s="5" t="s">
        <v>3474</v>
      </c>
      <c r="I50" s="4" t="s">
        <v>360</v>
      </c>
      <c r="J50" s="4" t="s">
        <v>4528</v>
      </c>
      <c r="K50" s="5"/>
      <c r="L50" s="4"/>
      <c r="M50" s="141" t="s">
        <v>76</v>
      </c>
    </row>
    <row r="51" spans="1:13" ht="15.75" thickBot="1">
      <c r="A51" s="962" t="str">
        <f>A50</f>
        <v>Z: Identificador do Registro - Cardinalidade [0..N]
OBS: Bloco opcional em caso de utilização da versão 2 ou 3 do layout, não deve ser utilizado com a versão 1.</v>
      </c>
      <c r="B51" s="234">
        <v>4</v>
      </c>
      <c r="C51" s="288" t="s">
        <v>103</v>
      </c>
      <c r="D51" s="242" t="s">
        <v>1152</v>
      </c>
      <c r="E51" s="967"/>
      <c r="F51" s="250" t="s">
        <v>372</v>
      </c>
      <c r="G51" s="250" t="s">
        <v>334</v>
      </c>
      <c r="H51" s="250" t="s">
        <v>3431</v>
      </c>
      <c r="I51" s="242" t="s">
        <v>656</v>
      </c>
      <c r="J51" s="242"/>
      <c r="K51" s="242"/>
      <c r="L51" s="242"/>
      <c r="M51" s="261" t="s">
        <v>76</v>
      </c>
    </row>
  </sheetData>
  <sheetProtection algorithmName="SHA-512" hashValue="dlQ+6/TP2NLXLKtpTxGOUqVac/LcQz3dLhCkqTi2H8YiREiXkJ5Ikry+yJpKGqogBuYA+BHCSt6irjQQithOOw==" saltValue="38+1exaS11MH+JPp4TH22A==" spinCount="100000" sheet="1" objects="1" scenarios="1"/>
  <autoFilter ref="A8:M51" xr:uid="{DB4A79EE-9ADF-467B-B0BE-47BACEF91B33}"/>
  <mergeCells count="19">
    <mergeCell ref="A48:A51"/>
    <mergeCell ref="A9:A13"/>
    <mergeCell ref="A14:A20"/>
    <mergeCell ref="A21:A28"/>
    <mergeCell ref="A29:A34"/>
    <mergeCell ref="A35:A42"/>
    <mergeCell ref="A43:A47"/>
    <mergeCell ref="E35:E37"/>
    <mergeCell ref="E48:E51"/>
    <mergeCell ref="E14:E16"/>
    <mergeCell ref="E21:E23"/>
    <mergeCell ref="E29:E31"/>
    <mergeCell ref="E43:E45"/>
    <mergeCell ref="B3:L3"/>
    <mergeCell ref="B5:F5"/>
    <mergeCell ref="B6:F6"/>
    <mergeCell ref="E9:E13"/>
    <mergeCell ref="B7:F7"/>
    <mergeCell ref="G6:I6"/>
  </mergeCells>
  <hyperlinks>
    <hyperlink ref="D1" location="'Release Notes'!A1" display="RELEASE NOTES" xr:uid="{7264BC2D-DDC8-4F5B-AD6D-D9650D35FF9F}"/>
    <hyperlink ref="B1" location="'Menu - InsurConnect'!A1" display="MENU" xr:uid="{49A02397-CC5C-4EB4-8480-375352FE73A7}"/>
    <hyperlink ref="E1" location="Hierarquia!A1" display="VER HIERARQUIA" xr:uid="{E32FB023-392C-4AD8-A2C7-1E9CF8142F81}"/>
  </hyperlinks>
  <pageMargins left="0.511811024" right="0.511811024" top="0.78740157499999996" bottom="0.78740157499999996" header="0.31496062000000002" footer="0.31496062000000002"/>
  <pageSetup paperSize="9" orientation="portrait" r:id="rId1"/>
  <headerFooter>
    <oddFooter>&amp;C&amp;1#&amp;"Calibri"&amp;10&amp;K000000INFORMAÇÃO CONFIDENCIAL – CONFIDENTIAL INFORMATION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2828E0-38E6-4CE1-AAF1-BA2F2C6EDD1D}">
  <dimension ref="A1:M56"/>
  <sheetViews>
    <sheetView showGridLines="0" showRowColHeaders="0" zoomScale="80" zoomScaleNormal="80" workbookViewId="0">
      <pane ySplit="8" topLeftCell="A9" activePane="bottomLeft" state="frozen"/>
      <selection activeCell="J41" sqref="J41"/>
      <selection pane="bottomLeft" activeCell="J41" sqref="J41"/>
    </sheetView>
  </sheetViews>
  <sheetFormatPr defaultRowHeight="15"/>
  <cols>
    <col min="2" max="2" width="8.7109375" customWidth="1"/>
    <col min="3" max="4" width="50.7109375" customWidth="1"/>
    <col min="5" max="5" width="35.7109375" customWidth="1"/>
    <col min="6" max="8" width="20.7109375" customWidth="1"/>
    <col min="9" max="9" width="30.7109375" customWidth="1"/>
    <col min="10" max="13" width="50.7109375" customWidth="1"/>
  </cols>
  <sheetData>
    <row r="1" spans="1:13" ht="15.75">
      <c r="A1" s="1"/>
      <c r="B1" s="518" t="s">
        <v>4477</v>
      </c>
      <c r="C1" s="1"/>
      <c r="D1" s="519" t="s">
        <v>4478</v>
      </c>
      <c r="E1" s="541" t="s">
        <v>4469</v>
      </c>
      <c r="F1" s="7"/>
      <c r="G1" s="7"/>
      <c r="H1" s="7"/>
      <c r="M1" s="139"/>
    </row>
    <row r="2" spans="1:13" ht="21">
      <c r="B2" s="510"/>
      <c r="D2" s="95"/>
      <c r="E2" s="1"/>
      <c r="F2" s="7"/>
      <c r="G2" s="7"/>
      <c r="H2" s="7"/>
      <c r="M2" s="139"/>
    </row>
    <row r="3" spans="1:13" ht="18.75">
      <c r="B3" s="1071" t="s">
        <v>1242</v>
      </c>
      <c r="C3" s="1071"/>
      <c r="D3" s="1071"/>
      <c r="E3" s="1071"/>
      <c r="F3" s="1071"/>
      <c r="G3" s="1071"/>
      <c r="H3" s="1071"/>
      <c r="I3" s="1071"/>
      <c r="J3" s="1071"/>
      <c r="K3" s="1071"/>
      <c r="L3" s="1071"/>
      <c r="M3" s="154" t="s">
        <v>315</v>
      </c>
    </row>
    <row r="4" spans="1:13" ht="6" customHeight="1">
      <c r="C4" s="29"/>
      <c r="E4" s="1"/>
      <c r="F4" s="7"/>
      <c r="G4" s="7"/>
      <c r="H4" s="7"/>
    </row>
    <row r="5" spans="1:13" ht="18.75">
      <c r="B5" s="1066" t="s">
        <v>316</v>
      </c>
      <c r="C5" s="1066"/>
      <c r="D5" s="1066"/>
      <c r="E5" s="1066"/>
      <c r="F5" s="1066"/>
      <c r="G5" s="338"/>
      <c r="H5" s="338"/>
      <c r="I5" s="148" t="s">
        <v>317</v>
      </c>
      <c r="J5" s="979"/>
      <c r="K5" s="980"/>
      <c r="L5" s="30"/>
      <c r="M5" s="155" t="s">
        <v>315</v>
      </c>
    </row>
    <row r="6" spans="1:13" s="150" customFormat="1" ht="30" customHeight="1">
      <c r="B6" s="1040" t="s">
        <v>15</v>
      </c>
      <c r="C6" s="1041"/>
      <c r="D6" s="1041"/>
      <c r="E6" s="1041"/>
      <c r="F6" s="1041"/>
      <c r="G6" s="1044" t="s">
        <v>244</v>
      </c>
      <c r="H6" s="1044"/>
      <c r="I6" s="1044"/>
      <c r="J6" s="981"/>
      <c r="K6" s="982"/>
      <c r="L6" s="152"/>
      <c r="M6" s="140" t="s">
        <v>315</v>
      </c>
    </row>
    <row r="7" spans="1:13" ht="15.75">
      <c r="B7" s="1064" t="s">
        <v>2065</v>
      </c>
      <c r="C7" s="1064"/>
      <c r="D7" s="1064"/>
      <c r="E7" s="1064"/>
      <c r="F7" s="1065"/>
      <c r="G7" s="337"/>
      <c r="H7" s="337"/>
      <c r="I7" s="86"/>
      <c r="J7" s="86"/>
      <c r="K7" s="86"/>
      <c r="L7" s="31"/>
      <c r="M7" s="105"/>
    </row>
    <row r="8" spans="1:13" ht="68.25" customHeight="1" thickBot="1">
      <c r="A8" s="264" t="s">
        <v>320</v>
      </c>
      <c r="B8" s="264" t="s">
        <v>321</v>
      </c>
      <c r="C8" s="264" t="s">
        <v>42</v>
      </c>
      <c r="D8" s="264" t="s">
        <v>263</v>
      </c>
      <c r="E8" s="264" t="s">
        <v>322</v>
      </c>
      <c r="F8" s="265" t="s">
        <v>323</v>
      </c>
      <c r="G8" s="265" t="s">
        <v>324</v>
      </c>
      <c r="H8" s="265" t="s">
        <v>3469</v>
      </c>
      <c r="I8" s="266" t="s">
        <v>325</v>
      </c>
      <c r="J8" s="264" t="s">
        <v>326</v>
      </c>
      <c r="K8" s="264" t="s">
        <v>327</v>
      </c>
      <c r="L8" s="264" t="s">
        <v>328</v>
      </c>
      <c r="M8" s="263" t="s">
        <v>329</v>
      </c>
    </row>
    <row r="9" spans="1:13" ht="105" customHeight="1">
      <c r="A9" s="963" t="s">
        <v>330</v>
      </c>
      <c r="B9" s="228">
        <v>1</v>
      </c>
      <c r="C9" s="229" t="s">
        <v>331</v>
      </c>
      <c r="D9" s="268" t="s">
        <v>2133</v>
      </c>
      <c r="E9" s="1024" t="s">
        <v>332</v>
      </c>
      <c r="F9" s="307" t="s">
        <v>333</v>
      </c>
      <c r="G9" s="307" t="s">
        <v>334</v>
      </c>
      <c r="H9" s="307" t="s">
        <v>3474</v>
      </c>
      <c r="I9" s="228" t="s">
        <v>335</v>
      </c>
      <c r="J9" s="268" t="s">
        <v>2134</v>
      </c>
      <c r="K9" s="268" t="s">
        <v>336</v>
      </c>
      <c r="L9" s="267"/>
      <c r="M9" s="232" t="s">
        <v>76</v>
      </c>
    </row>
    <row r="10" spans="1:13" ht="45" customHeight="1">
      <c r="A10" s="961" t="str">
        <f>A9</f>
        <v>Header - Cardinalidade [1]</v>
      </c>
      <c r="B10" s="5">
        <v>2</v>
      </c>
      <c r="C10" s="2" t="s">
        <v>337</v>
      </c>
      <c r="D10" s="88" t="s">
        <v>2010</v>
      </c>
      <c r="E10" s="1025"/>
      <c r="F10" s="15" t="s">
        <v>333</v>
      </c>
      <c r="G10" s="15" t="s">
        <v>334</v>
      </c>
      <c r="H10" s="15" t="s">
        <v>3474</v>
      </c>
      <c r="I10" s="5" t="s">
        <v>339</v>
      </c>
      <c r="J10" s="3"/>
      <c r="K10" s="88" t="s">
        <v>336</v>
      </c>
      <c r="L10" s="3"/>
      <c r="M10" s="141" t="s">
        <v>76</v>
      </c>
    </row>
    <row r="11" spans="1:13" ht="75" customHeight="1">
      <c r="A11" s="961" t="str">
        <f>A10</f>
        <v>Header - Cardinalidade [1]</v>
      </c>
      <c r="B11" s="5">
        <v>3</v>
      </c>
      <c r="C11" s="2" t="s">
        <v>158</v>
      </c>
      <c r="D11" s="88" t="s">
        <v>340</v>
      </c>
      <c r="E11" s="1025"/>
      <c r="F11" s="15" t="s">
        <v>333</v>
      </c>
      <c r="G11" s="15" t="s">
        <v>341</v>
      </c>
      <c r="H11" s="15" t="s">
        <v>3474</v>
      </c>
      <c r="I11" s="5" t="s">
        <v>342</v>
      </c>
      <c r="J11" s="3"/>
      <c r="K11" s="88" t="s">
        <v>344</v>
      </c>
      <c r="L11" s="3"/>
      <c r="M11" s="141" t="s">
        <v>76</v>
      </c>
    </row>
    <row r="12" spans="1:13" ht="45" customHeight="1">
      <c r="A12" s="961" t="str">
        <f>A11</f>
        <v>Header - Cardinalidade [1]</v>
      </c>
      <c r="B12" s="5">
        <v>4</v>
      </c>
      <c r="C12" s="2" t="s">
        <v>176</v>
      </c>
      <c r="D12" s="88" t="s">
        <v>345</v>
      </c>
      <c r="E12" s="1025"/>
      <c r="F12" s="15" t="s">
        <v>333</v>
      </c>
      <c r="G12" s="15" t="s">
        <v>334</v>
      </c>
      <c r="H12" s="15" t="s">
        <v>3474</v>
      </c>
      <c r="I12" s="5" t="s">
        <v>979</v>
      </c>
      <c r="J12" s="3"/>
      <c r="K12" s="88" t="s">
        <v>347</v>
      </c>
      <c r="L12" s="3"/>
      <c r="M12" s="141" t="s">
        <v>76</v>
      </c>
    </row>
    <row r="13" spans="1:13" ht="75" customHeight="1" thickBot="1">
      <c r="A13" s="962" t="str">
        <f>A12</f>
        <v>Header - Cardinalidade [1]</v>
      </c>
      <c r="B13" s="234">
        <v>5</v>
      </c>
      <c r="C13" s="236" t="s">
        <v>64</v>
      </c>
      <c r="D13" s="291" t="s">
        <v>2135</v>
      </c>
      <c r="E13" s="1059"/>
      <c r="F13" s="246" t="s">
        <v>333</v>
      </c>
      <c r="G13" s="246" t="s">
        <v>334</v>
      </c>
      <c r="H13" s="246" t="s">
        <v>3474</v>
      </c>
      <c r="I13" s="234" t="s">
        <v>348</v>
      </c>
      <c r="J13" s="291">
        <v>2</v>
      </c>
      <c r="K13" s="291" t="s">
        <v>336</v>
      </c>
      <c r="L13" s="291"/>
      <c r="M13" s="261" t="s">
        <v>76</v>
      </c>
    </row>
    <row r="14" spans="1:13" ht="45" customHeight="1">
      <c r="A14" s="963" t="s">
        <v>1900</v>
      </c>
      <c r="B14" s="228">
        <v>1</v>
      </c>
      <c r="C14" s="229" t="s">
        <v>351</v>
      </c>
      <c r="D14" s="228" t="s">
        <v>2067</v>
      </c>
      <c r="E14" s="966" t="s">
        <v>353</v>
      </c>
      <c r="F14" s="228" t="s">
        <v>333</v>
      </c>
      <c r="G14" s="228" t="s">
        <v>334</v>
      </c>
      <c r="H14" s="228" t="s">
        <v>3474</v>
      </c>
      <c r="I14" s="230" t="s">
        <v>354</v>
      </c>
      <c r="J14" s="230" t="s">
        <v>2068</v>
      </c>
      <c r="K14" s="228"/>
      <c r="L14" s="230"/>
      <c r="M14" s="232" t="s">
        <v>76</v>
      </c>
    </row>
    <row r="15" spans="1:13" ht="45">
      <c r="A15" s="961" t="str">
        <f t="shared" ref="A15:A20" si="0">A14</f>
        <v>1: Vinculação/Desvinculação de Contrato de Resseguro - Cardinalidade [1]</v>
      </c>
      <c r="B15" s="5">
        <v>2</v>
      </c>
      <c r="C15" s="14" t="s">
        <v>356</v>
      </c>
      <c r="D15" s="5" t="s">
        <v>2136</v>
      </c>
      <c r="E15" s="964"/>
      <c r="F15" s="5" t="s">
        <v>333</v>
      </c>
      <c r="G15" s="5" t="s">
        <v>334</v>
      </c>
      <c r="H15" s="5" t="s">
        <v>3474</v>
      </c>
      <c r="I15" s="4" t="s">
        <v>358</v>
      </c>
      <c r="J15" s="4">
        <v>1</v>
      </c>
      <c r="K15" s="5"/>
      <c r="L15" s="4"/>
      <c r="M15" s="141" t="s">
        <v>76</v>
      </c>
    </row>
    <row r="16" spans="1:13" ht="30">
      <c r="A16" s="961" t="str">
        <f t="shared" si="0"/>
        <v>1: Vinculação/Desvinculação de Contrato de Resseguro - Cardinalidade [1]</v>
      </c>
      <c r="B16" s="5">
        <v>3</v>
      </c>
      <c r="C16" s="14" t="s">
        <v>359</v>
      </c>
      <c r="D16" s="5" t="s">
        <v>1901</v>
      </c>
      <c r="E16" s="965"/>
      <c r="F16" s="5" t="s">
        <v>333</v>
      </c>
      <c r="G16" s="5" t="s">
        <v>334</v>
      </c>
      <c r="H16" s="5" t="s">
        <v>3474</v>
      </c>
      <c r="I16" s="4" t="s">
        <v>360</v>
      </c>
      <c r="J16" s="4" t="s">
        <v>1902</v>
      </c>
      <c r="K16" s="5"/>
      <c r="L16" s="4"/>
      <c r="M16" s="141" t="s">
        <v>76</v>
      </c>
    </row>
    <row r="17" spans="1:13" ht="60">
      <c r="A17" s="961" t="str">
        <f t="shared" si="0"/>
        <v>1: Vinculação/Desvinculação de Contrato de Resseguro - Cardinalidade [1]</v>
      </c>
      <c r="B17" s="5">
        <v>4</v>
      </c>
      <c r="C17" s="2" t="s">
        <v>2137</v>
      </c>
      <c r="D17" s="5" t="s">
        <v>2138</v>
      </c>
      <c r="E17" s="5"/>
      <c r="F17" s="5" t="s">
        <v>333</v>
      </c>
      <c r="G17" s="5" t="s">
        <v>334</v>
      </c>
      <c r="H17" s="5" t="s">
        <v>3430</v>
      </c>
      <c r="I17" s="4" t="s">
        <v>1641</v>
      </c>
      <c r="J17" s="5"/>
      <c r="K17" s="5" t="s">
        <v>1903</v>
      </c>
      <c r="L17" s="5" t="s">
        <v>2139</v>
      </c>
      <c r="M17" s="145" t="s">
        <v>374</v>
      </c>
    </row>
    <row r="18" spans="1:13" ht="45">
      <c r="A18" s="961" t="str">
        <f t="shared" si="0"/>
        <v>1: Vinculação/Desvinculação de Contrato de Resseguro - Cardinalidade [1]</v>
      </c>
      <c r="B18" s="5">
        <v>5</v>
      </c>
      <c r="C18" s="28" t="s">
        <v>212</v>
      </c>
      <c r="D18" s="19" t="s">
        <v>2140</v>
      </c>
      <c r="E18" s="278" t="s">
        <v>2141</v>
      </c>
      <c r="F18" s="5" t="s">
        <v>333</v>
      </c>
      <c r="G18" s="5" t="s">
        <v>334</v>
      </c>
      <c r="H18" s="5" t="s">
        <v>3430</v>
      </c>
      <c r="I18" s="4" t="s">
        <v>458</v>
      </c>
      <c r="J18" s="5" t="s">
        <v>1904</v>
      </c>
      <c r="K18" s="5" t="s">
        <v>1905</v>
      </c>
      <c r="L18" s="5" t="s">
        <v>2142</v>
      </c>
      <c r="M18" s="145" t="s">
        <v>374</v>
      </c>
    </row>
    <row r="19" spans="1:13" ht="150">
      <c r="A19" s="961" t="str">
        <f t="shared" si="0"/>
        <v>1: Vinculação/Desvinculação de Contrato de Resseguro - Cardinalidade [1]</v>
      </c>
      <c r="B19" s="5">
        <v>6</v>
      </c>
      <c r="C19" s="28" t="s">
        <v>1861</v>
      </c>
      <c r="D19" s="19" t="s">
        <v>2143</v>
      </c>
      <c r="E19" s="19"/>
      <c r="F19" s="5" t="s">
        <v>333</v>
      </c>
      <c r="G19" s="5" t="s">
        <v>2144</v>
      </c>
      <c r="H19" s="5" t="s">
        <v>3430</v>
      </c>
      <c r="I19" s="4" t="s">
        <v>366</v>
      </c>
      <c r="J19" s="5"/>
      <c r="K19" s="5" t="s">
        <v>2145</v>
      </c>
      <c r="L19" s="5" t="s">
        <v>2146</v>
      </c>
      <c r="M19" s="145" t="s">
        <v>2147</v>
      </c>
    </row>
    <row r="20" spans="1:13" ht="15.75" thickBot="1">
      <c r="A20" s="962" t="str">
        <f t="shared" si="0"/>
        <v>1: Vinculação/Desvinculação de Contrato de Resseguro - Cardinalidade [1]</v>
      </c>
      <c r="B20" s="234">
        <v>7</v>
      </c>
      <c r="C20" s="269" t="s">
        <v>137</v>
      </c>
      <c r="D20" s="242" t="s">
        <v>659</v>
      </c>
      <c r="E20" s="242" t="s">
        <v>334</v>
      </c>
      <c r="F20" s="242" t="s">
        <v>372</v>
      </c>
      <c r="G20" s="242" t="s">
        <v>334</v>
      </c>
      <c r="H20" s="242" t="s">
        <v>3430</v>
      </c>
      <c r="I20" s="244" t="s">
        <v>2148</v>
      </c>
      <c r="J20" s="285"/>
      <c r="K20" s="242" t="s">
        <v>660</v>
      </c>
      <c r="L20" s="251" t="s">
        <v>2149</v>
      </c>
      <c r="M20" s="274" t="s">
        <v>374</v>
      </c>
    </row>
    <row r="21" spans="1:13" ht="45" customHeight="1">
      <c r="A21" s="963" t="s">
        <v>1584</v>
      </c>
      <c r="B21" s="228">
        <v>1</v>
      </c>
      <c r="C21" s="229" t="s">
        <v>351</v>
      </c>
      <c r="D21" s="228" t="s">
        <v>2125</v>
      </c>
      <c r="E21" s="966" t="s">
        <v>353</v>
      </c>
      <c r="F21" s="228" t="s">
        <v>372</v>
      </c>
      <c r="G21" s="228" t="s">
        <v>334</v>
      </c>
      <c r="H21" s="228" t="s">
        <v>3474</v>
      </c>
      <c r="I21" s="230" t="s">
        <v>354</v>
      </c>
      <c r="J21" s="230" t="s">
        <v>2068</v>
      </c>
      <c r="K21" s="228"/>
      <c r="L21" s="230"/>
      <c r="M21" s="232" t="s">
        <v>76</v>
      </c>
    </row>
    <row r="22" spans="1:13" ht="30">
      <c r="A22" s="961" t="str">
        <f>A21</f>
        <v>Z: Identificador do Registro - Cardinalidade [0..N]</v>
      </c>
      <c r="B22" s="5">
        <v>2</v>
      </c>
      <c r="C22" s="14" t="s">
        <v>356</v>
      </c>
      <c r="D22" s="5" t="s">
        <v>2126</v>
      </c>
      <c r="E22" s="964"/>
      <c r="F22" s="5" t="s">
        <v>372</v>
      </c>
      <c r="G22" s="5" t="s">
        <v>334</v>
      </c>
      <c r="H22" s="5" t="s">
        <v>3474</v>
      </c>
      <c r="I22" s="4" t="s">
        <v>501</v>
      </c>
      <c r="J22" s="4" t="s">
        <v>1151</v>
      </c>
      <c r="K22" s="5"/>
      <c r="L22" s="4"/>
      <c r="M22" s="141" t="s">
        <v>76</v>
      </c>
    </row>
    <row r="23" spans="1:13" ht="30">
      <c r="A23" s="961" t="str">
        <f>A22</f>
        <v>Z: Identificador do Registro - Cardinalidade [0..N]</v>
      </c>
      <c r="B23" s="5">
        <v>3</v>
      </c>
      <c r="C23" s="14" t="s">
        <v>359</v>
      </c>
      <c r="D23" s="5" t="s">
        <v>2150</v>
      </c>
      <c r="E23" s="964"/>
      <c r="F23" s="5" t="s">
        <v>372</v>
      </c>
      <c r="G23" s="5" t="s">
        <v>334</v>
      </c>
      <c r="H23" s="5" t="s">
        <v>3474</v>
      </c>
      <c r="I23" s="4" t="s">
        <v>360</v>
      </c>
      <c r="J23" s="4" t="s">
        <v>1902</v>
      </c>
      <c r="K23" s="5"/>
      <c r="L23" s="4"/>
      <c r="M23" s="141" t="s">
        <v>76</v>
      </c>
    </row>
    <row r="24" spans="1:13" ht="45" customHeight="1" thickBot="1">
      <c r="A24" s="962" t="str">
        <f>A23</f>
        <v>Z: Identificador do Registro - Cardinalidade [0..N]</v>
      </c>
      <c r="B24" s="234">
        <v>4</v>
      </c>
      <c r="C24" s="288" t="s">
        <v>103</v>
      </c>
      <c r="D24" s="242" t="s">
        <v>1152</v>
      </c>
      <c r="E24" s="967"/>
      <c r="F24" s="250" t="s">
        <v>372</v>
      </c>
      <c r="G24" s="250" t="s">
        <v>334</v>
      </c>
      <c r="H24" s="250" t="s">
        <v>3431</v>
      </c>
      <c r="I24" s="242" t="s">
        <v>656</v>
      </c>
      <c r="J24" s="242"/>
      <c r="K24" s="242"/>
      <c r="L24" s="242"/>
      <c r="M24" s="261" t="s">
        <v>76</v>
      </c>
    </row>
    <row r="28" spans="1:13" ht="15" customHeight="1"/>
    <row r="37" ht="15" customHeight="1"/>
    <row r="48" ht="15" customHeight="1"/>
    <row r="56" ht="15" customHeight="1"/>
  </sheetData>
  <sheetProtection algorithmName="SHA-512" hashValue="20RuLD83I6tFS+/q8E67tSR6TKhz469+1oRocusHctseT65VF6yTW29YYdL5bT5gavmUXc/O9ULDTofmB5vy9g==" saltValue="9/233kOIqiACbTimzglUng==" spinCount="100000" sheet="1" objects="1" scenarios="1"/>
  <autoFilter ref="A8:M24" xr:uid="{CF2828E0-38E6-4CE1-AAF1-BA2F2C6EDD1D}"/>
  <mergeCells count="13">
    <mergeCell ref="A9:A13"/>
    <mergeCell ref="A14:A20"/>
    <mergeCell ref="A21:A24"/>
    <mergeCell ref="E21:E24"/>
    <mergeCell ref="E9:E13"/>
    <mergeCell ref="J5:K5"/>
    <mergeCell ref="J6:K6"/>
    <mergeCell ref="E14:E16"/>
    <mergeCell ref="B3:L3"/>
    <mergeCell ref="B5:F5"/>
    <mergeCell ref="B6:F6"/>
    <mergeCell ref="B7:F7"/>
    <mergeCell ref="G6:I6"/>
  </mergeCells>
  <hyperlinks>
    <hyperlink ref="D1" location="'Release Notes'!A1" display="RELEASE NOTES" xr:uid="{AB9E77F9-2CFA-4ADB-91E1-D87883E95105}"/>
    <hyperlink ref="B1" location="'Menu - InsurConnect'!A1" display="MENU" xr:uid="{399EDD50-F919-40EA-B985-DF6F3DE21E2F}"/>
    <hyperlink ref="E1" location="Hierarquia!A1" display="VER HIERARQUIA" xr:uid="{CD335B6D-BD5F-4455-AC73-8A55D01D3FC8}"/>
  </hyperlinks>
  <pageMargins left="0.511811024" right="0.511811024" top="0.78740157499999996" bottom="0.78740157499999996" header="0.31496062000000002" footer="0.31496062000000002"/>
  <pageSetup orientation="portrait" r:id="rId1"/>
  <headerFooter>
    <oddFooter>&amp;C&amp;1#&amp;"Calibri"&amp;10&amp;K000000INFORMAÇÃO CONFIDENCIAL – CONFIDENTIAL INFORMATION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26E25B-2E46-41EA-BA25-C4B91B65B886}">
  <dimension ref="A1:M61"/>
  <sheetViews>
    <sheetView showGridLines="0" showRowColHeaders="0" zoomScale="80" zoomScaleNormal="80" workbookViewId="0">
      <pane ySplit="8" topLeftCell="A9" activePane="bottomLeft" state="frozen"/>
      <selection activeCell="J41" sqref="J41"/>
      <selection pane="bottomLeft" activeCell="J41" sqref="J41"/>
    </sheetView>
  </sheetViews>
  <sheetFormatPr defaultColWidth="72.28515625" defaultRowHeight="15"/>
  <cols>
    <col min="1" max="1" width="12" customWidth="1"/>
    <col min="2" max="2" width="8.7109375" customWidth="1"/>
    <col min="3" max="4" width="50.7109375" customWidth="1"/>
    <col min="5" max="5" width="35.7109375" customWidth="1"/>
    <col min="6" max="8" width="20.7109375" style="7" customWidth="1"/>
    <col min="9" max="9" width="30.7109375" customWidth="1"/>
    <col min="10" max="13" width="50.7109375" customWidth="1"/>
    <col min="14" max="14" width="20.85546875" customWidth="1"/>
  </cols>
  <sheetData>
    <row r="1" spans="1:13" ht="15.75">
      <c r="A1" s="1"/>
      <c r="B1" s="518" t="s">
        <v>4477</v>
      </c>
      <c r="C1" s="1"/>
      <c r="D1" s="519" t="s">
        <v>4478</v>
      </c>
      <c r="E1" s="541" t="s">
        <v>4469</v>
      </c>
      <c r="M1" s="139"/>
    </row>
    <row r="2" spans="1:13" ht="21">
      <c r="B2" s="510"/>
      <c r="D2" s="95"/>
      <c r="E2" s="514"/>
      <c r="M2" s="139"/>
    </row>
    <row r="3" spans="1:13" ht="18.75">
      <c r="B3" s="977" t="s">
        <v>1242</v>
      </c>
      <c r="C3" s="978"/>
      <c r="D3" s="978"/>
      <c r="E3" s="978"/>
      <c r="F3" s="978"/>
      <c r="G3" s="978"/>
      <c r="H3" s="978"/>
      <c r="I3" s="978"/>
      <c r="J3" s="978"/>
      <c r="K3" s="978"/>
      <c r="L3" s="978"/>
      <c r="M3" s="154" t="s">
        <v>315</v>
      </c>
    </row>
    <row r="4" spans="1:13" ht="6" customHeight="1">
      <c r="B4" s="103"/>
      <c r="C4" s="104"/>
      <c r="E4" s="1"/>
      <c r="L4" s="3"/>
    </row>
    <row r="5" spans="1:13" ht="18.75">
      <c r="B5" s="1066" t="s">
        <v>316</v>
      </c>
      <c r="C5" s="1066"/>
      <c r="D5" s="1066"/>
      <c r="E5" s="1066"/>
      <c r="F5" s="1066"/>
      <c r="G5" s="338"/>
      <c r="H5" s="338"/>
      <c r="I5" s="132" t="s">
        <v>317</v>
      </c>
      <c r="J5" s="1072" t="s">
        <v>1343</v>
      </c>
      <c r="K5" s="1067"/>
      <c r="L5" s="30"/>
      <c r="M5" s="155" t="s">
        <v>315</v>
      </c>
    </row>
    <row r="6" spans="1:13" s="150" customFormat="1" ht="30" customHeight="1">
      <c r="B6" s="1068" t="s">
        <v>11</v>
      </c>
      <c r="C6" s="1068"/>
      <c r="D6" s="1068"/>
      <c r="E6" s="1068"/>
      <c r="F6" s="1040"/>
      <c r="G6" s="1073" t="s">
        <v>1344</v>
      </c>
      <c r="H6" s="1073"/>
      <c r="I6" s="1073"/>
      <c r="J6" s="981"/>
      <c r="K6" s="1069"/>
      <c r="L6" s="151"/>
      <c r="M6" s="140" t="s">
        <v>315</v>
      </c>
    </row>
    <row r="7" spans="1:13" ht="15.75">
      <c r="B7" s="1063" t="s">
        <v>319</v>
      </c>
      <c r="C7" s="1064"/>
      <c r="D7" s="1064"/>
      <c r="E7" s="1064"/>
      <c r="F7" s="1065"/>
      <c r="G7" s="337"/>
      <c r="H7" s="337"/>
      <c r="I7" s="87"/>
      <c r="J7" s="86"/>
      <c r="K7" s="86"/>
      <c r="L7" s="289"/>
      <c r="M7" s="86"/>
    </row>
    <row r="8" spans="1:13" ht="71.25" customHeight="1" thickBot="1">
      <c r="A8" s="264" t="s">
        <v>320</v>
      </c>
      <c r="B8" s="264" t="s">
        <v>321</v>
      </c>
      <c r="C8" s="264" t="s">
        <v>42</v>
      </c>
      <c r="D8" s="264" t="s">
        <v>263</v>
      </c>
      <c r="E8" s="264" t="s">
        <v>322</v>
      </c>
      <c r="F8" s="265" t="s">
        <v>323</v>
      </c>
      <c r="G8" s="265" t="s">
        <v>324</v>
      </c>
      <c r="H8" s="265" t="s">
        <v>3469</v>
      </c>
      <c r="I8" s="266" t="s">
        <v>325</v>
      </c>
      <c r="J8" s="264" t="s">
        <v>326</v>
      </c>
      <c r="K8" s="264" t="s">
        <v>327</v>
      </c>
      <c r="L8" s="264" t="s">
        <v>328</v>
      </c>
      <c r="M8" s="263" t="s">
        <v>329</v>
      </c>
    </row>
    <row r="9" spans="1:13" ht="105" customHeight="1">
      <c r="A9" s="963" t="s">
        <v>330</v>
      </c>
      <c r="B9" s="228">
        <v>1</v>
      </c>
      <c r="C9" s="229" t="s">
        <v>331</v>
      </c>
      <c r="D9" s="268" t="s">
        <v>4541</v>
      </c>
      <c r="E9" s="1024" t="s">
        <v>332</v>
      </c>
      <c r="F9" s="228" t="s">
        <v>333</v>
      </c>
      <c r="G9" s="228" t="s">
        <v>334</v>
      </c>
      <c r="H9" s="228" t="s">
        <v>3474</v>
      </c>
      <c r="I9" s="228" t="s">
        <v>1345</v>
      </c>
      <c r="J9" s="268" t="s">
        <v>4540</v>
      </c>
      <c r="K9" s="280" t="s">
        <v>336</v>
      </c>
      <c r="L9" s="267"/>
      <c r="M9" s="232" t="s">
        <v>76</v>
      </c>
    </row>
    <row r="10" spans="1:13" ht="45" customHeight="1">
      <c r="A10" s="961" t="str">
        <f>A9</f>
        <v>Header - Cardinalidade [1]</v>
      </c>
      <c r="B10" s="5">
        <v>2</v>
      </c>
      <c r="C10" s="2" t="s">
        <v>337</v>
      </c>
      <c r="D10" s="88" t="s">
        <v>338</v>
      </c>
      <c r="E10" s="1025"/>
      <c r="F10" s="15" t="s">
        <v>333</v>
      </c>
      <c r="G10" s="15" t="s">
        <v>334</v>
      </c>
      <c r="H10" s="15" t="s">
        <v>3474</v>
      </c>
      <c r="I10" s="5" t="s">
        <v>1346</v>
      </c>
      <c r="J10" s="3"/>
      <c r="K10" s="96" t="s">
        <v>336</v>
      </c>
      <c r="L10" s="3"/>
      <c r="M10" s="141" t="s">
        <v>76</v>
      </c>
    </row>
    <row r="11" spans="1:13" ht="75" customHeight="1">
      <c r="A11" s="961" t="str">
        <f>A10</f>
        <v>Header - Cardinalidade [1]</v>
      </c>
      <c r="B11" s="5">
        <v>3</v>
      </c>
      <c r="C11" s="2" t="s">
        <v>158</v>
      </c>
      <c r="D11" s="88" t="s">
        <v>340</v>
      </c>
      <c r="E11" s="1025"/>
      <c r="F11" s="15" t="s">
        <v>333</v>
      </c>
      <c r="G11" s="15" t="s">
        <v>341</v>
      </c>
      <c r="H11" s="15" t="s">
        <v>3474</v>
      </c>
      <c r="I11" s="5" t="s">
        <v>1347</v>
      </c>
      <c r="J11" s="3"/>
      <c r="K11" s="96" t="s">
        <v>344</v>
      </c>
      <c r="L11" s="3"/>
      <c r="M11" s="141" t="s">
        <v>76</v>
      </c>
    </row>
    <row r="12" spans="1:13" ht="45" customHeight="1">
      <c r="A12" s="961" t="str">
        <f>A11</f>
        <v>Header - Cardinalidade [1]</v>
      </c>
      <c r="B12" s="5">
        <v>4</v>
      </c>
      <c r="C12" s="2" t="s">
        <v>176</v>
      </c>
      <c r="D12" s="88" t="s">
        <v>345</v>
      </c>
      <c r="E12" s="1025"/>
      <c r="F12" s="15" t="s">
        <v>333</v>
      </c>
      <c r="G12" s="15" t="s">
        <v>334</v>
      </c>
      <c r="H12" s="15" t="s">
        <v>3474</v>
      </c>
      <c r="I12" s="5" t="s">
        <v>346</v>
      </c>
      <c r="J12" s="3"/>
      <c r="K12" s="96" t="s">
        <v>347</v>
      </c>
      <c r="L12" s="3"/>
      <c r="M12" s="141" t="s">
        <v>76</v>
      </c>
    </row>
    <row r="13" spans="1:13" ht="75" customHeight="1" thickBot="1">
      <c r="A13" s="962" t="str">
        <f>A12</f>
        <v>Header - Cardinalidade [1]</v>
      </c>
      <c r="B13" s="234">
        <v>5</v>
      </c>
      <c r="C13" s="236" t="s">
        <v>64</v>
      </c>
      <c r="D13" s="291" t="s">
        <v>1348</v>
      </c>
      <c r="E13" s="1059"/>
      <c r="F13" s="246" t="s">
        <v>333</v>
      </c>
      <c r="G13" s="246" t="s">
        <v>334</v>
      </c>
      <c r="H13" s="246" t="s">
        <v>3474</v>
      </c>
      <c r="I13" s="234" t="s">
        <v>1349</v>
      </c>
      <c r="J13" s="291" t="s">
        <v>1350</v>
      </c>
      <c r="K13" s="292" t="s">
        <v>336</v>
      </c>
      <c r="L13" s="291" t="s">
        <v>349</v>
      </c>
      <c r="M13" s="261" t="s">
        <v>76</v>
      </c>
    </row>
    <row r="14" spans="1:13" ht="45" customHeight="1">
      <c r="A14" s="963" t="s">
        <v>1351</v>
      </c>
      <c r="B14" s="228">
        <v>1</v>
      </c>
      <c r="C14" s="229" t="s">
        <v>351</v>
      </c>
      <c r="D14" s="228" t="s">
        <v>1352</v>
      </c>
      <c r="E14" s="966" t="s">
        <v>353</v>
      </c>
      <c r="F14" s="228" t="s">
        <v>333</v>
      </c>
      <c r="G14" s="228" t="s">
        <v>334</v>
      </c>
      <c r="H14" s="228" t="s">
        <v>3474</v>
      </c>
      <c r="I14" s="230" t="s">
        <v>354</v>
      </c>
      <c r="J14" s="228" t="s">
        <v>1353</v>
      </c>
      <c r="K14" s="294" t="s">
        <v>336</v>
      </c>
      <c r="L14" s="230"/>
      <c r="M14" s="232" t="s">
        <v>76</v>
      </c>
    </row>
    <row r="15" spans="1:13" ht="30" customHeight="1">
      <c r="A15" s="961" t="str">
        <f>A14</f>
        <v>1: Movimentação de Prêmio (Liquidação do Prêmio) -  Cardinalidade [1]</v>
      </c>
      <c r="B15" s="5">
        <v>2</v>
      </c>
      <c r="C15" s="14" t="s">
        <v>356</v>
      </c>
      <c r="D15" s="5" t="s">
        <v>1354</v>
      </c>
      <c r="E15" s="964"/>
      <c r="F15" s="5" t="s">
        <v>333</v>
      </c>
      <c r="G15" s="5" t="s">
        <v>334</v>
      </c>
      <c r="H15" s="5" t="s">
        <v>3474</v>
      </c>
      <c r="I15" s="4" t="s">
        <v>1355</v>
      </c>
      <c r="J15" s="4">
        <v>1</v>
      </c>
      <c r="K15" s="97" t="s">
        <v>336</v>
      </c>
      <c r="L15" s="4"/>
      <c r="M15" s="141" t="s">
        <v>76</v>
      </c>
    </row>
    <row r="16" spans="1:13" ht="30" customHeight="1">
      <c r="A16" s="961" t="str">
        <f t="shared" ref="A16:A37" si="0">A15</f>
        <v>1: Movimentação de Prêmio (Liquidação do Prêmio) -  Cardinalidade [1]</v>
      </c>
      <c r="B16" s="5">
        <v>3</v>
      </c>
      <c r="C16" s="14" t="s">
        <v>359</v>
      </c>
      <c r="D16" s="5" t="s">
        <v>4174</v>
      </c>
      <c r="E16" s="965"/>
      <c r="F16" s="5" t="s">
        <v>333</v>
      </c>
      <c r="G16" s="5" t="s">
        <v>334</v>
      </c>
      <c r="H16" s="5" t="s">
        <v>3474</v>
      </c>
      <c r="I16" s="4" t="s">
        <v>360</v>
      </c>
      <c r="J16" s="4" t="s">
        <v>4528</v>
      </c>
      <c r="K16" s="5" t="s">
        <v>336</v>
      </c>
      <c r="L16" s="4"/>
      <c r="M16" s="141" t="s">
        <v>76</v>
      </c>
    </row>
    <row r="17" spans="1:13" ht="60" customHeight="1">
      <c r="A17" s="961" t="str">
        <f t="shared" si="0"/>
        <v>1: Movimentação de Prêmio (Liquidação do Prêmio) -  Cardinalidade [1]</v>
      </c>
      <c r="B17" s="5">
        <v>4</v>
      </c>
      <c r="C17" s="14" t="s">
        <v>364</v>
      </c>
      <c r="D17" s="5" t="s">
        <v>1356</v>
      </c>
      <c r="E17" s="5" t="s">
        <v>365</v>
      </c>
      <c r="F17" s="5" t="s">
        <v>333</v>
      </c>
      <c r="G17" s="5" t="s">
        <v>334</v>
      </c>
      <c r="H17" s="5" t="s">
        <v>3430</v>
      </c>
      <c r="I17" s="4" t="s">
        <v>366</v>
      </c>
      <c r="J17" s="20"/>
      <c r="K17" s="19" t="s">
        <v>1357</v>
      </c>
      <c r="L17" s="19" t="s">
        <v>5155</v>
      </c>
      <c r="M17" s="145" t="s">
        <v>369</v>
      </c>
    </row>
    <row r="18" spans="1:13" ht="60" customHeight="1">
      <c r="A18" s="961" t="str">
        <f t="shared" si="0"/>
        <v>1: Movimentação de Prêmio (Liquidação do Prêmio) -  Cardinalidade [1]</v>
      </c>
      <c r="B18" s="5">
        <v>5</v>
      </c>
      <c r="C18" s="14" t="s">
        <v>1200</v>
      </c>
      <c r="D18" s="5" t="s">
        <v>1359</v>
      </c>
      <c r="E18" s="5" t="s">
        <v>365</v>
      </c>
      <c r="F18" s="5" t="s">
        <v>372</v>
      </c>
      <c r="G18" s="5" t="s">
        <v>334</v>
      </c>
      <c r="H18" s="5" t="s">
        <v>3430</v>
      </c>
      <c r="I18" s="4" t="s">
        <v>366</v>
      </c>
      <c r="J18" s="20"/>
      <c r="K18" s="19" t="s">
        <v>1360</v>
      </c>
      <c r="L18" s="19" t="s">
        <v>1361</v>
      </c>
      <c r="M18" s="145" t="s">
        <v>369</v>
      </c>
    </row>
    <row r="19" spans="1:13" ht="130.5" customHeight="1">
      <c r="A19" s="961" t="str">
        <f t="shared" si="0"/>
        <v>1: Movimentação de Prêmio (Liquidação do Prêmio) -  Cardinalidade [1]</v>
      </c>
      <c r="B19" s="19">
        <v>6</v>
      </c>
      <c r="C19" s="22" t="s">
        <v>168</v>
      </c>
      <c r="D19" s="19" t="s">
        <v>1362</v>
      </c>
      <c r="E19" s="19"/>
      <c r="F19" s="19" t="s">
        <v>372</v>
      </c>
      <c r="G19" s="19" t="s">
        <v>334</v>
      </c>
      <c r="H19" s="19" t="s">
        <v>3430</v>
      </c>
      <c r="I19" s="20" t="s">
        <v>1349</v>
      </c>
      <c r="J19" s="19"/>
      <c r="K19" s="19" t="s">
        <v>1363</v>
      </c>
      <c r="L19" s="19" t="s">
        <v>1364</v>
      </c>
      <c r="M19" s="145" t="s">
        <v>369</v>
      </c>
    </row>
    <row r="20" spans="1:13" ht="210">
      <c r="A20" s="961" t="str">
        <f t="shared" si="0"/>
        <v>1: Movimentação de Prêmio (Liquidação do Prêmio) -  Cardinalidade [1]</v>
      </c>
      <c r="B20" s="19">
        <v>7</v>
      </c>
      <c r="C20" s="22" t="s">
        <v>172</v>
      </c>
      <c r="D20" s="19" t="s">
        <v>1365</v>
      </c>
      <c r="E20" s="19"/>
      <c r="F20" s="19" t="s">
        <v>333</v>
      </c>
      <c r="G20" s="19" t="s">
        <v>334</v>
      </c>
      <c r="H20" s="19" t="s">
        <v>3430</v>
      </c>
      <c r="I20" s="20" t="s">
        <v>1366</v>
      </c>
      <c r="J20" s="19" t="s">
        <v>4207</v>
      </c>
      <c r="K20" s="19" t="s">
        <v>1367</v>
      </c>
      <c r="L20" s="19" t="s">
        <v>1368</v>
      </c>
      <c r="M20" s="145" t="s">
        <v>369</v>
      </c>
    </row>
    <row r="21" spans="1:13" ht="150">
      <c r="A21" s="961" t="str">
        <f t="shared" si="0"/>
        <v>1: Movimentação de Prêmio (Liquidação do Prêmio) -  Cardinalidade [1]</v>
      </c>
      <c r="B21" s="19">
        <v>8</v>
      </c>
      <c r="C21" s="28" t="s">
        <v>1369</v>
      </c>
      <c r="D21" s="19" t="s">
        <v>1370</v>
      </c>
      <c r="E21" s="19"/>
      <c r="F21" s="19" t="s">
        <v>372</v>
      </c>
      <c r="G21" s="19" t="s">
        <v>1371</v>
      </c>
      <c r="H21" s="19" t="s">
        <v>3430</v>
      </c>
      <c r="I21" s="19" t="s">
        <v>1372</v>
      </c>
      <c r="J21" s="19"/>
      <c r="K21" s="19" t="s">
        <v>1373</v>
      </c>
      <c r="L21" s="19" t="s">
        <v>1374</v>
      </c>
      <c r="M21" s="145" t="s">
        <v>369</v>
      </c>
    </row>
    <row r="22" spans="1:13" ht="75" customHeight="1">
      <c r="A22" s="961" t="str">
        <f t="shared" si="0"/>
        <v>1: Movimentação de Prêmio (Liquidação do Prêmio) -  Cardinalidade [1]</v>
      </c>
      <c r="B22" s="19">
        <v>9</v>
      </c>
      <c r="C22" s="28" t="s">
        <v>175</v>
      </c>
      <c r="D22" s="19" t="s">
        <v>1375</v>
      </c>
      <c r="E22" s="116" t="s">
        <v>1376</v>
      </c>
      <c r="F22" s="19" t="s">
        <v>372</v>
      </c>
      <c r="G22" s="19" t="s">
        <v>1377</v>
      </c>
      <c r="H22" s="19" t="s">
        <v>3430</v>
      </c>
      <c r="I22" s="20" t="s">
        <v>435</v>
      </c>
      <c r="J22" s="19" t="s">
        <v>436</v>
      </c>
      <c r="K22" s="19" t="s">
        <v>1378</v>
      </c>
      <c r="L22" s="19" t="s">
        <v>438</v>
      </c>
      <c r="M22" s="144" t="s">
        <v>507</v>
      </c>
    </row>
    <row r="23" spans="1:13" ht="150">
      <c r="A23" s="961" t="str">
        <f t="shared" si="0"/>
        <v>1: Movimentação de Prêmio (Liquidação do Prêmio) -  Cardinalidade [1]</v>
      </c>
      <c r="B23" s="19">
        <v>10</v>
      </c>
      <c r="C23" s="22" t="s">
        <v>177</v>
      </c>
      <c r="D23" s="19" t="s">
        <v>1379</v>
      </c>
      <c r="E23" s="19"/>
      <c r="F23" s="19" t="s">
        <v>372</v>
      </c>
      <c r="G23" s="19" t="s">
        <v>1371</v>
      </c>
      <c r="H23" s="19" t="s">
        <v>3430</v>
      </c>
      <c r="I23" s="20" t="s">
        <v>410</v>
      </c>
      <c r="J23" s="20"/>
      <c r="K23" s="19" t="s">
        <v>1380</v>
      </c>
      <c r="L23" s="19" t="s">
        <v>1381</v>
      </c>
      <c r="M23" s="145" t="s">
        <v>369</v>
      </c>
    </row>
    <row r="24" spans="1:13" ht="45" customHeight="1">
      <c r="A24" s="961" t="str">
        <f t="shared" si="0"/>
        <v>1: Movimentação de Prêmio (Liquidação do Prêmio) -  Cardinalidade [1]</v>
      </c>
      <c r="B24" s="5">
        <v>11</v>
      </c>
      <c r="C24" s="2" t="s">
        <v>178</v>
      </c>
      <c r="D24" s="5" t="s">
        <v>1382</v>
      </c>
      <c r="E24" s="5"/>
      <c r="F24" s="5" t="s">
        <v>372</v>
      </c>
      <c r="G24" s="5" t="s">
        <v>334</v>
      </c>
      <c r="H24" s="5" t="s">
        <v>3430</v>
      </c>
      <c r="I24" s="4" t="s">
        <v>410</v>
      </c>
      <c r="J24" s="4"/>
      <c r="K24" s="5"/>
      <c r="L24" s="5"/>
      <c r="M24" s="145" t="s">
        <v>369</v>
      </c>
    </row>
    <row r="25" spans="1:13" ht="150">
      <c r="A25" s="961" t="str">
        <f t="shared" si="0"/>
        <v>1: Movimentação de Prêmio (Liquidação do Prêmio) -  Cardinalidade [1]</v>
      </c>
      <c r="B25" s="5">
        <v>12</v>
      </c>
      <c r="C25" s="14" t="s">
        <v>1383</v>
      </c>
      <c r="D25" s="5" t="s">
        <v>1384</v>
      </c>
      <c r="E25" s="5"/>
      <c r="F25" s="5" t="s">
        <v>372</v>
      </c>
      <c r="G25" s="5" t="s">
        <v>334</v>
      </c>
      <c r="H25" s="5" t="s">
        <v>3430</v>
      </c>
      <c r="I25" s="4" t="s">
        <v>339</v>
      </c>
      <c r="J25" s="4"/>
      <c r="K25" s="5"/>
      <c r="L25" s="5" t="s">
        <v>1385</v>
      </c>
      <c r="M25" s="145" t="s">
        <v>374</v>
      </c>
    </row>
    <row r="26" spans="1:13" ht="30" customHeight="1">
      <c r="A26" s="961" t="str">
        <f t="shared" si="0"/>
        <v>1: Movimentação de Prêmio (Liquidação do Prêmio) -  Cardinalidade [1]</v>
      </c>
      <c r="B26" s="5">
        <v>13</v>
      </c>
      <c r="C26" s="14" t="s">
        <v>180</v>
      </c>
      <c r="D26" s="19" t="s">
        <v>1386</v>
      </c>
      <c r="E26" s="19"/>
      <c r="F26" s="19" t="s">
        <v>372</v>
      </c>
      <c r="G26" s="19" t="s">
        <v>334</v>
      </c>
      <c r="H26" s="19" t="s">
        <v>3430</v>
      </c>
      <c r="I26" s="20" t="s">
        <v>496</v>
      </c>
      <c r="J26" s="20"/>
      <c r="K26" s="19"/>
      <c r="L26" s="19"/>
      <c r="M26" s="145" t="s">
        <v>374</v>
      </c>
    </row>
    <row r="27" spans="1:13" ht="30" customHeight="1">
      <c r="A27" s="961" t="str">
        <f t="shared" si="0"/>
        <v>1: Movimentação de Prêmio (Liquidação do Prêmio) -  Cardinalidade [1]</v>
      </c>
      <c r="B27" s="19">
        <v>14</v>
      </c>
      <c r="C27" s="28" t="s">
        <v>208</v>
      </c>
      <c r="D27" s="19" t="s">
        <v>1387</v>
      </c>
      <c r="E27" s="116" t="s">
        <v>1376</v>
      </c>
      <c r="F27" s="19" t="s">
        <v>372</v>
      </c>
      <c r="G27" s="19" t="s">
        <v>334</v>
      </c>
      <c r="H27" s="19" t="s">
        <v>3430</v>
      </c>
      <c r="I27" s="20" t="s">
        <v>454</v>
      </c>
      <c r="J27" s="20"/>
      <c r="K27" s="19"/>
      <c r="L27" s="19"/>
      <c r="M27" s="144" t="s">
        <v>507</v>
      </c>
    </row>
    <row r="28" spans="1:13" ht="90" customHeight="1">
      <c r="A28" s="961" t="str">
        <f t="shared" si="0"/>
        <v>1: Movimentação de Prêmio (Liquidação do Prêmio) -  Cardinalidade [1]</v>
      </c>
      <c r="B28" s="5">
        <v>15</v>
      </c>
      <c r="C28" s="14" t="s">
        <v>1388</v>
      </c>
      <c r="D28" s="5" t="s">
        <v>1389</v>
      </c>
      <c r="E28" s="5"/>
      <c r="F28" s="5" t="s">
        <v>372</v>
      </c>
      <c r="G28" s="5" t="s">
        <v>334</v>
      </c>
      <c r="H28" s="5" t="s">
        <v>3430</v>
      </c>
      <c r="I28" s="4" t="s">
        <v>335</v>
      </c>
      <c r="J28" s="4"/>
      <c r="K28" s="5"/>
      <c r="L28" s="5" t="s">
        <v>1390</v>
      </c>
      <c r="M28" s="145" t="s">
        <v>3604</v>
      </c>
    </row>
    <row r="29" spans="1:13" ht="180">
      <c r="A29" s="961" t="str">
        <f t="shared" si="0"/>
        <v>1: Movimentação de Prêmio (Liquidação do Prêmio) -  Cardinalidade [1]</v>
      </c>
      <c r="B29" s="5">
        <v>16</v>
      </c>
      <c r="C29" s="14" t="s">
        <v>195</v>
      </c>
      <c r="D29" s="5" t="s">
        <v>1391</v>
      </c>
      <c r="E29" s="5"/>
      <c r="F29" s="5" t="s">
        <v>372</v>
      </c>
      <c r="G29" s="5" t="s">
        <v>334</v>
      </c>
      <c r="H29" s="5" t="s">
        <v>3430</v>
      </c>
      <c r="I29" s="4" t="s">
        <v>1366</v>
      </c>
      <c r="J29" s="5" t="s">
        <v>1392</v>
      </c>
      <c r="K29" s="5" t="s">
        <v>792</v>
      </c>
      <c r="L29" s="5" t="s">
        <v>1393</v>
      </c>
      <c r="M29" s="145" t="s">
        <v>3591</v>
      </c>
    </row>
    <row r="30" spans="1:13" ht="45" customHeight="1">
      <c r="A30" s="961" t="str">
        <f t="shared" si="0"/>
        <v>1: Movimentação de Prêmio (Liquidação do Prêmio) -  Cardinalidade [1]</v>
      </c>
      <c r="B30" s="5">
        <v>17</v>
      </c>
      <c r="C30" s="14" t="s">
        <v>1394</v>
      </c>
      <c r="D30" s="5" t="s">
        <v>1395</v>
      </c>
      <c r="E30" s="5" t="s">
        <v>1396</v>
      </c>
      <c r="F30" s="5" t="s">
        <v>372</v>
      </c>
      <c r="G30" s="5" t="s">
        <v>334</v>
      </c>
      <c r="H30" s="5" t="s">
        <v>3430</v>
      </c>
      <c r="I30" s="4" t="s">
        <v>410</v>
      </c>
      <c r="J30" s="4"/>
      <c r="K30" s="5" t="s">
        <v>1397</v>
      </c>
      <c r="L30" s="5" t="s">
        <v>1398</v>
      </c>
      <c r="M30" s="145" t="s">
        <v>369</v>
      </c>
    </row>
    <row r="31" spans="1:13" ht="45" customHeight="1">
      <c r="A31" s="961" t="str">
        <f t="shared" si="0"/>
        <v>1: Movimentação de Prêmio (Liquidação do Prêmio) -  Cardinalidade [1]</v>
      </c>
      <c r="B31" s="5">
        <v>18</v>
      </c>
      <c r="C31" s="14" t="s">
        <v>1399</v>
      </c>
      <c r="D31" s="5" t="s">
        <v>1400</v>
      </c>
      <c r="E31" s="5" t="s">
        <v>1396</v>
      </c>
      <c r="F31" s="5" t="s">
        <v>372</v>
      </c>
      <c r="G31" s="5" t="s">
        <v>334</v>
      </c>
      <c r="H31" s="5" t="s">
        <v>3430</v>
      </c>
      <c r="I31" s="4" t="s">
        <v>410</v>
      </c>
      <c r="J31" s="4"/>
      <c r="K31" s="5" t="s">
        <v>1397</v>
      </c>
      <c r="L31" s="5" t="s">
        <v>1401</v>
      </c>
      <c r="M31" s="145" t="s">
        <v>369</v>
      </c>
    </row>
    <row r="32" spans="1:13" ht="45" customHeight="1">
      <c r="A32" s="961" t="str">
        <f t="shared" si="0"/>
        <v>1: Movimentação de Prêmio (Liquidação do Prêmio) -  Cardinalidade [1]</v>
      </c>
      <c r="B32" s="5">
        <v>19</v>
      </c>
      <c r="C32" s="14" t="s">
        <v>1402</v>
      </c>
      <c r="D32" s="5" t="s">
        <v>1403</v>
      </c>
      <c r="E32" s="5" t="s">
        <v>1396</v>
      </c>
      <c r="F32" s="5" t="s">
        <v>372</v>
      </c>
      <c r="G32" s="5" t="s">
        <v>334</v>
      </c>
      <c r="H32" s="5" t="s">
        <v>3430</v>
      </c>
      <c r="I32" s="4" t="s">
        <v>410</v>
      </c>
      <c r="J32" s="4"/>
      <c r="K32" s="5" t="s">
        <v>1397</v>
      </c>
      <c r="L32" s="5" t="s">
        <v>1404</v>
      </c>
      <c r="M32" s="145" t="s">
        <v>369</v>
      </c>
    </row>
    <row r="33" spans="1:13" ht="45" customHeight="1">
      <c r="A33" s="961" t="str">
        <f t="shared" si="0"/>
        <v>1: Movimentação de Prêmio (Liquidação do Prêmio) -  Cardinalidade [1]</v>
      </c>
      <c r="B33" s="5">
        <v>20</v>
      </c>
      <c r="C33" s="14" t="s">
        <v>1405</v>
      </c>
      <c r="D33" s="5" t="s">
        <v>1406</v>
      </c>
      <c r="E33" s="5"/>
      <c r="F33" s="5" t="s">
        <v>333</v>
      </c>
      <c r="G33" s="5" t="s">
        <v>334</v>
      </c>
      <c r="H33" s="5" t="s">
        <v>3430</v>
      </c>
      <c r="I33" s="4" t="s">
        <v>1355</v>
      </c>
      <c r="J33" s="5" t="s">
        <v>1407</v>
      </c>
      <c r="K33" s="5" t="s">
        <v>1408</v>
      </c>
      <c r="L33" s="5"/>
      <c r="M33" s="145" t="s">
        <v>369</v>
      </c>
    </row>
    <row r="34" spans="1:13" ht="60.75" customHeight="1" thickBot="1">
      <c r="A34" s="961" t="str">
        <f t="shared" si="0"/>
        <v>1: Movimentação de Prêmio (Liquidação do Prêmio) -  Cardinalidade [1]</v>
      </c>
      <c r="B34" s="5">
        <v>21</v>
      </c>
      <c r="C34" s="14" t="s">
        <v>206</v>
      </c>
      <c r="D34" s="5" t="s">
        <v>1409</v>
      </c>
      <c r="E34" s="5" t="s">
        <v>365</v>
      </c>
      <c r="F34" s="19" t="s">
        <v>333</v>
      </c>
      <c r="G34" s="19" t="s">
        <v>334</v>
      </c>
      <c r="H34" s="19" t="s">
        <v>3431</v>
      </c>
      <c r="I34" s="20" t="s">
        <v>1410</v>
      </c>
      <c r="J34" s="20"/>
      <c r="K34" s="19" t="s">
        <v>1411</v>
      </c>
      <c r="L34" s="19"/>
      <c r="M34" s="142" t="s">
        <v>76</v>
      </c>
    </row>
    <row r="35" spans="1:13" ht="45.75" customHeight="1" thickBot="1">
      <c r="A35" s="961" t="str">
        <f t="shared" si="0"/>
        <v>1: Movimentação de Prêmio (Liquidação do Prêmio) -  Cardinalidade [1]</v>
      </c>
      <c r="B35" s="297">
        <v>22</v>
      </c>
      <c r="C35" s="298" t="s">
        <v>1412</v>
      </c>
      <c r="D35" s="298" t="s">
        <v>1413</v>
      </c>
      <c r="E35" s="299" t="s">
        <v>1414</v>
      </c>
      <c r="F35" s="335" t="s">
        <v>333</v>
      </c>
      <c r="G35" s="339" t="s">
        <v>334</v>
      </c>
      <c r="H35" s="277" t="s">
        <v>3431</v>
      </c>
      <c r="I35" s="300">
        <v>4</v>
      </c>
      <c r="J35" s="301"/>
      <c r="K35" s="301"/>
      <c r="L35" s="301"/>
      <c r="M35" s="261" t="s">
        <v>76</v>
      </c>
    </row>
    <row r="36" spans="1:13" ht="135.75" thickBot="1">
      <c r="A36" s="961" t="str">
        <f t="shared" si="0"/>
        <v>1: Movimentação de Prêmio (Liquidação do Prêmio) -  Cardinalidade [1]</v>
      </c>
      <c r="B36" s="547">
        <v>22</v>
      </c>
      <c r="C36" s="929" t="s">
        <v>5563</v>
      </c>
      <c r="D36" s="930" t="s">
        <v>5564</v>
      </c>
      <c r="E36" s="931"/>
      <c r="F36" s="930" t="s">
        <v>333</v>
      </c>
      <c r="G36" s="930" t="s">
        <v>334</v>
      </c>
      <c r="H36" s="930" t="s">
        <v>3430</v>
      </c>
      <c r="I36" s="930" t="s">
        <v>458</v>
      </c>
      <c r="J36" s="932" t="s">
        <v>6056</v>
      </c>
      <c r="K36" s="930" t="s">
        <v>1408</v>
      </c>
      <c r="L36" s="930" t="s">
        <v>3889</v>
      </c>
      <c r="M36" s="145" t="s">
        <v>4485</v>
      </c>
    </row>
    <row r="37" spans="1:13" ht="45.75" thickBot="1">
      <c r="A37" s="962" t="str">
        <f t="shared" si="0"/>
        <v>1: Movimentação de Prêmio (Liquidação do Prêmio) -  Cardinalidade [1]</v>
      </c>
      <c r="B37" s="736">
        <v>23</v>
      </c>
      <c r="C37" s="663" t="s">
        <v>5832</v>
      </c>
      <c r="D37" s="613" t="s">
        <v>5833</v>
      </c>
      <c r="E37" s="613"/>
      <c r="F37" s="613" t="s">
        <v>372</v>
      </c>
      <c r="G37" s="613" t="s">
        <v>3519</v>
      </c>
      <c r="H37" s="613" t="s">
        <v>3430</v>
      </c>
      <c r="I37" s="613" t="s">
        <v>486</v>
      </c>
      <c r="J37" s="613"/>
      <c r="K37" s="613" t="s">
        <v>5834</v>
      </c>
      <c r="L37" s="613" t="s">
        <v>488</v>
      </c>
      <c r="M37" s="232" t="s">
        <v>76</v>
      </c>
    </row>
    <row r="38" spans="1:13" ht="45" customHeight="1">
      <c r="A38" s="963" t="s">
        <v>1415</v>
      </c>
      <c r="B38" s="228">
        <v>1</v>
      </c>
      <c r="C38" s="229" t="s">
        <v>351</v>
      </c>
      <c r="D38" s="228" t="s">
        <v>1352</v>
      </c>
      <c r="E38" s="966" t="s">
        <v>1416</v>
      </c>
      <c r="F38" s="19" t="s">
        <v>333</v>
      </c>
      <c r="G38" s="188" t="s">
        <v>334</v>
      </c>
      <c r="H38" s="188" t="s">
        <v>3474</v>
      </c>
      <c r="I38" s="230" t="s">
        <v>354</v>
      </c>
      <c r="J38" s="228" t="s">
        <v>1417</v>
      </c>
      <c r="K38" s="302" t="s">
        <v>1119</v>
      </c>
      <c r="L38" s="294" t="s">
        <v>488</v>
      </c>
      <c r="M38" s="232" t="s">
        <v>76</v>
      </c>
    </row>
    <row r="39" spans="1:13" ht="30">
      <c r="A39" s="961" t="str">
        <f>A38</f>
        <v>2: Prêmio por Ramo ou Cobertura - Cardinalidade [0...N]</v>
      </c>
      <c r="B39" s="5">
        <v>2</v>
      </c>
      <c r="C39" s="14" t="s">
        <v>356</v>
      </c>
      <c r="D39" s="5" t="s">
        <v>1418</v>
      </c>
      <c r="E39" s="964"/>
      <c r="F39" s="19" t="s">
        <v>333</v>
      </c>
      <c r="G39" s="19" t="s">
        <v>334</v>
      </c>
      <c r="H39" s="19" t="s">
        <v>3474</v>
      </c>
      <c r="I39" s="4" t="s">
        <v>1355</v>
      </c>
      <c r="J39" s="4">
        <v>2</v>
      </c>
      <c r="K39" s="11" t="s">
        <v>1119</v>
      </c>
      <c r="L39" s="97" t="s">
        <v>488</v>
      </c>
      <c r="M39" s="141" t="s">
        <v>76</v>
      </c>
    </row>
    <row r="40" spans="1:13" ht="30">
      <c r="A40" s="961" t="str">
        <f t="shared" ref="A40:A53" si="1">A39</f>
        <v>2: Prêmio por Ramo ou Cobertura - Cardinalidade [0...N]</v>
      </c>
      <c r="B40" s="5">
        <v>3</v>
      </c>
      <c r="C40" s="14" t="s">
        <v>359</v>
      </c>
      <c r="D40" s="5" t="s">
        <v>4174</v>
      </c>
      <c r="E40" s="965"/>
      <c r="F40" s="5" t="s">
        <v>333</v>
      </c>
      <c r="G40" s="5" t="s">
        <v>334</v>
      </c>
      <c r="H40" s="5" t="s">
        <v>3474</v>
      </c>
      <c r="I40" s="4" t="s">
        <v>360</v>
      </c>
      <c r="J40" s="4" t="s">
        <v>4528</v>
      </c>
      <c r="K40" s="11" t="s">
        <v>1119</v>
      </c>
      <c r="L40" s="97" t="s">
        <v>488</v>
      </c>
      <c r="M40" s="141" t="s">
        <v>76</v>
      </c>
    </row>
    <row r="41" spans="1:13" ht="30">
      <c r="A41" s="961" t="str">
        <f t="shared" si="1"/>
        <v>2: Prêmio por Ramo ou Cobertura - Cardinalidade [0...N]</v>
      </c>
      <c r="B41" s="5">
        <v>4</v>
      </c>
      <c r="C41" s="14" t="s">
        <v>1419</v>
      </c>
      <c r="D41" s="5" t="s">
        <v>1420</v>
      </c>
      <c r="E41" s="163"/>
      <c r="F41" s="5" t="s">
        <v>333</v>
      </c>
      <c r="G41" s="5" t="s">
        <v>334</v>
      </c>
      <c r="H41" s="5" t="s">
        <v>3430</v>
      </c>
      <c r="I41" s="4" t="s">
        <v>360</v>
      </c>
      <c r="J41" s="4"/>
      <c r="K41" s="11" t="s">
        <v>1119</v>
      </c>
      <c r="L41" s="97" t="s">
        <v>488</v>
      </c>
      <c r="M41" s="144" t="s">
        <v>507</v>
      </c>
    </row>
    <row r="42" spans="1:13">
      <c r="A42" s="961" t="str">
        <f t="shared" si="1"/>
        <v>2: Prêmio por Ramo ou Cobertura - Cardinalidade [0...N]</v>
      </c>
      <c r="B42" s="5">
        <v>5</v>
      </c>
      <c r="C42" s="14" t="s">
        <v>57</v>
      </c>
      <c r="D42" s="5" t="s">
        <v>1421</v>
      </c>
      <c r="E42" s="163"/>
      <c r="F42" s="5" t="s">
        <v>372</v>
      </c>
      <c r="G42" s="5" t="s">
        <v>334</v>
      </c>
      <c r="H42" s="5" t="s">
        <v>3430</v>
      </c>
      <c r="I42" s="4" t="s">
        <v>656</v>
      </c>
      <c r="J42" s="164"/>
      <c r="K42" s="164"/>
      <c r="L42" s="165"/>
      <c r="M42" s="144" t="s">
        <v>507</v>
      </c>
    </row>
    <row r="43" spans="1:13" ht="30">
      <c r="A43" s="961" t="str">
        <f t="shared" si="1"/>
        <v>2: Prêmio por Ramo ou Cobertura - Cardinalidade [0...N]</v>
      </c>
      <c r="B43" s="5">
        <v>6</v>
      </c>
      <c r="C43" s="14" t="s">
        <v>1422</v>
      </c>
      <c r="D43" s="5" t="s">
        <v>1423</v>
      </c>
      <c r="E43" s="163"/>
      <c r="F43" s="5" t="s">
        <v>372</v>
      </c>
      <c r="G43" s="5" t="s">
        <v>334</v>
      </c>
      <c r="H43" s="5" t="s">
        <v>3430</v>
      </c>
      <c r="I43" s="4" t="s">
        <v>1424</v>
      </c>
      <c r="J43" s="164"/>
      <c r="K43" s="164"/>
      <c r="L43" s="165"/>
      <c r="M43" s="144" t="s">
        <v>507</v>
      </c>
    </row>
    <row r="44" spans="1:13" ht="30">
      <c r="A44" s="961" t="str">
        <f t="shared" si="1"/>
        <v>2: Prêmio por Ramo ou Cobertura - Cardinalidade [0...N]</v>
      </c>
      <c r="B44" s="5">
        <v>7</v>
      </c>
      <c r="C44" s="14" t="s">
        <v>63</v>
      </c>
      <c r="D44" s="5" t="s">
        <v>1425</v>
      </c>
      <c r="E44" s="163"/>
      <c r="F44" s="5" t="s">
        <v>372</v>
      </c>
      <c r="G44" s="5" t="s">
        <v>334</v>
      </c>
      <c r="H44" s="5" t="s">
        <v>3430</v>
      </c>
      <c r="I44" s="4" t="s">
        <v>1426</v>
      </c>
      <c r="J44" s="164"/>
      <c r="K44" s="167" t="s">
        <v>1427</v>
      </c>
      <c r="L44" s="166" t="s">
        <v>721</v>
      </c>
      <c r="M44" s="144" t="s">
        <v>507</v>
      </c>
    </row>
    <row r="45" spans="1:13" ht="30">
      <c r="A45" s="961" t="str">
        <f>A44</f>
        <v>2: Prêmio por Ramo ou Cobertura - Cardinalidade [0...N]</v>
      </c>
      <c r="B45" s="5">
        <v>8</v>
      </c>
      <c r="C45" s="14" t="s">
        <v>1428</v>
      </c>
      <c r="D45" s="5" t="s">
        <v>1429</v>
      </c>
      <c r="E45" s="163"/>
      <c r="F45" s="5" t="s">
        <v>372</v>
      </c>
      <c r="G45" s="5" t="s">
        <v>334</v>
      </c>
      <c r="H45" s="5" t="s">
        <v>3430</v>
      </c>
      <c r="I45" s="4" t="s">
        <v>1426</v>
      </c>
      <c r="J45" s="164"/>
      <c r="K45" s="11" t="s">
        <v>1430</v>
      </c>
      <c r="L45" s="166" t="s">
        <v>1431</v>
      </c>
      <c r="M45" s="144" t="s">
        <v>507</v>
      </c>
    </row>
    <row r="46" spans="1:13" ht="30">
      <c r="A46" s="961" t="str">
        <f t="shared" si="1"/>
        <v>2: Prêmio por Ramo ou Cobertura - Cardinalidade [0...N]</v>
      </c>
      <c r="B46" s="5">
        <v>9</v>
      </c>
      <c r="C46" s="14" t="s">
        <v>1432</v>
      </c>
      <c r="D46" s="5" t="s">
        <v>1433</v>
      </c>
      <c r="E46" s="163"/>
      <c r="F46" s="5" t="s">
        <v>372</v>
      </c>
      <c r="G46" s="5" t="s">
        <v>334</v>
      </c>
      <c r="H46" s="5" t="s">
        <v>3430</v>
      </c>
      <c r="I46" s="4" t="s">
        <v>1426</v>
      </c>
      <c r="J46" s="164"/>
      <c r="K46" s="11" t="s">
        <v>1430</v>
      </c>
      <c r="L46" s="166" t="s">
        <v>1431</v>
      </c>
      <c r="M46" s="144" t="s">
        <v>507</v>
      </c>
    </row>
    <row r="47" spans="1:13" ht="15" customHeight="1">
      <c r="A47" s="961" t="str">
        <f t="shared" si="1"/>
        <v>2: Prêmio por Ramo ou Cobertura - Cardinalidade [0...N]</v>
      </c>
      <c r="B47" s="5">
        <v>10</v>
      </c>
      <c r="C47" s="14" t="s">
        <v>1434</v>
      </c>
      <c r="D47" s="5" t="s">
        <v>1435</v>
      </c>
      <c r="E47" s="163"/>
      <c r="F47" s="5" t="s">
        <v>372</v>
      </c>
      <c r="G47" s="5" t="s">
        <v>334</v>
      </c>
      <c r="H47" s="5" t="s">
        <v>3430</v>
      </c>
      <c r="I47" s="4" t="s">
        <v>410</v>
      </c>
      <c r="J47" s="164"/>
      <c r="K47" s="11" t="s">
        <v>1430</v>
      </c>
      <c r="L47" s="166" t="s">
        <v>1431</v>
      </c>
      <c r="M47" s="144" t="s">
        <v>507</v>
      </c>
    </row>
    <row r="48" spans="1:13" ht="30">
      <c r="A48" s="961" t="str">
        <f t="shared" si="1"/>
        <v>2: Prêmio por Ramo ou Cobertura - Cardinalidade [0...N]</v>
      </c>
      <c r="B48" s="5">
        <v>11</v>
      </c>
      <c r="C48" s="14" t="s">
        <v>1436</v>
      </c>
      <c r="D48" s="5" t="s">
        <v>1437</v>
      </c>
      <c r="E48" s="163"/>
      <c r="F48" s="5" t="s">
        <v>372</v>
      </c>
      <c r="G48" s="5" t="s">
        <v>334</v>
      </c>
      <c r="H48" s="5" t="s">
        <v>3430</v>
      </c>
      <c r="I48" s="4" t="s">
        <v>410</v>
      </c>
      <c r="J48" s="164"/>
      <c r="K48" s="11" t="s">
        <v>1430</v>
      </c>
      <c r="L48" s="166" t="s">
        <v>1431</v>
      </c>
      <c r="M48" s="144" t="s">
        <v>507</v>
      </c>
    </row>
    <row r="49" spans="1:13" ht="30">
      <c r="A49" s="961" t="str">
        <f>A48</f>
        <v>2: Prêmio por Ramo ou Cobertura - Cardinalidade [0...N]</v>
      </c>
      <c r="B49" s="5">
        <v>12</v>
      </c>
      <c r="C49" s="14" t="s">
        <v>1438</v>
      </c>
      <c r="D49" s="5" t="s">
        <v>1439</v>
      </c>
      <c r="E49" s="163"/>
      <c r="F49" s="5" t="s">
        <v>333</v>
      </c>
      <c r="G49" s="5" t="s">
        <v>334</v>
      </c>
      <c r="H49" s="5" t="s">
        <v>3430</v>
      </c>
      <c r="I49" s="4" t="s">
        <v>410</v>
      </c>
      <c r="J49" s="164"/>
      <c r="K49" s="167" t="s">
        <v>1440</v>
      </c>
      <c r="L49" s="166" t="s">
        <v>488</v>
      </c>
      <c r="M49" s="144" t="s">
        <v>507</v>
      </c>
    </row>
    <row r="50" spans="1:13" ht="30">
      <c r="A50" s="961" t="str">
        <f t="shared" si="1"/>
        <v>2: Prêmio por Ramo ou Cobertura - Cardinalidade [0...N]</v>
      </c>
      <c r="B50" s="5">
        <v>13</v>
      </c>
      <c r="C50" s="14" t="s">
        <v>1441</v>
      </c>
      <c r="D50" s="5" t="s">
        <v>1442</v>
      </c>
      <c r="E50" s="163"/>
      <c r="F50" s="5" t="s">
        <v>333</v>
      </c>
      <c r="G50" s="5" t="s">
        <v>334</v>
      </c>
      <c r="H50" s="5" t="s">
        <v>3430</v>
      </c>
      <c r="I50" s="4" t="s">
        <v>410</v>
      </c>
      <c r="J50" s="164"/>
      <c r="K50" s="167" t="s">
        <v>1440</v>
      </c>
      <c r="L50" s="166" t="s">
        <v>488</v>
      </c>
      <c r="M50" s="144" t="s">
        <v>507</v>
      </c>
    </row>
    <row r="51" spans="1:13" ht="30">
      <c r="A51" s="961" t="str">
        <f t="shared" si="1"/>
        <v>2: Prêmio por Ramo ou Cobertura - Cardinalidade [0...N]</v>
      </c>
      <c r="B51" s="5">
        <v>14</v>
      </c>
      <c r="C51" s="14" t="s">
        <v>1443</v>
      </c>
      <c r="D51" s="5" t="s">
        <v>1444</v>
      </c>
      <c r="E51" s="163"/>
      <c r="F51" s="5" t="s">
        <v>372</v>
      </c>
      <c r="G51" s="5" t="s">
        <v>334</v>
      </c>
      <c r="H51" s="5" t="s">
        <v>3430</v>
      </c>
      <c r="I51" s="4" t="s">
        <v>410</v>
      </c>
      <c r="J51" s="164"/>
      <c r="K51" s="167"/>
      <c r="L51" s="166"/>
      <c r="M51" s="144" t="s">
        <v>507</v>
      </c>
    </row>
    <row r="52" spans="1:13" ht="30">
      <c r="A52" s="961" t="str">
        <f t="shared" si="1"/>
        <v>2: Prêmio por Ramo ou Cobertura - Cardinalidade [0...N]</v>
      </c>
      <c r="B52" s="5">
        <v>15</v>
      </c>
      <c r="C52" s="14" t="s">
        <v>1445</v>
      </c>
      <c r="D52" s="5" t="s">
        <v>1446</v>
      </c>
      <c r="E52" s="163"/>
      <c r="F52" s="5" t="s">
        <v>372</v>
      </c>
      <c r="G52" s="5" t="s">
        <v>334</v>
      </c>
      <c r="H52" s="5" t="s">
        <v>3430</v>
      </c>
      <c r="I52" s="4" t="s">
        <v>410</v>
      </c>
      <c r="J52" s="164"/>
      <c r="K52" s="167"/>
      <c r="L52" s="166"/>
      <c r="M52" s="144" t="s">
        <v>507</v>
      </c>
    </row>
    <row r="53" spans="1:13" ht="30.75" thickBot="1">
      <c r="A53" s="962" t="str">
        <f t="shared" si="1"/>
        <v>2: Prêmio por Ramo ou Cobertura - Cardinalidade [0...N]</v>
      </c>
      <c r="B53" s="234">
        <v>16</v>
      </c>
      <c r="C53" s="235" t="s">
        <v>1447</v>
      </c>
      <c r="D53" s="234" t="s">
        <v>1448</v>
      </c>
      <c r="E53" s="303"/>
      <c r="F53" s="234" t="s">
        <v>372</v>
      </c>
      <c r="G53" s="234" t="s">
        <v>334</v>
      </c>
      <c r="H53" s="234" t="s">
        <v>3430</v>
      </c>
      <c r="I53" s="237" t="s">
        <v>410</v>
      </c>
      <c r="J53" s="304"/>
      <c r="K53" s="305"/>
      <c r="L53" s="306"/>
      <c r="M53" s="241" t="s">
        <v>507</v>
      </c>
    </row>
    <row r="54" spans="1:13" ht="69" customHeight="1">
      <c r="A54" s="963" t="s">
        <v>1453</v>
      </c>
      <c r="B54" s="228">
        <v>1</v>
      </c>
      <c r="C54" s="229" t="s">
        <v>351</v>
      </c>
      <c r="D54" s="228" t="s">
        <v>1454</v>
      </c>
      <c r="E54" s="966" t="s">
        <v>353</v>
      </c>
      <c r="F54" s="228" t="s">
        <v>333</v>
      </c>
      <c r="G54" s="228" t="s">
        <v>334</v>
      </c>
      <c r="H54" s="228" t="s">
        <v>3474</v>
      </c>
      <c r="I54" s="230" t="s">
        <v>354</v>
      </c>
      <c r="J54" s="228" t="s">
        <v>1353</v>
      </c>
      <c r="K54" s="228" t="s">
        <v>336</v>
      </c>
      <c r="L54" s="230" t="s">
        <v>1455</v>
      </c>
      <c r="M54" s="232" t="s">
        <v>76</v>
      </c>
    </row>
    <row r="55" spans="1:13" ht="82.5" customHeight="1">
      <c r="A55" s="961" t="str">
        <f>A54</f>
        <v>B: Alteração - Cardinalidade [1]
Bloco opcional em caso de utilização da versão 2 ou 3 do layout, não deve ser utilizado com a versão 1.</v>
      </c>
      <c r="B55" s="5">
        <v>2</v>
      </c>
      <c r="C55" s="14" t="s">
        <v>356</v>
      </c>
      <c r="D55" s="5" t="s">
        <v>1338</v>
      </c>
      <c r="E55" s="964"/>
      <c r="F55" s="5" t="s">
        <v>333</v>
      </c>
      <c r="G55" s="5" t="s">
        <v>334</v>
      </c>
      <c r="H55" s="5" t="s">
        <v>3474</v>
      </c>
      <c r="I55" s="4" t="s">
        <v>501</v>
      </c>
      <c r="J55" s="4" t="s">
        <v>1170</v>
      </c>
      <c r="K55" s="5"/>
      <c r="L55" s="4"/>
      <c r="M55" s="141" t="s">
        <v>76</v>
      </c>
    </row>
    <row r="56" spans="1:13" ht="78.75" customHeight="1">
      <c r="A56" s="961" t="str">
        <f>A55</f>
        <v>B: Alteração - Cardinalidade [1]
Bloco opcional em caso de utilização da versão 2 ou 3 do layout, não deve ser utilizado com a versão 1.</v>
      </c>
      <c r="B56" s="5">
        <v>3</v>
      </c>
      <c r="C56" s="14" t="s">
        <v>359</v>
      </c>
      <c r="D56" s="5" t="s">
        <v>1153</v>
      </c>
      <c r="E56" s="965"/>
      <c r="F56" s="5" t="s">
        <v>333</v>
      </c>
      <c r="G56" s="5" t="s">
        <v>334</v>
      </c>
      <c r="H56" s="5" t="s">
        <v>3474</v>
      </c>
      <c r="I56" s="4" t="s">
        <v>360</v>
      </c>
      <c r="J56" s="4" t="s">
        <v>1154</v>
      </c>
      <c r="K56" s="5"/>
      <c r="L56" s="4"/>
      <c r="M56" s="141" t="s">
        <v>76</v>
      </c>
    </row>
    <row r="57" spans="1:13" ht="90" customHeight="1" thickBot="1">
      <c r="A57" s="962" t="str">
        <f>A56</f>
        <v>B: Alteração - Cardinalidade [1]
Bloco opcional em caso de utilização da versão 2 ou 3 do layout, não deve ser utilizado com a versão 1.</v>
      </c>
      <c r="B57" s="234">
        <v>4</v>
      </c>
      <c r="C57" s="236" t="s">
        <v>1218</v>
      </c>
      <c r="D57" s="234" t="s">
        <v>1456</v>
      </c>
      <c r="E57" s="234"/>
      <c r="F57" s="234" t="s">
        <v>333</v>
      </c>
      <c r="G57" s="234" t="s">
        <v>334</v>
      </c>
      <c r="H57" s="234" t="s">
        <v>3431</v>
      </c>
      <c r="I57" s="237" t="s">
        <v>486</v>
      </c>
      <c r="J57" s="237"/>
      <c r="K57" s="234"/>
      <c r="L57" s="234"/>
      <c r="M57" s="261" t="s">
        <v>76</v>
      </c>
    </row>
    <row r="58" spans="1:13" ht="30">
      <c r="A58" s="963" t="s">
        <v>1449</v>
      </c>
      <c r="B58" s="228">
        <v>1</v>
      </c>
      <c r="C58" s="229" t="s">
        <v>351</v>
      </c>
      <c r="D58" s="228" t="s">
        <v>1450</v>
      </c>
      <c r="E58" s="966" t="s">
        <v>353</v>
      </c>
      <c r="F58" s="228" t="s">
        <v>372</v>
      </c>
      <c r="G58" s="228" t="s">
        <v>334</v>
      </c>
      <c r="H58" s="228" t="s">
        <v>3474</v>
      </c>
      <c r="I58" s="230" t="s">
        <v>354</v>
      </c>
      <c r="J58" s="228" t="s">
        <v>1417</v>
      </c>
      <c r="K58" s="228"/>
      <c r="L58" s="230"/>
      <c r="M58" s="232" t="s">
        <v>76</v>
      </c>
    </row>
    <row r="59" spans="1:13" ht="30">
      <c r="A59" s="961" t="str">
        <f>A58</f>
        <v>Z: Identificador do Registro - Cardinalidade [0...N]
Bloco opcional em caso de utilização da versão 2 ou 3 do layout, não deve ser utilizado com a versão 1.</v>
      </c>
      <c r="B59" s="5">
        <v>2</v>
      </c>
      <c r="C59" s="14" t="s">
        <v>356</v>
      </c>
      <c r="D59" s="5" t="s">
        <v>1338</v>
      </c>
      <c r="E59" s="964"/>
      <c r="F59" s="5" t="s">
        <v>372</v>
      </c>
      <c r="G59" s="5" t="s">
        <v>334</v>
      </c>
      <c r="H59" s="5" t="s">
        <v>3474</v>
      </c>
      <c r="I59" s="4" t="s">
        <v>501</v>
      </c>
      <c r="J59" s="4" t="s">
        <v>1151</v>
      </c>
      <c r="K59" s="5"/>
      <c r="L59" s="4"/>
      <c r="M59" s="141" t="s">
        <v>76</v>
      </c>
    </row>
    <row r="60" spans="1:13" ht="30">
      <c r="A60" s="961" t="str">
        <f>A59</f>
        <v>Z: Identificador do Registro - Cardinalidade [0...N]
Bloco opcional em caso de utilização da versão 2 ou 3 do layout, não deve ser utilizado com a versão 1.</v>
      </c>
      <c r="B60" s="5">
        <v>3</v>
      </c>
      <c r="C60" s="14" t="s">
        <v>359</v>
      </c>
      <c r="D60" s="5" t="s">
        <v>4174</v>
      </c>
      <c r="E60" s="964"/>
      <c r="F60" s="5" t="s">
        <v>372</v>
      </c>
      <c r="G60" s="5" t="s">
        <v>334</v>
      </c>
      <c r="H60" s="5" t="s">
        <v>3474</v>
      </c>
      <c r="I60" s="4" t="s">
        <v>360</v>
      </c>
      <c r="J60" s="4" t="s">
        <v>4528</v>
      </c>
      <c r="K60" s="5"/>
      <c r="L60" s="4"/>
      <c r="M60" s="141" t="s">
        <v>76</v>
      </c>
    </row>
    <row r="61" spans="1:13" ht="15.75" thickBot="1">
      <c r="A61" s="962" t="str">
        <f>A60</f>
        <v>Z: Identificador do Registro - Cardinalidade [0...N]
Bloco opcional em caso de utilização da versão 2 ou 3 do layout, não deve ser utilizado com a versão 1.</v>
      </c>
      <c r="B61" s="234">
        <v>4</v>
      </c>
      <c r="C61" s="288" t="s">
        <v>103</v>
      </c>
      <c r="D61" s="242" t="s">
        <v>1152</v>
      </c>
      <c r="E61" s="967"/>
      <c r="F61" s="250" t="s">
        <v>372</v>
      </c>
      <c r="G61" s="250" t="s">
        <v>334</v>
      </c>
      <c r="H61" s="250" t="s">
        <v>3431</v>
      </c>
      <c r="I61" s="237" t="s">
        <v>656</v>
      </c>
      <c r="J61" s="242"/>
      <c r="K61" s="242"/>
      <c r="L61" s="242"/>
      <c r="M61" s="261" t="s">
        <v>76</v>
      </c>
    </row>
  </sheetData>
  <sheetProtection algorithmName="SHA-512" hashValue="FZUE5gnrQ1VQvcxzCVvPC77jobslAf58lVbzxp+odu1mZ6MdkaYNSYCfnQLa4wb08XDjDEQA5uaGp1Sc1xqWmg==" saltValue="nzQQcONZyBt3F1DaMywGdA==" spinCount="100000" sheet="1" objects="1" scenarios="1"/>
  <autoFilter ref="A8:M61" xr:uid="{9F26E25B-2E46-41EA-BA25-C4B91B65B886}"/>
  <mergeCells count="17">
    <mergeCell ref="B3:L3"/>
    <mergeCell ref="B5:F5"/>
    <mergeCell ref="B6:F6"/>
    <mergeCell ref="B7:F7"/>
    <mergeCell ref="J5:K5"/>
    <mergeCell ref="J6:K6"/>
    <mergeCell ref="G6:I6"/>
    <mergeCell ref="A9:A13"/>
    <mergeCell ref="A38:A53"/>
    <mergeCell ref="A58:A61"/>
    <mergeCell ref="E9:E13"/>
    <mergeCell ref="E38:E40"/>
    <mergeCell ref="E14:E16"/>
    <mergeCell ref="E58:E61"/>
    <mergeCell ref="A54:A57"/>
    <mergeCell ref="E54:E56"/>
    <mergeCell ref="A14:A37"/>
  </mergeCells>
  <hyperlinks>
    <hyperlink ref="D1" location="'Release Notes'!A1" display="RELEASE NOTES" xr:uid="{81E54CC8-4F77-4D72-BDA9-FC284C9FAAC6}"/>
    <hyperlink ref="B1" location="'Menu - InsurConnect'!A1" display="MENU" xr:uid="{426C8C16-AB4A-446A-8AFD-A4C4FF22AA03}"/>
    <hyperlink ref="E1" location="Hierarquia!A1" display="VER HIERARQUIA" xr:uid="{E2957186-C62E-402B-A1A1-90A206233CED}"/>
  </hyperlinks>
  <pageMargins left="0.511811024" right="0.511811024" top="0.78740157499999996" bottom="0.78740157499999996" header="0.31496062000000002" footer="0.31496062000000002"/>
  <pageSetup paperSize="9" orientation="portrait" r:id="rId1"/>
  <headerFooter>
    <oddFooter>&amp;C&amp;1#&amp;"Calibri"&amp;10&amp;K000000INFORMAÇÃO CONFIDENCIAL – CONFIDENTIAL INFORMATION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FBE324-F067-49E8-AE36-25A9C0D9DF89}">
  <dimension ref="A1:M67"/>
  <sheetViews>
    <sheetView showGridLines="0" showRowColHeaders="0" zoomScale="80" zoomScaleNormal="80" workbookViewId="0">
      <pane ySplit="8" topLeftCell="A9" activePane="bottomLeft" state="frozen"/>
      <selection activeCell="J41" sqref="J41"/>
      <selection pane="bottomLeft" activeCell="J41" sqref="J41"/>
    </sheetView>
  </sheetViews>
  <sheetFormatPr defaultColWidth="72.28515625" defaultRowHeight="15"/>
  <cols>
    <col min="1" max="1" width="12" customWidth="1"/>
    <col min="2" max="2" width="8.7109375" customWidth="1"/>
    <col min="3" max="4" width="50.7109375" customWidth="1"/>
    <col min="5" max="5" width="35.7109375" customWidth="1"/>
    <col min="6" max="6" width="20.7109375" style="7" customWidth="1"/>
    <col min="7" max="7" width="44.7109375" style="7" customWidth="1"/>
    <col min="8" max="8" width="20.7109375" style="7" customWidth="1"/>
    <col min="9" max="9" width="30.7109375" customWidth="1"/>
    <col min="10" max="13" width="50.7109375" customWidth="1"/>
    <col min="14" max="14" width="26.85546875" customWidth="1"/>
  </cols>
  <sheetData>
    <row r="1" spans="1:13" ht="15.75">
      <c r="A1" s="1"/>
      <c r="B1" s="518" t="s">
        <v>4477</v>
      </c>
      <c r="C1" s="1"/>
      <c r="D1" s="519" t="s">
        <v>4478</v>
      </c>
      <c r="E1" s="541" t="s">
        <v>4469</v>
      </c>
      <c r="M1" s="139"/>
    </row>
    <row r="2" spans="1:13" ht="21">
      <c r="B2" s="510"/>
      <c r="D2" s="95"/>
      <c r="E2" s="515"/>
      <c r="M2" s="139"/>
    </row>
    <row r="3" spans="1:13" ht="18.75">
      <c r="B3" s="977" t="s">
        <v>1242</v>
      </c>
      <c r="C3" s="978"/>
      <c r="D3" s="978"/>
      <c r="E3" s="978"/>
      <c r="F3" s="978"/>
      <c r="G3" s="978"/>
      <c r="H3" s="978"/>
      <c r="I3" s="978"/>
      <c r="J3" s="978"/>
      <c r="K3" s="978"/>
      <c r="L3" s="978"/>
      <c r="M3" s="154" t="s">
        <v>315</v>
      </c>
    </row>
    <row r="4" spans="1:13" ht="6" customHeight="1">
      <c r="B4" s="103"/>
      <c r="C4" s="104"/>
      <c r="E4" s="1"/>
      <c r="L4" s="3"/>
    </row>
    <row r="5" spans="1:13" ht="18.75">
      <c r="B5" s="1066" t="s">
        <v>316</v>
      </c>
      <c r="C5" s="1066"/>
      <c r="D5" s="1066"/>
      <c r="E5" s="1066"/>
      <c r="F5" s="1066"/>
      <c r="G5" s="338"/>
      <c r="H5" s="338"/>
      <c r="I5" s="132" t="s">
        <v>317</v>
      </c>
      <c r="J5" s="1072" t="s">
        <v>1343</v>
      </c>
      <c r="K5" s="1067"/>
      <c r="L5" s="30"/>
      <c r="M5" s="155" t="s">
        <v>315</v>
      </c>
    </row>
    <row r="6" spans="1:13" s="150" customFormat="1" ht="30" customHeight="1">
      <c r="B6" s="1068" t="s">
        <v>4203</v>
      </c>
      <c r="C6" s="1068"/>
      <c r="D6" s="1068"/>
      <c r="E6" s="1068"/>
      <c r="F6" s="1040"/>
      <c r="G6" s="1073" t="s">
        <v>4204</v>
      </c>
      <c r="H6" s="1073"/>
      <c r="I6" s="1073"/>
      <c r="J6" s="981"/>
      <c r="K6" s="1069"/>
      <c r="L6" s="151"/>
      <c r="M6" s="140" t="s">
        <v>315</v>
      </c>
    </row>
    <row r="7" spans="1:13" ht="15.75">
      <c r="B7" s="1063" t="s">
        <v>319</v>
      </c>
      <c r="C7" s="1064"/>
      <c r="D7" s="1064"/>
      <c r="E7" s="1064"/>
      <c r="F7" s="1065"/>
      <c r="G7" s="337"/>
      <c r="H7" s="337"/>
      <c r="I7" s="87"/>
      <c r="J7" s="86"/>
      <c r="K7" s="86"/>
      <c r="L7" s="289"/>
      <c r="M7" s="86"/>
    </row>
    <row r="8" spans="1:13" ht="71.25" customHeight="1" thickBot="1">
      <c r="A8" s="264" t="s">
        <v>320</v>
      </c>
      <c r="B8" s="264" t="s">
        <v>321</v>
      </c>
      <c r="C8" s="264" t="s">
        <v>42</v>
      </c>
      <c r="D8" s="264" t="s">
        <v>263</v>
      </c>
      <c r="E8" s="264" t="s">
        <v>322</v>
      </c>
      <c r="F8" s="265" t="s">
        <v>323</v>
      </c>
      <c r="G8" s="265" t="s">
        <v>324</v>
      </c>
      <c r="H8" s="265" t="s">
        <v>3469</v>
      </c>
      <c r="I8" s="266" t="s">
        <v>325</v>
      </c>
      <c r="J8" s="264" t="s">
        <v>326</v>
      </c>
      <c r="K8" s="264" t="s">
        <v>327</v>
      </c>
      <c r="L8" s="264" t="s">
        <v>328</v>
      </c>
      <c r="M8" s="263" t="s">
        <v>329</v>
      </c>
    </row>
    <row r="9" spans="1:13" ht="105" customHeight="1">
      <c r="A9" s="963" t="s">
        <v>330</v>
      </c>
      <c r="B9" s="228">
        <v>1</v>
      </c>
      <c r="C9" s="229" t="s">
        <v>331</v>
      </c>
      <c r="D9" s="268" t="s">
        <v>4542</v>
      </c>
      <c r="E9" s="1024" t="s">
        <v>332</v>
      </c>
      <c r="F9" s="228" t="s">
        <v>333</v>
      </c>
      <c r="G9" s="228" t="s">
        <v>334</v>
      </c>
      <c r="H9" s="228" t="s">
        <v>3474</v>
      </c>
      <c r="I9" s="228" t="s">
        <v>1345</v>
      </c>
      <c r="J9" s="268" t="s">
        <v>4543</v>
      </c>
      <c r="K9" s="228" t="s">
        <v>1440</v>
      </c>
      <c r="L9" s="230" t="s">
        <v>724</v>
      </c>
      <c r="M9" s="232" t="s">
        <v>76</v>
      </c>
    </row>
    <row r="10" spans="1:13" ht="45" customHeight="1">
      <c r="A10" s="961" t="str">
        <f>A9</f>
        <v>Header - Cardinalidade [1]</v>
      </c>
      <c r="B10" s="5">
        <v>2</v>
      </c>
      <c r="C10" s="2" t="s">
        <v>337</v>
      </c>
      <c r="D10" s="88" t="s">
        <v>338</v>
      </c>
      <c r="E10" s="1025"/>
      <c r="F10" s="15" t="s">
        <v>333</v>
      </c>
      <c r="G10" s="15" t="s">
        <v>334</v>
      </c>
      <c r="H10" s="15" t="s">
        <v>3474</v>
      </c>
      <c r="I10" s="5" t="s">
        <v>1346</v>
      </c>
      <c r="J10" s="3"/>
      <c r="K10" s="5" t="s">
        <v>1440</v>
      </c>
      <c r="L10" s="4" t="s">
        <v>724</v>
      </c>
      <c r="M10" s="141" t="s">
        <v>76</v>
      </c>
    </row>
    <row r="11" spans="1:13" ht="75" customHeight="1">
      <c r="A11" s="961" t="str">
        <f>A10</f>
        <v>Header - Cardinalidade [1]</v>
      </c>
      <c r="B11" s="5">
        <v>3</v>
      </c>
      <c r="C11" s="2" t="s">
        <v>5512</v>
      </c>
      <c r="D11" s="88" t="s">
        <v>5514</v>
      </c>
      <c r="E11" s="1025"/>
      <c r="F11" s="15" t="s">
        <v>333</v>
      </c>
      <c r="G11" s="15" t="s">
        <v>341</v>
      </c>
      <c r="H11" s="15" t="s">
        <v>3474</v>
      </c>
      <c r="I11" s="19" t="s">
        <v>3866</v>
      </c>
      <c r="J11" s="3"/>
      <c r="K11" s="91" t="s">
        <v>3867</v>
      </c>
      <c r="L11" s="4" t="s">
        <v>724</v>
      </c>
      <c r="M11" s="141" t="s">
        <v>76</v>
      </c>
    </row>
    <row r="12" spans="1:13" ht="45" customHeight="1">
      <c r="A12" s="961" t="str">
        <f>A11</f>
        <v>Header - Cardinalidade [1]</v>
      </c>
      <c r="B12" s="5">
        <v>4</v>
      </c>
      <c r="C12" s="2" t="s">
        <v>176</v>
      </c>
      <c r="D12" s="88" t="s">
        <v>345</v>
      </c>
      <c r="E12" s="1025"/>
      <c r="F12" s="15" t="s">
        <v>333</v>
      </c>
      <c r="G12" s="15" t="s">
        <v>334</v>
      </c>
      <c r="H12" s="15" t="s">
        <v>3474</v>
      </c>
      <c r="I12" s="5" t="s">
        <v>346</v>
      </c>
      <c r="J12" s="3"/>
      <c r="K12" s="5" t="s">
        <v>3868</v>
      </c>
      <c r="L12" s="5" t="s">
        <v>1235</v>
      </c>
      <c r="M12" s="141" t="s">
        <v>76</v>
      </c>
    </row>
    <row r="13" spans="1:13" ht="75" customHeight="1" thickBot="1">
      <c r="A13" s="962" t="str">
        <f>A12</f>
        <v>Header - Cardinalidade [1]</v>
      </c>
      <c r="B13" s="234">
        <v>5</v>
      </c>
      <c r="C13" s="236" t="s">
        <v>64</v>
      </c>
      <c r="D13" s="291" t="s">
        <v>4205</v>
      </c>
      <c r="E13" s="1059"/>
      <c r="F13" s="246" t="s">
        <v>333</v>
      </c>
      <c r="G13" s="246" t="s">
        <v>334</v>
      </c>
      <c r="H13" s="246" t="s">
        <v>3474</v>
      </c>
      <c r="I13" s="234" t="s">
        <v>348</v>
      </c>
      <c r="J13" s="291">
        <v>1</v>
      </c>
      <c r="K13" s="234" t="s">
        <v>1440</v>
      </c>
      <c r="L13" s="237" t="s">
        <v>724</v>
      </c>
      <c r="M13" s="261" t="s">
        <v>76</v>
      </c>
    </row>
    <row r="14" spans="1:13" ht="45" customHeight="1">
      <c r="A14" s="963" t="s">
        <v>1351</v>
      </c>
      <c r="B14" s="228">
        <v>1</v>
      </c>
      <c r="C14" s="229" t="s">
        <v>351</v>
      </c>
      <c r="D14" s="228" t="s">
        <v>1352</v>
      </c>
      <c r="E14" s="966" t="s">
        <v>353</v>
      </c>
      <c r="F14" s="228" t="s">
        <v>333</v>
      </c>
      <c r="G14" s="228" t="s">
        <v>334</v>
      </c>
      <c r="H14" s="228" t="s">
        <v>3474</v>
      </c>
      <c r="I14" s="230" t="s">
        <v>354</v>
      </c>
      <c r="J14" s="228" t="s">
        <v>4206</v>
      </c>
      <c r="K14" s="294" t="s">
        <v>336</v>
      </c>
      <c r="L14" s="230"/>
      <c r="M14" s="232" t="s">
        <v>76</v>
      </c>
    </row>
    <row r="15" spans="1:13" ht="30" customHeight="1">
      <c r="A15" s="961" t="str">
        <f>A14</f>
        <v>1: Movimentação de Prêmio (Liquidação do Prêmio) -  Cardinalidade [1]</v>
      </c>
      <c r="B15" s="5">
        <v>2</v>
      </c>
      <c r="C15" s="14" t="s">
        <v>356</v>
      </c>
      <c r="D15" s="5" t="s">
        <v>1354</v>
      </c>
      <c r="E15" s="964"/>
      <c r="F15" s="5" t="s">
        <v>333</v>
      </c>
      <c r="G15" s="5" t="s">
        <v>334</v>
      </c>
      <c r="H15" s="5" t="s">
        <v>3474</v>
      </c>
      <c r="I15" s="4" t="s">
        <v>358</v>
      </c>
      <c r="J15" s="4">
        <v>1</v>
      </c>
      <c r="K15" s="97" t="s">
        <v>336</v>
      </c>
      <c r="L15" s="4"/>
      <c r="M15" s="141" t="s">
        <v>76</v>
      </c>
    </row>
    <row r="16" spans="1:13" ht="30" customHeight="1">
      <c r="A16" s="961" t="str">
        <f t="shared" ref="A16:A38" si="0">A15</f>
        <v>1: Movimentação de Prêmio (Liquidação do Prêmio) -  Cardinalidade [1]</v>
      </c>
      <c r="B16" s="5">
        <v>3</v>
      </c>
      <c r="C16" s="14" t="s">
        <v>359</v>
      </c>
      <c r="D16" s="5" t="s">
        <v>4174</v>
      </c>
      <c r="E16" s="965"/>
      <c r="F16" s="5" t="s">
        <v>333</v>
      </c>
      <c r="G16" s="5" t="s">
        <v>334</v>
      </c>
      <c r="H16" s="5" t="s">
        <v>3474</v>
      </c>
      <c r="I16" s="4" t="s">
        <v>360</v>
      </c>
      <c r="J16" s="4" t="s">
        <v>4528</v>
      </c>
      <c r="K16" s="5" t="s">
        <v>336</v>
      </c>
      <c r="L16" s="4"/>
      <c r="M16" s="141" t="s">
        <v>76</v>
      </c>
    </row>
    <row r="17" spans="1:13" ht="90" customHeight="1">
      <c r="A17" s="961" t="str">
        <f t="shared" si="0"/>
        <v>1: Movimentação de Prêmio (Liquidação do Prêmio) -  Cardinalidade [1]</v>
      </c>
      <c r="B17" s="19">
        <v>4</v>
      </c>
      <c r="C17" s="28" t="s">
        <v>5512</v>
      </c>
      <c r="D17" s="19" t="s">
        <v>5516</v>
      </c>
      <c r="E17" s="19"/>
      <c r="F17" s="19" t="s">
        <v>333</v>
      </c>
      <c r="G17" s="19" t="s">
        <v>361</v>
      </c>
      <c r="H17" s="19" t="s">
        <v>3474</v>
      </c>
      <c r="I17" s="19" t="s">
        <v>1466</v>
      </c>
      <c r="J17" s="20"/>
      <c r="K17" s="19" t="s">
        <v>1596</v>
      </c>
      <c r="L17" s="19" t="s">
        <v>1597</v>
      </c>
      <c r="M17" s="141" t="s">
        <v>76</v>
      </c>
    </row>
    <row r="18" spans="1:13" ht="75" customHeight="1">
      <c r="A18" s="961" t="str">
        <f t="shared" si="0"/>
        <v>1: Movimentação de Prêmio (Liquidação do Prêmio) -  Cardinalidade [1]</v>
      </c>
      <c r="B18" s="5">
        <v>5</v>
      </c>
      <c r="C18" s="14" t="s">
        <v>364</v>
      </c>
      <c r="D18" s="5" t="s">
        <v>1356</v>
      </c>
      <c r="E18" s="5" t="s">
        <v>365</v>
      </c>
      <c r="F18" s="5" t="s">
        <v>333</v>
      </c>
      <c r="G18" s="5" t="s">
        <v>334</v>
      </c>
      <c r="H18" s="5" t="s">
        <v>3430</v>
      </c>
      <c r="I18" s="4" t="s">
        <v>366</v>
      </c>
      <c r="J18" s="20"/>
      <c r="K18" s="19" t="s">
        <v>5156</v>
      </c>
      <c r="L18" s="19" t="s">
        <v>1358</v>
      </c>
      <c r="M18" s="145" t="s">
        <v>4485</v>
      </c>
    </row>
    <row r="19" spans="1:13" ht="75" customHeight="1">
      <c r="A19" s="961" t="str">
        <f t="shared" si="0"/>
        <v>1: Movimentação de Prêmio (Liquidação do Prêmio) -  Cardinalidade [1]</v>
      </c>
      <c r="B19" s="5">
        <v>6</v>
      </c>
      <c r="C19" s="14" t="s">
        <v>1200</v>
      </c>
      <c r="D19" s="5" t="s">
        <v>1359</v>
      </c>
      <c r="E19" s="5" t="s">
        <v>365</v>
      </c>
      <c r="F19" s="5" t="s">
        <v>372</v>
      </c>
      <c r="G19" s="5" t="s">
        <v>334</v>
      </c>
      <c r="H19" s="5" t="s">
        <v>3430</v>
      </c>
      <c r="I19" s="4" t="s">
        <v>366</v>
      </c>
      <c r="J19" s="20"/>
      <c r="K19" s="19" t="s">
        <v>1360</v>
      </c>
      <c r="L19" s="19" t="s">
        <v>1361</v>
      </c>
      <c r="M19" s="145" t="s">
        <v>4485</v>
      </c>
    </row>
    <row r="20" spans="1:13" ht="130.5" customHeight="1">
      <c r="A20" s="961" t="str">
        <f t="shared" si="0"/>
        <v>1: Movimentação de Prêmio (Liquidação do Prêmio) -  Cardinalidade [1]</v>
      </c>
      <c r="B20" s="5">
        <v>7</v>
      </c>
      <c r="C20" s="22" t="s">
        <v>168</v>
      </c>
      <c r="D20" s="19" t="s">
        <v>1362</v>
      </c>
      <c r="E20" s="19"/>
      <c r="F20" s="19" t="s">
        <v>372</v>
      </c>
      <c r="G20" s="19" t="s">
        <v>334</v>
      </c>
      <c r="H20" s="19" t="s">
        <v>3430</v>
      </c>
      <c r="I20" s="20" t="s">
        <v>348</v>
      </c>
      <c r="J20" s="19"/>
      <c r="K20" s="19" t="s">
        <v>1363</v>
      </c>
      <c r="L20" s="19" t="s">
        <v>1364</v>
      </c>
      <c r="M20" s="145" t="s">
        <v>4485</v>
      </c>
    </row>
    <row r="21" spans="1:13" ht="263.25" customHeight="1">
      <c r="A21" s="961" t="str">
        <f t="shared" si="0"/>
        <v>1: Movimentação de Prêmio (Liquidação do Prêmio) -  Cardinalidade [1]</v>
      </c>
      <c r="B21" s="5">
        <v>8</v>
      </c>
      <c r="C21" s="22" t="s">
        <v>172</v>
      </c>
      <c r="D21" s="19" t="s">
        <v>1365</v>
      </c>
      <c r="E21" s="19"/>
      <c r="F21" s="19" t="s">
        <v>333</v>
      </c>
      <c r="G21" s="19" t="s">
        <v>334</v>
      </c>
      <c r="H21" s="19" t="s">
        <v>3430</v>
      </c>
      <c r="I21" s="20" t="s">
        <v>458</v>
      </c>
      <c r="J21" s="19" t="s">
        <v>5551</v>
      </c>
      <c r="K21" s="19" t="s">
        <v>1367</v>
      </c>
      <c r="L21" s="19" t="s">
        <v>1368</v>
      </c>
      <c r="M21" s="145" t="s">
        <v>4485</v>
      </c>
    </row>
    <row r="22" spans="1:13" ht="298.5" customHeight="1">
      <c r="A22" s="961" t="str">
        <f t="shared" si="0"/>
        <v>1: Movimentação de Prêmio (Liquidação do Prêmio) -  Cardinalidade [1]</v>
      </c>
      <c r="B22" s="19">
        <v>9</v>
      </c>
      <c r="C22" s="28" t="s">
        <v>1369</v>
      </c>
      <c r="D22" s="19" t="s">
        <v>1370</v>
      </c>
      <c r="E22" s="19"/>
      <c r="F22" s="19" t="s">
        <v>372</v>
      </c>
      <c r="G22" s="19" t="s">
        <v>5554</v>
      </c>
      <c r="H22" s="19" t="s">
        <v>3430</v>
      </c>
      <c r="I22" s="19" t="s">
        <v>1372</v>
      </c>
      <c r="J22" s="19"/>
      <c r="K22" s="19" t="s">
        <v>5553</v>
      </c>
      <c r="L22" s="19" t="s">
        <v>5552</v>
      </c>
      <c r="M22" s="145" t="s">
        <v>4485</v>
      </c>
    </row>
    <row r="23" spans="1:13" ht="201.75" customHeight="1">
      <c r="A23" s="961" t="str">
        <f t="shared" si="0"/>
        <v>1: Movimentação de Prêmio (Liquidação do Prêmio) -  Cardinalidade [1]</v>
      </c>
      <c r="B23" s="19">
        <v>10</v>
      </c>
      <c r="C23" s="28" t="s">
        <v>175</v>
      </c>
      <c r="D23" s="19" t="s">
        <v>1375</v>
      </c>
      <c r="E23" s="19"/>
      <c r="F23" s="19" t="s">
        <v>5772</v>
      </c>
      <c r="G23" s="19" t="s">
        <v>334</v>
      </c>
      <c r="H23" s="19" t="s">
        <v>3430</v>
      </c>
      <c r="I23" s="19" t="s">
        <v>435</v>
      </c>
      <c r="J23" s="19" t="s">
        <v>436</v>
      </c>
      <c r="K23" s="19" t="s">
        <v>5789</v>
      </c>
      <c r="L23" s="19" t="s">
        <v>438</v>
      </c>
      <c r="M23" s="144" t="s">
        <v>4486</v>
      </c>
    </row>
    <row r="24" spans="1:13" ht="130.5" customHeight="1">
      <c r="A24" s="961" t="str">
        <f t="shared" si="0"/>
        <v>1: Movimentação de Prêmio (Liquidação do Prêmio) -  Cardinalidade [1]</v>
      </c>
      <c r="B24" s="19">
        <v>11</v>
      </c>
      <c r="C24" s="22" t="s">
        <v>177</v>
      </c>
      <c r="D24" s="19" t="s">
        <v>5808</v>
      </c>
      <c r="E24" s="19"/>
      <c r="F24" s="19" t="s">
        <v>333</v>
      </c>
      <c r="G24" s="19" t="s">
        <v>334</v>
      </c>
      <c r="H24" s="19" t="s">
        <v>3430</v>
      </c>
      <c r="I24" s="20" t="s">
        <v>410</v>
      </c>
      <c r="J24" s="20"/>
      <c r="K24" s="19" t="s">
        <v>5790</v>
      </c>
      <c r="L24" s="19" t="s">
        <v>5791</v>
      </c>
      <c r="M24" s="145" t="s">
        <v>4485</v>
      </c>
    </row>
    <row r="25" spans="1:13" ht="111.75" customHeight="1">
      <c r="A25" s="961" t="str">
        <f t="shared" si="0"/>
        <v>1: Movimentação de Prêmio (Liquidação do Prêmio) -  Cardinalidade [1]</v>
      </c>
      <c r="B25" s="19">
        <v>12</v>
      </c>
      <c r="C25" s="22" t="s">
        <v>178</v>
      </c>
      <c r="D25" s="19" t="s">
        <v>5807</v>
      </c>
      <c r="E25" s="19"/>
      <c r="F25" s="19" t="s">
        <v>333</v>
      </c>
      <c r="G25" s="19" t="s">
        <v>334</v>
      </c>
      <c r="H25" s="19" t="s">
        <v>3430</v>
      </c>
      <c r="I25" s="20" t="s">
        <v>410</v>
      </c>
      <c r="J25" s="20"/>
      <c r="K25" s="19" t="s">
        <v>624</v>
      </c>
      <c r="L25" s="19" t="s">
        <v>5555</v>
      </c>
      <c r="M25" s="145" t="s">
        <v>4485</v>
      </c>
    </row>
    <row r="26" spans="1:13" ht="150">
      <c r="A26" s="961" t="str">
        <f t="shared" si="0"/>
        <v>1: Movimentação de Prêmio (Liquidação do Prêmio) -  Cardinalidade [1]</v>
      </c>
      <c r="B26" s="19">
        <v>13</v>
      </c>
      <c r="C26" s="28" t="s">
        <v>4289</v>
      </c>
      <c r="D26" s="19" t="s">
        <v>5792</v>
      </c>
      <c r="E26" s="19"/>
      <c r="F26" s="19" t="s">
        <v>372</v>
      </c>
      <c r="G26" s="19" t="s">
        <v>334</v>
      </c>
      <c r="H26" s="19" t="s">
        <v>3430</v>
      </c>
      <c r="I26" s="20" t="s">
        <v>638</v>
      </c>
      <c r="J26" s="20"/>
      <c r="K26" s="19"/>
      <c r="L26" s="19"/>
      <c r="M26" s="145" t="s">
        <v>4487</v>
      </c>
    </row>
    <row r="27" spans="1:13" ht="56.25" customHeight="1">
      <c r="A27" s="961" t="str">
        <f t="shared" si="0"/>
        <v>1: Movimentação de Prêmio (Liquidação do Prêmio) -  Cardinalidade [1]</v>
      </c>
      <c r="B27" s="19">
        <v>14</v>
      </c>
      <c r="C27" s="28" t="s">
        <v>5556</v>
      </c>
      <c r="D27" s="19" t="s">
        <v>5557</v>
      </c>
      <c r="E27" s="19"/>
      <c r="F27" s="19" t="s">
        <v>372</v>
      </c>
      <c r="G27" s="19" t="s">
        <v>334</v>
      </c>
      <c r="H27" s="19" t="s">
        <v>3430</v>
      </c>
      <c r="I27" s="20" t="s">
        <v>5558</v>
      </c>
      <c r="J27" s="19" t="s">
        <v>791</v>
      </c>
      <c r="K27" s="19" t="s">
        <v>520</v>
      </c>
      <c r="L27" s="19" t="s">
        <v>521</v>
      </c>
      <c r="M27" s="145" t="s">
        <v>4487</v>
      </c>
    </row>
    <row r="28" spans="1:13" ht="45" customHeight="1">
      <c r="A28" s="961" t="str">
        <f t="shared" si="0"/>
        <v>1: Movimentação de Prêmio (Liquidação do Prêmio) -  Cardinalidade [1]</v>
      </c>
      <c r="B28" s="19">
        <v>15</v>
      </c>
      <c r="C28" s="28" t="s">
        <v>4293</v>
      </c>
      <c r="D28" s="19" t="s">
        <v>1386</v>
      </c>
      <c r="E28" s="19"/>
      <c r="F28" s="19" t="s">
        <v>372</v>
      </c>
      <c r="G28" s="19" t="s">
        <v>334</v>
      </c>
      <c r="H28" s="19" t="s">
        <v>3430</v>
      </c>
      <c r="I28" s="20" t="s">
        <v>4837</v>
      </c>
      <c r="J28" s="20"/>
      <c r="K28" s="19"/>
      <c r="L28" s="19"/>
      <c r="M28" s="145" t="s">
        <v>4487</v>
      </c>
    </row>
    <row r="29" spans="1:13" ht="60" customHeight="1">
      <c r="A29" s="961" t="str">
        <f t="shared" si="0"/>
        <v>1: Movimentação de Prêmio (Liquidação do Prêmio) -  Cardinalidade [1]</v>
      </c>
      <c r="B29" s="19">
        <v>16</v>
      </c>
      <c r="C29" s="28" t="s">
        <v>208</v>
      </c>
      <c r="D29" s="19" t="s">
        <v>1387</v>
      </c>
      <c r="E29" s="19" t="s">
        <v>5561</v>
      </c>
      <c r="F29" s="19" t="s">
        <v>372</v>
      </c>
      <c r="G29" s="19" t="s">
        <v>334</v>
      </c>
      <c r="H29" s="19" t="s">
        <v>3430</v>
      </c>
      <c r="I29" s="20" t="s">
        <v>354</v>
      </c>
      <c r="J29" s="20"/>
      <c r="K29" s="19" t="s">
        <v>5559</v>
      </c>
      <c r="L29" s="19" t="s">
        <v>5560</v>
      </c>
      <c r="M29" s="144" t="s">
        <v>4486</v>
      </c>
    </row>
    <row r="30" spans="1:13" ht="90" customHeight="1">
      <c r="A30" s="961" t="str">
        <f t="shared" si="0"/>
        <v>1: Movimentação de Prêmio (Liquidação do Prêmio) -  Cardinalidade [1]</v>
      </c>
      <c r="B30" s="5">
        <v>17</v>
      </c>
      <c r="C30" s="14" t="s">
        <v>1388</v>
      </c>
      <c r="D30" s="5" t="s">
        <v>1389</v>
      </c>
      <c r="E30" s="5"/>
      <c r="F30" s="5" t="s">
        <v>372</v>
      </c>
      <c r="G30" s="5" t="s">
        <v>334</v>
      </c>
      <c r="H30" s="5" t="s">
        <v>3430</v>
      </c>
      <c r="I30" s="4" t="s">
        <v>335</v>
      </c>
      <c r="J30" s="4"/>
      <c r="K30" s="5"/>
      <c r="L30" s="5" t="s">
        <v>1390</v>
      </c>
      <c r="M30" s="145" t="s">
        <v>4488</v>
      </c>
    </row>
    <row r="31" spans="1:13" ht="195" customHeight="1">
      <c r="A31" s="961" t="str">
        <f t="shared" si="0"/>
        <v>1: Movimentação de Prêmio (Liquidação do Prêmio) -  Cardinalidade [1]</v>
      </c>
      <c r="B31" s="113">
        <v>18</v>
      </c>
      <c r="C31" s="162" t="s">
        <v>195</v>
      </c>
      <c r="D31" s="113" t="s">
        <v>1391</v>
      </c>
      <c r="E31" s="113"/>
      <c r="F31" s="113" t="s">
        <v>372</v>
      </c>
      <c r="G31" s="113" t="s">
        <v>334</v>
      </c>
      <c r="H31" s="113" t="s">
        <v>3430</v>
      </c>
      <c r="I31" s="121" t="s">
        <v>458</v>
      </c>
      <c r="J31" s="113" t="s">
        <v>5809</v>
      </c>
      <c r="K31" s="113" t="s">
        <v>792</v>
      </c>
      <c r="L31" s="113" t="s">
        <v>1393</v>
      </c>
      <c r="M31" s="144" t="s">
        <v>4486</v>
      </c>
    </row>
    <row r="32" spans="1:13" ht="75" customHeight="1">
      <c r="A32" s="961" t="str">
        <f t="shared" si="0"/>
        <v>1: Movimentação de Prêmio (Liquidação do Prêmio) -  Cardinalidade [1]</v>
      </c>
      <c r="B32" s="5">
        <v>19</v>
      </c>
      <c r="C32" s="14" t="s">
        <v>1394</v>
      </c>
      <c r="D32" s="5" t="s">
        <v>1395</v>
      </c>
      <c r="E32" s="5" t="s">
        <v>1396</v>
      </c>
      <c r="F32" s="5" t="s">
        <v>372</v>
      </c>
      <c r="G32" s="5" t="s">
        <v>334</v>
      </c>
      <c r="H32" s="5" t="s">
        <v>3430</v>
      </c>
      <c r="I32" s="4" t="s">
        <v>410</v>
      </c>
      <c r="J32" s="4"/>
      <c r="K32" s="5" t="s">
        <v>1397</v>
      </c>
      <c r="L32" s="5" t="s">
        <v>1398</v>
      </c>
      <c r="M32" s="145" t="s">
        <v>4485</v>
      </c>
    </row>
    <row r="33" spans="1:13" ht="75" customHeight="1">
      <c r="A33" s="961" t="str">
        <f t="shared" si="0"/>
        <v>1: Movimentação de Prêmio (Liquidação do Prêmio) -  Cardinalidade [1]</v>
      </c>
      <c r="B33" s="5">
        <v>20</v>
      </c>
      <c r="C33" s="14" t="s">
        <v>1399</v>
      </c>
      <c r="D33" s="5" t="s">
        <v>1400</v>
      </c>
      <c r="E33" s="5" t="s">
        <v>1396</v>
      </c>
      <c r="F33" s="5" t="s">
        <v>372</v>
      </c>
      <c r="G33" s="5" t="s">
        <v>334</v>
      </c>
      <c r="H33" s="5" t="s">
        <v>3430</v>
      </c>
      <c r="I33" s="4" t="s">
        <v>410</v>
      </c>
      <c r="J33" s="4"/>
      <c r="K33" s="5" t="s">
        <v>1397</v>
      </c>
      <c r="L33" s="5" t="s">
        <v>1401</v>
      </c>
      <c r="M33" s="145" t="s">
        <v>4485</v>
      </c>
    </row>
    <row r="34" spans="1:13" ht="75" customHeight="1">
      <c r="A34" s="961" t="str">
        <f t="shared" si="0"/>
        <v>1: Movimentação de Prêmio (Liquidação do Prêmio) -  Cardinalidade [1]</v>
      </c>
      <c r="B34" s="5">
        <v>21</v>
      </c>
      <c r="C34" s="14" t="s">
        <v>1402</v>
      </c>
      <c r="D34" s="5" t="s">
        <v>1403</v>
      </c>
      <c r="E34" s="5" t="s">
        <v>1396</v>
      </c>
      <c r="F34" s="5" t="s">
        <v>372</v>
      </c>
      <c r="G34" s="5" t="s">
        <v>334</v>
      </c>
      <c r="H34" s="5" t="s">
        <v>3430</v>
      </c>
      <c r="I34" s="4" t="s">
        <v>410</v>
      </c>
      <c r="J34" s="4"/>
      <c r="K34" s="5" t="s">
        <v>1397</v>
      </c>
      <c r="L34" s="5" t="s">
        <v>1404</v>
      </c>
      <c r="M34" s="145" t="s">
        <v>4485</v>
      </c>
    </row>
    <row r="35" spans="1:13" ht="75" customHeight="1">
      <c r="A35" s="961" t="str">
        <f t="shared" si="0"/>
        <v>1: Movimentação de Prêmio (Liquidação do Prêmio) -  Cardinalidade [1]</v>
      </c>
      <c r="B35" s="5">
        <v>22</v>
      </c>
      <c r="C35" s="14" t="s">
        <v>1405</v>
      </c>
      <c r="D35" s="5" t="s">
        <v>1406</v>
      </c>
      <c r="E35" s="5"/>
      <c r="F35" s="5" t="s">
        <v>333</v>
      </c>
      <c r="G35" s="5" t="s">
        <v>334</v>
      </c>
      <c r="H35" s="5" t="s">
        <v>3430</v>
      </c>
      <c r="I35" s="4" t="s">
        <v>358</v>
      </c>
      <c r="J35" s="5" t="s">
        <v>1407</v>
      </c>
      <c r="K35" s="5" t="s">
        <v>1408</v>
      </c>
      <c r="L35" s="5"/>
      <c r="M35" s="145" t="s">
        <v>4485</v>
      </c>
    </row>
    <row r="36" spans="1:13" ht="60.75" customHeight="1">
      <c r="A36" s="961" t="str">
        <f t="shared" si="0"/>
        <v>1: Movimentação de Prêmio (Liquidação do Prêmio) -  Cardinalidade [1]</v>
      </c>
      <c r="B36" s="5">
        <v>23</v>
      </c>
      <c r="C36" s="14" t="s">
        <v>206</v>
      </c>
      <c r="D36" s="5" t="s">
        <v>1409</v>
      </c>
      <c r="E36" s="5" t="s">
        <v>365</v>
      </c>
      <c r="F36" s="19" t="s">
        <v>333</v>
      </c>
      <c r="G36" s="19" t="s">
        <v>334</v>
      </c>
      <c r="H36" s="19" t="s">
        <v>3431</v>
      </c>
      <c r="I36" s="20" t="s">
        <v>1410</v>
      </c>
      <c r="J36" s="20"/>
      <c r="K36" s="19" t="s">
        <v>1411</v>
      </c>
      <c r="L36" s="19" t="s">
        <v>5157</v>
      </c>
      <c r="M36" s="142" t="s">
        <v>76</v>
      </c>
    </row>
    <row r="37" spans="1:13" ht="135.75" customHeight="1" thickBot="1">
      <c r="A37" s="961" t="str">
        <f t="shared" si="0"/>
        <v>1: Movimentação de Prêmio (Liquidação do Prêmio) -  Cardinalidade [1]</v>
      </c>
      <c r="B37" s="113">
        <v>24</v>
      </c>
      <c r="C37" s="737" t="s">
        <v>5563</v>
      </c>
      <c r="D37" s="653" t="s">
        <v>5564</v>
      </c>
      <c r="E37" s="738"/>
      <c r="F37" s="653" t="s">
        <v>333</v>
      </c>
      <c r="G37" s="653" t="s">
        <v>334</v>
      </c>
      <c r="H37" s="653" t="s">
        <v>3430</v>
      </c>
      <c r="I37" s="653" t="s">
        <v>458</v>
      </c>
      <c r="J37" s="739" t="s">
        <v>5830</v>
      </c>
      <c r="K37" s="653" t="s">
        <v>1408</v>
      </c>
      <c r="L37" s="653" t="s">
        <v>3889</v>
      </c>
      <c r="M37" s="145" t="s">
        <v>4485</v>
      </c>
    </row>
    <row r="38" spans="1:13" ht="135.75" customHeight="1" thickBot="1">
      <c r="A38" s="961" t="str">
        <f t="shared" si="0"/>
        <v>1: Movimentação de Prêmio (Liquidação do Prêmio) -  Cardinalidade [1]</v>
      </c>
      <c r="B38" s="736">
        <v>25</v>
      </c>
      <c r="C38" s="663" t="s">
        <v>5832</v>
      </c>
      <c r="D38" s="613" t="s">
        <v>5833</v>
      </c>
      <c r="E38" s="551" t="s">
        <v>5231</v>
      </c>
      <c r="F38" s="613" t="s">
        <v>372</v>
      </c>
      <c r="G38" s="613" t="s">
        <v>3519</v>
      </c>
      <c r="H38" s="613" t="s">
        <v>3430</v>
      </c>
      <c r="I38" s="613" t="s">
        <v>486</v>
      </c>
      <c r="J38" s="613"/>
      <c r="K38" s="613" t="s">
        <v>5834</v>
      </c>
      <c r="L38" s="613" t="s">
        <v>488</v>
      </c>
      <c r="M38" s="232" t="s">
        <v>76</v>
      </c>
    </row>
    <row r="39" spans="1:13" ht="45" customHeight="1">
      <c r="A39" s="963" t="s">
        <v>5565</v>
      </c>
      <c r="B39" s="228">
        <v>1</v>
      </c>
      <c r="C39" s="229" t="s">
        <v>351</v>
      </c>
      <c r="D39" s="228" t="s">
        <v>1352</v>
      </c>
      <c r="E39" s="966" t="s">
        <v>1416</v>
      </c>
      <c r="F39" s="19" t="s">
        <v>333</v>
      </c>
      <c r="G39" s="188" t="s">
        <v>334</v>
      </c>
      <c r="H39" s="188" t="s">
        <v>3474</v>
      </c>
      <c r="I39" s="230" t="s">
        <v>354</v>
      </c>
      <c r="J39" s="228" t="s">
        <v>4208</v>
      </c>
      <c r="K39" s="302" t="s">
        <v>1119</v>
      </c>
      <c r="L39" s="294" t="s">
        <v>488</v>
      </c>
      <c r="M39" s="232" t="s">
        <v>76</v>
      </c>
    </row>
    <row r="40" spans="1:13" ht="30">
      <c r="A40" s="961" t="str">
        <f t="shared" ref="A40:A54" si="1">BlPremioRamoCob_REGPM</f>
        <v>2: Prêmio por Ramo ou Cobertura - Cardinalidade [0...N]
Bloco obrigatório quando tipo de movimento igual a 
9 - Emissão de prêmio (sem endosso)
10 - Emissão de restituição de prêmio (sem endosso)
13 - Cancelamento de prêmio e parcela (sem endosso)</v>
      </c>
      <c r="B40" s="5">
        <v>2</v>
      </c>
      <c r="C40" s="14" t="s">
        <v>356</v>
      </c>
      <c r="D40" s="5" t="s">
        <v>1418</v>
      </c>
      <c r="E40" s="964"/>
      <c r="F40" s="19" t="s">
        <v>333</v>
      </c>
      <c r="G40" s="19" t="s">
        <v>334</v>
      </c>
      <c r="H40" s="19" t="s">
        <v>3474</v>
      </c>
      <c r="I40" s="4" t="s">
        <v>358</v>
      </c>
      <c r="J40" s="4">
        <v>2</v>
      </c>
      <c r="K40" s="11" t="s">
        <v>1119</v>
      </c>
      <c r="L40" s="97" t="s">
        <v>488</v>
      </c>
      <c r="M40" s="141" t="s">
        <v>76</v>
      </c>
    </row>
    <row r="41" spans="1:13" ht="30">
      <c r="A41" s="961" t="str">
        <f t="shared" si="1"/>
        <v>2: Prêmio por Ramo ou Cobertura - Cardinalidade [0...N]
Bloco obrigatório quando tipo de movimento igual a 
9 - Emissão de prêmio (sem endosso)
10 - Emissão de restituição de prêmio (sem endosso)
13 - Cancelamento de prêmio e parcela (sem endosso)</v>
      </c>
      <c r="B41" s="5">
        <v>3</v>
      </c>
      <c r="C41" s="14" t="s">
        <v>359</v>
      </c>
      <c r="D41" s="5" t="s">
        <v>4174</v>
      </c>
      <c r="E41" s="965"/>
      <c r="F41" s="5" t="s">
        <v>333</v>
      </c>
      <c r="G41" s="5" t="s">
        <v>334</v>
      </c>
      <c r="H41" s="5" t="s">
        <v>3474</v>
      </c>
      <c r="I41" s="4" t="s">
        <v>360</v>
      </c>
      <c r="J41" s="4" t="s">
        <v>4528</v>
      </c>
      <c r="K41" s="11" t="s">
        <v>1119</v>
      </c>
      <c r="L41" s="97" t="s">
        <v>488</v>
      </c>
      <c r="M41" s="141" t="s">
        <v>76</v>
      </c>
    </row>
    <row r="42" spans="1:13" ht="30">
      <c r="A42" s="961" t="str">
        <f t="shared" si="1"/>
        <v>2: Prêmio por Ramo ou Cobertura - Cardinalidade [0...N]
Bloco obrigatório quando tipo de movimento igual a 
9 - Emissão de prêmio (sem endosso)
10 - Emissão de restituição de prêmio (sem endosso)
13 - Cancelamento de prêmio e parcela (sem endosso)</v>
      </c>
      <c r="B42" s="5">
        <v>4</v>
      </c>
      <c r="C42" s="14" t="s">
        <v>1419</v>
      </c>
      <c r="D42" s="5" t="s">
        <v>1420</v>
      </c>
      <c r="E42" s="163"/>
      <c r="F42" s="5" t="s">
        <v>333</v>
      </c>
      <c r="G42" s="5" t="s">
        <v>334</v>
      </c>
      <c r="H42" s="5" t="s">
        <v>3430</v>
      </c>
      <c r="I42" s="4" t="s">
        <v>360</v>
      </c>
      <c r="J42" s="4"/>
      <c r="K42" s="11" t="s">
        <v>1119</v>
      </c>
      <c r="L42" s="97" t="s">
        <v>488</v>
      </c>
      <c r="M42" s="144" t="s">
        <v>507</v>
      </c>
    </row>
    <row r="43" spans="1:13">
      <c r="A43" s="961" t="str">
        <f t="shared" si="1"/>
        <v>2: Prêmio por Ramo ou Cobertura - Cardinalidade [0...N]
Bloco obrigatório quando tipo de movimento igual a 
9 - Emissão de prêmio (sem endosso)
10 - Emissão de restituição de prêmio (sem endosso)
13 - Cancelamento de prêmio e parcela (sem endosso)</v>
      </c>
      <c r="B43" s="19">
        <v>5</v>
      </c>
      <c r="C43" s="28" t="s">
        <v>57</v>
      </c>
      <c r="D43" s="19" t="s">
        <v>1421</v>
      </c>
      <c r="E43" s="16"/>
      <c r="F43" s="19" t="s">
        <v>333</v>
      </c>
      <c r="G43" s="19" t="s">
        <v>334</v>
      </c>
      <c r="H43" s="19" t="s">
        <v>3430</v>
      </c>
      <c r="I43" s="20" t="s">
        <v>656</v>
      </c>
      <c r="J43" s="167"/>
      <c r="K43" s="72" t="s">
        <v>1119</v>
      </c>
      <c r="L43" s="703" t="s">
        <v>488</v>
      </c>
      <c r="M43" s="144" t="s">
        <v>507</v>
      </c>
    </row>
    <row r="44" spans="1:13" ht="30">
      <c r="A44" s="961" t="str">
        <f t="shared" si="1"/>
        <v>2: Prêmio por Ramo ou Cobertura - Cardinalidade [0...N]
Bloco obrigatório quando tipo de movimento igual a 
9 - Emissão de prêmio (sem endosso)
10 - Emissão de restituição de prêmio (sem endosso)
13 - Cancelamento de prêmio e parcela (sem endosso)</v>
      </c>
      <c r="B44" s="19">
        <v>6</v>
      </c>
      <c r="C44" s="28" t="s">
        <v>1422</v>
      </c>
      <c r="D44" s="19" t="s">
        <v>1423</v>
      </c>
      <c r="E44" s="16"/>
      <c r="F44" s="19" t="s">
        <v>333</v>
      </c>
      <c r="G44" s="19" t="s">
        <v>334</v>
      </c>
      <c r="H44" s="19" t="s">
        <v>3430</v>
      </c>
      <c r="I44" s="20" t="s">
        <v>656</v>
      </c>
      <c r="J44" s="167"/>
      <c r="K44" s="72" t="s">
        <v>1119</v>
      </c>
      <c r="L44" s="703" t="s">
        <v>488</v>
      </c>
      <c r="M44" s="144" t="s">
        <v>507</v>
      </c>
    </row>
    <row r="45" spans="1:13" ht="90">
      <c r="A45" s="961" t="str">
        <f t="shared" si="1"/>
        <v>2: Prêmio por Ramo ou Cobertura - Cardinalidade [0...N]
Bloco obrigatório quando tipo de movimento igual a 
9 - Emissão de prêmio (sem endosso)
10 - Emissão de restituição de prêmio (sem endosso)
13 - Cancelamento de prêmio e parcela (sem endosso)</v>
      </c>
      <c r="B45" s="19">
        <v>7</v>
      </c>
      <c r="C45" s="28" t="s">
        <v>63</v>
      </c>
      <c r="D45" s="19" t="s">
        <v>1425</v>
      </c>
      <c r="E45" s="16"/>
      <c r="F45" s="19" t="s">
        <v>372</v>
      </c>
      <c r="G45" s="19" t="s">
        <v>3430</v>
      </c>
      <c r="H45" s="19" t="s">
        <v>3430</v>
      </c>
      <c r="I45" s="20" t="s">
        <v>853</v>
      </c>
      <c r="J45" s="167"/>
      <c r="K45" s="72" t="s">
        <v>5569</v>
      </c>
      <c r="L45" s="703" t="s">
        <v>4224</v>
      </c>
      <c r="M45" s="144" t="s">
        <v>507</v>
      </c>
    </row>
    <row r="46" spans="1:13" ht="45">
      <c r="A46" s="961" t="str">
        <f t="shared" si="1"/>
        <v>2: Prêmio por Ramo ou Cobertura - Cardinalidade [0...N]
Bloco obrigatório quando tipo de movimento igual a 
9 - Emissão de prêmio (sem endosso)
10 - Emissão de restituição de prêmio (sem endosso)
13 - Cancelamento de prêmio e parcela (sem endosso)</v>
      </c>
      <c r="B46" s="19">
        <v>8</v>
      </c>
      <c r="C46" s="28" t="s">
        <v>1428</v>
      </c>
      <c r="D46" s="19" t="s">
        <v>1429</v>
      </c>
      <c r="E46" s="16"/>
      <c r="F46" s="19" t="s">
        <v>333</v>
      </c>
      <c r="G46" s="19" t="s">
        <v>334</v>
      </c>
      <c r="H46" s="19" t="s">
        <v>3430</v>
      </c>
      <c r="I46" s="20" t="s">
        <v>853</v>
      </c>
      <c r="J46" s="167"/>
      <c r="K46" s="19" t="s">
        <v>5566</v>
      </c>
      <c r="L46" s="19" t="s">
        <v>5568</v>
      </c>
      <c r="M46" s="144" t="s">
        <v>507</v>
      </c>
    </row>
    <row r="47" spans="1:13" ht="60" customHeight="1">
      <c r="A47" s="961" t="str">
        <f t="shared" si="1"/>
        <v>2: Prêmio por Ramo ou Cobertura - Cardinalidade [0...N]
Bloco obrigatório quando tipo de movimento igual a 
9 - Emissão de prêmio (sem endosso)
10 - Emissão de restituição de prêmio (sem endosso)
13 - Cancelamento de prêmio e parcela (sem endosso)</v>
      </c>
      <c r="B47" s="19">
        <v>9</v>
      </c>
      <c r="C47" s="28" t="s">
        <v>1432</v>
      </c>
      <c r="D47" s="19" t="s">
        <v>1433</v>
      </c>
      <c r="E47" s="16"/>
      <c r="F47" s="19" t="s">
        <v>333</v>
      </c>
      <c r="G47" s="19" t="s">
        <v>334</v>
      </c>
      <c r="H47" s="19" t="s">
        <v>3430</v>
      </c>
      <c r="I47" s="20" t="s">
        <v>853</v>
      </c>
      <c r="J47" s="167"/>
      <c r="K47" s="24" t="s">
        <v>5567</v>
      </c>
      <c r="L47" s="703" t="s">
        <v>5568</v>
      </c>
      <c r="M47" s="144" t="s">
        <v>507</v>
      </c>
    </row>
    <row r="48" spans="1:13" ht="15" customHeight="1">
      <c r="A48" s="961" t="str">
        <f t="shared" si="1"/>
        <v>2: Prêmio por Ramo ou Cobertura - Cardinalidade [0...N]
Bloco obrigatório quando tipo de movimento igual a 
9 - Emissão de prêmio (sem endosso)
10 - Emissão de restituição de prêmio (sem endosso)
13 - Cancelamento de prêmio e parcela (sem endosso)</v>
      </c>
      <c r="B48" s="5">
        <v>10</v>
      </c>
      <c r="C48" s="14" t="s">
        <v>1434</v>
      </c>
      <c r="D48" s="5" t="s">
        <v>1435</v>
      </c>
      <c r="E48" s="163"/>
      <c r="F48" s="5" t="s">
        <v>372</v>
      </c>
      <c r="G48" s="5" t="s">
        <v>334</v>
      </c>
      <c r="H48" s="5" t="s">
        <v>3430</v>
      </c>
      <c r="I48" s="4" t="s">
        <v>410</v>
      </c>
      <c r="J48" s="164"/>
      <c r="K48" s="11" t="s">
        <v>1430</v>
      </c>
      <c r="L48" s="166" t="s">
        <v>1431</v>
      </c>
      <c r="M48" s="144" t="s">
        <v>507</v>
      </c>
    </row>
    <row r="49" spans="1:13" ht="30">
      <c r="A49" s="961" t="str">
        <f t="shared" si="1"/>
        <v>2: Prêmio por Ramo ou Cobertura - Cardinalidade [0...N]
Bloco obrigatório quando tipo de movimento igual a 
9 - Emissão de prêmio (sem endosso)
10 - Emissão de restituição de prêmio (sem endosso)
13 - Cancelamento de prêmio e parcela (sem endosso)</v>
      </c>
      <c r="B49" s="5">
        <v>11</v>
      </c>
      <c r="C49" s="14" t="s">
        <v>1436</v>
      </c>
      <c r="D49" s="5" t="s">
        <v>1437</v>
      </c>
      <c r="E49" s="163"/>
      <c r="F49" s="5" t="s">
        <v>372</v>
      </c>
      <c r="G49" s="5" t="s">
        <v>334</v>
      </c>
      <c r="H49" s="5" t="s">
        <v>3430</v>
      </c>
      <c r="I49" s="4" t="s">
        <v>410</v>
      </c>
      <c r="J49" s="164"/>
      <c r="K49" s="11" t="s">
        <v>1430</v>
      </c>
      <c r="L49" s="166" t="s">
        <v>1431</v>
      </c>
      <c r="M49" s="144" t="s">
        <v>507</v>
      </c>
    </row>
    <row r="50" spans="1:13" ht="30">
      <c r="A50" s="961" t="str">
        <f t="shared" si="1"/>
        <v>2: Prêmio por Ramo ou Cobertura - Cardinalidade [0...N]
Bloco obrigatório quando tipo de movimento igual a 
9 - Emissão de prêmio (sem endosso)
10 - Emissão de restituição de prêmio (sem endosso)
13 - Cancelamento de prêmio e parcela (sem endosso)</v>
      </c>
      <c r="B50" s="5">
        <v>12</v>
      </c>
      <c r="C50" s="14" t="s">
        <v>1438</v>
      </c>
      <c r="D50" s="5" t="s">
        <v>1439</v>
      </c>
      <c r="E50" s="163"/>
      <c r="F50" s="5" t="s">
        <v>333</v>
      </c>
      <c r="G50" s="5" t="s">
        <v>334</v>
      </c>
      <c r="H50" s="5" t="s">
        <v>3430</v>
      </c>
      <c r="I50" s="4" t="s">
        <v>410</v>
      </c>
      <c r="J50" s="164"/>
      <c r="K50" s="167" t="s">
        <v>1440</v>
      </c>
      <c r="L50" s="166" t="s">
        <v>488</v>
      </c>
      <c r="M50" s="144" t="s">
        <v>507</v>
      </c>
    </row>
    <row r="51" spans="1:13" ht="30">
      <c r="A51" s="961" t="str">
        <f t="shared" si="1"/>
        <v>2: Prêmio por Ramo ou Cobertura - Cardinalidade [0...N]
Bloco obrigatório quando tipo de movimento igual a 
9 - Emissão de prêmio (sem endosso)
10 - Emissão de restituição de prêmio (sem endosso)
13 - Cancelamento de prêmio e parcela (sem endosso)</v>
      </c>
      <c r="B51" s="5">
        <v>13</v>
      </c>
      <c r="C51" s="14" t="s">
        <v>1441</v>
      </c>
      <c r="D51" s="5" t="s">
        <v>1442</v>
      </c>
      <c r="E51" s="163"/>
      <c r="F51" s="5" t="s">
        <v>333</v>
      </c>
      <c r="G51" s="5" t="s">
        <v>334</v>
      </c>
      <c r="H51" s="5" t="s">
        <v>3430</v>
      </c>
      <c r="I51" s="4" t="s">
        <v>410</v>
      </c>
      <c r="J51" s="164"/>
      <c r="K51" s="167" t="s">
        <v>1440</v>
      </c>
      <c r="L51" s="166" t="s">
        <v>488</v>
      </c>
      <c r="M51" s="144" t="s">
        <v>507</v>
      </c>
    </row>
    <row r="52" spans="1:13" ht="30">
      <c r="A52" s="961" t="str">
        <f t="shared" si="1"/>
        <v>2: Prêmio por Ramo ou Cobertura - Cardinalidade [0...N]
Bloco obrigatório quando tipo de movimento igual a 
9 - Emissão de prêmio (sem endosso)
10 - Emissão de restituição de prêmio (sem endosso)
13 - Cancelamento de prêmio e parcela (sem endosso)</v>
      </c>
      <c r="B52" s="5">
        <v>14</v>
      </c>
      <c r="C52" s="14" t="s">
        <v>1443</v>
      </c>
      <c r="D52" s="5" t="s">
        <v>1444</v>
      </c>
      <c r="E52" s="163"/>
      <c r="F52" s="5" t="s">
        <v>372</v>
      </c>
      <c r="G52" s="5" t="s">
        <v>334</v>
      </c>
      <c r="H52" s="5" t="s">
        <v>3430</v>
      </c>
      <c r="I52" s="4" t="s">
        <v>410</v>
      </c>
      <c r="J52" s="164"/>
      <c r="K52" s="167"/>
      <c r="L52" s="166"/>
      <c r="M52" s="144" t="s">
        <v>507</v>
      </c>
    </row>
    <row r="53" spans="1:13" ht="30">
      <c r="A53" s="961" t="str">
        <f t="shared" si="1"/>
        <v>2: Prêmio por Ramo ou Cobertura - Cardinalidade [0...N]
Bloco obrigatório quando tipo de movimento igual a 
9 - Emissão de prêmio (sem endosso)
10 - Emissão de restituição de prêmio (sem endosso)
13 - Cancelamento de prêmio e parcela (sem endosso)</v>
      </c>
      <c r="B53" s="5">
        <v>15</v>
      </c>
      <c r="C53" s="14" t="s">
        <v>1445</v>
      </c>
      <c r="D53" s="5" t="s">
        <v>1446</v>
      </c>
      <c r="E53" s="163"/>
      <c r="F53" s="5" t="s">
        <v>372</v>
      </c>
      <c r="G53" s="5" t="s">
        <v>334</v>
      </c>
      <c r="H53" s="5" t="s">
        <v>3430</v>
      </c>
      <c r="I53" s="4" t="s">
        <v>410</v>
      </c>
      <c r="J53" s="164"/>
      <c r="K53" s="167"/>
      <c r="L53" s="166"/>
      <c r="M53" s="144" t="s">
        <v>507</v>
      </c>
    </row>
    <row r="54" spans="1:13" ht="30.75" customHeight="1" thickBot="1">
      <c r="A54" s="961" t="str">
        <f t="shared" si="1"/>
        <v>2: Prêmio por Ramo ou Cobertura - Cardinalidade [0...N]
Bloco obrigatório quando tipo de movimento igual a 
9 - Emissão de prêmio (sem endosso)
10 - Emissão de restituição de prêmio (sem endosso)
13 - Cancelamento de prêmio e parcela (sem endosso)</v>
      </c>
      <c r="B54" s="130">
        <v>16</v>
      </c>
      <c r="C54" s="128" t="s">
        <v>1447</v>
      </c>
      <c r="D54" s="130" t="s">
        <v>1448</v>
      </c>
      <c r="E54" s="670"/>
      <c r="F54" s="130" t="s">
        <v>372</v>
      </c>
      <c r="G54" s="130" t="s">
        <v>334</v>
      </c>
      <c r="H54" s="130" t="s">
        <v>3430</v>
      </c>
      <c r="I54" s="196" t="s">
        <v>410</v>
      </c>
      <c r="J54" s="671"/>
      <c r="K54" s="672"/>
      <c r="L54" s="673"/>
      <c r="M54" s="224" t="s">
        <v>507</v>
      </c>
    </row>
    <row r="55" spans="1:13" ht="30" customHeight="1">
      <c r="A55" s="956" t="s">
        <v>5661</v>
      </c>
      <c r="B55" s="228">
        <v>1</v>
      </c>
      <c r="C55" s="229" t="s">
        <v>351</v>
      </c>
      <c r="D55" s="228" t="s">
        <v>1352</v>
      </c>
      <c r="E55" s="959" t="s">
        <v>1416</v>
      </c>
      <c r="F55" s="248" t="s">
        <v>333</v>
      </c>
      <c r="G55" s="248" t="s">
        <v>334</v>
      </c>
      <c r="H55" s="248" t="s">
        <v>3474</v>
      </c>
      <c r="I55" s="230" t="s">
        <v>354</v>
      </c>
      <c r="J55" s="228" t="s">
        <v>4208</v>
      </c>
      <c r="K55" s="302" t="s">
        <v>1119</v>
      </c>
      <c r="L55" s="228" t="s">
        <v>724</v>
      </c>
      <c r="M55" s="664" t="s">
        <v>76</v>
      </c>
    </row>
    <row r="56" spans="1:13" ht="45">
      <c r="A56" s="957" t="str">
        <f>BlVlrEstSeg_REGPM</f>
        <v>3: Valor do Movimento Relativo ao Estipulante e ao Segurado -  Cardinalidade [1]</v>
      </c>
      <c r="B56" s="5">
        <v>2</v>
      </c>
      <c r="C56" s="14" t="s">
        <v>356</v>
      </c>
      <c r="D56" s="5" t="s">
        <v>5662</v>
      </c>
      <c r="E56" s="960"/>
      <c r="F56" s="19" t="s">
        <v>333</v>
      </c>
      <c r="G56" s="19" t="s">
        <v>334</v>
      </c>
      <c r="H56" s="19" t="s">
        <v>3474</v>
      </c>
      <c r="I56" s="20" t="s">
        <v>358</v>
      </c>
      <c r="J56" s="20">
        <v>3</v>
      </c>
      <c r="K56" s="89" t="s">
        <v>1119</v>
      </c>
      <c r="L56" s="19" t="s">
        <v>724</v>
      </c>
      <c r="M56" s="665" t="s">
        <v>76</v>
      </c>
    </row>
    <row r="57" spans="1:13" ht="30.75" customHeight="1">
      <c r="A57" s="957" t="str">
        <f>BlVlrEstSeg_REGPM</f>
        <v>3: Valor do Movimento Relativo ao Estipulante e ao Segurado -  Cardinalidade [1]</v>
      </c>
      <c r="B57" s="5">
        <v>3</v>
      </c>
      <c r="C57" s="14" t="s">
        <v>359</v>
      </c>
      <c r="D57" s="5" t="s">
        <v>4174</v>
      </c>
      <c r="E57" s="960"/>
      <c r="F57" s="19" t="s">
        <v>333</v>
      </c>
      <c r="G57" s="19" t="s">
        <v>334</v>
      </c>
      <c r="H57" s="19" t="s">
        <v>3474</v>
      </c>
      <c r="I57" s="20" t="s">
        <v>360</v>
      </c>
      <c r="J57" s="20" t="s">
        <v>4528</v>
      </c>
      <c r="K57" s="89" t="s">
        <v>1119</v>
      </c>
      <c r="L57" s="19" t="s">
        <v>724</v>
      </c>
      <c r="M57" s="665" t="s">
        <v>76</v>
      </c>
    </row>
    <row r="58" spans="1:13" ht="62.25" customHeight="1" thickBot="1">
      <c r="A58" s="957" t="str">
        <f>BlVlrEstSeg_REGPM</f>
        <v>3: Valor do Movimento Relativo ao Estipulante e ao Segurado -  Cardinalidade [1]</v>
      </c>
      <c r="B58" s="5">
        <v>4</v>
      </c>
      <c r="C58" s="14" t="s">
        <v>5663</v>
      </c>
      <c r="D58" s="5" t="s">
        <v>5664</v>
      </c>
      <c r="E58" s="89" t="s">
        <v>716</v>
      </c>
      <c r="F58" s="19" t="s">
        <v>333</v>
      </c>
      <c r="G58" s="19" t="s">
        <v>334</v>
      </c>
      <c r="H58" s="19" t="s">
        <v>3430</v>
      </c>
      <c r="I58" s="20" t="s">
        <v>410</v>
      </c>
      <c r="J58" s="167"/>
      <c r="K58" s="167" t="s">
        <v>1440</v>
      </c>
      <c r="L58" s="167" t="s">
        <v>724</v>
      </c>
      <c r="M58" s="259" t="s">
        <v>5958</v>
      </c>
    </row>
    <row r="59" spans="1:13" ht="45.75" thickBot="1">
      <c r="A59" s="958" t="str">
        <f>BlVlrEstSeg_REGPM</f>
        <v>3: Valor do Movimento Relativo ao Estipulante e ao Segurado -  Cardinalidade [1]</v>
      </c>
      <c r="B59" s="234">
        <v>5</v>
      </c>
      <c r="C59" s="235" t="s">
        <v>5666</v>
      </c>
      <c r="D59" s="234" t="s">
        <v>5667</v>
      </c>
      <c r="E59" s="260" t="s">
        <v>716</v>
      </c>
      <c r="F59" s="242" t="s">
        <v>333</v>
      </c>
      <c r="G59" s="242" t="s">
        <v>334</v>
      </c>
      <c r="H59" s="242" t="s">
        <v>3430</v>
      </c>
      <c r="I59" s="244" t="s">
        <v>410</v>
      </c>
      <c r="J59" s="305"/>
      <c r="K59" s="305" t="s">
        <v>5665</v>
      </c>
      <c r="L59" s="305" t="s">
        <v>724</v>
      </c>
      <c r="M59" s="259" t="s">
        <v>5958</v>
      </c>
    </row>
    <row r="60" spans="1:13" ht="69" customHeight="1">
      <c r="A60" s="961" t="s">
        <v>1168</v>
      </c>
      <c r="B60" s="276">
        <v>1</v>
      </c>
      <c r="C60" s="314" t="s">
        <v>351</v>
      </c>
      <c r="D60" s="276" t="s">
        <v>1454</v>
      </c>
      <c r="E60" s="964" t="s">
        <v>353</v>
      </c>
      <c r="F60" s="276" t="s">
        <v>333</v>
      </c>
      <c r="G60" s="276" t="s">
        <v>334</v>
      </c>
      <c r="H60" s="276" t="s">
        <v>3474</v>
      </c>
      <c r="I60" s="317" t="s">
        <v>354</v>
      </c>
      <c r="J60" s="276" t="s">
        <v>4208</v>
      </c>
      <c r="K60" s="276" t="s">
        <v>1440</v>
      </c>
      <c r="L60" s="317" t="s">
        <v>724</v>
      </c>
      <c r="M60" s="141" t="s">
        <v>76</v>
      </c>
    </row>
    <row r="61" spans="1:13" ht="82.5" customHeight="1">
      <c r="A61" s="961" t="str">
        <f>A60</f>
        <v>B: Alteração - Cardinalidade [1]</v>
      </c>
      <c r="B61" s="5">
        <v>2</v>
      </c>
      <c r="C61" s="14" t="s">
        <v>356</v>
      </c>
      <c r="D61" s="5" t="s">
        <v>1338</v>
      </c>
      <c r="E61" s="964"/>
      <c r="F61" s="5" t="s">
        <v>333</v>
      </c>
      <c r="G61" s="5" t="s">
        <v>334</v>
      </c>
      <c r="H61" s="5" t="s">
        <v>3474</v>
      </c>
      <c r="I61" s="4" t="s">
        <v>501</v>
      </c>
      <c r="J61" s="4" t="s">
        <v>1170</v>
      </c>
      <c r="K61" s="5" t="s">
        <v>1440</v>
      </c>
      <c r="L61" s="4" t="s">
        <v>724</v>
      </c>
      <c r="M61" s="141" t="s">
        <v>76</v>
      </c>
    </row>
    <row r="62" spans="1:13" ht="78.75" customHeight="1">
      <c r="A62" s="961" t="str">
        <f>A61</f>
        <v>B: Alteração - Cardinalidade [1]</v>
      </c>
      <c r="B62" s="5">
        <v>3</v>
      </c>
      <c r="C62" s="14" t="s">
        <v>359</v>
      </c>
      <c r="D62" s="5" t="s">
        <v>1153</v>
      </c>
      <c r="E62" s="965"/>
      <c r="F62" s="5" t="s">
        <v>333</v>
      </c>
      <c r="G62" s="5" t="s">
        <v>334</v>
      </c>
      <c r="H62" s="5" t="s">
        <v>3474</v>
      </c>
      <c r="I62" s="4" t="s">
        <v>360</v>
      </c>
      <c r="J62" s="4" t="s">
        <v>1154</v>
      </c>
      <c r="K62" s="5" t="s">
        <v>1440</v>
      </c>
      <c r="L62" s="4" t="s">
        <v>724</v>
      </c>
      <c r="M62" s="141" t="s">
        <v>76</v>
      </c>
    </row>
    <row r="63" spans="1:13" ht="90" customHeight="1" thickBot="1">
      <c r="A63" s="962" t="str">
        <f>A62</f>
        <v>B: Alteração - Cardinalidade [1]</v>
      </c>
      <c r="B63" s="234">
        <v>4</v>
      </c>
      <c r="C63" s="236" t="s">
        <v>1218</v>
      </c>
      <c r="D63" s="234" t="s">
        <v>1456</v>
      </c>
      <c r="E63" s="234"/>
      <c r="F63" s="234" t="s">
        <v>333</v>
      </c>
      <c r="G63" s="234" t="s">
        <v>334</v>
      </c>
      <c r="H63" s="234" t="s">
        <v>334</v>
      </c>
      <c r="I63" s="237" t="s">
        <v>486</v>
      </c>
      <c r="J63" s="237"/>
      <c r="K63" s="234" t="s">
        <v>1440</v>
      </c>
      <c r="L63" s="234" t="s">
        <v>724</v>
      </c>
      <c r="M63" s="261" t="s">
        <v>76</v>
      </c>
    </row>
    <row r="64" spans="1:13" ht="30">
      <c r="A64" s="963" t="s">
        <v>4209</v>
      </c>
      <c r="B64" s="228">
        <v>1</v>
      </c>
      <c r="C64" s="229" t="s">
        <v>351</v>
      </c>
      <c r="D64" s="228" t="s">
        <v>1450</v>
      </c>
      <c r="E64" s="966" t="s">
        <v>353</v>
      </c>
      <c r="F64" s="228" t="s">
        <v>333</v>
      </c>
      <c r="G64" s="228" t="s">
        <v>334</v>
      </c>
      <c r="H64" s="228" t="s">
        <v>3474</v>
      </c>
      <c r="I64" s="230" t="s">
        <v>354</v>
      </c>
      <c r="J64" s="228" t="s">
        <v>4208</v>
      </c>
      <c r="K64" s="228" t="s">
        <v>1440</v>
      </c>
      <c r="L64" s="230" t="s">
        <v>724</v>
      </c>
      <c r="M64" s="232" t="s">
        <v>76</v>
      </c>
    </row>
    <row r="65" spans="1:13" ht="30">
      <c r="A65" s="961" t="str">
        <f>A64</f>
        <v>Z: Identificador do Registro - Cardinalidade [0...N]</v>
      </c>
      <c r="B65" s="5">
        <v>2</v>
      </c>
      <c r="C65" s="14" t="s">
        <v>356</v>
      </c>
      <c r="D65" s="5" t="s">
        <v>1338</v>
      </c>
      <c r="E65" s="964"/>
      <c r="F65" s="5" t="s">
        <v>333</v>
      </c>
      <c r="G65" s="5" t="s">
        <v>334</v>
      </c>
      <c r="H65" s="5" t="s">
        <v>3474</v>
      </c>
      <c r="I65" s="4" t="s">
        <v>501</v>
      </c>
      <c r="J65" s="4" t="s">
        <v>1151</v>
      </c>
      <c r="K65" s="5" t="s">
        <v>1440</v>
      </c>
      <c r="L65" s="4" t="s">
        <v>724</v>
      </c>
      <c r="M65" s="141" t="s">
        <v>76</v>
      </c>
    </row>
    <row r="66" spans="1:13" ht="30">
      <c r="A66" s="961" t="str">
        <f>A65</f>
        <v>Z: Identificador do Registro - Cardinalidade [0...N]</v>
      </c>
      <c r="B66" s="5">
        <v>3</v>
      </c>
      <c r="C66" s="14" t="s">
        <v>359</v>
      </c>
      <c r="D66" s="5" t="s">
        <v>4174</v>
      </c>
      <c r="E66" s="964"/>
      <c r="F66" s="5" t="s">
        <v>333</v>
      </c>
      <c r="G66" s="5" t="s">
        <v>334</v>
      </c>
      <c r="H66" s="5" t="s">
        <v>3474</v>
      </c>
      <c r="I66" s="4" t="s">
        <v>360</v>
      </c>
      <c r="J66" s="4" t="s">
        <v>4528</v>
      </c>
      <c r="K66" s="5" t="s">
        <v>1440</v>
      </c>
      <c r="L66" s="4" t="s">
        <v>724</v>
      </c>
      <c r="M66" s="141" t="s">
        <v>76</v>
      </c>
    </row>
    <row r="67" spans="1:13" ht="15.75" thickBot="1">
      <c r="A67" s="962" t="str">
        <f>A66</f>
        <v>Z: Identificador do Registro - Cardinalidade [0...N]</v>
      </c>
      <c r="B67" s="234">
        <v>4</v>
      </c>
      <c r="C67" s="288" t="s">
        <v>103</v>
      </c>
      <c r="D67" s="242" t="s">
        <v>1152</v>
      </c>
      <c r="E67" s="967"/>
      <c r="F67" s="250" t="s">
        <v>372</v>
      </c>
      <c r="G67" s="234" t="s">
        <v>334</v>
      </c>
      <c r="H67" s="234" t="s">
        <v>334</v>
      </c>
      <c r="I67" s="237" t="s">
        <v>656</v>
      </c>
      <c r="J67" s="242"/>
      <c r="K67" s="242"/>
      <c r="L67" s="242"/>
      <c r="M67" s="261" t="s">
        <v>76</v>
      </c>
    </row>
  </sheetData>
  <sheetProtection algorithmName="SHA-512" hashValue="5GUYRJZ2kdqi+XrWPZOo9TqlFAzQloq3mq7zbnjXB+F3c0KJA90qnMGN+Dvq0+7oYD3XIeUl1PacK8h9OEGUrQ==" saltValue="XbLyAXAbvBj5a/qOyssq5g==" spinCount="100000" sheet="1" objects="1" scenarios="1"/>
  <autoFilter ref="A8:M67" xr:uid="{9F26E25B-2E46-41EA-BA25-C4B91B65B886}"/>
  <mergeCells count="19">
    <mergeCell ref="B3:L3"/>
    <mergeCell ref="B5:F5"/>
    <mergeCell ref="J5:K5"/>
    <mergeCell ref="B6:F6"/>
    <mergeCell ref="G6:I6"/>
    <mergeCell ref="J6:K6"/>
    <mergeCell ref="A14:A38"/>
    <mergeCell ref="A64:A67"/>
    <mergeCell ref="E64:E67"/>
    <mergeCell ref="B7:F7"/>
    <mergeCell ref="A60:A63"/>
    <mergeCell ref="E60:E62"/>
    <mergeCell ref="A9:A13"/>
    <mergeCell ref="E9:E13"/>
    <mergeCell ref="E14:E16"/>
    <mergeCell ref="A39:A54"/>
    <mergeCell ref="E39:E41"/>
    <mergeCell ref="A55:A59"/>
    <mergeCell ref="E55:E57"/>
  </mergeCells>
  <hyperlinks>
    <hyperlink ref="D1" location="'Release Notes'!A1" display="RELEASE NOTES" xr:uid="{D879F205-BF96-4733-AA48-B6E011DE5D54}"/>
    <hyperlink ref="B1" location="'Menu - InsurConnect'!A1" display="MENU" xr:uid="{0A6CDE84-E449-44FD-8706-D187967E5350}"/>
    <hyperlink ref="E1" location="Hierarquia!A1" display="VER HIERARQUIA" xr:uid="{1C64DD73-25A7-4CF8-8FCE-410C2901DEDB}"/>
  </hyperlinks>
  <pageMargins left="0.511811024" right="0.511811024" top="0.78740157499999996" bottom="0.78740157499999996" header="0.31496062000000002" footer="0.31496062000000002"/>
  <pageSetup paperSize="9" orientation="portrait" r:id="rId1"/>
  <headerFooter>
    <oddFooter>&amp;C&amp;1#&amp;"Calibri"&amp;10&amp;K000000INFORMAÇÃO CONFIDENCIAL – CONFIDENTIAL INFORMATION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7FDEB5-EF59-4C75-A288-DAC014F1FBD5}">
  <dimension ref="A1:M166"/>
  <sheetViews>
    <sheetView showGridLines="0" showRowColHeaders="0" zoomScale="80" zoomScaleNormal="80" workbookViewId="0">
      <pane ySplit="8" topLeftCell="A9" activePane="bottomLeft" state="frozen"/>
      <selection activeCell="J41" sqref="J41"/>
      <selection pane="bottomLeft" activeCell="J41" sqref="J41"/>
    </sheetView>
  </sheetViews>
  <sheetFormatPr defaultRowHeight="15"/>
  <cols>
    <col min="1" max="1" width="9.140625" customWidth="1"/>
    <col min="2" max="2" width="8.7109375" customWidth="1"/>
    <col min="3" max="4" width="50.7109375" customWidth="1"/>
    <col min="5" max="5" width="52.85546875" customWidth="1"/>
    <col min="6" max="8" width="20.7109375" customWidth="1"/>
    <col min="9" max="9" width="30.7109375" customWidth="1"/>
    <col min="10" max="13" width="50.7109375" customWidth="1"/>
  </cols>
  <sheetData>
    <row r="1" spans="1:13" ht="18.75">
      <c r="A1" s="1"/>
      <c r="B1" s="518" t="s">
        <v>4477</v>
      </c>
      <c r="C1" s="1"/>
      <c r="D1" s="519" t="s">
        <v>4478</v>
      </c>
      <c r="E1" s="541" t="s">
        <v>4469</v>
      </c>
      <c r="F1" s="37"/>
      <c r="G1" s="37"/>
      <c r="H1" s="37"/>
      <c r="I1" s="35"/>
      <c r="J1" s="35"/>
      <c r="K1" s="35"/>
      <c r="L1" s="35"/>
      <c r="M1" s="139"/>
    </row>
    <row r="2" spans="1:13" ht="21">
      <c r="B2" s="510"/>
      <c r="D2" s="95"/>
      <c r="E2" s="514"/>
      <c r="F2" s="37"/>
      <c r="G2" s="37"/>
      <c r="H2" s="37"/>
      <c r="I2" s="35"/>
      <c r="J2" s="35"/>
      <c r="K2" s="35"/>
      <c r="L2" s="35"/>
      <c r="M2" s="139"/>
    </row>
    <row r="3" spans="1:13" ht="18.75">
      <c r="B3" s="977" t="s">
        <v>1242</v>
      </c>
      <c r="C3" s="978"/>
      <c r="D3" s="978"/>
      <c r="E3" s="978"/>
      <c r="F3" s="978"/>
      <c r="G3" s="978"/>
      <c r="H3" s="978"/>
      <c r="I3" s="978"/>
      <c r="J3" s="978"/>
      <c r="K3" s="978"/>
      <c r="L3" s="978"/>
      <c r="M3" s="154" t="s">
        <v>315</v>
      </c>
    </row>
    <row r="4" spans="1:13" ht="18.75">
      <c r="B4" s="103"/>
      <c r="C4" s="106"/>
      <c r="D4" s="35"/>
      <c r="E4" s="36"/>
      <c r="F4" s="37"/>
      <c r="G4" s="37"/>
      <c r="H4" s="37"/>
      <c r="I4" s="35"/>
      <c r="J4" s="35"/>
      <c r="K4" s="35"/>
      <c r="L4" s="35"/>
    </row>
    <row r="5" spans="1:13" ht="18.75">
      <c r="B5" s="1066" t="s">
        <v>316</v>
      </c>
      <c r="C5" s="1066"/>
      <c r="D5" s="1066"/>
      <c r="E5" s="1066"/>
      <c r="F5" s="1066"/>
      <c r="G5" s="338"/>
      <c r="H5" s="338"/>
      <c r="I5" s="148" t="s">
        <v>317</v>
      </c>
      <c r="J5" s="979"/>
      <c r="K5" s="980"/>
      <c r="L5" s="101"/>
      <c r="M5" s="155" t="s">
        <v>315</v>
      </c>
    </row>
    <row r="6" spans="1:13" s="150" customFormat="1" ht="30" customHeight="1">
      <c r="B6" s="1068" t="s">
        <v>1457</v>
      </c>
      <c r="C6" s="1068"/>
      <c r="D6" s="1068"/>
      <c r="E6" s="1068"/>
      <c r="F6" s="1040"/>
      <c r="G6" s="1044" t="s">
        <v>186</v>
      </c>
      <c r="H6" s="1044"/>
      <c r="I6" s="1044"/>
      <c r="J6" s="981"/>
      <c r="K6" s="982"/>
      <c r="L6" s="149"/>
      <c r="M6" s="140" t="s">
        <v>315</v>
      </c>
    </row>
    <row r="7" spans="1:13" ht="15.75">
      <c r="B7" s="1063" t="s">
        <v>319</v>
      </c>
      <c r="C7" s="1064"/>
      <c r="D7" s="1064"/>
      <c r="E7" s="1064"/>
      <c r="F7" s="1065"/>
      <c r="G7" s="337"/>
      <c r="H7" s="337"/>
      <c r="I7" s="86"/>
      <c r="J7" s="86"/>
      <c r="K7" s="86"/>
      <c r="L7" s="86"/>
      <c r="M7" s="105"/>
    </row>
    <row r="8" spans="1:13" ht="45.75" thickBot="1">
      <c r="A8" s="264" t="s">
        <v>320</v>
      </c>
      <c r="B8" s="264" t="s">
        <v>321</v>
      </c>
      <c r="C8" s="264" t="s">
        <v>42</v>
      </c>
      <c r="D8" s="264" t="s">
        <v>263</v>
      </c>
      <c r="E8" s="264" t="s">
        <v>322</v>
      </c>
      <c r="F8" s="265" t="s">
        <v>323</v>
      </c>
      <c r="G8" s="265" t="s">
        <v>324</v>
      </c>
      <c r="H8" s="265" t="s">
        <v>3469</v>
      </c>
      <c r="I8" s="266" t="s">
        <v>325</v>
      </c>
      <c r="J8" s="264" t="s">
        <v>326</v>
      </c>
      <c r="K8" s="264" t="s">
        <v>327</v>
      </c>
      <c r="L8" s="264" t="s">
        <v>328</v>
      </c>
      <c r="M8" s="263" t="s">
        <v>329</v>
      </c>
    </row>
    <row r="9" spans="1:13" ht="105" customHeight="1">
      <c r="A9" s="963" t="s">
        <v>330</v>
      </c>
      <c r="B9" s="248">
        <v>1</v>
      </c>
      <c r="C9" s="272" t="s">
        <v>331</v>
      </c>
      <c r="D9" s="290" t="s">
        <v>4544</v>
      </c>
      <c r="E9" s="1024" t="s">
        <v>332</v>
      </c>
      <c r="F9" s="248" t="s">
        <v>333</v>
      </c>
      <c r="G9" s="248" t="s">
        <v>334</v>
      </c>
      <c r="H9" s="248" t="s">
        <v>3474</v>
      </c>
      <c r="I9" s="248" t="s">
        <v>335</v>
      </c>
      <c r="J9" s="290" t="s">
        <v>4545</v>
      </c>
      <c r="K9" s="290" t="s">
        <v>336</v>
      </c>
      <c r="L9" s="328"/>
      <c r="M9" s="232" t="s">
        <v>76</v>
      </c>
    </row>
    <row r="10" spans="1:13" ht="30" customHeight="1">
      <c r="A10" s="961" t="str">
        <f>A9</f>
        <v>Header - Cardinalidade [1]</v>
      </c>
      <c r="B10" s="19">
        <v>2</v>
      </c>
      <c r="C10" s="22" t="s">
        <v>337</v>
      </c>
      <c r="D10" s="91" t="s">
        <v>338</v>
      </c>
      <c r="E10" s="1025"/>
      <c r="F10" s="19" t="s">
        <v>333</v>
      </c>
      <c r="G10" s="19" t="s">
        <v>334</v>
      </c>
      <c r="H10" s="19" t="s">
        <v>3474</v>
      </c>
      <c r="I10" s="19" t="s">
        <v>339</v>
      </c>
      <c r="J10" s="16"/>
      <c r="K10" s="91" t="s">
        <v>336</v>
      </c>
      <c r="L10" s="16"/>
      <c r="M10" s="141" t="s">
        <v>76</v>
      </c>
    </row>
    <row r="11" spans="1:13" ht="75" customHeight="1">
      <c r="A11" s="961" t="str">
        <f t="shared" ref="A11:A13" si="0">A10</f>
        <v>Header - Cardinalidade [1]</v>
      </c>
      <c r="B11" s="19">
        <v>3</v>
      </c>
      <c r="C11" s="22" t="s">
        <v>158</v>
      </c>
      <c r="D11" s="91" t="s">
        <v>340</v>
      </c>
      <c r="E11" s="1025"/>
      <c r="F11" s="19" t="s">
        <v>1249</v>
      </c>
      <c r="G11" s="19" t="s">
        <v>361</v>
      </c>
      <c r="H11" s="19" t="s">
        <v>3474</v>
      </c>
      <c r="I11" s="19" t="s">
        <v>342</v>
      </c>
      <c r="J11" s="16"/>
      <c r="K11" s="91" t="s">
        <v>344</v>
      </c>
      <c r="L11" s="16"/>
      <c r="M11" s="141" t="s">
        <v>76</v>
      </c>
    </row>
    <row r="12" spans="1:13" ht="30" customHeight="1">
      <c r="A12" s="961" t="str">
        <f t="shared" si="0"/>
        <v>Header - Cardinalidade [1]</v>
      </c>
      <c r="B12" s="19">
        <v>4</v>
      </c>
      <c r="C12" s="22" t="s">
        <v>176</v>
      </c>
      <c r="D12" s="91" t="s">
        <v>345</v>
      </c>
      <c r="E12" s="1025"/>
      <c r="F12" s="19" t="s">
        <v>333</v>
      </c>
      <c r="G12" s="19" t="s">
        <v>334</v>
      </c>
      <c r="H12" s="19" t="s">
        <v>3474</v>
      </c>
      <c r="I12" s="19" t="s">
        <v>979</v>
      </c>
      <c r="J12" s="16"/>
      <c r="K12" s="91" t="s">
        <v>347</v>
      </c>
      <c r="L12" s="16"/>
      <c r="M12" s="141" t="s">
        <v>76</v>
      </c>
    </row>
    <row r="13" spans="1:13" ht="255.75" thickBot="1">
      <c r="A13" s="962" t="str">
        <f t="shared" si="0"/>
        <v>Header - Cardinalidade [1]</v>
      </c>
      <c r="B13" s="242">
        <v>5</v>
      </c>
      <c r="C13" s="269" t="s">
        <v>64</v>
      </c>
      <c r="D13" s="249" t="s">
        <v>5889</v>
      </c>
      <c r="E13" s="1059"/>
      <c r="F13" s="242" t="s">
        <v>333</v>
      </c>
      <c r="G13" s="242" t="s">
        <v>334</v>
      </c>
      <c r="H13" s="242" t="s">
        <v>3474</v>
      </c>
      <c r="I13" s="242" t="s">
        <v>348</v>
      </c>
      <c r="J13" s="249" t="s">
        <v>5697</v>
      </c>
      <c r="K13" s="249" t="s">
        <v>336</v>
      </c>
      <c r="L13" s="249"/>
      <c r="M13" s="261" t="s">
        <v>76</v>
      </c>
    </row>
    <row r="14" spans="1:13" ht="45" customHeight="1">
      <c r="A14" s="963" t="s">
        <v>1458</v>
      </c>
      <c r="B14" s="228">
        <v>1</v>
      </c>
      <c r="C14" s="229" t="s">
        <v>351</v>
      </c>
      <c r="D14" s="228" t="s">
        <v>1459</v>
      </c>
      <c r="E14" s="966" t="s">
        <v>353</v>
      </c>
      <c r="F14" s="228" t="s">
        <v>333</v>
      </c>
      <c r="G14" s="228" t="s">
        <v>334</v>
      </c>
      <c r="H14" s="228" t="s">
        <v>3474</v>
      </c>
      <c r="I14" s="230" t="s">
        <v>354</v>
      </c>
      <c r="J14" s="230" t="s">
        <v>1460</v>
      </c>
      <c r="K14" s="228" t="s">
        <v>336</v>
      </c>
      <c r="L14" s="230"/>
      <c r="M14" s="232" t="s">
        <v>76</v>
      </c>
    </row>
    <row r="15" spans="1:13" ht="30" customHeight="1">
      <c r="A15" s="961" t="str">
        <f>A14</f>
        <v>1: Processo do Sinistro - Cardinalidade [1]</v>
      </c>
      <c r="B15" s="5">
        <v>2</v>
      </c>
      <c r="C15" s="14" t="s">
        <v>356</v>
      </c>
      <c r="D15" s="5" t="s">
        <v>1461</v>
      </c>
      <c r="E15" s="964"/>
      <c r="F15" s="5" t="s">
        <v>333</v>
      </c>
      <c r="G15" s="5" t="s">
        <v>334</v>
      </c>
      <c r="H15" s="5" t="s">
        <v>3474</v>
      </c>
      <c r="I15" s="4" t="s">
        <v>358</v>
      </c>
      <c r="J15" s="4">
        <v>1</v>
      </c>
      <c r="K15" s="5" t="s">
        <v>336</v>
      </c>
      <c r="L15" s="4"/>
      <c r="M15" s="141" t="s">
        <v>76</v>
      </c>
    </row>
    <row r="16" spans="1:13" ht="30" customHeight="1">
      <c r="A16" s="961" t="str">
        <f t="shared" ref="A16:A27" si="1">A15</f>
        <v>1: Processo do Sinistro - Cardinalidade [1]</v>
      </c>
      <c r="B16" s="5">
        <v>3</v>
      </c>
      <c r="C16" s="14" t="s">
        <v>359</v>
      </c>
      <c r="D16" s="5" t="s">
        <v>4174</v>
      </c>
      <c r="E16" s="965"/>
      <c r="F16" s="5" t="s">
        <v>333</v>
      </c>
      <c r="G16" s="5" t="s">
        <v>334</v>
      </c>
      <c r="H16" s="5" t="s">
        <v>3474</v>
      </c>
      <c r="I16" s="4" t="s">
        <v>360</v>
      </c>
      <c r="J16" s="4" t="s">
        <v>4528</v>
      </c>
      <c r="K16" s="5" t="s">
        <v>336</v>
      </c>
      <c r="L16" s="4"/>
      <c r="M16" s="141" t="s">
        <v>76</v>
      </c>
    </row>
    <row r="17" spans="1:13" ht="45">
      <c r="A17" s="961" t="str">
        <f t="shared" si="1"/>
        <v>1: Processo do Sinistro - Cardinalidade [1]</v>
      </c>
      <c r="B17" s="5">
        <v>4</v>
      </c>
      <c r="C17" s="22" t="s">
        <v>5221</v>
      </c>
      <c r="D17" s="19" t="s">
        <v>1462</v>
      </c>
      <c r="E17" s="19" t="s">
        <v>1463</v>
      </c>
      <c r="F17" s="5" t="s">
        <v>333</v>
      </c>
      <c r="G17" s="5" t="s">
        <v>334</v>
      </c>
      <c r="H17" s="5" t="s">
        <v>3430</v>
      </c>
      <c r="I17" s="19" t="s">
        <v>656</v>
      </c>
      <c r="J17" s="4"/>
      <c r="K17" s="5" t="s">
        <v>1464</v>
      </c>
      <c r="L17" s="5" t="s">
        <v>1465</v>
      </c>
      <c r="M17" s="145" t="s">
        <v>369</v>
      </c>
    </row>
    <row r="18" spans="1:13" ht="105">
      <c r="A18" s="961" t="str">
        <f t="shared" si="1"/>
        <v>1: Processo do Sinistro - Cardinalidade [1]</v>
      </c>
      <c r="B18" s="5">
        <v>5</v>
      </c>
      <c r="C18" s="14" t="s">
        <v>158</v>
      </c>
      <c r="D18" s="19" t="s">
        <v>1155</v>
      </c>
      <c r="E18" s="19"/>
      <c r="F18" s="5" t="s">
        <v>333</v>
      </c>
      <c r="G18" s="5" t="s">
        <v>361</v>
      </c>
      <c r="H18" s="5" t="s">
        <v>3431</v>
      </c>
      <c r="I18" s="5" t="s">
        <v>1466</v>
      </c>
      <c r="J18" s="4"/>
      <c r="K18" s="5" t="s">
        <v>1467</v>
      </c>
      <c r="L18" s="5" t="s">
        <v>1468</v>
      </c>
      <c r="M18" s="143" t="s">
        <v>76</v>
      </c>
    </row>
    <row r="19" spans="1:13" ht="135">
      <c r="A19" s="961" t="str">
        <f t="shared" si="1"/>
        <v>1: Processo do Sinistro - Cardinalidade [1]</v>
      </c>
      <c r="B19" s="19">
        <v>6</v>
      </c>
      <c r="C19" s="28" t="s">
        <v>1469</v>
      </c>
      <c r="D19" s="19" t="s">
        <v>1470</v>
      </c>
      <c r="E19" s="19"/>
      <c r="F19" s="19" t="s">
        <v>333</v>
      </c>
      <c r="G19" s="19" t="s">
        <v>334</v>
      </c>
      <c r="H19" s="19" t="s">
        <v>3430</v>
      </c>
      <c r="I19" s="20" t="s">
        <v>458</v>
      </c>
      <c r="J19" s="19" t="s">
        <v>5768</v>
      </c>
      <c r="K19" s="19" t="s">
        <v>1471</v>
      </c>
      <c r="L19" s="19" t="s">
        <v>1472</v>
      </c>
      <c r="M19" s="145" t="s">
        <v>369</v>
      </c>
    </row>
    <row r="20" spans="1:13" ht="105">
      <c r="A20" s="961" t="str">
        <f t="shared" si="1"/>
        <v>1: Processo do Sinistro - Cardinalidade [1]</v>
      </c>
      <c r="B20" s="5">
        <v>7</v>
      </c>
      <c r="C20" s="14" t="s">
        <v>1473</v>
      </c>
      <c r="D20" s="5" t="s">
        <v>1474</v>
      </c>
      <c r="E20" s="5"/>
      <c r="F20" s="5" t="s">
        <v>333</v>
      </c>
      <c r="G20" s="5" t="s">
        <v>1475</v>
      </c>
      <c r="H20" s="5" t="s">
        <v>3430</v>
      </c>
      <c r="I20" s="5" t="s">
        <v>979</v>
      </c>
      <c r="J20" s="4"/>
      <c r="K20" s="5" t="s">
        <v>1476</v>
      </c>
      <c r="L20" s="5" t="s">
        <v>1477</v>
      </c>
      <c r="M20" s="143" t="s">
        <v>1478</v>
      </c>
    </row>
    <row r="21" spans="1:13" ht="105">
      <c r="A21" s="961" t="str">
        <f t="shared" si="1"/>
        <v>1: Processo do Sinistro - Cardinalidade [1]</v>
      </c>
      <c r="B21" s="5">
        <v>8</v>
      </c>
      <c r="C21" s="14" t="s">
        <v>188</v>
      </c>
      <c r="D21" s="5" t="s">
        <v>1479</v>
      </c>
      <c r="E21" s="5"/>
      <c r="F21" s="5" t="s">
        <v>333</v>
      </c>
      <c r="G21" s="5" t="s">
        <v>1475</v>
      </c>
      <c r="H21" s="5" t="s">
        <v>3430</v>
      </c>
      <c r="I21" s="5" t="s">
        <v>979</v>
      </c>
      <c r="J21" s="4"/>
      <c r="K21" s="5" t="s">
        <v>1480</v>
      </c>
      <c r="L21" s="5" t="s">
        <v>1481</v>
      </c>
      <c r="M21" s="143" t="s">
        <v>1478</v>
      </c>
    </row>
    <row r="22" spans="1:13" ht="75">
      <c r="A22" s="961" t="str">
        <f t="shared" si="1"/>
        <v>1: Processo do Sinistro - Cardinalidade [1]</v>
      </c>
      <c r="B22" s="5">
        <v>9</v>
      </c>
      <c r="C22" s="14" t="s">
        <v>1482</v>
      </c>
      <c r="D22" s="5" t="s">
        <v>1483</v>
      </c>
      <c r="E22" s="5"/>
      <c r="F22" s="5" t="s">
        <v>333</v>
      </c>
      <c r="G22" s="5" t="s">
        <v>1475</v>
      </c>
      <c r="H22" s="5" t="s">
        <v>3430</v>
      </c>
      <c r="I22" s="5" t="s">
        <v>979</v>
      </c>
      <c r="J22" s="4"/>
      <c r="K22" s="5" t="s">
        <v>1484</v>
      </c>
      <c r="L22" s="5" t="s">
        <v>1481</v>
      </c>
      <c r="M22" s="145" t="s">
        <v>369</v>
      </c>
    </row>
    <row r="23" spans="1:13" ht="60">
      <c r="A23" s="961" t="str">
        <f t="shared" si="1"/>
        <v>1: Processo do Sinistro - Cardinalidade [1]</v>
      </c>
      <c r="B23" s="5">
        <v>10</v>
      </c>
      <c r="C23" s="14" t="s">
        <v>1485</v>
      </c>
      <c r="D23" s="19" t="s">
        <v>1486</v>
      </c>
      <c r="E23" s="19"/>
      <c r="F23" s="19" t="s">
        <v>372</v>
      </c>
      <c r="G23" s="19" t="s">
        <v>1475</v>
      </c>
      <c r="H23" s="19" t="s">
        <v>3430</v>
      </c>
      <c r="I23" s="5" t="s">
        <v>979</v>
      </c>
      <c r="J23" s="4"/>
      <c r="K23" s="5" t="s">
        <v>1487</v>
      </c>
      <c r="L23" s="5" t="s">
        <v>1488</v>
      </c>
      <c r="M23" s="145" t="s">
        <v>369</v>
      </c>
    </row>
    <row r="24" spans="1:13" ht="150">
      <c r="A24" s="961" t="str">
        <f t="shared" si="1"/>
        <v>1: Processo do Sinistro - Cardinalidade [1]</v>
      </c>
      <c r="B24" s="19">
        <v>11</v>
      </c>
      <c r="C24" s="28" t="s">
        <v>209</v>
      </c>
      <c r="D24" s="19" t="s">
        <v>1489</v>
      </c>
      <c r="E24" s="19"/>
      <c r="F24" s="19" t="s">
        <v>372</v>
      </c>
      <c r="G24" s="19" t="s">
        <v>1490</v>
      </c>
      <c r="H24" s="19" t="s">
        <v>3430</v>
      </c>
      <c r="I24" s="20" t="s">
        <v>458</v>
      </c>
      <c r="J24" s="19" t="s">
        <v>4594</v>
      </c>
      <c r="K24" s="19" t="s">
        <v>1491</v>
      </c>
      <c r="L24" s="19" t="s">
        <v>1492</v>
      </c>
      <c r="M24" s="145" t="s">
        <v>369</v>
      </c>
    </row>
    <row r="25" spans="1:13" ht="135.75" thickBot="1">
      <c r="A25" s="961" t="str">
        <f t="shared" si="1"/>
        <v>1: Processo do Sinistro - Cardinalidade [1]</v>
      </c>
      <c r="B25" s="130">
        <v>12</v>
      </c>
      <c r="C25" s="128" t="s">
        <v>1493</v>
      </c>
      <c r="D25" s="130" t="s">
        <v>1494</v>
      </c>
      <c r="E25" s="196"/>
      <c r="F25" s="130" t="s">
        <v>372</v>
      </c>
      <c r="G25" s="130" t="s">
        <v>1495</v>
      </c>
      <c r="H25" s="130" t="s">
        <v>3430</v>
      </c>
      <c r="I25" s="196" t="s">
        <v>486</v>
      </c>
      <c r="J25" s="130"/>
      <c r="K25" s="130" t="s">
        <v>1496</v>
      </c>
      <c r="L25" s="130" t="s">
        <v>1497</v>
      </c>
      <c r="M25" s="274" t="s">
        <v>369</v>
      </c>
    </row>
    <row r="26" spans="1:13" ht="45">
      <c r="A26" s="961" t="str">
        <f t="shared" si="1"/>
        <v>1: Processo do Sinistro - Cardinalidade [1]</v>
      </c>
      <c r="B26" s="5">
        <v>13</v>
      </c>
      <c r="C26" s="14" t="s">
        <v>5255</v>
      </c>
      <c r="D26" s="5" t="s">
        <v>5256</v>
      </c>
      <c r="E26" s="19" t="s">
        <v>5376</v>
      </c>
      <c r="F26" s="19" t="s">
        <v>489</v>
      </c>
      <c r="G26" s="5" t="s">
        <v>334</v>
      </c>
      <c r="H26" s="19" t="s">
        <v>3430</v>
      </c>
      <c r="I26" s="4"/>
      <c r="J26" s="5"/>
      <c r="K26" s="61"/>
      <c r="L26" s="61"/>
      <c r="M26" s="145" t="s">
        <v>369</v>
      </c>
    </row>
    <row r="27" spans="1:13" ht="45.75" thickBot="1">
      <c r="A27" s="962" t="str">
        <f t="shared" si="1"/>
        <v>1: Processo do Sinistro - Cardinalidade [1]</v>
      </c>
      <c r="B27" s="5">
        <v>14</v>
      </c>
      <c r="C27" s="14" t="s">
        <v>5257</v>
      </c>
      <c r="D27" s="5" t="s">
        <v>5258</v>
      </c>
      <c r="E27" s="5" t="s">
        <v>5376</v>
      </c>
      <c r="F27" s="5" t="s">
        <v>372</v>
      </c>
      <c r="G27" s="5" t="s">
        <v>334</v>
      </c>
      <c r="H27" s="19" t="s">
        <v>3430</v>
      </c>
      <c r="I27" s="4"/>
      <c r="J27" s="5"/>
      <c r="K27" s="5" t="s">
        <v>5376</v>
      </c>
      <c r="L27" s="5"/>
      <c r="M27" s="145" t="s">
        <v>369</v>
      </c>
    </row>
    <row r="28" spans="1:13" ht="45" customHeight="1">
      <c r="A28" s="963" t="s">
        <v>1498</v>
      </c>
      <c r="B28" s="276">
        <v>1</v>
      </c>
      <c r="C28" s="314" t="s">
        <v>351</v>
      </c>
      <c r="D28" s="276" t="s">
        <v>1459</v>
      </c>
      <c r="E28" s="964" t="s">
        <v>353</v>
      </c>
      <c r="F28" s="276" t="s">
        <v>333</v>
      </c>
      <c r="G28" s="276" t="s">
        <v>334</v>
      </c>
      <c r="H28" s="276" t="s">
        <v>3474</v>
      </c>
      <c r="I28" s="317" t="s">
        <v>354</v>
      </c>
      <c r="J28" s="317" t="s">
        <v>1460</v>
      </c>
      <c r="K28" s="276" t="s">
        <v>336</v>
      </c>
      <c r="L28" s="317"/>
      <c r="M28" s="273" t="s">
        <v>76</v>
      </c>
    </row>
    <row r="29" spans="1:13" ht="30">
      <c r="A29" s="961" t="str">
        <f>A28</f>
        <v>2: Documentos (Apólice, Bilhete) - Cardinalidade [1..N]</v>
      </c>
      <c r="B29" s="5">
        <v>2</v>
      </c>
      <c r="C29" s="14" t="s">
        <v>356</v>
      </c>
      <c r="D29" s="5" t="s">
        <v>1499</v>
      </c>
      <c r="E29" s="964"/>
      <c r="F29" s="5" t="s">
        <v>333</v>
      </c>
      <c r="G29" s="5" t="s">
        <v>334</v>
      </c>
      <c r="H29" s="5" t="s">
        <v>3474</v>
      </c>
      <c r="I29" s="4" t="s">
        <v>358</v>
      </c>
      <c r="J29" s="4">
        <v>2</v>
      </c>
      <c r="K29" s="5" t="s">
        <v>336</v>
      </c>
      <c r="L29" s="4"/>
      <c r="M29" s="145" t="s">
        <v>76</v>
      </c>
    </row>
    <row r="30" spans="1:13" ht="30">
      <c r="A30" s="961" t="str">
        <f>A29</f>
        <v>2: Documentos (Apólice, Bilhete) - Cardinalidade [1..N]</v>
      </c>
      <c r="B30" s="5">
        <v>3</v>
      </c>
      <c r="C30" s="14" t="s">
        <v>359</v>
      </c>
      <c r="D30" s="5" t="s">
        <v>4174</v>
      </c>
      <c r="E30" s="965"/>
      <c r="F30" s="5" t="s">
        <v>333</v>
      </c>
      <c r="G30" s="5" t="s">
        <v>334</v>
      </c>
      <c r="H30" s="5" t="s">
        <v>3474</v>
      </c>
      <c r="I30" s="4" t="s">
        <v>360</v>
      </c>
      <c r="J30" s="4" t="s">
        <v>4528</v>
      </c>
      <c r="K30" s="5" t="s">
        <v>336</v>
      </c>
      <c r="L30" s="4"/>
      <c r="M30" s="145" t="s">
        <v>76</v>
      </c>
    </row>
    <row r="31" spans="1:13" ht="45">
      <c r="A31" s="961" t="str">
        <f>A30</f>
        <v>2: Documentos (Apólice, Bilhete) - Cardinalidade [1..N]</v>
      </c>
      <c r="B31" s="5">
        <v>4</v>
      </c>
      <c r="C31" s="2" t="s">
        <v>364</v>
      </c>
      <c r="D31" s="5" t="s">
        <v>5259</v>
      </c>
      <c r="E31" s="5" t="s">
        <v>1500</v>
      </c>
      <c r="F31" s="19" t="s">
        <v>333</v>
      </c>
      <c r="G31" s="19" t="s">
        <v>334</v>
      </c>
      <c r="H31" s="19" t="s">
        <v>3430</v>
      </c>
      <c r="I31" s="4" t="s">
        <v>366</v>
      </c>
      <c r="J31" s="4"/>
      <c r="K31" s="5" t="s">
        <v>1440</v>
      </c>
      <c r="L31" s="5" t="s">
        <v>1501</v>
      </c>
      <c r="M31" s="145" t="s">
        <v>369</v>
      </c>
    </row>
    <row r="32" spans="1:13" ht="45.75" thickBot="1">
      <c r="A32" s="962" t="str">
        <f>A31</f>
        <v>2: Documentos (Apólice, Bilhete) - Cardinalidade [1..N]</v>
      </c>
      <c r="B32" s="234">
        <v>5</v>
      </c>
      <c r="C32" s="269" t="s">
        <v>1200</v>
      </c>
      <c r="D32" s="242" t="s">
        <v>1502</v>
      </c>
      <c r="E32" s="234" t="s">
        <v>1500</v>
      </c>
      <c r="F32" s="242" t="s">
        <v>372</v>
      </c>
      <c r="G32" s="242" t="s">
        <v>334</v>
      </c>
      <c r="H32" s="242" t="s">
        <v>3430</v>
      </c>
      <c r="I32" s="244" t="s">
        <v>366</v>
      </c>
      <c r="J32" s="244"/>
      <c r="K32" s="242" t="s">
        <v>1503</v>
      </c>
      <c r="L32" s="242" t="s">
        <v>1504</v>
      </c>
      <c r="M32" s="274" t="s">
        <v>369</v>
      </c>
    </row>
    <row r="33" spans="1:13" ht="45" customHeight="1">
      <c r="A33" s="963" t="s">
        <v>1505</v>
      </c>
      <c r="B33" s="228">
        <v>1</v>
      </c>
      <c r="C33" s="229" t="s">
        <v>351</v>
      </c>
      <c r="D33" s="228" t="s">
        <v>1459</v>
      </c>
      <c r="E33" s="966" t="s">
        <v>353</v>
      </c>
      <c r="F33" s="228" t="s">
        <v>333</v>
      </c>
      <c r="G33" s="228" t="s">
        <v>334</v>
      </c>
      <c r="H33" s="228" t="s">
        <v>3474</v>
      </c>
      <c r="I33" s="230" t="s">
        <v>354</v>
      </c>
      <c r="J33" s="230" t="s">
        <v>1460</v>
      </c>
      <c r="K33" s="228" t="s">
        <v>336</v>
      </c>
      <c r="L33" s="230"/>
      <c r="M33" s="273" t="s">
        <v>76</v>
      </c>
    </row>
    <row r="34" spans="1:13" ht="30">
      <c r="A34" s="961" t="str">
        <f>A33</f>
        <v>3: Certificados - Cardinalidade [0..N]</v>
      </c>
      <c r="B34" s="5">
        <v>2</v>
      </c>
      <c r="C34" s="14" t="s">
        <v>356</v>
      </c>
      <c r="D34" s="5" t="s">
        <v>1506</v>
      </c>
      <c r="E34" s="964"/>
      <c r="F34" s="5" t="s">
        <v>333</v>
      </c>
      <c r="G34" s="5" t="s">
        <v>334</v>
      </c>
      <c r="H34" s="5" t="s">
        <v>3474</v>
      </c>
      <c r="I34" s="4" t="s">
        <v>358</v>
      </c>
      <c r="J34" s="4">
        <v>3</v>
      </c>
      <c r="K34" s="5" t="s">
        <v>336</v>
      </c>
      <c r="L34" s="4"/>
      <c r="M34" s="145" t="s">
        <v>76</v>
      </c>
    </row>
    <row r="35" spans="1:13" ht="30">
      <c r="A35" s="961" t="str">
        <f>A34</f>
        <v>3: Certificados - Cardinalidade [0..N]</v>
      </c>
      <c r="B35" s="5">
        <v>3</v>
      </c>
      <c r="C35" s="14" t="s">
        <v>359</v>
      </c>
      <c r="D35" s="5" t="s">
        <v>4174</v>
      </c>
      <c r="E35" s="965"/>
      <c r="F35" s="5" t="s">
        <v>333</v>
      </c>
      <c r="G35" s="5" t="s">
        <v>334</v>
      </c>
      <c r="H35" s="5" t="s">
        <v>3474</v>
      </c>
      <c r="I35" s="4" t="s">
        <v>360</v>
      </c>
      <c r="J35" s="4" t="s">
        <v>4528</v>
      </c>
      <c r="K35" s="5" t="s">
        <v>336</v>
      </c>
      <c r="L35" s="4"/>
      <c r="M35" s="145" t="s">
        <v>76</v>
      </c>
    </row>
    <row r="36" spans="1:13" ht="30">
      <c r="A36" s="961" t="str">
        <f>A35</f>
        <v>3: Certificados - Cardinalidade [0..N]</v>
      </c>
      <c r="B36" s="4">
        <v>4</v>
      </c>
      <c r="C36" s="2" t="s">
        <v>203</v>
      </c>
      <c r="D36" s="5" t="s">
        <v>1507</v>
      </c>
      <c r="E36" s="5"/>
      <c r="F36" s="5" t="s">
        <v>372</v>
      </c>
      <c r="G36" s="5" t="s">
        <v>334</v>
      </c>
      <c r="H36" s="5" t="s">
        <v>3430</v>
      </c>
      <c r="I36" s="4" t="s">
        <v>656</v>
      </c>
      <c r="J36" s="4"/>
      <c r="K36" s="5"/>
      <c r="L36" s="4"/>
      <c r="M36" s="145" t="s">
        <v>507</v>
      </c>
    </row>
    <row r="37" spans="1:13" ht="30.75" thickBot="1">
      <c r="A37" s="962" t="str">
        <f>A36</f>
        <v>3: Certificados - Cardinalidade [0..N]</v>
      </c>
      <c r="B37" s="237">
        <v>5</v>
      </c>
      <c r="C37" s="236" t="s">
        <v>205</v>
      </c>
      <c r="D37" s="234" t="s">
        <v>1508</v>
      </c>
      <c r="E37" s="234"/>
      <c r="F37" s="234" t="s">
        <v>372</v>
      </c>
      <c r="G37" s="234" t="s">
        <v>334</v>
      </c>
      <c r="H37" s="234" t="s">
        <v>3430</v>
      </c>
      <c r="I37" s="237" t="s">
        <v>656</v>
      </c>
      <c r="J37" s="237"/>
      <c r="K37" s="234"/>
      <c r="L37" s="237"/>
      <c r="M37" s="274" t="s">
        <v>507</v>
      </c>
    </row>
    <row r="38" spans="1:13" ht="45" customHeight="1">
      <c r="A38" s="963" t="s">
        <v>1509</v>
      </c>
      <c r="B38" s="228">
        <v>1</v>
      </c>
      <c r="C38" s="229" t="s">
        <v>351</v>
      </c>
      <c r="D38" s="228" t="s">
        <v>1459</v>
      </c>
      <c r="E38" s="966" t="s">
        <v>353</v>
      </c>
      <c r="F38" s="228" t="s">
        <v>333</v>
      </c>
      <c r="G38" s="228" t="s">
        <v>334</v>
      </c>
      <c r="H38" s="228" t="s">
        <v>3474</v>
      </c>
      <c r="I38" s="230" t="s">
        <v>354</v>
      </c>
      <c r="J38" s="230" t="s">
        <v>1460</v>
      </c>
      <c r="K38" s="228" t="s">
        <v>336</v>
      </c>
      <c r="L38" s="230"/>
      <c r="M38" s="232" t="s">
        <v>76</v>
      </c>
    </row>
    <row r="39" spans="1:13" ht="30">
      <c r="A39" s="961" t="str">
        <f>A38</f>
        <v>4: Coberturas Afetadas - Cardinalidade [0..N]</v>
      </c>
      <c r="B39" s="5">
        <v>2</v>
      </c>
      <c r="C39" s="14" t="s">
        <v>356</v>
      </c>
      <c r="D39" s="5" t="s">
        <v>1510</v>
      </c>
      <c r="E39" s="964"/>
      <c r="F39" s="5" t="s">
        <v>333</v>
      </c>
      <c r="G39" s="5" t="s">
        <v>334</v>
      </c>
      <c r="H39" s="5" t="s">
        <v>3474</v>
      </c>
      <c r="I39" s="4" t="s">
        <v>358</v>
      </c>
      <c r="J39" s="4">
        <v>4</v>
      </c>
      <c r="K39" s="5" t="s">
        <v>336</v>
      </c>
      <c r="L39" s="4"/>
      <c r="M39" s="141" t="s">
        <v>76</v>
      </c>
    </row>
    <row r="40" spans="1:13" ht="30">
      <c r="A40" s="961" t="str">
        <f t="shared" ref="A40:A49" si="2">A39</f>
        <v>4: Coberturas Afetadas - Cardinalidade [0..N]</v>
      </c>
      <c r="B40" s="5">
        <v>3</v>
      </c>
      <c r="C40" s="14" t="s">
        <v>359</v>
      </c>
      <c r="D40" s="5" t="s">
        <v>4174</v>
      </c>
      <c r="E40" s="965"/>
      <c r="F40" s="5" t="s">
        <v>333</v>
      </c>
      <c r="G40" s="5" t="s">
        <v>334</v>
      </c>
      <c r="H40" s="5" t="s">
        <v>3474</v>
      </c>
      <c r="I40" s="4" t="s">
        <v>360</v>
      </c>
      <c r="J40" s="4" t="s">
        <v>4528</v>
      </c>
      <c r="K40" s="5" t="s">
        <v>336</v>
      </c>
      <c r="L40" s="4"/>
      <c r="M40" s="141" t="s">
        <v>76</v>
      </c>
    </row>
    <row r="41" spans="1:13" ht="30" customHeight="1">
      <c r="A41" s="961" t="str">
        <f t="shared" si="2"/>
        <v>4: Coberturas Afetadas - Cardinalidade [0..N]</v>
      </c>
      <c r="B41" s="5">
        <v>4</v>
      </c>
      <c r="C41" s="2" t="s">
        <v>1511</v>
      </c>
      <c r="D41" s="5" t="s">
        <v>1512</v>
      </c>
      <c r="E41" s="5"/>
      <c r="F41" s="5" t="s">
        <v>372</v>
      </c>
      <c r="G41" s="5" t="s">
        <v>334</v>
      </c>
      <c r="H41" s="5" t="s">
        <v>3430</v>
      </c>
      <c r="I41" s="4" t="s">
        <v>656</v>
      </c>
      <c r="J41" s="4"/>
      <c r="K41" s="5"/>
      <c r="L41" s="5"/>
      <c r="M41" s="144" t="s">
        <v>507</v>
      </c>
    </row>
    <row r="42" spans="1:13" ht="137.25" customHeight="1">
      <c r="A42" s="961" t="str">
        <f t="shared" si="2"/>
        <v>4: Coberturas Afetadas - Cardinalidade [0..N]</v>
      </c>
      <c r="B42" s="19">
        <v>5</v>
      </c>
      <c r="C42" s="22" t="s">
        <v>184</v>
      </c>
      <c r="D42" s="19" t="s">
        <v>1513</v>
      </c>
      <c r="E42" s="19" t="s">
        <v>5761</v>
      </c>
      <c r="F42" s="19" t="s">
        <v>333</v>
      </c>
      <c r="G42" s="19" t="s">
        <v>334</v>
      </c>
      <c r="H42" s="19" t="s">
        <v>3430</v>
      </c>
      <c r="I42" s="20" t="s">
        <v>360</v>
      </c>
      <c r="J42" s="20"/>
      <c r="K42" s="19" t="s">
        <v>1252</v>
      </c>
      <c r="L42" s="19" t="s">
        <v>488</v>
      </c>
      <c r="M42" s="144" t="s">
        <v>507</v>
      </c>
    </row>
    <row r="43" spans="1:13" ht="30">
      <c r="A43" s="961" t="str">
        <f t="shared" si="2"/>
        <v>4: Coberturas Afetadas - Cardinalidade [0..N]</v>
      </c>
      <c r="B43" s="19">
        <v>6</v>
      </c>
      <c r="C43" s="22" t="s">
        <v>157</v>
      </c>
      <c r="D43" s="19" t="s">
        <v>1514</v>
      </c>
      <c r="E43" s="19"/>
      <c r="F43" s="19" t="s">
        <v>372</v>
      </c>
      <c r="G43" s="19" t="s">
        <v>334</v>
      </c>
      <c r="H43" s="19" t="s">
        <v>3430</v>
      </c>
      <c r="I43" s="20" t="s">
        <v>966</v>
      </c>
      <c r="J43" s="347" t="s">
        <v>967</v>
      </c>
      <c r="K43" s="19" t="s">
        <v>792</v>
      </c>
      <c r="L43" s="19" t="s">
        <v>1515</v>
      </c>
      <c r="M43" s="144" t="s">
        <v>507</v>
      </c>
    </row>
    <row r="44" spans="1:13" ht="60">
      <c r="A44" s="961" t="str">
        <f t="shared" si="2"/>
        <v>4: Coberturas Afetadas - Cardinalidade [0..N]</v>
      </c>
      <c r="B44" s="5">
        <v>7</v>
      </c>
      <c r="C44" s="2" t="s">
        <v>968</v>
      </c>
      <c r="D44" s="19" t="s">
        <v>1516</v>
      </c>
      <c r="E44" s="19"/>
      <c r="F44" s="19" t="s">
        <v>372</v>
      </c>
      <c r="G44" s="19" t="s">
        <v>1517</v>
      </c>
      <c r="H44" s="19" t="s">
        <v>3430</v>
      </c>
      <c r="I44" s="20" t="s">
        <v>486</v>
      </c>
      <c r="J44" s="20"/>
      <c r="L44" s="19"/>
      <c r="M44" s="144" t="s">
        <v>507</v>
      </c>
    </row>
    <row r="45" spans="1:13" ht="30">
      <c r="A45" s="961" t="str">
        <f t="shared" si="2"/>
        <v>4: Coberturas Afetadas - Cardinalidade [0..N]</v>
      </c>
      <c r="B45" s="5">
        <v>8</v>
      </c>
      <c r="C45" s="22" t="s">
        <v>139</v>
      </c>
      <c r="D45" s="19" t="s">
        <v>1518</v>
      </c>
      <c r="E45" s="5"/>
      <c r="F45" s="5" t="s">
        <v>372</v>
      </c>
      <c r="G45" s="5" t="s">
        <v>334</v>
      </c>
      <c r="H45" s="5" t="s">
        <v>3430</v>
      </c>
      <c r="I45" s="4" t="s">
        <v>656</v>
      </c>
      <c r="J45" s="4"/>
      <c r="K45" s="4"/>
      <c r="L45" s="4"/>
      <c r="M45" s="144" t="s">
        <v>507</v>
      </c>
    </row>
    <row r="46" spans="1:13" ht="45">
      <c r="A46" s="961" t="str">
        <f t="shared" si="2"/>
        <v>4: Coberturas Afetadas - Cardinalidade [0..N]</v>
      </c>
      <c r="B46" s="5">
        <v>9</v>
      </c>
      <c r="C46" s="22" t="s">
        <v>1519</v>
      </c>
      <c r="D46" s="19" t="s">
        <v>1520</v>
      </c>
      <c r="E46" s="5"/>
      <c r="F46" s="5" t="s">
        <v>372</v>
      </c>
      <c r="G46" s="5" t="s">
        <v>334</v>
      </c>
      <c r="H46" s="5" t="s">
        <v>3430</v>
      </c>
      <c r="I46" s="4" t="s">
        <v>410</v>
      </c>
      <c r="J46" s="4"/>
      <c r="K46" s="4"/>
      <c r="L46" s="4"/>
      <c r="M46" s="144" t="s">
        <v>507</v>
      </c>
    </row>
    <row r="47" spans="1:13" ht="105">
      <c r="A47" s="961" t="str">
        <f>A46</f>
        <v>4: Coberturas Afetadas - Cardinalidade [0..N]</v>
      </c>
      <c r="B47" s="19">
        <v>10</v>
      </c>
      <c r="C47" s="28" t="s">
        <v>188</v>
      </c>
      <c r="D47" s="19" t="s">
        <v>5508</v>
      </c>
      <c r="E47" s="116" t="s">
        <v>473</v>
      </c>
      <c r="F47" s="19" t="s">
        <v>372</v>
      </c>
      <c r="G47" s="19" t="s">
        <v>1475</v>
      </c>
      <c r="H47" s="19" t="s">
        <v>3430</v>
      </c>
      <c r="I47" s="19" t="s">
        <v>979</v>
      </c>
      <c r="J47" s="20"/>
      <c r="K47" s="19" t="s">
        <v>1480</v>
      </c>
      <c r="L47" s="19" t="s">
        <v>1481</v>
      </c>
      <c r="M47" s="143" t="s">
        <v>1478</v>
      </c>
    </row>
    <row r="48" spans="1:13" ht="105">
      <c r="A48" s="961" t="str">
        <f t="shared" si="2"/>
        <v>4: Coberturas Afetadas - Cardinalidade [0..N]</v>
      </c>
      <c r="B48" s="19">
        <v>11</v>
      </c>
      <c r="C48" s="28" t="s">
        <v>189</v>
      </c>
      <c r="D48" s="19" t="s">
        <v>5509</v>
      </c>
      <c r="E48" s="116" t="s">
        <v>473</v>
      </c>
      <c r="F48" s="19" t="s">
        <v>372</v>
      </c>
      <c r="G48" s="19" t="s">
        <v>334</v>
      </c>
      <c r="H48" s="19" t="s">
        <v>3430</v>
      </c>
      <c r="I48" s="19" t="s">
        <v>979</v>
      </c>
      <c r="J48" s="20"/>
      <c r="K48" s="19" t="s">
        <v>720</v>
      </c>
      <c r="L48" s="19" t="s">
        <v>1521</v>
      </c>
      <c r="M48" s="143" t="s">
        <v>1478</v>
      </c>
    </row>
    <row r="49" spans="1:13" ht="84.75" customHeight="1" thickBot="1">
      <c r="A49" s="962" t="str">
        <f t="shared" si="2"/>
        <v>4: Coberturas Afetadas - Cardinalidade [0..N]</v>
      </c>
      <c r="B49" s="242">
        <v>12</v>
      </c>
      <c r="C49" s="275" t="s">
        <v>190</v>
      </c>
      <c r="D49" s="242" t="s">
        <v>5510</v>
      </c>
      <c r="E49" s="116" t="s">
        <v>473</v>
      </c>
      <c r="F49" s="242" t="s">
        <v>372</v>
      </c>
      <c r="G49" s="242" t="s">
        <v>334</v>
      </c>
      <c r="H49" s="242" t="s">
        <v>3430</v>
      </c>
      <c r="I49" s="242" t="s">
        <v>979</v>
      </c>
      <c r="J49" s="244"/>
      <c r="K49" s="242" t="s">
        <v>720</v>
      </c>
      <c r="L49" s="242" t="s">
        <v>1521</v>
      </c>
      <c r="M49" s="274" t="s">
        <v>1522</v>
      </c>
    </row>
    <row r="50" spans="1:13" ht="45" customHeight="1">
      <c r="A50" s="963" t="s">
        <v>1523</v>
      </c>
      <c r="B50" s="228">
        <v>1</v>
      </c>
      <c r="C50" s="229" t="s">
        <v>351</v>
      </c>
      <c r="D50" s="228" t="s">
        <v>1459</v>
      </c>
      <c r="E50" s="966" t="s">
        <v>353</v>
      </c>
      <c r="F50" s="228" t="s">
        <v>333</v>
      </c>
      <c r="G50" s="228" t="s">
        <v>334</v>
      </c>
      <c r="H50" s="228" t="s">
        <v>3474</v>
      </c>
      <c r="I50" s="230" t="s">
        <v>354</v>
      </c>
      <c r="J50" s="230" t="s">
        <v>1460</v>
      </c>
      <c r="K50" s="228" t="s">
        <v>336</v>
      </c>
      <c r="L50" s="230"/>
      <c r="M50" s="232" t="s">
        <v>76</v>
      </c>
    </row>
    <row r="51" spans="1:13" ht="30">
      <c r="A51" s="961" t="str">
        <f>A50</f>
        <v>5: Local de Ocorrência do Sinistro - Cardinalidade [0..N]</v>
      </c>
      <c r="B51" s="5">
        <v>2</v>
      </c>
      <c r="C51" s="14" t="s">
        <v>356</v>
      </c>
      <c r="D51" s="5" t="s">
        <v>1524</v>
      </c>
      <c r="E51" s="964"/>
      <c r="F51" s="5" t="s">
        <v>333</v>
      </c>
      <c r="G51" s="5" t="s">
        <v>334</v>
      </c>
      <c r="H51" s="5" t="s">
        <v>3474</v>
      </c>
      <c r="I51" s="4" t="s">
        <v>358</v>
      </c>
      <c r="J51" s="4">
        <v>5</v>
      </c>
      <c r="K51" s="5" t="s">
        <v>336</v>
      </c>
      <c r="L51" s="4"/>
      <c r="M51" s="141" t="s">
        <v>76</v>
      </c>
    </row>
    <row r="52" spans="1:13" ht="30">
      <c r="A52" s="961" t="str">
        <f t="shared" ref="A52:A60" si="3">A51</f>
        <v>5: Local de Ocorrência do Sinistro - Cardinalidade [0..N]</v>
      </c>
      <c r="B52" s="5">
        <v>3</v>
      </c>
      <c r="C52" s="14" t="s">
        <v>359</v>
      </c>
      <c r="D52" s="5" t="s">
        <v>4174</v>
      </c>
      <c r="E52" s="965"/>
      <c r="F52" s="5" t="s">
        <v>333</v>
      </c>
      <c r="G52" s="5" t="s">
        <v>334</v>
      </c>
      <c r="H52" s="5" t="s">
        <v>3474</v>
      </c>
      <c r="I52" s="4" t="s">
        <v>360</v>
      </c>
      <c r="J52" s="4" t="s">
        <v>4528</v>
      </c>
      <c r="K52" s="5" t="s">
        <v>336</v>
      </c>
      <c r="L52" s="4"/>
      <c r="M52" s="141" t="s">
        <v>76</v>
      </c>
    </row>
    <row r="53" spans="1:13" ht="30">
      <c r="A53" s="961" t="str">
        <f t="shared" si="3"/>
        <v>5: Local de Ocorrência do Sinistro - Cardinalidade [0..N]</v>
      </c>
      <c r="B53" s="5">
        <v>4</v>
      </c>
      <c r="C53" s="2" t="s">
        <v>131</v>
      </c>
      <c r="D53" s="5" t="s">
        <v>1525</v>
      </c>
      <c r="E53" s="5"/>
      <c r="F53" s="5" t="s">
        <v>372</v>
      </c>
      <c r="G53" s="5" t="s">
        <v>334</v>
      </c>
      <c r="H53" s="5" t="s">
        <v>3431</v>
      </c>
      <c r="I53" s="4" t="s">
        <v>635</v>
      </c>
      <c r="J53" s="4"/>
      <c r="K53" s="4"/>
      <c r="L53" s="4"/>
      <c r="M53" s="141" t="s">
        <v>76</v>
      </c>
    </row>
    <row r="54" spans="1:13" ht="30">
      <c r="A54" s="961" t="str">
        <f t="shared" si="3"/>
        <v>5: Local de Ocorrência do Sinistro - Cardinalidade [0..N]</v>
      </c>
      <c r="B54" s="5">
        <v>5</v>
      </c>
      <c r="C54" s="2" t="s">
        <v>134</v>
      </c>
      <c r="D54" s="5" t="s">
        <v>1526</v>
      </c>
      <c r="E54" s="5"/>
      <c r="F54" s="5" t="s">
        <v>372</v>
      </c>
      <c r="G54" s="5" t="s">
        <v>334</v>
      </c>
      <c r="H54" s="5" t="s">
        <v>3431</v>
      </c>
      <c r="I54" s="4" t="s">
        <v>496</v>
      </c>
      <c r="J54" s="4"/>
      <c r="K54" s="4"/>
      <c r="L54" s="4"/>
      <c r="M54" s="141" t="s">
        <v>76</v>
      </c>
    </row>
    <row r="55" spans="1:13" ht="30">
      <c r="A55" s="961" t="str">
        <f t="shared" si="3"/>
        <v>5: Local de Ocorrência do Sinistro - Cardinalidade [0..N]</v>
      </c>
      <c r="B55" s="5">
        <v>6</v>
      </c>
      <c r="C55" s="2" t="s">
        <v>1527</v>
      </c>
      <c r="D55" s="5" t="s">
        <v>1528</v>
      </c>
      <c r="E55" s="5"/>
      <c r="F55" s="5" t="s">
        <v>372</v>
      </c>
      <c r="G55" s="5" t="s">
        <v>334</v>
      </c>
      <c r="H55" s="5" t="s">
        <v>3431</v>
      </c>
      <c r="I55" s="4" t="s">
        <v>335</v>
      </c>
      <c r="J55" s="4"/>
      <c r="K55" s="4"/>
      <c r="L55" s="4"/>
      <c r="M55" s="141" t="s">
        <v>76</v>
      </c>
    </row>
    <row r="56" spans="1:13" ht="30">
      <c r="A56" s="961" t="str">
        <f t="shared" si="3"/>
        <v>5: Local de Ocorrência do Sinistro - Cardinalidade [0..N]</v>
      </c>
      <c r="B56" s="5">
        <v>7</v>
      </c>
      <c r="C56" s="2" t="s">
        <v>136</v>
      </c>
      <c r="D56" s="5" t="s">
        <v>1529</v>
      </c>
      <c r="E56" s="5"/>
      <c r="F56" s="5" t="s">
        <v>372</v>
      </c>
      <c r="G56" s="5" t="s">
        <v>334</v>
      </c>
      <c r="H56" s="5" t="s">
        <v>3431</v>
      </c>
      <c r="I56" s="4" t="s">
        <v>496</v>
      </c>
      <c r="J56" s="4"/>
      <c r="K56" s="4"/>
      <c r="L56" s="4"/>
      <c r="M56" s="141" t="s">
        <v>76</v>
      </c>
    </row>
    <row r="57" spans="1:13" ht="30">
      <c r="A57" s="961" t="str">
        <f t="shared" si="3"/>
        <v>5: Local de Ocorrência do Sinistro - Cardinalidade [0..N]</v>
      </c>
      <c r="B57" s="5">
        <v>8</v>
      </c>
      <c r="C57" s="2" t="s">
        <v>128</v>
      </c>
      <c r="D57" s="5" t="s">
        <v>1530</v>
      </c>
      <c r="E57" s="5"/>
      <c r="F57" s="5" t="s">
        <v>372</v>
      </c>
      <c r="G57" s="5" t="s">
        <v>334</v>
      </c>
      <c r="H57" s="5" t="s">
        <v>3431</v>
      </c>
      <c r="I57" s="4" t="s">
        <v>496</v>
      </c>
      <c r="J57" s="4"/>
      <c r="K57" s="4"/>
      <c r="L57" s="4"/>
      <c r="M57" s="141" t="s">
        <v>76</v>
      </c>
    </row>
    <row r="58" spans="1:13" ht="30">
      <c r="A58" s="961" t="str">
        <f t="shared" si="3"/>
        <v>5: Local de Ocorrência do Sinistro - Cardinalidade [0..N]</v>
      </c>
      <c r="B58" s="5">
        <v>9</v>
      </c>
      <c r="C58" s="2" t="s">
        <v>130</v>
      </c>
      <c r="D58" s="5" t="s">
        <v>1531</v>
      </c>
      <c r="E58" s="5"/>
      <c r="F58" s="5" t="s">
        <v>372</v>
      </c>
      <c r="G58" s="5" t="s">
        <v>334</v>
      </c>
      <c r="H58" s="5" t="s">
        <v>3431</v>
      </c>
      <c r="I58" s="4" t="s">
        <v>496</v>
      </c>
      <c r="J58" s="4"/>
      <c r="K58" s="4"/>
      <c r="L58" s="4"/>
      <c r="M58" s="141" t="s">
        <v>76</v>
      </c>
    </row>
    <row r="59" spans="1:13" ht="30">
      <c r="A59" s="961" t="str">
        <f t="shared" si="3"/>
        <v>5: Local de Ocorrência do Sinistro - Cardinalidade [0..N]</v>
      </c>
      <c r="B59" s="5">
        <v>10</v>
      </c>
      <c r="C59" s="2" t="s">
        <v>129</v>
      </c>
      <c r="D59" s="5" t="s">
        <v>1532</v>
      </c>
      <c r="E59" s="5"/>
      <c r="F59" s="5" t="s">
        <v>372</v>
      </c>
      <c r="G59" s="5" t="s">
        <v>334</v>
      </c>
      <c r="H59" s="5" t="s">
        <v>3431</v>
      </c>
      <c r="I59" s="4" t="s">
        <v>403</v>
      </c>
      <c r="J59" s="5" t="s">
        <v>1533</v>
      </c>
      <c r="K59" s="4" t="s">
        <v>697</v>
      </c>
      <c r="L59" s="4" t="s">
        <v>866</v>
      </c>
      <c r="M59" s="141" t="s">
        <v>76</v>
      </c>
    </row>
    <row r="60" spans="1:13">
      <c r="A60" s="961" t="str">
        <f t="shared" si="3"/>
        <v>5: Local de Ocorrência do Sinistro - Cardinalidade [0..N]</v>
      </c>
      <c r="B60" s="5">
        <v>11</v>
      </c>
      <c r="C60" s="2" t="s">
        <v>759</v>
      </c>
      <c r="D60" s="5" t="s">
        <v>1534</v>
      </c>
      <c r="E60" s="5"/>
      <c r="F60" s="5" t="s">
        <v>372</v>
      </c>
      <c r="G60" s="5" t="s">
        <v>334</v>
      </c>
      <c r="H60" s="5" t="s">
        <v>3431</v>
      </c>
      <c r="I60" s="4" t="s">
        <v>348</v>
      </c>
      <c r="J60" s="4" t="s">
        <v>644</v>
      </c>
      <c r="K60" s="4" t="s">
        <v>761</v>
      </c>
      <c r="L60" s="4" t="s">
        <v>866</v>
      </c>
      <c r="M60" s="141" t="s">
        <v>76</v>
      </c>
    </row>
    <row r="61" spans="1:13" ht="15.75" thickBot="1">
      <c r="A61" s="962" t="str">
        <f>A60</f>
        <v>5: Local de Ocorrência do Sinistro - Cardinalidade [0..N]</v>
      </c>
      <c r="B61" s="234">
        <v>12</v>
      </c>
      <c r="C61" s="236" t="s">
        <v>263</v>
      </c>
      <c r="D61" s="234" t="s">
        <v>1535</v>
      </c>
      <c r="E61" s="234"/>
      <c r="F61" s="234" t="s">
        <v>372</v>
      </c>
      <c r="G61" s="234" t="s">
        <v>334</v>
      </c>
      <c r="H61" s="234" t="s">
        <v>3431</v>
      </c>
      <c r="I61" s="237" t="s">
        <v>486</v>
      </c>
      <c r="J61" s="237"/>
      <c r="K61" s="237"/>
      <c r="L61" s="237"/>
      <c r="M61" s="261" t="s">
        <v>76</v>
      </c>
    </row>
    <row r="62" spans="1:13" ht="45" customHeight="1">
      <c r="A62" s="963" t="s">
        <v>1536</v>
      </c>
      <c r="B62" s="228">
        <v>1</v>
      </c>
      <c r="C62" s="229" t="s">
        <v>351</v>
      </c>
      <c r="D62" s="228" t="s">
        <v>1459</v>
      </c>
      <c r="E62" s="966" t="s">
        <v>353</v>
      </c>
      <c r="F62" s="228" t="s">
        <v>333</v>
      </c>
      <c r="G62" s="228" t="s">
        <v>334</v>
      </c>
      <c r="H62" s="228" t="s">
        <v>3474</v>
      </c>
      <c r="I62" s="230" t="s">
        <v>354</v>
      </c>
      <c r="J62" s="230" t="s">
        <v>1460</v>
      </c>
      <c r="K62" s="228" t="s">
        <v>336</v>
      </c>
      <c r="L62" s="230"/>
      <c r="M62" s="232" t="s">
        <v>76</v>
      </c>
    </row>
    <row r="63" spans="1:13" ht="30">
      <c r="A63" s="961" t="str">
        <f t="shared" ref="A63:A68" si="4">A62</f>
        <v>6: Dados adicionais do evento - Cardinalidade [0..N]</v>
      </c>
      <c r="B63" s="5">
        <v>2</v>
      </c>
      <c r="C63" s="14" t="s">
        <v>356</v>
      </c>
      <c r="D63" s="5" t="s">
        <v>1338</v>
      </c>
      <c r="E63" s="964"/>
      <c r="F63" s="5" t="s">
        <v>333</v>
      </c>
      <c r="G63" s="5" t="s">
        <v>334</v>
      </c>
      <c r="H63" s="5" t="s">
        <v>3474</v>
      </c>
      <c r="I63" s="4" t="s">
        <v>358</v>
      </c>
      <c r="J63" s="4">
        <v>6</v>
      </c>
      <c r="K63" s="5" t="s">
        <v>336</v>
      </c>
      <c r="L63" s="4"/>
      <c r="M63" s="141" t="s">
        <v>76</v>
      </c>
    </row>
    <row r="64" spans="1:13" ht="30">
      <c r="A64" s="961" t="str">
        <f t="shared" si="4"/>
        <v>6: Dados adicionais do evento - Cardinalidade [0..N]</v>
      </c>
      <c r="B64" s="5">
        <v>3</v>
      </c>
      <c r="C64" s="14" t="s">
        <v>359</v>
      </c>
      <c r="D64" s="5" t="s">
        <v>4174</v>
      </c>
      <c r="E64" s="965"/>
      <c r="F64" s="5" t="s">
        <v>333</v>
      </c>
      <c r="G64" s="5" t="s">
        <v>334</v>
      </c>
      <c r="H64" s="5" t="s">
        <v>3474</v>
      </c>
      <c r="I64" s="4" t="s">
        <v>360</v>
      </c>
      <c r="J64" s="4" t="s">
        <v>4528</v>
      </c>
      <c r="K64" s="5" t="s">
        <v>336</v>
      </c>
      <c r="L64" s="4"/>
      <c r="M64" s="141" t="s">
        <v>76</v>
      </c>
    </row>
    <row r="65" spans="1:13" ht="30" customHeight="1">
      <c r="A65" s="961" t="str">
        <f t="shared" si="4"/>
        <v>6: Dados adicionais do evento - Cardinalidade [0..N]</v>
      </c>
      <c r="B65" s="5">
        <v>4</v>
      </c>
      <c r="C65" s="2" t="s">
        <v>1537</v>
      </c>
      <c r="D65" s="5" t="s">
        <v>1538</v>
      </c>
      <c r="E65" s="278" t="s">
        <v>5652</v>
      </c>
      <c r="F65" s="5" t="s">
        <v>372</v>
      </c>
      <c r="G65" s="5" t="s">
        <v>334</v>
      </c>
      <c r="H65" s="5" t="s">
        <v>3430</v>
      </c>
      <c r="I65" s="4" t="s">
        <v>743</v>
      </c>
      <c r="J65" s="4"/>
      <c r="K65" s="4"/>
      <c r="L65" s="4"/>
      <c r="M65" s="141" t="s">
        <v>781</v>
      </c>
    </row>
    <row r="66" spans="1:13" ht="30" customHeight="1">
      <c r="A66" s="961" t="str">
        <f t="shared" si="4"/>
        <v>6: Dados adicionais do evento - Cardinalidade [0..N]</v>
      </c>
      <c r="B66" s="19">
        <v>5</v>
      </c>
      <c r="C66" s="157" t="s">
        <v>307</v>
      </c>
      <c r="D66" s="19" t="s">
        <v>1539</v>
      </c>
      <c r="E66" s="278" t="s">
        <v>5652</v>
      </c>
      <c r="F66" s="19" t="s">
        <v>372</v>
      </c>
      <c r="G66" s="19" t="s">
        <v>334</v>
      </c>
      <c r="H66" s="19" t="s">
        <v>3430</v>
      </c>
      <c r="I66" s="20" t="s">
        <v>458</v>
      </c>
      <c r="J66" s="19" t="s">
        <v>812</v>
      </c>
      <c r="K66" s="20" t="s">
        <v>520</v>
      </c>
      <c r="L66" s="20" t="s">
        <v>866</v>
      </c>
      <c r="M66" s="141" t="s">
        <v>781</v>
      </c>
    </row>
    <row r="67" spans="1:13" ht="45" customHeight="1">
      <c r="A67" s="961" t="str">
        <f t="shared" si="4"/>
        <v>6: Dados adicionais do evento - Cardinalidade [0..N]</v>
      </c>
      <c r="B67" s="5">
        <v>6</v>
      </c>
      <c r="C67" s="2" t="s">
        <v>1540</v>
      </c>
      <c r="D67" s="5" t="s">
        <v>1541</v>
      </c>
      <c r="E67" s="278" t="s">
        <v>5652</v>
      </c>
      <c r="F67" s="5" t="s">
        <v>372</v>
      </c>
      <c r="G67" s="5" t="s">
        <v>1542</v>
      </c>
      <c r="H67" s="5" t="s">
        <v>3430</v>
      </c>
      <c r="I67" s="4" t="s">
        <v>486</v>
      </c>
      <c r="J67" s="4"/>
      <c r="K67" s="5" t="s">
        <v>1543</v>
      </c>
      <c r="L67" s="4" t="s">
        <v>1544</v>
      </c>
      <c r="M67" s="141" t="s">
        <v>781</v>
      </c>
    </row>
    <row r="68" spans="1:13" ht="75.75" thickBot="1">
      <c r="A68" s="962" t="str">
        <f t="shared" si="4"/>
        <v>6: Dados adicionais do evento - Cardinalidade [0..N]</v>
      </c>
      <c r="B68" s="234">
        <v>7</v>
      </c>
      <c r="C68" s="235" t="s">
        <v>1545</v>
      </c>
      <c r="D68" s="234" t="s">
        <v>1546</v>
      </c>
      <c r="E68" s="742" t="s">
        <v>5846</v>
      </c>
      <c r="F68" s="234" t="s">
        <v>372</v>
      </c>
      <c r="G68" s="234" t="s">
        <v>334</v>
      </c>
      <c r="H68" s="234" t="s">
        <v>3430</v>
      </c>
      <c r="I68" s="234" t="s">
        <v>979</v>
      </c>
      <c r="J68" s="237"/>
      <c r="K68" s="237"/>
      <c r="L68" s="237"/>
      <c r="M68" s="274" t="s">
        <v>1079</v>
      </c>
    </row>
    <row r="69" spans="1:13" ht="45" customHeight="1">
      <c r="A69" s="963" t="s">
        <v>1547</v>
      </c>
      <c r="B69" s="228">
        <v>1</v>
      </c>
      <c r="C69" s="229" t="s">
        <v>351</v>
      </c>
      <c r="D69" s="228" t="s">
        <v>1459</v>
      </c>
      <c r="E69" s="966" t="s">
        <v>353</v>
      </c>
      <c r="F69" s="228" t="s">
        <v>333</v>
      </c>
      <c r="G69" s="228" t="s">
        <v>334</v>
      </c>
      <c r="H69" s="228" t="s">
        <v>3474</v>
      </c>
      <c r="I69" s="230" t="s">
        <v>354</v>
      </c>
      <c r="J69" s="230" t="s">
        <v>1460</v>
      </c>
      <c r="K69" s="228" t="s">
        <v>336</v>
      </c>
      <c r="L69" s="230"/>
      <c r="M69" s="232" t="s">
        <v>76</v>
      </c>
    </row>
    <row r="70" spans="1:13" ht="30">
      <c r="A70" s="961" t="str">
        <f>A69</f>
        <v>7: Pessoas afetadas - Cardinalidade [0..N]</v>
      </c>
      <c r="B70" s="5">
        <v>2</v>
      </c>
      <c r="C70" s="14" t="s">
        <v>356</v>
      </c>
      <c r="D70" s="5" t="s">
        <v>1338</v>
      </c>
      <c r="E70" s="964"/>
      <c r="F70" s="5" t="s">
        <v>333</v>
      </c>
      <c r="G70" s="5" t="s">
        <v>334</v>
      </c>
      <c r="H70" s="5" t="s">
        <v>3474</v>
      </c>
      <c r="I70" s="4" t="s">
        <v>358</v>
      </c>
      <c r="J70" s="4">
        <v>7</v>
      </c>
      <c r="K70" s="5" t="s">
        <v>336</v>
      </c>
      <c r="L70" s="4"/>
      <c r="M70" s="141" t="s">
        <v>76</v>
      </c>
    </row>
    <row r="71" spans="1:13" ht="30">
      <c r="A71" s="961" t="str">
        <f>A70</f>
        <v>7: Pessoas afetadas - Cardinalidade [0..N]</v>
      </c>
      <c r="B71" s="5">
        <v>3</v>
      </c>
      <c r="C71" s="14" t="s">
        <v>359</v>
      </c>
      <c r="D71" s="5" t="s">
        <v>4174</v>
      </c>
      <c r="E71" s="965"/>
      <c r="F71" s="5" t="s">
        <v>333</v>
      </c>
      <c r="G71" s="5" t="s">
        <v>334</v>
      </c>
      <c r="H71" s="5" t="s">
        <v>3474</v>
      </c>
      <c r="I71" s="4" t="s">
        <v>360</v>
      </c>
      <c r="J71" s="4" t="s">
        <v>4528</v>
      </c>
      <c r="K71" s="5" t="s">
        <v>336</v>
      </c>
      <c r="L71" s="4"/>
      <c r="M71" s="141" t="s">
        <v>76</v>
      </c>
    </row>
    <row r="72" spans="1:13" ht="114.95" customHeight="1">
      <c r="A72" s="961" t="str">
        <f>A71</f>
        <v>7: Pessoas afetadas - Cardinalidade [0..N]</v>
      </c>
      <c r="B72" s="5">
        <v>4</v>
      </c>
      <c r="C72" s="14" t="s">
        <v>1548</v>
      </c>
      <c r="D72" s="5" t="s">
        <v>1549</v>
      </c>
      <c r="E72" s="278"/>
      <c r="F72" s="19" t="s">
        <v>333</v>
      </c>
      <c r="G72" s="5" t="s">
        <v>334</v>
      </c>
      <c r="H72" s="5" t="s">
        <v>3430</v>
      </c>
      <c r="I72" s="5" t="s">
        <v>613</v>
      </c>
      <c r="J72" s="4"/>
      <c r="K72" s="19" t="s">
        <v>5892</v>
      </c>
      <c r="L72" s="19" t="s">
        <v>5893</v>
      </c>
      <c r="M72" s="145" t="s">
        <v>1550</v>
      </c>
    </row>
    <row r="73" spans="1:13" ht="114.95" customHeight="1">
      <c r="A73" s="961" t="str">
        <f>A72</f>
        <v>7: Pessoas afetadas - Cardinalidade [0..N]</v>
      </c>
      <c r="B73" s="5">
        <v>5</v>
      </c>
      <c r="C73" s="14" t="s">
        <v>1551</v>
      </c>
      <c r="D73" s="5" t="s">
        <v>1552</v>
      </c>
      <c r="E73" s="5"/>
      <c r="F73" s="19" t="s">
        <v>333</v>
      </c>
      <c r="G73" s="5" t="s">
        <v>334</v>
      </c>
      <c r="H73" s="5" t="s">
        <v>3430</v>
      </c>
      <c r="I73" s="4" t="s">
        <v>458</v>
      </c>
      <c r="J73" s="19" t="s">
        <v>4836</v>
      </c>
      <c r="K73" s="19" t="s">
        <v>5891</v>
      </c>
      <c r="L73" s="19" t="s">
        <v>1608</v>
      </c>
      <c r="M73" s="145" t="s">
        <v>1550</v>
      </c>
    </row>
    <row r="74" spans="1:13" ht="114.95" customHeight="1" thickBot="1">
      <c r="A74" s="961" t="str">
        <f>A73</f>
        <v>7: Pessoas afetadas - Cardinalidade [0..N]</v>
      </c>
      <c r="B74" s="71">
        <v>6</v>
      </c>
      <c r="C74" s="226" t="s">
        <v>1554</v>
      </c>
      <c r="D74" s="71" t="s">
        <v>1555</v>
      </c>
      <c r="E74" s="71"/>
      <c r="F74" s="71" t="s">
        <v>333</v>
      </c>
      <c r="G74" s="71" t="s">
        <v>3519</v>
      </c>
      <c r="H74" s="71" t="s">
        <v>3430</v>
      </c>
      <c r="I74" s="204" t="s">
        <v>4837</v>
      </c>
      <c r="J74" s="204"/>
      <c r="K74" s="71" t="s">
        <v>1440</v>
      </c>
      <c r="L74" s="71" t="s">
        <v>724</v>
      </c>
      <c r="M74" s="178" t="s">
        <v>1550</v>
      </c>
    </row>
    <row r="75" spans="1:13" ht="45" customHeight="1">
      <c r="A75" s="963" t="s">
        <v>5845</v>
      </c>
      <c r="B75" s="228">
        <v>1</v>
      </c>
      <c r="C75" s="229" t="s">
        <v>351</v>
      </c>
      <c r="D75" s="228" t="s">
        <v>1459</v>
      </c>
      <c r="E75" s="959" t="s">
        <v>353</v>
      </c>
      <c r="F75" s="228" t="s">
        <v>333</v>
      </c>
      <c r="G75" s="228" t="s">
        <v>334</v>
      </c>
      <c r="H75" s="228" t="s">
        <v>3474</v>
      </c>
      <c r="I75" s="230" t="s">
        <v>354</v>
      </c>
      <c r="J75" s="230" t="s">
        <v>1460</v>
      </c>
      <c r="K75" s="228" t="s">
        <v>336</v>
      </c>
      <c r="L75" s="248"/>
      <c r="M75" s="232" t="s">
        <v>76</v>
      </c>
    </row>
    <row r="76" spans="1:13" ht="30" customHeight="1">
      <c r="A76" s="961" t="str">
        <f>A75</f>
        <v>8: Dados do Evento Danos (Antigo: Dados Adicionais do Aeroporto) - Cardinalidade [0..N]</v>
      </c>
      <c r="B76" s="5">
        <v>2</v>
      </c>
      <c r="C76" s="14" t="s">
        <v>356</v>
      </c>
      <c r="D76" s="5" t="s">
        <v>1338</v>
      </c>
      <c r="E76" s="960"/>
      <c r="F76" s="5" t="s">
        <v>333</v>
      </c>
      <c r="G76" s="5" t="s">
        <v>334</v>
      </c>
      <c r="H76" s="5" t="s">
        <v>3474</v>
      </c>
      <c r="I76" s="4" t="s">
        <v>358</v>
      </c>
      <c r="J76" s="4">
        <v>8</v>
      </c>
      <c r="K76" s="5" t="s">
        <v>336</v>
      </c>
      <c r="L76" s="19"/>
      <c r="M76" s="193" t="s">
        <v>76</v>
      </c>
    </row>
    <row r="77" spans="1:13" ht="30" customHeight="1">
      <c r="A77" s="961" t="str">
        <f t="shared" ref="A77:A84" si="5">A76</f>
        <v>8: Dados do Evento Danos (Antigo: Dados Adicionais do Aeroporto) - Cardinalidade [0..N]</v>
      </c>
      <c r="B77" s="5">
        <v>3</v>
      </c>
      <c r="C77" s="14" t="s">
        <v>359</v>
      </c>
      <c r="D77" s="5" t="s">
        <v>4174</v>
      </c>
      <c r="E77" s="960"/>
      <c r="F77" s="5" t="s">
        <v>333</v>
      </c>
      <c r="G77" s="5" t="s">
        <v>334</v>
      </c>
      <c r="H77" s="5" t="s">
        <v>3474</v>
      </c>
      <c r="I77" s="4" t="s">
        <v>360</v>
      </c>
      <c r="J77" s="4" t="s">
        <v>4528</v>
      </c>
      <c r="K77" s="5" t="s">
        <v>336</v>
      </c>
      <c r="L77" s="19"/>
      <c r="M77" s="193" t="s">
        <v>76</v>
      </c>
    </row>
    <row r="78" spans="1:13" ht="60" customHeight="1">
      <c r="A78" s="961" t="str">
        <f t="shared" si="5"/>
        <v>8: Dados do Evento Danos (Antigo: Dados Adicionais do Aeroporto) - Cardinalidade [0..N]</v>
      </c>
      <c r="B78" s="5">
        <v>4</v>
      </c>
      <c r="C78" s="14" t="s">
        <v>1556</v>
      </c>
      <c r="D78" s="5" t="s">
        <v>1557</v>
      </c>
      <c r="E78" s="5"/>
      <c r="F78" s="5" t="s">
        <v>372</v>
      </c>
      <c r="G78" s="5" t="s">
        <v>334</v>
      </c>
      <c r="H78" s="5" t="s">
        <v>3430</v>
      </c>
      <c r="I78" s="4" t="s">
        <v>470</v>
      </c>
      <c r="J78" s="4"/>
      <c r="K78" s="5"/>
      <c r="L78" s="19"/>
      <c r="M78" s="173" t="s">
        <v>807</v>
      </c>
    </row>
    <row r="79" spans="1:13" ht="60" customHeight="1">
      <c r="A79" s="961" t="str">
        <f t="shared" si="5"/>
        <v>8: Dados do Evento Danos (Antigo: Dados Adicionais do Aeroporto) - Cardinalidade [0..N]</v>
      </c>
      <c r="B79" s="19">
        <v>5</v>
      </c>
      <c r="C79" s="28" t="s">
        <v>1558</v>
      </c>
      <c r="D79" s="19" t="s">
        <v>1559</v>
      </c>
      <c r="E79" s="19"/>
      <c r="F79" s="19" t="s">
        <v>372</v>
      </c>
      <c r="G79" s="19" t="s">
        <v>334</v>
      </c>
      <c r="H79" s="19" t="s">
        <v>3430</v>
      </c>
      <c r="I79" s="20" t="s">
        <v>458</v>
      </c>
      <c r="J79" s="19" t="s">
        <v>1560</v>
      </c>
      <c r="K79" s="19" t="s">
        <v>5894</v>
      </c>
      <c r="L79" s="19" t="s">
        <v>521</v>
      </c>
      <c r="M79" s="173" t="s">
        <v>807</v>
      </c>
    </row>
    <row r="80" spans="1:13" ht="60.75" customHeight="1">
      <c r="A80" s="961" t="str">
        <f t="shared" si="5"/>
        <v>8: Dados do Evento Danos (Antigo: Dados Adicionais do Aeroporto) - Cardinalidade [0..N]</v>
      </c>
      <c r="B80" s="5">
        <v>6</v>
      </c>
      <c r="C80" s="14" t="s">
        <v>1562</v>
      </c>
      <c r="D80" s="5" t="s">
        <v>1563</v>
      </c>
      <c r="E80" s="5"/>
      <c r="F80" s="5" t="s">
        <v>372</v>
      </c>
      <c r="G80" s="5" t="s">
        <v>334</v>
      </c>
      <c r="H80" s="5" t="s">
        <v>3430</v>
      </c>
      <c r="I80" s="4" t="s">
        <v>470</v>
      </c>
      <c r="J80" s="4"/>
      <c r="K80" s="5" t="s">
        <v>1564</v>
      </c>
      <c r="L80" s="19" t="s">
        <v>1565</v>
      </c>
      <c r="M80" s="173" t="s">
        <v>807</v>
      </c>
    </row>
    <row r="81" spans="1:13" ht="30" customHeight="1">
      <c r="A81" s="961" t="str">
        <f t="shared" si="5"/>
        <v>8: Dados do Evento Danos (Antigo: Dados Adicionais do Aeroporto) - Cardinalidade [0..N]</v>
      </c>
      <c r="B81" s="19">
        <v>7</v>
      </c>
      <c r="C81" s="28" t="s">
        <v>5260</v>
      </c>
      <c r="D81" s="19" t="s">
        <v>5261</v>
      </c>
      <c r="E81" s="116" t="s">
        <v>5376</v>
      </c>
      <c r="F81" s="19" t="s">
        <v>372</v>
      </c>
      <c r="G81" s="19" t="s">
        <v>334</v>
      </c>
      <c r="H81" s="19" t="s">
        <v>3430</v>
      </c>
      <c r="I81" s="20" t="s">
        <v>656</v>
      </c>
      <c r="J81" s="20"/>
      <c r="K81" s="19" t="s">
        <v>5376</v>
      </c>
      <c r="L81" s="19"/>
      <c r="M81" s="173" t="s">
        <v>807</v>
      </c>
    </row>
    <row r="82" spans="1:13" ht="30" customHeight="1">
      <c r="A82" s="961" t="str">
        <f t="shared" si="5"/>
        <v>8: Dados do Evento Danos (Antigo: Dados Adicionais do Aeroporto) - Cardinalidade [0..N]</v>
      </c>
      <c r="B82" s="19">
        <v>8</v>
      </c>
      <c r="C82" s="28" t="s">
        <v>184</v>
      </c>
      <c r="D82" s="19" t="s">
        <v>1513</v>
      </c>
      <c r="E82" s="116" t="s">
        <v>5376</v>
      </c>
      <c r="F82" s="19" t="s">
        <v>333</v>
      </c>
      <c r="G82" s="19" t="s">
        <v>334</v>
      </c>
      <c r="H82" s="19" t="s">
        <v>3430</v>
      </c>
      <c r="I82" s="20" t="s">
        <v>360</v>
      </c>
      <c r="J82" s="20"/>
      <c r="K82" s="19" t="s">
        <v>5377</v>
      </c>
      <c r="L82" s="19" t="s">
        <v>488</v>
      </c>
      <c r="M82" s="173" t="s">
        <v>807</v>
      </c>
    </row>
    <row r="83" spans="1:13" ht="60">
      <c r="A83" s="961" t="str">
        <f t="shared" si="5"/>
        <v>8: Dados do Evento Danos (Antigo: Dados Adicionais do Aeroporto) - Cardinalidade [0..N]</v>
      </c>
      <c r="B83" s="19">
        <v>9</v>
      </c>
      <c r="C83" s="28" t="s">
        <v>5262</v>
      </c>
      <c r="D83" s="19" t="s">
        <v>5263</v>
      </c>
      <c r="E83" s="19" t="s">
        <v>5895</v>
      </c>
      <c r="F83" s="19" t="s">
        <v>372</v>
      </c>
      <c r="G83" s="19" t="s">
        <v>334</v>
      </c>
      <c r="H83" s="19" t="s">
        <v>3430</v>
      </c>
      <c r="I83" s="20" t="s">
        <v>470</v>
      </c>
      <c r="J83" s="20"/>
      <c r="K83" s="19" t="s">
        <v>5376</v>
      </c>
      <c r="L83" s="19"/>
      <c r="M83" s="173" t="s">
        <v>807</v>
      </c>
    </row>
    <row r="84" spans="1:13" ht="60.75" thickBot="1">
      <c r="A84" s="961" t="str">
        <f t="shared" si="5"/>
        <v>8: Dados do Evento Danos (Antigo: Dados Adicionais do Aeroporto) - Cardinalidade [0..N]</v>
      </c>
      <c r="B84" s="71">
        <v>10</v>
      </c>
      <c r="C84" s="226" t="s">
        <v>5265</v>
      </c>
      <c r="D84" s="71" t="s">
        <v>5264</v>
      </c>
      <c r="E84" s="71" t="s">
        <v>5895</v>
      </c>
      <c r="F84" s="71" t="s">
        <v>372</v>
      </c>
      <c r="G84" s="71" t="s">
        <v>334</v>
      </c>
      <c r="H84" s="71" t="s">
        <v>3430</v>
      </c>
      <c r="I84" s="204" t="s">
        <v>470</v>
      </c>
      <c r="J84" s="204"/>
      <c r="K84" s="71" t="s">
        <v>5376</v>
      </c>
      <c r="L84" s="71"/>
      <c r="M84" s="227" t="s">
        <v>807</v>
      </c>
    </row>
    <row r="85" spans="1:13" ht="45" customHeight="1">
      <c r="A85" s="963" t="s">
        <v>5517</v>
      </c>
      <c r="B85" s="228">
        <v>1</v>
      </c>
      <c r="C85" s="229" t="s">
        <v>351</v>
      </c>
      <c r="D85" s="228" t="s">
        <v>1459</v>
      </c>
      <c r="E85" s="966" t="s">
        <v>353</v>
      </c>
      <c r="F85" s="228" t="s">
        <v>333</v>
      </c>
      <c r="G85" s="228" t="s">
        <v>334</v>
      </c>
      <c r="H85" s="228" t="s">
        <v>3474</v>
      </c>
      <c r="I85" s="230" t="s">
        <v>354</v>
      </c>
      <c r="J85" s="228" t="s">
        <v>1460</v>
      </c>
      <c r="K85" s="228" t="s">
        <v>336</v>
      </c>
      <c r="L85" s="248"/>
      <c r="M85" s="664" t="s">
        <v>76</v>
      </c>
    </row>
    <row r="86" spans="1:13" ht="30" customHeight="1">
      <c r="A86" s="961" t="str">
        <f>A85</f>
        <v>9: Dados da Vistoria (Rural) - Cardinalidade [0..N]</v>
      </c>
      <c r="B86" s="5">
        <v>2</v>
      </c>
      <c r="C86" s="14" t="s">
        <v>356</v>
      </c>
      <c r="D86" s="5" t="s">
        <v>1338</v>
      </c>
      <c r="E86" s="964"/>
      <c r="F86" s="5" t="s">
        <v>333</v>
      </c>
      <c r="G86" s="5" t="s">
        <v>334</v>
      </c>
      <c r="H86" s="5" t="s">
        <v>3474</v>
      </c>
      <c r="I86" s="4" t="s">
        <v>358</v>
      </c>
      <c r="J86" s="5">
        <v>9</v>
      </c>
      <c r="K86" s="5" t="s">
        <v>336</v>
      </c>
      <c r="L86" s="19"/>
      <c r="M86" s="668" t="s">
        <v>76</v>
      </c>
    </row>
    <row r="87" spans="1:13" ht="30" customHeight="1">
      <c r="A87" s="961" t="str">
        <f t="shared" ref="A87:A101" si="6">A86</f>
        <v>9: Dados da Vistoria (Rural) - Cardinalidade [0..N]</v>
      </c>
      <c r="B87" s="5">
        <v>3</v>
      </c>
      <c r="C87" s="14" t="s">
        <v>359</v>
      </c>
      <c r="D87" s="5" t="s">
        <v>4174</v>
      </c>
      <c r="E87" s="965"/>
      <c r="F87" s="5" t="s">
        <v>333</v>
      </c>
      <c r="G87" s="5" t="s">
        <v>334</v>
      </c>
      <c r="H87" s="5" t="s">
        <v>3474</v>
      </c>
      <c r="I87" s="4" t="s">
        <v>360</v>
      </c>
      <c r="J87" s="4" t="s">
        <v>4528</v>
      </c>
      <c r="K87" s="5" t="s">
        <v>336</v>
      </c>
      <c r="L87" s="19"/>
      <c r="M87" s="668" t="s">
        <v>76</v>
      </c>
    </row>
    <row r="88" spans="1:13" ht="30" customHeight="1">
      <c r="A88" s="961" t="str">
        <f t="shared" si="6"/>
        <v>9: Dados da Vistoria (Rural) - Cardinalidade [0..N]</v>
      </c>
      <c r="B88" s="5">
        <v>4</v>
      </c>
      <c r="C88" s="14" t="s">
        <v>859</v>
      </c>
      <c r="D88" s="5" t="s">
        <v>860</v>
      </c>
      <c r="E88" s="5"/>
      <c r="F88" s="5" t="s">
        <v>372</v>
      </c>
      <c r="G88" s="5" t="s">
        <v>334</v>
      </c>
      <c r="H88" s="5" t="s">
        <v>3430</v>
      </c>
      <c r="I88" s="5" t="s">
        <v>979</v>
      </c>
      <c r="J88" s="5"/>
      <c r="K88" s="5" t="s">
        <v>720</v>
      </c>
      <c r="L88" s="19" t="s">
        <v>861</v>
      </c>
      <c r="M88" s="668" t="s">
        <v>845</v>
      </c>
    </row>
    <row r="89" spans="1:13" ht="30" customHeight="1">
      <c r="A89" s="961" t="str">
        <f t="shared" si="6"/>
        <v>9: Dados da Vistoria (Rural) - Cardinalidade [0..N]</v>
      </c>
      <c r="B89" s="5">
        <v>5</v>
      </c>
      <c r="C89" s="14" t="s">
        <v>1566</v>
      </c>
      <c r="D89" s="5" t="s">
        <v>863</v>
      </c>
      <c r="E89" s="5"/>
      <c r="F89" s="5" t="s">
        <v>372</v>
      </c>
      <c r="G89" s="5" t="s">
        <v>334</v>
      </c>
      <c r="H89" s="5" t="s">
        <v>3430</v>
      </c>
      <c r="I89" s="4" t="s">
        <v>496</v>
      </c>
      <c r="J89" s="5"/>
      <c r="K89" s="5"/>
      <c r="L89" s="19"/>
      <c r="M89" s="668" t="s">
        <v>845</v>
      </c>
    </row>
    <row r="90" spans="1:13" ht="30" customHeight="1">
      <c r="A90" s="961" t="str">
        <f t="shared" si="6"/>
        <v>9: Dados da Vistoria (Rural) - Cardinalidade [0..N]</v>
      </c>
      <c r="B90" s="5">
        <v>6</v>
      </c>
      <c r="C90" s="14" t="s">
        <v>1567</v>
      </c>
      <c r="D90" s="5" t="s">
        <v>1568</v>
      </c>
      <c r="E90" s="5"/>
      <c r="F90" s="5" t="s">
        <v>372</v>
      </c>
      <c r="G90" s="5" t="s">
        <v>334</v>
      </c>
      <c r="H90" s="5" t="s">
        <v>3430</v>
      </c>
      <c r="I90" s="4" t="s">
        <v>335</v>
      </c>
      <c r="J90" s="5"/>
      <c r="K90" s="5"/>
      <c r="L90" s="19"/>
      <c r="M90" s="668" t="s">
        <v>845</v>
      </c>
    </row>
    <row r="91" spans="1:13" ht="30" customHeight="1">
      <c r="A91" s="961" t="str">
        <f t="shared" si="6"/>
        <v>9: Dados da Vistoria (Rural) - Cardinalidade [0..N]</v>
      </c>
      <c r="B91" s="5">
        <v>7</v>
      </c>
      <c r="C91" s="14" t="s">
        <v>1569</v>
      </c>
      <c r="D91" s="5" t="s">
        <v>1570</v>
      </c>
      <c r="E91" s="5"/>
      <c r="F91" s="5" t="s">
        <v>372</v>
      </c>
      <c r="G91" s="5" t="s">
        <v>334</v>
      </c>
      <c r="H91" s="5" t="s">
        <v>3430</v>
      </c>
      <c r="I91" s="4" t="s">
        <v>496</v>
      </c>
      <c r="J91" s="5"/>
      <c r="K91" s="5"/>
      <c r="L91" s="19"/>
      <c r="M91" s="668" t="s">
        <v>845</v>
      </c>
    </row>
    <row r="92" spans="1:13" ht="30" customHeight="1">
      <c r="A92" s="961" t="str">
        <f t="shared" si="6"/>
        <v>9: Dados da Vistoria (Rural) - Cardinalidade [0..N]</v>
      </c>
      <c r="B92" s="5">
        <v>8</v>
      </c>
      <c r="C92" s="14" t="s">
        <v>1571</v>
      </c>
      <c r="D92" s="5" t="s">
        <v>1572</v>
      </c>
      <c r="E92" s="5"/>
      <c r="F92" s="5" t="s">
        <v>372</v>
      </c>
      <c r="G92" s="5" t="s">
        <v>334</v>
      </c>
      <c r="H92" s="5" t="s">
        <v>3430</v>
      </c>
      <c r="I92" s="4" t="s">
        <v>496</v>
      </c>
      <c r="J92" s="5"/>
      <c r="K92" s="5"/>
      <c r="L92" s="19"/>
      <c r="M92" s="668" t="s">
        <v>845</v>
      </c>
    </row>
    <row r="93" spans="1:13" ht="30" customHeight="1">
      <c r="A93" s="961" t="str">
        <f t="shared" si="6"/>
        <v>9: Dados da Vistoria (Rural) - Cardinalidade [0..N]</v>
      </c>
      <c r="B93" s="5">
        <v>9</v>
      </c>
      <c r="C93" s="14" t="s">
        <v>1573</v>
      </c>
      <c r="D93" s="5" t="s">
        <v>1574</v>
      </c>
      <c r="E93" s="5"/>
      <c r="F93" s="5" t="s">
        <v>372</v>
      </c>
      <c r="G93" s="5" t="s">
        <v>334</v>
      </c>
      <c r="H93" s="5" t="s">
        <v>3430</v>
      </c>
      <c r="I93" s="4" t="s">
        <v>496</v>
      </c>
      <c r="J93" s="5"/>
      <c r="K93" s="5"/>
      <c r="L93" s="19"/>
      <c r="M93" s="668" t="s">
        <v>845</v>
      </c>
    </row>
    <row r="94" spans="1:13" ht="30" customHeight="1">
      <c r="A94" s="961" t="str">
        <f t="shared" si="6"/>
        <v>9: Dados da Vistoria (Rural) - Cardinalidade [0..N]</v>
      </c>
      <c r="B94" s="5">
        <v>10</v>
      </c>
      <c r="C94" s="14" t="s">
        <v>864</v>
      </c>
      <c r="D94" s="5" t="s">
        <v>865</v>
      </c>
      <c r="E94" s="5"/>
      <c r="F94" s="5" t="s">
        <v>372</v>
      </c>
      <c r="G94" s="5" t="s">
        <v>334</v>
      </c>
      <c r="H94" s="5" t="s">
        <v>3430</v>
      </c>
      <c r="I94" s="4" t="s">
        <v>403</v>
      </c>
      <c r="J94" s="5" t="s">
        <v>404</v>
      </c>
      <c r="K94" s="5" t="s">
        <v>754</v>
      </c>
      <c r="L94" s="19" t="s">
        <v>866</v>
      </c>
      <c r="M94" s="668" t="s">
        <v>845</v>
      </c>
    </row>
    <row r="95" spans="1:13" ht="30" customHeight="1">
      <c r="A95" s="961" t="str">
        <f t="shared" si="6"/>
        <v>9: Dados da Vistoria (Rural) - Cardinalidade [0..N]</v>
      </c>
      <c r="B95" s="5">
        <v>11</v>
      </c>
      <c r="C95" s="14" t="s">
        <v>867</v>
      </c>
      <c r="D95" s="5" t="s">
        <v>868</v>
      </c>
      <c r="E95" s="5"/>
      <c r="F95" s="5" t="s">
        <v>372</v>
      </c>
      <c r="G95" s="5" t="s">
        <v>334</v>
      </c>
      <c r="H95" s="5" t="s">
        <v>3430</v>
      </c>
      <c r="I95" s="4" t="s">
        <v>635</v>
      </c>
      <c r="J95" s="5"/>
      <c r="K95" s="5" t="s">
        <v>757</v>
      </c>
      <c r="L95" s="19" t="s">
        <v>866</v>
      </c>
      <c r="M95" s="668" t="s">
        <v>845</v>
      </c>
    </row>
    <row r="96" spans="1:13" ht="30" customHeight="1">
      <c r="A96" s="961" t="str">
        <f t="shared" si="6"/>
        <v>9: Dados da Vistoria (Rural) - Cardinalidade [0..N]</v>
      </c>
      <c r="B96" s="5">
        <v>12</v>
      </c>
      <c r="C96" s="14" t="s">
        <v>869</v>
      </c>
      <c r="D96" s="5" t="s">
        <v>870</v>
      </c>
      <c r="E96" s="5"/>
      <c r="F96" s="5" t="s">
        <v>372</v>
      </c>
      <c r="G96" s="5" t="s">
        <v>334</v>
      </c>
      <c r="H96" s="5" t="s">
        <v>3430</v>
      </c>
      <c r="I96" s="4" t="s">
        <v>348</v>
      </c>
      <c r="J96" s="5" t="s">
        <v>644</v>
      </c>
      <c r="K96" s="5" t="s">
        <v>761</v>
      </c>
      <c r="L96" s="19" t="s">
        <v>521</v>
      </c>
      <c r="M96" s="668" t="s">
        <v>845</v>
      </c>
    </row>
    <row r="97" spans="1:13" ht="60" customHeight="1">
      <c r="A97" s="961" t="str">
        <f t="shared" si="6"/>
        <v>9: Dados da Vistoria (Rural) - Cardinalidade [0..N]</v>
      </c>
      <c r="B97" s="19">
        <v>13</v>
      </c>
      <c r="C97" s="28" t="s">
        <v>871</v>
      </c>
      <c r="D97" s="19" t="s">
        <v>872</v>
      </c>
      <c r="E97" s="19"/>
      <c r="F97" s="19" t="s">
        <v>372</v>
      </c>
      <c r="G97" s="19" t="s">
        <v>334</v>
      </c>
      <c r="H97" s="19" t="s">
        <v>3430</v>
      </c>
      <c r="I97" s="20" t="s">
        <v>458</v>
      </c>
      <c r="J97" s="19" t="s">
        <v>4836</v>
      </c>
      <c r="K97" s="19" t="s">
        <v>1575</v>
      </c>
      <c r="L97" s="19" t="s">
        <v>521</v>
      </c>
      <c r="M97" s="668" t="s">
        <v>845</v>
      </c>
    </row>
    <row r="98" spans="1:13" ht="60" customHeight="1">
      <c r="A98" s="961" t="str">
        <f t="shared" si="6"/>
        <v>9: Dados da Vistoria (Rural) - Cardinalidade [0..N]</v>
      </c>
      <c r="B98" s="5">
        <v>14</v>
      </c>
      <c r="C98" s="14" t="s">
        <v>873</v>
      </c>
      <c r="D98" s="5" t="s">
        <v>874</v>
      </c>
      <c r="E98" s="19" t="s">
        <v>371</v>
      </c>
      <c r="F98" s="5" t="s">
        <v>372</v>
      </c>
      <c r="G98" s="5" t="s">
        <v>334</v>
      </c>
      <c r="H98" s="5" t="s">
        <v>3430</v>
      </c>
      <c r="I98" s="5" t="s">
        <v>613</v>
      </c>
      <c r="J98" s="5"/>
      <c r="K98" s="5" t="s">
        <v>792</v>
      </c>
      <c r="L98" s="19" t="s">
        <v>796</v>
      </c>
      <c r="M98" s="668" t="s">
        <v>845</v>
      </c>
    </row>
    <row r="99" spans="1:13" ht="30.75" customHeight="1">
      <c r="A99" s="961" t="str">
        <f t="shared" si="6"/>
        <v>9: Dados da Vistoria (Rural) - Cardinalidade [0..N]</v>
      </c>
      <c r="B99" s="19">
        <v>15</v>
      </c>
      <c r="C99" s="28" t="s">
        <v>875</v>
      </c>
      <c r="D99" s="19" t="s">
        <v>876</v>
      </c>
      <c r="E99" s="19"/>
      <c r="F99" s="19" t="s">
        <v>372</v>
      </c>
      <c r="G99" s="19" t="s">
        <v>334</v>
      </c>
      <c r="H99" s="19" t="s">
        <v>3430</v>
      </c>
      <c r="I99" s="20" t="s">
        <v>4837</v>
      </c>
      <c r="J99" s="19"/>
      <c r="K99" s="19"/>
      <c r="L99" s="19"/>
      <c r="M99" s="665" t="s">
        <v>845</v>
      </c>
    </row>
    <row r="100" spans="1:13" ht="30">
      <c r="A100" s="961" t="str">
        <f t="shared" si="6"/>
        <v>9: Dados da Vistoria (Rural) - Cardinalidade [0..N]</v>
      </c>
      <c r="B100" s="19">
        <v>16</v>
      </c>
      <c r="C100" s="28" t="s">
        <v>5266</v>
      </c>
      <c r="D100" s="19" t="s">
        <v>5267</v>
      </c>
      <c r="E100" s="116" t="s">
        <v>5376</v>
      </c>
      <c r="F100" s="19" t="s">
        <v>372</v>
      </c>
      <c r="G100" s="19" t="s">
        <v>334</v>
      </c>
      <c r="H100" s="19" t="s">
        <v>3430</v>
      </c>
      <c r="I100" s="20" t="s">
        <v>656</v>
      </c>
      <c r="J100" s="19"/>
      <c r="K100" s="19" t="s">
        <v>5376</v>
      </c>
      <c r="L100" s="19"/>
      <c r="M100" s="665" t="s">
        <v>845</v>
      </c>
    </row>
    <row r="101" spans="1:13" ht="45.75" thickBot="1">
      <c r="A101" s="962" t="str">
        <f t="shared" si="6"/>
        <v>9: Dados da Vistoria (Rural) - Cardinalidade [0..N]</v>
      </c>
      <c r="B101" s="242">
        <v>17</v>
      </c>
      <c r="C101" s="275" t="s">
        <v>4130</v>
      </c>
      <c r="D101" s="242" t="s">
        <v>5268</v>
      </c>
      <c r="E101" s="299" t="s">
        <v>5376</v>
      </c>
      <c r="F101" s="242" t="s">
        <v>372</v>
      </c>
      <c r="G101" s="242" t="s">
        <v>334</v>
      </c>
      <c r="H101" s="242" t="s">
        <v>3430</v>
      </c>
      <c r="I101" s="244" t="s">
        <v>403</v>
      </c>
      <c r="J101" s="242" t="s">
        <v>5269</v>
      </c>
      <c r="K101" s="242" t="s">
        <v>5378</v>
      </c>
      <c r="L101" s="242" t="s">
        <v>3564</v>
      </c>
      <c r="M101" s="669" t="s">
        <v>845</v>
      </c>
    </row>
    <row r="102" spans="1:13" ht="45" customHeight="1">
      <c r="A102" s="963" t="s">
        <v>1576</v>
      </c>
      <c r="B102" s="228">
        <v>1</v>
      </c>
      <c r="C102" s="229" t="s">
        <v>351</v>
      </c>
      <c r="D102" s="228" t="s">
        <v>1459</v>
      </c>
      <c r="E102" s="966" t="s">
        <v>353</v>
      </c>
      <c r="F102" s="228" t="s">
        <v>333</v>
      </c>
      <c r="G102" s="228" t="s">
        <v>334</v>
      </c>
      <c r="H102" s="228" t="s">
        <v>3474</v>
      </c>
      <c r="I102" s="230" t="s">
        <v>354</v>
      </c>
      <c r="J102" s="230" t="s">
        <v>1460</v>
      </c>
      <c r="K102" s="228" t="s">
        <v>336</v>
      </c>
      <c r="L102" s="230"/>
      <c r="M102" s="664" t="s">
        <v>76</v>
      </c>
    </row>
    <row r="103" spans="1:13" ht="30" customHeight="1">
      <c r="A103" s="961" t="str">
        <f t="shared" ref="A103:A109" si="7">A102</f>
        <v>A: Dados Automóvel - Cardinalidade [0..N]</v>
      </c>
      <c r="B103" s="5">
        <v>2</v>
      </c>
      <c r="C103" s="14" t="s">
        <v>356</v>
      </c>
      <c r="D103" s="5" t="s">
        <v>1338</v>
      </c>
      <c r="E103" s="964"/>
      <c r="F103" s="5" t="s">
        <v>333</v>
      </c>
      <c r="G103" s="5" t="s">
        <v>334</v>
      </c>
      <c r="H103" s="5" t="s">
        <v>3474</v>
      </c>
      <c r="I103" s="4" t="s">
        <v>358</v>
      </c>
      <c r="J103" s="4" t="s">
        <v>1196</v>
      </c>
      <c r="K103" s="5" t="s">
        <v>336</v>
      </c>
      <c r="L103" s="4"/>
      <c r="M103" s="668" t="s">
        <v>76</v>
      </c>
    </row>
    <row r="104" spans="1:13" ht="30" customHeight="1">
      <c r="A104" s="961" t="str">
        <f t="shared" si="7"/>
        <v>A: Dados Automóvel - Cardinalidade [0..N]</v>
      </c>
      <c r="B104" s="5">
        <v>3</v>
      </c>
      <c r="C104" s="14" t="s">
        <v>359</v>
      </c>
      <c r="D104" s="5" t="s">
        <v>4174</v>
      </c>
      <c r="E104" s="965"/>
      <c r="F104" s="5" t="s">
        <v>333</v>
      </c>
      <c r="G104" s="5" t="s">
        <v>334</v>
      </c>
      <c r="H104" s="5" t="s">
        <v>3474</v>
      </c>
      <c r="I104" s="4" t="s">
        <v>360</v>
      </c>
      <c r="J104" s="4" t="s">
        <v>4528</v>
      </c>
      <c r="K104" s="5" t="s">
        <v>336</v>
      </c>
      <c r="L104" s="4"/>
      <c r="M104" s="668" t="s">
        <v>76</v>
      </c>
    </row>
    <row r="105" spans="1:13" ht="150">
      <c r="A105" s="961" t="str">
        <f t="shared" si="7"/>
        <v>A: Dados Automóvel - Cardinalidade [0..N]</v>
      </c>
      <c r="B105" s="19">
        <v>4</v>
      </c>
      <c r="C105" s="354" t="s">
        <v>309</v>
      </c>
      <c r="D105" s="19" t="s">
        <v>1577</v>
      </c>
      <c r="E105" s="20"/>
      <c r="F105" s="19" t="s">
        <v>372</v>
      </c>
      <c r="G105" s="19" t="s">
        <v>334</v>
      </c>
      <c r="H105" s="19" t="s">
        <v>3430</v>
      </c>
      <c r="I105" s="20" t="s">
        <v>458</v>
      </c>
      <c r="J105" s="19" t="s">
        <v>4580</v>
      </c>
      <c r="K105" s="19" t="s">
        <v>792</v>
      </c>
      <c r="L105" s="20" t="s">
        <v>1578</v>
      </c>
      <c r="M105" s="764" t="s">
        <v>1157</v>
      </c>
    </row>
    <row r="106" spans="1:13" ht="60">
      <c r="A106" s="961" t="str">
        <f t="shared" si="7"/>
        <v>A: Dados Automóvel - Cardinalidade [0..N]</v>
      </c>
      <c r="B106" s="19">
        <v>5</v>
      </c>
      <c r="C106" s="354" t="s">
        <v>310</v>
      </c>
      <c r="D106" s="19" t="s">
        <v>1579</v>
      </c>
      <c r="E106" s="20"/>
      <c r="F106" s="19" t="s">
        <v>372</v>
      </c>
      <c r="G106" s="19" t="s">
        <v>334</v>
      </c>
      <c r="H106" s="19" t="s">
        <v>3430</v>
      </c>
      <c r="I106" s="20" t="s">
        <v>458</v>
      </c>
      <c r="J106" s="19" t="s">
        <v>4581</v>
      </c>
      <c r="K106" s="19" t="s">
        <v>792</v>
      </c>
      <c r="L106" s="20" t="s">
        <v>1578</v>
      </c>
      <c r="M106" s="764" t="s">
        <v>1157</v>
      </c>
    </row>
    <row r="107" spans="1:13" ht="45">
      <c r="A107" s="961" t="str">
        <f t="shared" si="7"/>
        <v>A: Dados Automóvel - Cardinalidade [0..N]</v>
      </c>
      <c r="B107" s="5">
        <v>6</v>
      </c>
      <c r="C107" s="185" t="s">
        <v>1580</v>
      </c>
      <c r="D107" s="5" t="s">
        <v>1581</v>
      </c>
      <c r="E107" s="4"/>
      <c r="F107" s="5" t="s">
        <v>372</v>
      </c>
      <c r="G107" s="5" t="s">
        <v>334</v>
      </c>
      <c r="H107" s="5" t="s">
        <v>3430</v>
      </c>
      <c r="I107" s="5" t="s">
        <v>979</v>
      </c>
      <c r="J107" s="4"/>
      <c r="K107" s="5"/>
      <c r="L107" s="4"/>
      <c r="M107" s="764" t="s">
        <v>1157</v>
      </c>
    </row>
    <row r="108" spans="1:13" ht="45.75" customHeight="1">
      <c r="A108" s="961" t="str">
        <f t="shared" si="7"/>
        <v>A: Dados Automóvel - Cardinalidade [0..N]</v>
      </c>
      <c r="B108" s="130">
        <v>7</v>
      </c>
      <c r="C108" s="222" t="s">
        <v>1582</v>
      </c>
      <c r="D108" s="130" t="s">
        <v>1583</v>
      </c>
      <c r="E108" s="130"/>
      <c r="F108" s="130" t="s">
        <v>372</v>
      </c>
      <c r="G108" s="130" t="s">
        <v>334</v>
      </c>
      <c r="H108" s="130" t="s">
        <v>3430</v>
      </c>
      <c r="I108" s="204" t="s">
        <v>656</v>
      </c>
      <c r="K108" s="71"/>
      <c r="L108" s="389"/>
      <c r="M108" s="765" t="s">
        <v>1157</v>
      </c>
    </row>
    <row r="109" spans="1:13" ht="30.75" customHeight="1" thickBot="1">
      <c r="A109" s="962" t="str">
        <f t="shared" si="7"/>
        <v>A: Dados Automóvel - Cardinalidade [0..N]</v>
      </c>
      <c r="B109" s="242">
        <v>8</v>
      </c>
      <c r="C109" s="269" t="s">
        <v>5260</v>
      </c>
      <c r="D109" s="242" t="s">
        <v>5267</v>
      </c>
      <c r="E109" s="299" t="s">
        <v>5376</v>
      </c>
      <c r="F109" s="242" t="s">
        <v>372</v>
      </c>
      <c r="G109" s="242" t="s">
        <v>334</v>
      </c>
      <c r="H109" s="242" t="s">
        <v>3430</v>
      </c>
      <c r="I109" s="244" t="s">
        <v>656</v>
      </c>
      <c r="J109" s="537"/>
      <c r="K109" s="242"/>
      <c r="L109" s="242"/>
      <c r="M109" s="667" t="s">
        <v>1157</v>
      </c>
    </row>
    <row r="110" spans="1:13" ht="15" customHeight="1">
      <c r="A110" s="961" t="s">
        <v>3608</v>
      </c>
      <c r="B110" s="188">
        <v>1</v>
      </c>
      <c r="C110" s="314" t="s">
        <v>351</v>
      </c>
      <c r="D110" s="276" t="s">
        <v>1459</v>
      </c>
      <c r="E110" s="964" t="s">
        <v>353</v>
      </c>
      <c r="F110" s="276" t="s">
        <v>333</v>
      </c>
      <c r="G110" s="276" t="s">
        <v>334</v>
      </c>
      <c r="H110" s="276" t="s">
        <v>3474</v>
      </c>
      <c r="I110" s="317" t="s">
        <v>354</v>
      </c>
      <c r="J110" s="317" t="s">
        <v>1460</v>
      </c>
      <c r="K110" s="276" t="s">
        <v>336</v>
      </c>
      <c r="L110" s="317"/>
      <c r="M110" s="141" t="s">
        <v>76</v>
      </c>
    </row>
    <row r="111" spans="1:13" ht="30" customHeight="1">
      <c r="A111" s="961" t="str">
        <f t="shared" ref="A111:A123" si="8">BlBenFinal_Sin</f>
        <v>C: Beneficiário Final - Cardinalidade [0..N]</v>
      </c>
      <c r="B111" s="5">
        <v>2</v>
      </c>
      <c r="C111" s="14" t="s">
        <v>356</v>
      </c>
      <c r="D111" s="5" t="s">
        <v>1338</v>
      </c>
      <c r="E111" s="964"/>
      <c r="F111" s="5" t="s">
        <v>333</v>
      </c>
      <c r="G111" s="5" t="s">
        <v>334</v>
      </c>
      <c r="H111" s="5" t="s">
        <v>3474</v>
      </c>
      <c r="I111" s="4" t="s">
        <v>358</v>
      </c>
      <c r="J111" s="4" t="s">
        <v>1043</v>
      </c>
      <c r="K111" s="5" t="s">
        <v>336</v>
      </c>
      <c r="L111" s="4"/>
      <c r="M111" s="141" t="s">
        <v>76</v>
      </c>
    </row>
    <row r="112" spans="1:13" ht="30" customHeight="1">
      <c r="A112" s="961" t="str">
        <f t="shared" si="8"/>
        <v>C: Beneficiário Final - Cardinalidade [0..N]</v>
      </c>
      <c r="B112" s="19">
        <v>3</v>
      </c>
      <c r="C112" s="14" t="s">
        <v>359</v>
      </c>
      <c r="D112" s="5" t="s">
        <v>4174</v>
      </c>
      <c r="E112" s="965"/>
      <c r="F112" s="5" t="s">
        <v>333</v>
      </c>
      <c r="G112" s="5" t="s">
        <v>334</v>
      </c>
      <c r="H112" s="5" t="s">
        <v>3474</v>
      </c>
      <c r="I112" s="4" t="s">
        <v>360</v>
      </c>
      <c r="J112" s="4" t="s">
        <v>4528</v>
      </c>
      <c r="K112" s="5" t="s">
        <v>336</v>
      </c>
      <c r="L112" s="4"/>
      <c r="M112" s="141" t="s">
        <v>76</v>
      </c>
    </row>
    <row r="113" spans="1:13" ht="45" customHeight="1">
      <c r="A113" s="961" t="str">
        <f t="shared" si="8"/>
        <v>C: Beneficiário Final - Cardinalidade [0..N]</v>
      </c>
      <c r="B113" s="5">
        <v>4</v>
      </c>
      <c r="C113" s="386" t="s">
        <v>3476</v>
      </c>
      <c r="D113" s="277" t="s">
        <v>3477</v>
      </c>
      <c r="E113" s="5"/>
      <c r="F113" s="19" t="s">
        <v>372</v>
      </c>
      <c r="G113" s="5" t="s">
        <v>334</v>
      </c>
      <c r="H113" s="5" t="s">
        <v>3430</v>
      </c>
      <c r="I113" s="20" t="s">
        <v>638</v>
      </c>
      <c r="J113" s="3"/>
      <c r="K113" s="19"/>
      <c r="L113" s="26"/>
      <c r="M113" s="144" t="s">
        <v>3472</v>
      </c>
    </row>
    <row r="114" spans="1:13" ht="60" customHeight="1">
      <c r="A114" s="961" t="str">
        <f t="shared" si="8"/>
        <v>C: Beneficiário Final - Cardinalidade [0..N]</v>
      </c>
      <c r="B114" s="19">
        <v>5</v>
      </c>
      <c r="C114" s="14" t="s">
        <v>3478</v>
      </c>
      <c r="D114" s="5" t="s">
        <v>3479</v>
      </c>
      <c r="E114" s="5"/>
      <c r="F114" s="19" t="s">
        <v>372</v>
      </c>
      <c r="G114" s="5" t="s">
        <v>334</v>
      </c>
      <c r="H114" s="5" t="s">
        <v>3430</v>
      </c>
      <c r="I114" s="20" t="s">
        <v>458</v>
      </c>
      <c r="J114" s="68" t="s">
        <v>3480</v>
      </c>
      <c r="K114" s="19" t="s">
        <v>792</v>
      </c>
      <c r="L114" s="19" t="s">
        <v>3481</v>
      </c>
      <c r="M114" s="144" t="s">
        <v>3472</v>
      </c>
    </row>
    <row r="115" spans="1:13" ht="30" customHeight="1">
      <c r="A115" s="961" t="str">
        <f t="shared" si="8"/>
        <v>C: Beneficiário Final - Cardinalidade [0..N]</v>
      </c>
      <c r="B115" s="5">
        <v>6</v>
      </c>
      <c r="C115" s="2" t="s">
        <v>3482</v>
      </c>
      <c r="D115" s="5" t="s">
        <v>3483</v>
      </c>
      <c r="E115" s="5"/>
      <c r="F115" s="5" t="s">
        <v>333</v>
      </c>
      <c r="G115" s="5" t="s">
        <v>334</v>
      </c>
      <c r="H115" s="5" t="s">
        <v>3430</v>
      </c>
      <c r="I115" s="20" t="s">
        <v>496</v>
      </c>
      <c r="J115" s="3"/>
      <c r="K115" s="19" t="s">
        <v>1440</v>
      </c>
      <c r="L115" s="19" t="s">
        <v>1501</v>
      </c>
      <c r="M115" s="144" t="s">
        <v>3472</v>
      </c>
    </row>
    <row r="116" spans="1:13" ht="30" customHeight="1">
      <c r="A116" s="961" t="str">
        <f t="shared" si="8"/>
        <v>C: Beneficiário Final - Cardinalidade [0..N]</v>
      </c>
      <c r="B116" s="19">
        <v>7</v>
      </c>
      <c r="C116" s="2" t="s">
        <v>3484</v>
      </c>
      <c r="D116" s="5" t="s">
        <v>3485</v>
      </c>
      <c r="E116" s="5"/>
      <c r="F116" s="19" t="s">
        <v>372</v>
      </c>
      <c r="G116" s="5" t="s">
        <v>334</v>
      </c>
      <c r="H116" s="5" t="s">
        <v>3430</v>
      </c>
      <c r="I116" s="20" t="s">
        <v>635</v>
      </c>
      <c r="J116" s="3"/>
      <c r="K116" s="19"/>
      <c r="L116" s="26"/>
      <c r="M116" s="144" t="s">
        <v>3472</v>
      </c>
    </row>
    <row r="117" spans="1:13" ht="30" customHeight="1">
      <c r="A117" s="961" t="str">
        <f t="shared" si="8"/>
        <v>C: Beneficiário Final - Cardinalidade [0..N]</v>
      </c>
      <c r="B117" s="5">
        <v>8</v>
      </c>
      <c r="C117" s="2" t="s">
        <v>3486</v>
      </c>
      <c r="D117" s="5" t="s">
        <v>3487</v>
      </c>
      <c r="E117" s="5"/>
      <c r="F117" s="19" t="s">
        <v>372</v>
      </c>
      <c r="G117" s="5" t="s">
        <v>334</v>
      </c>
      <c r="H117" s="5" t="s">
        <v>3430</v>
      </c>
      <c r="I117" s="20" t="s">
        <v>496</v>
      </c>
      <c r="J117" s="3"/>
      <c r="K117" s="19"/>
      <c r="L117" s="26"/>
      <c r="M117" s="144" t="s">
        <v>3472</v>
      </c>
    </row>
    <row r="118" spans="1:13" ht="48.75" customHeight="1">
      <c r="A118" s="961" t="str">
        <f t="shared" si="8"/>
        <v>C: Beneficiário Final - Cardinalidade [0..N]</v>
      </c>
      <c r="B118" s="19">
        <v>9</v>
      </c>
      <c r="C118" s="2" t="s">
        <v>3488</v>
      </c>
      <c r="D118" s="5" t="s">
        <v>3489</v>
      </c>
      <c r="E118" s="5"/>
      <c r="F118" s="19" t="s">
        <v>372</v>
      </c>
      <c r="G118" s="5" t="s">
        <v>334</v>
      </c>
      <c r="H118" s="5" t="s">
        <v>3430</v>
      </c>
      <c r="I118" s="20" t="s">
        <v>403</v>
      </c>
      <c r="J118" s="68" t="s">
        <v>404</v>
      </c>
      <c r="K118" s="19" t="s">
        <v>697</v>
      </c>
      <c r="L118" s="19" t="s">
        <v>866</v>
      </c>
      <c r="M118" s="144" t="s">
        <v>3472</v>
      </c>
    </row>
    <row r="119" spans="1:13" ht="30" customHeight="1">
      <c r="A119" s="961" t="str">
        <f t="shared" si="8"/>
        <v>C: Beneficiário Final - Cardinalidade [0..N]</v>
      </c>
      <c r="B119" s="5">
        <v>10</v>
      </c>
      <c r="C119" s="2" t="s">
        <v>3490</v>
      </c>
      <c r="D119" s="5" t="s">
        <v>3491</v>
      </c>
      <c r="E119" s="5"/>
      <c r="F119" s="19" t="s">
        <v>372</v>
      </c>
      <c r="G119" s="5" t="s">
        <v>334</v>
      </c>
      <c r="H119" s="5" t="s">
        <v>3430</v>
      </c>
      <c r="I119" s="20" t="s">
        <v>348</v>
      </c>
      <c r="J119" s="19" t="s">
        <v>644</v>
      </c>
      <c r="K119" s="19" t="s">
        <v>761</v>
      </c>
      <c r="L119" s="19" t="s">
        <v>521</v>
      </c>
      <c r="M119" s="144" t="s">
        <v>3472</v>
      </c>
    </row>
    <row r="120" spans="1:13" ht="30" customHeight="1">
      <c r="A120" s="961" t="str">
        <f t="shared" si="8"/>
        <v>C: Beneficiário Final - Cardinalidade [0..N]</v>
      </c>
      <c r="B120" s="19">
        <v>11</v>
      </c>
      <c r="C120" s="2" t="s">
        <v>3492</v>
      </c>
      <c r="D120" s="5" t="s">
        <v>3493</v>
      </c>
      <c r="E120" s="5"/>
      <c r="F120" s="19" t="s">
        <v>372</v>
      </c>
      <c r="G120" s="5" t="s">
        <v>334</v>
      </c>
      <c r="H120" s="5" t="s">
        <v>3430</v>
      </c>
      <c r="I120" s="20" t="s">
        <v>486</v>
      </c>
      <c r="J120" s="3"/>
      <c r="K120" s="19"/>
      <c r="L120" s="26"/>
      <c r="M120" s="144" t="s">
        <v>3472</v>
      </c>
    </row>
    <row r="121" spans="1:13" ht="30" customHeight="1">
      <c r="A121" s="961" t="str">
        <f t="shared" si="8"/>
        <v>C: Beneficiário Final - Cardinalidade [0..N]</v>
      </c>
      <c r="B121" s="5">
        <v>12</v>
      </c>
      <c r="C121" s="2" t="s">
        <v>3494</v>
      </c>
      <c r="D121" s="5" t="s">
        <v>3495</v>
      </c>
      <c r="E121" s="5"/>
      <c r="F121" s="19" t="s">
        <v>372</v>
      </c>
      <c r="G121" s="5" t="s">
        <v>334</v>
      </c>
      <c r="H121" s="5" t="s">
        <v>3430</v>
      </c>
      <c r="I121" s="20" t="s">
        <v>335</v>
      </c>
      <c r="J121" s="3"/>
      <c r="K121" s="19"/>
      <c r="L121" s="26"/>
      <c r="M121" s="144" t="s">
        <v>3472</v>
      </c>
    </row>
    <row r="122" spans="1:13" ht="30" customHeight="1">
      <c r="A122" s="961" t="str">
        <f t="shared" si="8"/>
        <v>C: Beneficiário Final - Cardinalidade [0..N]</v>
      </c>
      <c r="B122" s="19">
        <v>13</v>
      </c>
      <c r="C122" s="2" t="s">
        <v>3496</v>
      </c>
      <c r="D122" s="5" t="s">
        <v>3497</v>
      </c>
      <c r="E122" s="5"/>
      <c r="F122" s="19" t="s">
        <v>372</v>
      </c>
      <c r="G122" s="5" t="s">
        <v>334</v>
      </c>
      <c r="H122" s="5" t="s">
        <v>3430</v>
      </c>
      <c r="I122" s="20" t="s">
        <v>496</v>
      </c>
      <c r="J122" s="3"/>
      <c r="K122" s="19"/>
      <c r="L122" s="26"/>
      <c r="M122" s="144" t="s">
        <v>3472</v>
      </c>
    </row>
    <row r="123" spans="1:13" ht="30.75" customHeight="1" thickBot="1">
      <c r="A123" s="961" t="str">
        <f t="shared" si="8"/>
        <v>C: Beneficiário Final - Cardinalidade [0..N]</v>
      </c>
      <c r="B123" s="130">
        <v>14</v>
      </c>
      <c r="C123" s="387" t="s">
        <v>3498</v>
      </c>
      <c r="D123" s="130" t="s">
        <v>3499</v>
      </c>
      <c r="E123" s="277"/>
      <c r="F123" s="71" t="s">
        <v>372</v>
      </c>
      <c r="G123" s="130" t="s">
        <v>334</v>
      </c>
      <c r="H123" s="130" t="s">
        <v>3430</v>
      </c>
      <c r="I123" s="204" t="s">
        <v>496</v>
      </c>
      <c r="K123" s="388"/>
      <c r="L123" s="389"/>
      <c r="M123" s="224" t="s">
        <v>3472</v>
      </c>
    </row>
    <row r="124" spans="1:13" ht="15" customHeight="1">
      <c r="A124" s="956" t="s">
        <v>4480</v>
      </c>
      <c r="B124" s="228">
        <v>1</v>
      </c>
      <c r="C124" s="229" t="s">
        <v>351</v>
      </c>
      <c r="D124" s="228" t="s">
        <v>1459</v>
      </c>
      <c r="E124" s="959" t="s">
        <v>353</v>
      </c>
      <c r="F124" s="228" t="s">
        <v>333</v>
      </c>
      <c r="G124" s="228" t="s">
        <v>334</v>
      </c>
      <c r="H124" s="228" t="s">
        <v>3474</v>
      </c>
      <c r="I124" s="230" t="s">
        <v>354</v>
      </c>
      <c r="J124" s="230" t="s">
        <v>1460</v>
      </c>
      <c r="K124" s="228" t="s">
        <v>336</v>
      </c>
      <c r="L124" s="230"/>
      <c r="M124" s="664" t="s">
        <v>76</v>
      </c>
    </row>
    <row r="125" spans="1:13" ht="30" customHeight="1">
      <c r="A125" s="957" t="str">
        <f t="shared" ref="A125:A157" si="9">BlPMBC_Sin</f>
        <v>D: Informações de Renda Concedida - Cardinalidade [0..N]</v>
      </c>
      <c r="B125" s="5">
        <v>2</v>
      </c>
      <c r="C125" s="14" t="s">
        <v>356</v>
      </c>
      <c r="D125" s="5" t="s">
        <v>1338</v>
      </c>
      <c r="E125" s="960"/>
      <c r="F125" s="5" t="s">
        <v>333</v>
      </c>
      <c r="G125" s="5" t="s">
        <v>334</v>
      </c>
      <c r="H125" s="5" t="s">
        <v>3474</v>
      </c>
      <c r="I125" s="4" t="s">
        <v>358</v>
      </c>
      <c r="J125" s="4" t="s">
        <v>502</v>
      </c>
      <c r="K125" s="5" t="s">
        <v>336</v>
      </c>
      <c r="L125" s="4"/>
      <c r="M125" s="665" t="s">
        <v>76</v>
      </c>
    </row>
    <row r="126" spans="1:13" ht="30" customHeight="1">
      <c r="A126" s="957" t="str">
        <f t="shared" si="9"/>
        <v>D: Informações de Renda Concedida - Cardinalidade [0..N]</v>
      </c>
      <c r="B126" s="5">
        <v>3</v>
      </c>
      <c r="C126" s="14" t="s">
        <v>359</v>
      </c>
      <c r="D126" s="5" t="s">
        <v>4174</v>
      </c>
      <c r="E126" s="960"/>
      <c r="F126" s="5" t="s">
        <v>333</v>
      </c>
      <c r="G126" s="5" t="s">
        <v>334</v>
      </c>
      <c r="H126" s="5" t="s">
        <v>3474</v>
      </c>
      <c r="I126" s="4" t="s">
        <v>360</v>
      </c>
      <c r="J126" s="4" t="s">
        <v>4528</v>
      </c>
      <c r="K126" s="5" t="s">
        <v>336</v>
      </c>
      <c r="L126" s="4"/>
      <c r="M126" s="665" t="s">
        <v>76</v>
      </c>
    </row>
    <row r="127" spans="1:13" ht="45" customHeight="1">
      <c r="A127" s="957" t="str">
        <f t="shared" si="9"/>
        <v>D: Informações de Renda Concedida - Cardinalidade [0..N]</v>
      </c>
      <c r="B127" s="19">
        <v>4</v>
      </c>
      <c r="C127" s="28" t="s">
        <v>3636</v>
      </c>
      <c r="D127" s="19" t="s">
        <v>3637</v>
      </c>
      <c r="E127" s="19" t="s">
        <v>1463</v>
      </c>
      <c r="F127" s="19" t="s">
        <v>333</v>
      </c>
      <c r="G127" s="19" t="s">
        <v>334</v>
      </c>
      <c r="H127" s="19" t="s">
        <v>3430</v>
      </c>
      <c r="I127" s="20" t="s">
        <v>366</v>
      </c>
      <c r="J127" s="20"/>
      <c r="K127" s="19" t="s">
        <v>1440</v>
      </c>
      <c r="L127" s="20" t="s">
        <v>1501</v>
      </c>
      <c r="M127" s="666" t="s">
        <v>540</v>
      </c>
    </row>
    <row r="128" spans="1:13" ht="60" customHeight="1">
      <c r="A128" s="957" t="str">
        <f t="shared" si="9"/>
        <v>D: Informações de Renda Concedida - Cardinalidade [0..N]</v>
      </c>
      <c r="B128" s="5">
        <v>5</v>
      </c>
      <c r="C128" s="2" t="s">
        <v>3500</v>
      </c>
      <c r="D128" s="5" t="s">
        <v>3501</v>
      </c>
      <c r="E128" s="5"/>
      <c r="F128" s="5" t="s">
        <v>333</v>
      </c>
      <c r="G128" s="5" t="s">
        <v>334</v>
      </c>
      <c r="H128" s="5" t="s">
        <v>3430</v>
      </c>
      <c r="I128" s="20" t="s">
        <v>638</v>
      </c>
      <c r="J128" s="3"/>
      <c r="K128" s="19" t="s">
        <v>1440</v>
      </c>
      <c r="L128" s="4" t="s">
        <v>1501</v>
      </c>
      <c r="M128" s="666" t="s">
        <v>540</v>
      </c>
    </row>
    <row r="129" spans="1:13" ht="60" customHeight="1">
      <c r="A129" s="957" t="str">
        <f t="shared" si="9"/>
        <v>D: Informações de Renda Concedida - Cardinalidade [0..N]</v>
      </c>
      <c r="B129" s="5">
        <v>6</v>
      </c>
      <c r="C129" s="2" t="s">
        <v>3502</v>
      </c>
      <c r="D129" s="5" t="s">
        <v>3503</v>
      </c>
      <c r="E129" s="5"/>
      <c r="F129" s="5" t="s">
        <v>333</v>
      </c>
      <c r="G129" s="5" t="s">
        <v>334</v>
      </c>
      <c r="H129" s="5" t="s">
        <v>3430</v>
      </c>
      <c r="I129" s="20" t="s">
        <v>458</v>
      </c>
      <c r="J129" s="68" t="s">
        <v>3480</v>
      </c>
      <c r="K129" s="19" t="s">
        <v>3504</v>
      </c>
      <c r="L129" s="5" t="s">
        <v>3505</v>
      </c>
      <c r="M129" s="666" t="s">
        <v>540</v>
      </c>
    </row>
    <row r="130" spans="1:13" ht="60" customHeight="1">
      <c r="A130" s="957" t="str">
        <f t="shared" si="9"/>
        <v>D: Informações de Renda Concedida - Cardinalidade [0..N]</v>
      </c>
      <c r="B130" s="5">
        <v>7</v>
      </c>
      <c r="C130" s="2" t="s">
        <v>3506</v>
      </c>
      <c r="D130" s="5" t="s">
        <v>3507</v>
      </c>
      <c r="E130" s="5"/>
      <c r="F130" s="5" t="s">
        <v>333</v>
      </c>
      <c r="G130" s="5" t="s">
        <v>334</v>
      </c>
      <c r="H130" s="5" t="s">
        <v>3430</v>
      </c>
      <c r="I130" s="20" t="s">
        <v>496</v>
      </c>
      <c r="J130" s="3"/>
      <c r="K130" s="19" t="s">
        <v>1440</v>
      </c>
      <c r="L130" s="4" t="s">
        <v>1501</v>
      </c>
      <c r="M130" s="666" t="s">
        <v>540</v>
      </c>
    </row>
    <row r="131" spans="1:13" ht="60" customHeight="1">
      <c r="A131" s="957" t="str">
        <f t="shared" si="9"/>
        <v>D: Informações de Renda Concedida - Cardinalidade [0..N]</v>
      </c>
      <c r="B131" s="5">
        <v>8</v>
      </c>
      <c r="C131" s="2" t="s">
        <v>3508</v>
      </c>
      <c r="D131" s="5" t="s">
        <v>3509</v>
      </c>
      <c r="E131" s="5"/>
      <c r="F131" s="5" t="s">
        <v>333</v>
      </c>
      <c r="G131" s="5" t="s">
        <v>334</v>
      </c>
      <c r="H131" s="5" t="s">
        <v>3430</v>
      </c>
      <c r="I131" s="20" t="s">
        <v>458</v>
      </c>
      <c r="J131" s="68" t="s">
        <v>3510</v>
      </c>
      <c r="K131" s="19" t="s">
        <v>3504</v>
      </c>
      <c r="L131" s="5" t="s">
        <v>3505</v>
      </c>
      <c r="M131" s="666" t="s">
        <v>540</v>
      </c>
    </row>
    <row r="132" spans="1:13" ht="60" customHeight="1">
      <c r="A132" s="957" t="str">
        <f t="shared" si="9"/>
        <v>D: Informações de Renda Concedida - Cardinalidade [0..N]</v>
      </c>
      <c r="B132" s="5">
        <v>9</v>
      </c>
      <c r="C132" s="2" t="s">
        <v>3511</v>
      </c>
      <c r="D132" s="5" t="s">
        <v>3512</v>
      </c>
      <c r="E132" s="5"/>
      <c r="F132" s="5" t="s">
        <v>333</v>
      </c>
      <c r="G132" s="5" t="s">
        <v>334</v>
      </c>
      <c r="H132" s="5" t="s">
        <v>3430</v>
      </c>
      <c r="I132" s="5" t="s">
        <v>979</v>
      </c>
      <c r="J132" s="3"/>
      <c r="K132" s="19" t="s">
        <v>3513</v>
      </c>
      <c r="L132" s="5" t="s">
        <v>3514</v>
      </c>
      <c r="M132" s="666" t="s">
        <v>540</v>
      </c>
    </row>
    <row r="133" spans="1:13" ht="240">
      <c r="A133" s="957" t="str">
        <f t="shared" si="9"/>
        <v>D: Informações de Renda Concedida - Cardinalidade [0..N]</v>
      </c>
      <c r="B133" s="19">
        <v>10</v>
      </c>
      <c r="C133" s="22" t="s">
        <v>3515</v>
      </c>
      <c r="D133" s="19" t="s">
        <v>3516</v>
      </c>
      <c r="E133" s="19"/>
      <c r="F133" s="19" t="s">
        <v>333</v>
      </c>
      <c r="G133" s="19" t="s">
        <v>334</v>
      </c>
      <c r="H133" s="19" t="s">
        <v>3430</v>
      </c>
      <c r="I133" s="20" t="s">
        <v>458</v>
      </c>
      <c r="J133" s="26" t="s">
        <v>4797</v>
      </c>
      <c r="K133" s="19" t="s">
        <v>3504</v>
      </c>
      <c r="L133" s="19" t="s">
        <v>3505</v>
      </c>
      <c r="M133" s="666" t="s">
        <v>540</v>
      </c>
    </row>
    <row r="134" spans="1:13" ht="60" customHeight="1">
      <c r="A134" s="957" t="str">
        <f t="shared" si="9"/>
        <v>D: Informações de Renda Concedida - Cardinalidade [0..N]</v>
      </c>
      <c r="B134" s="5">
        <v>11</v>
      </c>
      <c r="C134" s="2" t="s">
        <v>3517</v>
      </c>
      <c r="D134" s="5" t="s">
        <v>3518</v>
      </c>
      <c r="E134" s="5"/>
      <c r="F134" s="5" t="s">
        <v>372</v>
      </c>
      <c r="G134" s="5" t="s">
        <v>3519</v>
      </c>
      <c r="H134" s="5" t="s">
        <v>3430</v>
      </c>
      <c r="I134" s="20" t="s">
        <v>486</v>
      </c>
      <c r="J134" s="3"/>
      <c r="K134" s="19" t="s">
        <v>3520</v>
      </c>
      <c r="L134" s="5" t="s">
        <v>1501</v>
      </c>
      <c r="M134" s="666" t="s">
        <v>540</v>
      </c>
    </row>
    <row r="135" spans="1:13" ht="60" customHeight="1">
      <c r="A135" s="957" t="str">
        <f t="shared" si="9"/>
        <v>D: Informações de Renda Concedida - Cardinalidade [0..N]</v>
      </c>
      <c r="B135" s="74">
        <v>12</v>
      </c>
      <c r="C135" s="126" t="s">
        <v>3521</v>
      </c>
      <c r="D135" s="74" t="s">
        <v>3522</v>
      </c>
      <c r="E135" s="74"/>
      <c r="F135" s="74" t="s">
        <v>372</v>
      </c>
      <c r="G135" s="74" t="s">
        <v>3519</v>
      </c>
      <c r="H135" s="74" t="s">
        <v>3430</v>
      </c>
      <c r="I135" s="75" t="s">
        <v>403</v>
      </c>
      <c r="J135" s="743" t="s">
        <v>533</v>
      </c>
      <c r="K135" s="76" t="s">
        <v>5847</v>
      </c>
      <c r="L135" s="198" t="s">
        <v>1501</v>
      </c>
      <c r="M135" s="666" t="s">
        <v>540</v>
      </c>
    </row>
    <row r="136" spans="1:13" ht="60" customHeight="1">
      <c r="A136" s="957" t="str">
        <f t="shared" si="9"/>
        <v>D: Informações de Renda Concedida - Cardinalidade [0..N]</v>
      </c>
      <c r="B136" s="5">
        <v>13</v>
      </c>
      <c r="C136" s="2" t="s">
        <v>3523</v>
      </c>
      <c r="D136" s="5" t="s">
        <v>3524</v>
      </c>
      <c r="E136" s="5"/>
      <c r="F136" s="5" t="s">
        <v>333</v>
      </c>
      <c r="G136" s="5" t="s">
        <v>334</v>
      </c>
      <c r="H136" s="5" t="s">
        <v>3430</v>
      </c>
      <c r="I136" s="20" t="s">
        <v>410</v>
      </c>
      <c r="J136" s="3"/>
      <c r="K136" s="19" t="s">
        <v>1440</v>
      </c>
      <c r="L136" s="4" t="s">
        <v>3525</v>
      </c>
      <c r="M136" s="666" t="s">
        <v>540</v>
      </c>
    </row>
    <row r="137" spans="1:13" ht="60" customHeight="1">
      <c r="A137" s="957" t="str">
        <f t="shared" si="9"/>
        <v>D: Informações de Renda Concedida - Cardinalidade [0..N]</v>
      </c>
      <c r="B137" s="74">
        <v>14</v>
      </c>
      <c r="C137" s="126" t="s">
        <v>3526</v>
      </c>
      <c r="D137" s="74" t="s">
        <v>3527</v>
      </c>
      <c r="E137" s="74" t="s">
        <v>3529</v>
      </c>
      <c r="F137" s="74" t="s">
        <v>372</v>
      </c>
      <c r="G137" s="74" t="s">
        <v>3519</v>
      </c>
      <c r="H137" s="74" t="s">
        <v>3430</v>
      </c>
      <c r="I137" s="75" t="s">
        <v>966</v>
      </c>
      <c r="J137" s="744"/>
      <c r="K137" s="77" t="s">
        <v>3528</v>
      </c>
      <c r="L137" s="198" t="s">
        <v>1501</v>
      </c>
      <c r="M137" s="666" t="s">
        <v>540</v>
      </c>
    </row>
    <row r="138" spans="1:13" ht="30" customHeight="1">
      <c r="A138" s="957" t="str">
        <f t="shared" si="9"/>
        <v>D: Informações de Renda Concedida - Cardinalidade [0..N]</v>
      </c>
      <c r="B138" s="5">
        <v>15</v>
      </c>
      <c r="C138" s="22" t="s">
        <v>3638</v>
      </c>
      <c r="D138" s="19" t="s">
        <v>3639</v>
      </c>
      <c r="E138" s="19"/>
      <c r="F138" s="19" t="s">
        <v>372</v>
      </c>
      <c r="G138" s="19" t="s">
        <v>334</v>
      </c>
      <c r="H138" s="19" t="s">
        <v>3430</v>
      </c>
      <c r="I138" s="20" t="s">
        <v>979</v>
      </c>
      <c r="J138" s="16"/>
      <c r="K138" s="19"/>
      <c r="L138" s="20"/>
      <c r="M138" s="666" t="s">
        <v>540</v>
      </c>
    </row>
    <row r="139" spans="1:13" ht="60" customHeight="1">
      <c r="A139" s="957" t="str">
        <f t="shared" si="9"/>
        <v>D: Informações de Renda Concedida - Cardinalidade [0..N]</v>
      </c>
      <c r="B139" s="5">
        <v>16</v>
      </c>
      <c r="C139" s="2" t="s">
        <v>3530</v>
      </c>
      <c r="D139" s="5" t="s">
        <v>3531</v>
      </c>
      <c r="E139" s="5" t="s">
        <v>5183</v>
      </c>
      <c r="F139" s="5" t="s">
        <v>333</v>
      </c>
      <c r="G139" s="5" t="s">
        <v>334</v>
      </c>
      <c r="H139" s="5" t="s">
        <v>3430</v>
      </c>
      <c r="I139" s="20" t="s">
        <v>458</v>
      </c>
      <c r="J139" s="3"/>
      <c r="K139" s="19" t="s">
        <v>1440</v>
      </c>
      <c r="L139" s="4"/>
      <c r="M139" s="666" t="s">
        <v>540</v>
      </c>
    </row>
    <row r="140" spans="1:13" ht="60" customHeight="1">
      <c r="A140" s="957" t="str">
        <f t="shared" si="9"/>
        <v>D: Informações de Renda Concedida - Cardinalidade [0..N]</v>
      </c>
      <c r="B140" s="5">
        <v>17</v>
      </c>
      <c r="C140" s="2" t="s">
        <v>3532</v>
      </c>
      <c r="D140" s="5" t="s">
        <v>3533</v>
      </c>
      <c r="E140" s="5"/>
      <c r="F140" s="5" t="s">
        <v>333</v>
      </c>
      <c r="G140" s="5" t="s">
        <v>334</v>
      </c>
      <c r="H140" s="5" t="s">
        <v>3430</v>
      </c>
      <c r="I140" s="20" t="s">
        <v>458</v>
      </c>
      <c r="J140" s="68" t="s">
        <v>3534</v>
      </c>
      <c r="K140" s="19" t="s">
        <v>3504</v>
      </c>
      <c r="L140" s="5" t="s">
        <v>3505</v>
      </c>
      <c r="M140" s="666" t="s">
        <v>540</v>
      </c>
    </row>
    <row r="141" spans="1:13" ht="60" customHeight="1">
      <c r="A141" s="957" t="str">
        <f t="shared" si="9"/>
        <v>D: Informações de Renda Concedida - Cardinalidade [0..N]</v>
      </c>
      <c r="B141" s="74">
        <v>18</v>
      </c>
      <c r="C141" s="126" t="s">
        <v>3535</v>
      </c>
      <c r="D141" s="74" t="s">
        <v>3536</v>
      </c>
      <c r="E141" s="74"/>
      <c r="F141" s="77" t="s">
        <v>5244</v>
      </c>
      <c r="G141" s="74" t="s">
        <v>334</v>
      </c>
      <c r="H141" s="74" t="s">
        <v>3430</v>
      </c>
      <c r="I141" s="75" t="s">
        <v>458</v>
      </c>
      <c r="J141" s="743" t="s">
        <v>3537</v>
      </c>
      <c r="K141" s="76" t="s">
        <v>5848</v>
      </c>
      <c r="L141" s="74" t="s">
        <v>3505</v>
      </c>
      <c r="M141" s="666" t="s">
        <v>540</v>
      </c>
    </row>
    <row r="142" spans="1:13" ht="60" customHeight="1">
      <c r="A142" s="957" t="str">
        <f t="shared" si="9"/>
        <v>D: Informações de Renda Concedida - Cardinalidade [0..N]</v>
      </c>
      <c r="B142" s="5">
        <v>19</v>
      </c>
      <c r="C142" s="2" t="s">
        <v>3640</v>
      </c>
      <c r="D142" s="5" t="s">
        <v>3538</v>
      </c>
      <c r="E142" s="5"/>
      <c r="F142" s="5" t="s">
        <v>333</v>
      </c>
      <c r="G142" s="5" t="s">
        <v>334</v>
      </c>
      <c r="H142" s="5" t="s">
        <v>3430</v>
      </c>
      <c r="I142" s="20" t="s">
        <v>403</v>
      </c>
      <c r="J142" s="68" t="s">
        <v>533</v>
      </c>
      <c r="K142" s="19" t="s">
        <v>1440</v>
      </c>
      <c r="L142" s="4" t="s">
        <v>1501</v>
      </c>
      <c r="M142" s="666" t="s">
        <v>540</v>
      </c>
    </row>
    <row r="143" spans="1:13" ht="60" customHeight="1">
      <c r="A143" s="957" t="str">
        <f t="shared" si="9"/>
        <v>D: Informações de Renda Concedida - Cardinalidade [0..N]</v>
      </c>
      <c r="B143" s="5">
        <v>20</v>
      </c>
      <c r="C143" s="2" t="s">
        <v>3539</v>
      </c>
      <c r="D143" s="5" t="s">
        <v>3540</v>
      </c>
      <c r="E143" s="5"/>
      <c r="F143" s="5" t="s">
        <v>372</v>
      </c>
      <c r="G143" s="5" t="s">
        <v>3519</v>
      </c>
      <c r="H143" s="5" t="s">
        <v>3430</v>
      </c>
      <c r="I143" s="20" t="s">
        <v>1263</v>
      </c>
      <c r="J143" s="3"/>
      <c r="K143" s="19" t="s">
        <v>3541</v>
      </c>
      <c r="L143" s="4" t="s">
        <v>1501</v>
      </c>
      <c r="M143" s="666" t="s">
        <v>540</v>
      </c>
    </row>
    <row r="144" spans="1:13" ht="60" customHeight="1">
      <c r="A144" s="957" t="str">
        <f t="shared" si="9"/>
        <v>D: Informações de Renda Concedida - Cardinalidade [0..N]</v>
      </c>
      <c r="B144" s="5">
        <v>21</v>
      </c>
      <c r="C144" s="2" t="s">
        <v>3542</v>
      </c>
      <c r="D144" s="5" t="s">
        <v>3543</v>
      </c>
      <c r="E144" s="5"/>
      <c r="F144" s="5" t="s">
        <v>372</v>
      </c>
      <c r="G144" s="5" t="s">
        <v>3519</v>
      </c>
      <c r="H144" s="5" t="s">
        <v>3430</v>
      </c>
      <c r="I144" s="20" t="s">
        <v>458</v>
      </c>
      <c r="J144" s="68" t="s">
        <v>3544</v>
      </c>
      <c r="K144" s="19" t="s">
        <v>3541</v>
      </c>
      <c r="L144" s="4" t="s">
        <v>1501</v>
      </c>
      <c r="M144" s="666" t="s">
        <v>540</v>
      </c>
    </row>
    <row r="145" spans="1:13" ht="60" customHeight="1">
      <c r="A145" s="957" t="str">
        <f t="shared" si="9"/>
        <v>D: Informações de Renda Concedida - Cardinalidade [0..N]</v>
      </c>
      <c r="B145" s="5">
        <v>22</v>
      </c>
      <c r="C145" s="2" t="s">
        <v>3641</v>
      </c>
      <c r="D145" s="5" t="s">
        <v>3642</v>
      </c>
      <c r="E145" s="5"/>
      <c r="F145" s="5" t="s">
        <v>372</v>
      </c>
      <c r="G145" s="5" t="s">
        <v>334</v>
      </c>
      <c r="H145" s="5" t="s">
        <v>3430</v>
      </c>
      <c r="I145" s="20" t="s">
        <v>458</v>
      </c>
      <c r="J145" s="68" t="s">
        <v>3643</v>
      </c>
      <c r="K145" s="19" t="s">
        <v>520</v>
      </c>
      <c r="L145" s="4" t="s">
        <v>866</v>
      </c>
      <c r="M145" s="666" t="s">
        <v>540</v>
      </c>
    </row>
    <row r="146" spans="1:13" ht="60" customHeight="1">
      <c r="A146" s="957" t="str">
        <f t="shared" si="9"/>
        <v>D: Informações de Renda Concedida - Cardinalidade [0..N]</v>
      </c>
      <c r="B146" s="5">
        <v>23</v>
      </c>
      <c r="C146" s="2" t="s">
        <v>3658</v>
      </c>
      <c r="D146" s="5" t="s">
        <v>3545</v>
      </c>
      <c r="E146" s="5"/>
      <c r="F146" s="5" t="s">
        <v>372</v>
      </c>
      <c r="G146" s="5" t="s">
        <v>3519</v>
      </c>
      <c r="H146" s="5" t="s">
        <v>3430</v>
      </c>
      <c r="I146" s="20" t="s">
        <v>458</v>
      </c>
      <c r="J146" s="3" t="s">
        <v>3644</v>
      </c>
      <c r="K146" s="19" t="s">
        <v>3645</v>
      </c>
      <c r="L146" s="4" t="s">
        <v>1501</v>
      </c>
      <c r="M146" s="666" t="s">
        <v>540</v>
      </c>
    </row>
    <row r="147" spans="1:13" ht="60" customHeight="1">
      <c r="A147" s="957" t="str">
        <f t="shared" si="9"/>
        <v>D: Informações de Renda Concedida - Cardinalidade [0..N]</v>
      </c>
      <c r="B147" s="19">
        <v>24</v>
      </c>
      <c r="C147" s="22" t="s">
        <v>3546</v>
      </c>
      <c r="D147" s="19" t="s">
        <v>3547</v>
      </c>
      <c r="E147" s="19"/>
      <c r="F147" s="19" t="s">
        <v>333</v>
      </c>
      <c r="G147" s="19" t="s">
        <v>334</v>
      </c>
      <c r="H147" s="19" t="s">
        <v>3430</v>
      </c>
      <c r="I147" s="20" t="s">
        <v>717</v>
      </c>
      <c r="J147" s="16"/>
      <c r="K147" s="19" t="s">
        <v>1440</v>
      </c>
      <c r="L147" s="20" t="s">
        <v>1501</v>
      </c>
      <c r="M147" s="666" t="s">
        <v>540</v>
      </c>
    </row>
    <row r="148" spans="1:13" ht="60" customHeight="1">
      <c r="A148" s="957" t="str">
        <f t="shared" si="9"/>
        <v>D: Informações de Renda Concedida - Cardinalidade [0..N]</v>
      </c>
      <c r="B148" s="5">
        <v>25</v>
      </c>
      <c r="C148" s="2" t="s">
        <v>3548</v>
      </c>
      <c r="D148" s="5" t="s">
        <v>3549</v>
      </c>
      <c r="E148" s="5"/>
      <c r="F148" s="5" t="s">
        <v>333</v>
      </c>
      <c r="G148" s="5" t="s">
        <v>334</v>
      </c>
      <c r="H148" s="5" t="s">
        <v>3430</v>
      </c>
      <c r="I148" s="5" t="s">
        <v>979</v>
      </c>
      <c r="J148" s="3"/>
      <c r="K148" s="19" t="s">
        <v>3513</v>
      </c>
      <c r="L148" s="5" t="s">
        <v>3514</v>
      </c>
      <c r="M148" s="666" t="s">
        <v>540</v>
      </c>
    </row>
    <row r="149" spans="1:13" ht="105" customHeight="1">
      <c r="A149" s="957" t="str">
        <f t="shared" si="9"/>
        <v>D: Informações de Renda Concedida - Cardinalidade [0..N]</v>
      </c>
      <c r="B149" s="19">
        <v>26</v>
      </c>
      <c r="C149" s="22" t="s">
        <v>3550</v>
      </c>
      <c r="D149" s="19" t="s">
        <v>3551</v>
      </c>
      <c r="E149" s="19"/>
      <c r="F149" s="19" t="s">
        <v>333</v>
      </c>
      <c r="G149" s="19" t="s">
        <v>334</v>
      </c>
      <c r="H149" s="19" t="s">
        <v>3430</v>
      </c>
      <c r="I149" s="20" t="s">
        <v>458</v>
      </c>
      <c r="J149" s="26" t="s">
        <v>3646</v>
      </c>
      <c r="K149" s="19" t="s">
        <v>3504</v>
      </c>
      <c r="L149" s="19" t="s">
        <v>3883</v>
      </c>
      <c r="M149" s="666" t="s">
        <v>540</v>
      </c>
    </row>
    <row r="150" spans="1:13" ht="60" customHeight="1">
      <c r="A150" s="957" t="str">
        <f t="shared" si="9"/>
        <v>D: Informações de Renda Concedida - Cardinalidade [0..N]</v>
      </c>
      <c r="B150" s="5">
        <v>27</v>
      </c>
      <c r="C150" s="2" t="s">
        <v>3552</v>
      </c>
      <c r="D150" s="5" t="s">
        <v>3553</v>
      </c>
      <c r="E150" s="5"/>
      <c r="F150" s="5" t="s">
        <v>333</v>
      </c>
      <c r="G150" s="5" t="s">
        <v>334</v>
      </c>
      <c r="H150" s="5" t="s">
        <v>3430</v>
      </c>
      <c r="I150" s="20" t="s">
        <v>403</v>
      </c>
      <c r="J150" s="3"/>
      <c r="K150" s="19" t="s">
        <v>1440</v>
      </c>
      <c r="L150" s="4" t="s">
        <v>1501</v>
      </c>
      <c r="M150" s="666" t="s">
        <v>540</v>
      </c>
    </row>
    <row r="151" spans="1:13" ht="45" customHeight="1">
      <c r="A151" s="957" t="str">
        <f t="shared" si="9"/>
        <v>D: Informações de Renda Concedida - Cardinalidade [0..N]</v>
      </c>
      <c r="B151" s="19">
        <v>28</v>
      </c>
      <c r="C151" s="22" t="s">
        <v>3655</v>
      </c>
      <c r="D151" s="19" t="s">
        <v>3656</v>
      </c>
      <c r="E151" s="19"/>
      <c r="F151" s="19" t="s">
        <v>372</v>
      </c>
      <c r="G151" s="19" t="s">
        <v>334</v>
      </c>
      <c r="H151" s="19" t="s">
        <v>3430</v>
      </c>
      <c r="I151" s="20" t="s">
        <v>410</v>
      </c>
      <c r="J151" s="16"/>
      <c r="K151" s="19"/>
      <c r="L151" s="20"/>
      <c r="M151" s="666" t="s">
        <v>540</v>
      </c>
    </row>
    <row r="152" spans="1:13" ht="60" customHeight="1">
      <c r="A152" s="957" t="str">
        <f t="shared" si="9"/>
        <v>D: Informações de Renda Concedida - Cardinalidade [0..N]</v>
      </c>
      <c r="B152" s="5">
        <v>29</v>
      </c>
      <c r="C152" s="2" t="s">
        <v>3555</v>
      </c>
      <c r="D152" s="5" t="s">
        <v>3647</v>
      </c>
      <c r="E152" s="5"/>
      <c r="F152" s="5" t="s">
        <v>372</v>
      </c>
      <c r="G152" s="5" t="s">
        <v>334</v>
      </c>
      <c r="H152" s="5" t="s">
        <v>3430</v>
      </c>
      <c r="I152" s="20" t="s">
        <v>410</v>
      </c>
      <c r="J152" s="3"/>
      <c r="K152" s="19"/>
      <c r="L152" s="4"/>
      <c r="M152" s="666" t="s">
        <v>540</v>
      </c>
    </row>
    <row r="153" spans="1:13" ht="60" customHeight="1">
      <c r="A153" s="957" t="str">
        <f t="shared" si="9"/>
        <v>D: Informações de Renda Concedida - Cardinalidade [0..N]</v>
      </c>
      <c r="B153" s="5">
        <v>30</v>
      </c>
      <c r="C153" s="2" t="s">
        <v>3556</v>
      </c>
      <c r="D153" s="5" t="s">
        <v>3557</v>
      </c>
      <c r="E153" s="5"/>
      <c r="F153" s="5" t="s">
        <v>333</v>
      </c>
      <c r="G153" s="5" t="s">
        <v>334</v>
      </c>
      <c r="H153" s="5" t="s">
        <v>3430</v>
      </c>
      <c r="I153" s="20" t="s">
        <v>410</v>
      </c>
      <c r="J153" s="3"/>
      <c r="K153" s="19" t="s">
        <v>1440</v>
      </c>
      <c r="L153" s="4" t="s">
        <v>1501</v>
      </c>
      <c r="M153" s="666" t="s">
        <v>540</v>
      </c>
    </row>
    <row r="154" spans="1:13" ht="60.75" customHeight="1">
      <c r="A154" s="957" t="str">
        <f t="shared" si="9"/>
        <v>D: Informações de Renda Concedida - Cardinalidade [0..N]</v>
      </c>
      <c r="B154" s="5">
        <v>31</v>
      </c>
      <c r="C154" s="2" t="s">
        <v>3558</v>
      </c>
      <c r="D154" s="5" t="s">
        <v>3559</v>
      </c>
      <c r="E154" s="5"/>
      <c r="F154" s="5" t="s">
        <v>333</v>
      </c>
      <c r="G154" s="5" t="s">
        <v>334</v>
      </c>
      <c r="H154" s="5" t="s">
        <v>3430</v>
      </c>
      <c r="I154" s="5" t="s">
        <v>979</v>
      </c>
      <c r="J154" s="3"/>
      <c r="K154" s="19" t="s">
        <v>3513</v>
      </c>
      <c r="L154" s="5" t="s">
        <v>3514</v>
      </c>
      <c r="M154" s="666" t="s">
        <v>540</v>
      </c>
    </row>
    <row r="155" spans="1:13" ht="60.75" customHeight="1">
      <c r="A155" s="957" t="str">
        <f t="shared" si="9"/>
        <v>D: Informações de Renda Concedida - Cardinalidade [0..N]</v>
      </c>
      <c r="B155" s="19">
        <v>32</v>
      </c>
      <c r="C155" s="22" t="s">
        <v>5518</v>
      </c>
      <c r="D155" s="19" t="s">
        <v>5519</v>
      </c>
      <c r="E155" s="19"/>
      <c r="F155" s="19" t="s">
        <v>372</v>
      </c>
      <c r="G155" s="19" t="s">
        <v>334</v>
      </c>
      <c r="H155" s="19" t="s">
        <v>3430</v>
      </c>
      <c r="I155" s="19" t="s">
        <v>458</v>
      </c>
      <c r="J155" s="26" t="s">
        <v>5520</v>
      </c>
      <c r="K155" s="19" t="s">
        <v>3504</v>
      </c>
      <c r="L155" s="19" t="s">
        <v>3883</v>
      </c>
      <c r="M155" s="666" t="s">
        <v>540</v>
      </c>
    </row>
    <row r="156" spans="1:13" ht="60.75" customHeight="1">
      <c r="A156" s="957" t="str">
        <f t="shared" si="9"/>
        <v>D: Informações de Renda Concedida - Cardinalidade [0..N]</v>
      </c>
      <c r="B156" s="19">
        <v>33</v>
      </c>
      <c r="C156" s="22" t="s">
        <v>5521</v>
      </c>
      <c r="D156" s="19" t="s">
        <v>5522</v>
      </c>
      <c r="E156" s="19"/>
      <c r="F156" s="19" t="s">
        <v>372</v>
      </c>
      <c r="G156" s="19" t="s">
        <v>3519</v>
      </c>
      <c r="H156" s="19" t="s">
        <v>3430</v>
      </c>
      <c r="I156" s="20" t="s">
        <v>1263</v>
      </c>
      <c r="J156" s="16"/>
      <c r="K156" s="19" t="s">
        <v>5951</v>
      </c>
      <c r="L156" s="20" t="s">
        <v>1501</v>
      </c>
      <c r="M156" s="666" t="s">
        <v>540</v>
      </c>
    </row>
    <row r="157" spans="1:13" ht="60.75" customHeight="1" thickBot="1">
      <c r="A157" s="958" t="str">
        <f t="shared" si="9"/>
        <v>D: Informações de Renda Concedida - Cardinalidade [0..N]</v>
      </c>
      <c r="B157" s="242">
        <v>34</v>
      </c>
      <c r="C157" s="269" t="s">
        <v>5523</v>
      </c>
      <c r="D157" s="242" t="s">
        <v>5524</v>
      </c>
      <c r="E157" s="242"/>
      <c r="F157" s="242" t="s">
        <v>372</v>
      </c>
      <c r="G157" s="242" t="s">
        <v>3519</v>
      </c>
      <c r="H157" s="242" t="s">
        <v>3430</v>
      </c>
      <c r="I157" s="244" t="s">
        <v>410</v>
      </c>
      <c r="J157" s="537"/>
      <c r="K157" s="242" t="s">
        <v>5525</v>
      </c>
      <c r="L157" s="244" t="s">
        <v>1501</v>
      </c>
      <c r="M157" s="667" t="s">
        <v>540</v>
      </c>
    </row>
    <row r="158" spans="1:13" ht="45" customHeight="1">
      <c r="A158" s="1008" t="s">
        <v>1168</v>
      </c>
      <c r="B158" s="276">
        <v>1</v>
      </c>
      <c r="C158" s="314" t="s">
        <v>351</v>
      </c>
      <c r="D158" s="276" t="s">
        <v>1459</v>
      </c>
      <c r="E158" s="965" t="s">
        <v>353</v>
      </c>
      <c r="F158" s="276" t="s">
        <v>333</v>
      </c>
      <c r="G158" s="276" t="s">
        <v>334</v>
      </c>
      <c r="H158" s="276" t="s">
        <v>3474</v>
      </c>
      <c r="I158" s="317" t="s">
        <v>354</v>
      </c>
      <c r="J158" s="317" t="s">
        <v>1460</v>
      </c>
      <c r="K158" s="276"/>
      <c r="L158" s="317"/>
      <c r="M158" s="141" t="s">
        <v>76</v>
      </c>
    </row>
    <row r="159" spans="1:13" ht="30">
      <c r="A159" s="957" t="str">
        <f>A158</f>
        <v>B: Alteração - Cardinalidade [1]</v>
      </c>
      <c r="B159" s="5">
        <v>2</v>
      </c>
      <c r="C159" s="14" t="s">
        <v>356</v>
      </c>
      <c r="D159" s="5" t="s">
        <v>1169</v>
      </c>
      <c r="E159" s="960"/>
      <c r="F159" s="5" t="s">
        <v>333</v>
      </c>
      <c r="G159" s="5" t="s">
        <v>334</v>
      </c>
      <c r="H159" s="5" t="s">
        <v>3474</v>
      </c>
      <c r="I159" s="4" t="s">
        <v>501</v>
      </c>
      <c r="J159" s="4" t="s">
        <v>1170</v>
      </c>
      <c r="K159" s="5"/>
      <c r="L159" s="4"/>
      <c r="M159" s="193" t="s">
        <v>76</v>
      </c>
    </row>
    <row r="160" spans="1:13" ht="30">
      <c r="A160" s="957" t="str">
        <f>A159</f>
        <v>B: Alteração - Cardinalidade [1]</v>
      </c>
      <c r="B160" s="5">
        <v>3</v>
      </c>
      <c r="C160" s="14" t="s">
        <v>359</v>
      </c>
      <c r="D160" s="5" t="s">
        <v>1680</v>
      </c>
      <c r="E160" s="960"/>
      <c r="F160" s="5" t="s">
        <v>333</v>
      </c>
      <c r="G160" s="5" t="s">
        <v>334</v>
      </c>
      <c r="H160" s="5" t="s">
        <v>3474</v>
      </c>
      <c r="I160" s="4" t="s">
        <v>360</v>
      </c>
      <c r="J160" s="4" t="s">
        <v>1154</v>
      </c>
      <c r="K160" s="5"/>
      <c r="L160" s="4"/>
      <c r="M160" s="193" t="s">
        <v>76</v>
      </c>
    </row>
    <row r="161" spans="1:13" ht="30">
      <c r="A161" s="957" t="str">
        <f>A160</f>
        <v>B: Alteração - Cardinalidade [1]</v>
      </c>
      <c r="B161" s="19">
        <v>4</v>
      </c>
      <c r="C161" s="28" t="s">
        <v>200</v>
      </c>
      <c r="D161" s="19" t="s">
        <v>3657</v>
      </c>
      <c r="E161" s="20"/>
      <c r="F161" s="19" t="s">
        <v>333</v>
      </c>
      <c r="G161" s="19" t="s">
        <v>334</v>
      </c>
      <c r="H161" s="19" t="s">
        <v>3431</v>
      </c>
      <c r="I161" s="20" t="s">
        <v>358</v>
      </c>
      <c r="J161" s="19" t="s">
        <v>1683</v>
      </c>
      <c r="K161" s="19" t="s">
        <v>1252</v>
      </c>
      <c r="L161" s="19" t="s">
        <v>1631</v>
      </c>
      <c r="M161" s="193" t="s">
        <v>76</v>
      </c>
    </row>
    <row r="162" spans="1:13" ht="15.75" thickBot="1">
      <c r="A162" s="958" t="str">
        <f>A161</f>
        <v>B: Alteração - Cardinalidade [1]</v>
      </c>
      <c r="B162" s="234">
        <v>5</v>
      </c>
      <c r="C162" s="269" t="s">
        <v>1218</v>
      </c>
      <c r="D162" s="242" t="s">
        <v>1586</v>
      </c>
      <c r="E162" s="242"/>
      <c r="F162" s="242" t="s">
        <v>333</v>
      </c>
      <c r="G162" s="242" t="s">
        <v>334</v>
      </c>
      <c r="H162" s="242" t="s">
        <v>3431</v>
      </c>
      <c r="I162" s="244" t="s">
        <v>486</v>
      </c>
      <c r="J162" s="244"/>
      <c r="K162" s="242"/>
      <c r="L162" s="242"/>
      <c r="M162" s="261" t="s">
        <v>76</v>
      </c>
    </row>
    <row r="163" spans="1:13">
      <c r="A163" s="961" t="s">
        <v>1584</v>
      </c>
      <c r="B163" s="276">
        <v>1</v>
      </c>
      <c r="C163" s="314" t="s">
        <v>351</v>
      </c>
      <c r="D163" s="276" t="s">
        <v>1459</v>
      </c>
      <c r="E163" s="964" t="s">
        <v>353</v>
      </c>
      <c r="F163" s="276" t="s">
        <v>333</v>
      </c>
      <c r="G163" s="276" t="s">
        <v>334</v>
      </c>
      <c r="H163" s="276" t="s">
        <v>3474</v>
      </c>
      <c r="I163" s="317" t="s">
        <v>354</v>
      </c>
      <c r="J163" s="317" t="s">
        <v>1460</v>
      </c>
      <c r="K163" s="276" t="s">
        <v>336</v>
      </c>
      <c r="L163" s="317"/>
      <c r="M163" s="141" t="s">
        <v>76</v>
      </c>
    </row>
    <row r="164" spans="1:13" ht="30">
      <c r="A164" s="961" t="str">
        <f>A163</f>
        <v>Z: Identificador do Registro - Cardinalidade [0..N]</v>
      </c>
      <c r="B164" s="5">
        <v>2</v>
      </c>
      <c r="C164" s="14" t="s">
        <v>356</v>
      </c>
      <c r="D164" s="5" t="s">
        <v>1338</v>
      </c>
      <c r="E164" s="964"/>
      <c r="F164" s="5" t="s">
        <v>333</v>
      </c>
      <c r="G164" s="5" t="s">
        <v>334</v>
      </c>
      <c r="H164" s="5" t="s">
        <v>3474</v>
      </c>
      <c r="I164" s="4" t="s">
        <v>358</v>
      </c>
      <c r="J164" s="4" t="s">
        <v>1151</v>
      </c>
      <c r="K164" s="5" t="s">
        <v>336</v>
      </c>
      <c r="L164" s="4"/>
      <c r="M164" s="141" t="s">
        <v>76</v>
      </c>
    </row>
    <row r="165" spans="1:13" ht="30">
      <c r="A165" s="961" t="str">
        <f>A164</f>
        <v>Z: Identificador do Registro - Cardinalidade [0..N]</v>
      </c>
      <c r="B165" s="5">
        <v>3</v>
      </c>
      <c r="C165" s="14" t="s">
        <v>359</v>
      </c>
      <c r="D165" s="5" t="s">
        <v>4174</v>
      </c>
      <c r="E165" s="964"/>
      <c r="F165" s="5" t="s">
        <v>333</v>
      </c>
      <c r="G165" s="5" t="s">
        <v>334</v>
      </c>
      <c r="H165" s="5" t="s">
        <v>3474</v>
      </c>
      <c r="I165" s="4" t="s">
        <v>360</v>
      </c>
      <c r="J165" s="4" t="s">
        <v>4528</v>
      </c>
      <c r="K165" s="5" t="s">
        <v>336</v>
      </c>
      <c r="L165" s="4"/>
      <c r="M165" s="141" t="s">
        <v>76</v>
      </c>
    </row>
    <row r="166" spans="1:13" ht="15.75" thickBot="1">
      <c r="A166" s="962" t="str">
        <f>A165</f>
        <v>Z: Identificador do Registro - Cardinalidade [0..N]</v>
      </c>
      <c r="B166" s="234">
        <v>4</v>
      </c>
      <c r="C166" s="249" t="s">
        <v>103</v>
      </c>
      <c r="D166" s="242" t="s">
        <v>1152</v>
      </c>
      <c r="E166" s="967"/>
      <c r="F166" s="250" t="s">
        <v>372</v>
      </c>
      <c r="G166" s="250" t="s">
        <v>334</v>
      </c>
      <c r="H166" s="250" t="s">
        <v>3431</v>
      </c>
      <c r="I166" s="242" t="s">
        <v>656</v>
      </c>
      <c r="J166" s="242"/>
      <c r="K166" s="242"/>
      <c r="L166" s="242"/>
      <c r="M166" s="261" t="s">
        <v>76</v>
      </c>
    </row>
  </sheetData>
  <sheetProtection algorithmName="SHA-512" hashValue="OHB0beSH4KwkwnvaMyC8aAZiY7IvlxWJWtfOIxBxanAQMQ07YuAhyAm1Fi/3lDA+dcYsDS44XkSbmNMLIJtnjg==" saltValue="Us1vKa9DoScTke8GVM5P+A==" spinCount="100000" sheet="1" objects="1" scenarios="1"/>
  <autoFilter ref="A8:M166" xr:uid="{2E7FDEB5-EF59-4C75-A288-DAC014F1FBD5}"/>
  <mergeCells count="37">
    <mergeCell ref="A9:A13"/>
    <mergeCell ref="A28:A32"/>
    <mergeCell ref="A33:A37"/>
    <mergeCell ref="A38:A49"/>
    <mergeCell ref="A14:A27"/>
    <mergeCell ref="E14:E16"/>
    <mergeCell ref="E28:E30"/>
    <mergeCell ref="J5:K5"/>
    <mergeCell ref="J6:K6"/>
    <mergeCell ref="E9:E13"/>
    <mergeCell ref="G6:I6"/>
    <mergeCell ref="E163:E166"/>
    <mergeCell ref="B3:L3"/>
    <mergeCell ref="B5:F5"/>
    <mergeCell ref="B6:F6"/>
    <mergeCell ref="B7:F7"/>
    <mergeCell ref="E38:E40"/>
    <mergeCell ref="E50:E52"/>
    <mergeCell ref="E62:E64"/>
    <mergeCell ref="E69:E71"/>
    <mergeCell ref="E75:E77"/>
    <mergeCell ref="E102:E104"/>
    <mergeCell ref="E33:E35"/>
    <mergeCell ref="E110:E112"/>
    <mergeCell ref="E124:E126"/>
    <mergeCell ref="E158:E160"/>
    <mergeCell ref="E85:E87"/>
    <mergeCell ref="A163:A166"/>
    <mergeCell ref="A50:A61"/>
    <mergeCell ref="A62:A68"/>
    <mergeCell ref="A69:A74"/>
    <mergeCell ref="A110:A123"/>
    <mergeCell ref="A158:A162"/>
    <mergeCell ref="A102:A109"/>
    <mergeCell ref="A75:A84"/>
    <mergeCell ref="A85:A101"/>
    <mergeCell ref="A124:A157"/>
  </mergeCells>
  <hyperlinks>
    <hyperlink ref="J43" location="'Lista de Coberturas'!A1" display="Lista de Coberturas" xr:uid="{29870613-0360-4609-9AB5-2DFE1ADBC26D}"/>
    <hyperlink ref="D1" location="'Release Notes'!A1" display="RELEASE NOTES" xr:uid="{2C48C0B2-D1FA-42ED-982F-0B234509915D}"/>
    <hyperlink ref="B1" location="'Menu - InsurConnect'!A1" display="MENU" xr:uid="{16D86E7F-6FDF-448B-9235-C932D9CA6B3F}"/>
    <hyperlink ref="E1" location="Hierarquia!A1" display="VER HIERARQUIA" xr:uid="{043EF811-19AF-4B4D-85BF-744C85270780}"/>
  </hyperlinks>
  <pageMargins left="0.511811024" right="0.511811024" top="0.78740157499999996" bottom="0.78740157499999996" header="0.31496062000000002" footer="0.31496062000000002"/>
  <pageSetup orientation="portrait" r:id="rId1"/>
  <headerFooter>
    <oddFooter>&amp;C&amp;1#&amp;"Calibri"&amp;10&amp;K000000INFORMAÇÃO CONFIDENCIAL – CONFIDENTIAL INFORMATION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5D11B9-CEC8-450C-9213-7B6887DA844C}">
  <dimension ref="A1:M65"/>
  <sheetViews>
    <sheetView showGridLines="0" showRowColHeaders="0" zoomScale="80" zoomScaleNormal="80" workbookViewId="0">
      <pane ySplit="8" topLeftCell="A9" activePane="bottomLeft" state="frozen"/>
      <selection activeCell="J41" sqref="J41"/>
      <selection pane="bottomLeft" activeCell="J41" sqref="J41"/>
    </sheetView>
  </sheetViews>
  <sheetFormatPr defaultRowHeight="15"/>
  <cols>
    <col min="1" max="1" width="9.140625" customWidth="1"/>
    <col min="2" max="2" width="8.7109375" customWidth="1"/>
    <col min="3" max="4" width="50.7109375" customWidth="1"/>
    <col min="5" max="5" width="35.7109375" customWidth="1"/>
    <col min="6" max="8" width="20.7109375" customWidth="1"/>
    <col min="9" max="9" width="30.7109375" customWidth="1"/>
    <col min="10" max="13" width="50.7109375" customWidth="1"/>
  </cols>
  <sheetData>
    <row r="1" spans="1:13" ht="18.75">
      <c r="A1" s="1"/>
      <c r="B1" s="518" t="s">
        <v>4477</v>
      </c>
      <c r="C1" s="1"/>
      <c r="D1" s="519" t="s">
        <v>4478</v>
      </c>
      <c r="E1" s="541" t="s">
        <v>4469</v>
      </c>
      <c r="F1" s="37"/>
      <c r="G1" s="37"/>
      <c r="H1" s="37"/>
      <c r="I1" s="35"/>
      <c r="J1" s="35"/>
      <c r="K1" s="35"/>
      <c r="L1" s="35"/>
      <c r="M1" s="139"/>
    </row>
    <row r="2" spans="1:13" ht="21.75" thickBot="1">
      <c r="B2" s="510"/>
      <c r="D2" s="95"/>
      <c r="E2" s="516"/>
      <c r="F2" s="37"/>
      <c r="G2" s="37"/>
      <c r="H2" s="37"/>
      <c r="I2" s="35"/>
      <c r="J2" s="35"/>
      <c r="K2" s="35"/>
      <c r="L2" s="35"/>
      <c r="M2" s="139"/>
    </row>
    <row r="3" spans="1:13" ht="18.75">
      <c r="B3" s="977" t="s">
        <v>1242</v>
      </c>
      <c r="C3" s="978"/>
      <c r="D3" s="978"/>
      <c r="E3" s="978"/>
      <c r="F3" s="978"/>
      <c r="G3" s="978"/>
      <c r="H3" s="978"/>
      <c r="I3" s="978"/>
      <c r="J3" s="978"/>
      <c r="K3" s="978"/>
      <c r="L3" s="978"/>
      <c r="M3" s="154" t="s">
        <v>315</v>
      </c>
    </row>
    <row r="4" spans="1:13" ht="6" customHeight="1">
      <c r="B4" s="103"/>
      <c r="C4" s="106"/>
      <c r="D4" s="35"/>
      <c r="E4" s="36"/>
      <c r="F4" s="37"/>
      <c r="G4" s="37"/>
      <c r="H4" s="37"/>
      <c r="I4" s="35"/>
      <c r="J4" s="35"/>
      <c r="K4" s="35"/>
      <c r="L4" s="35"/>
    </row>
    <row r="5" spans="1:13" ht="18.75">
      <c r="B5" s="1066" t="s">
        <v>316</v>
      </c>
      <c r="C5" s="1066"/>
      <c r="D5" s="1066"/>
      <c r="E5" s="1066"/>
      <c r="F5" s="1066"/>
      <c r="G5" s="338"/>
      <c r="H5" s="338"/>
      <c r="I5" s="148" t="s">
        <v>317</v>
      </c>
      <c r="J5" s="979"/>
      <c r="K5" s="980"/>
      <c r="L5" s="101"/>
      <c r="M5" s="155" t="s">
        <v>315</v>
      </c>
    </row>
    <row r="6" spans="1:13" s="150" customFormat="1" ht="30" customHeight="1">
      <c r="B6" s="1068" t="s">
        <v>1587</v>
      </c>
      <c r="C6" s="1068"/>
      <c r="D6" s="1068"/>
      <c r="E6" s="1068"/>
      <c r="F6" s="1040"/>
      <c r="G6" s="1044" t="s">
        <v>193</v>
      </c>
      <c r="H6" s="1044"/>
      <c r="I6" s="1044"/>
      <c r="J6" s="981"/>
      <c r="K6" s="982"/>
      <c r="L6" s="149"/>
      <c r="M6" s="140" t="s">
        <v>315</v>
      </c>
    </row>
    <row r="7" spans="1:13" ht="15.75">
      <c r="B7" s="1063" t="s">
        <v>319</v>
      </c>
      <c r="C7" s="1064"/>
      <c r="D7" s="1064"/>
      <c r="E7" s="1064"/>
      <c r="F7" s="1065"/>
      <c r="G7" s="337"/>
      <c r="H7" s="337"/>
      <c r="M7" s="105"/>
    </row>
    <row r="8" spans="1:13" ht="68.25" customHeight="1" thickBot="1">
      <c r="A8" s="264" t="s">
        <v>320</v>
      </c>
      <c r="B8" s="264" t="s">
        <v>321</v>
      </c>
      <c r="C8" s="264" t="s">
        <v>42</v>
      </c>
      <c r="D8" s="264" t="s">
        <v>263</v>
      </c>
      <c r="E8" s="264" t="s">
        <v>322</v>
      </c>
      <c r="F8" s="265" t="s">
        <v>323</v>
      </c>
      <c r="G8" s="265" t="s">
        <v>324</v>
      </c>
      <c r="H8" s="265" t="s">
        <v>3469</v>
      </c>
      <c r="I8" s="266" t="s">
        <v>325</v>
      </c>
      <c r="J8" s="264" t="s">
        <v>326</v>
      </c>
      <c r="K8" s="264" t="s">
        <v>327</v>
      </c>
      <c r="L8" s="264" t="s">
        <v>328</v>
      </c>
      <c r="M8" s="263" t="s">
        <v>329</v>
      </c>
    </row>
    <row r="9" spans="1:13" ht="105" customHeight="1">
      <c r="A9" s="963" t="s">
        <v>330</v>
      </c>
      <c r="B9" s="228">
        <v>1</v>
      </c>
      <c r="C9" s="229" t="s">
        <v>331</v>
      </c>
      <c r="D9" s="268" t="s">
        <v>4546</v>
      </c>
      <c r="E9" s="1024" t="s">
        <v>332</v>
      </c>
      <c r="F9" s="307" t="s">
        <v>333</v>
      </c>
      <c r="G9" s="307" t="s">
        <v>334</v>
      </c>
      <c r="H9" s="307" t="s">
        <v>3474</v>
      </c>
      <c r="I9" s="228" t="s">
        <v>335</v>
      </c>
      <c r="J9" s="268" t="s">
        <v>4547</v>
      </c>
      <c r="K9" s="268" t="s">
        <v>336</v>
      </c>
      <c r="L9" s="267"/>
      <c r="M9" s="232" t="s">
        <v>76</v>
      </c>
    </row>
    <row r="10" spans="1:13" ht="45" customHeight="1">
      <c r="A10" s="961" t="str">
        <f>A9</f>
        <v>Header - Cardinalidade [1]</v>
      </c>
      <c r="B10" s="5">
        <v>2</v>
      </c>
      <c r="C10" s="2" t="s">
        <v>337</v>
      </c>
      <c r="D10" s="88" t="s">
        <v>338</v>
      </c>
      <c r="E10" s="1025"/>
      <c r="F10" s="15" t="s">
        <v>333</v>
      </c>
      <c r="G10" s="15" t="s">
        <v>334</v>
      </c>
      <c r="H10" s="15" t="s">
        <v>3474</v>
      </c>
      <c r="I10" s="5" t="s">
        <v>339</v>
      </c>
      <c r="J10" s="3"/>
      <c r="K10" s="88" t="s">
        <v>336</v>
      </c>
      <c r="L10" s="3"/>
      <c r="M10" s="141" t="s">
        <v>76</v>
      </c>
    </row>
    <row r="11" spans="1:13" ht="75" customHeight="1">
      <c r="A11" s="961" t="str">
        <f>A10</f>
        <v>Header - Cardinalidade [1]</v>
      </c>
      <c r="B11" s="5">
        <v>3</v>
      </c>
      <c r="C11" s="2" t="s">
        <v>158</v>
      </c>
      <c r="D11" s="88" t="s">
        <v>340</v>
      </c>
      <c r="E11" s="1025"/>
      <c r="F11" s="15" t="s">
        <v>1249</v>
      </c>
      <c r="G11" s="15" t="s">
        <v>361</v>
      </c>
      <c r="H11" s="15" t="s">
        <v>3474</v>
      </c>
      <c r="I11" s="5" t="s">
        <v>342</v>
      </c>
      <c r="J11" s="3"/>
      <c r="K11" s="88" t="s">
        <v>344</v>
      </c>
      <c r="L11" s="3"/>
      <c r="M11" s="141" t="s">
        <v>76</v>
      </c>
    </row>
    <row r="12" spans="1:13" ht="45" customHeight="1">
      <c r="A12" s="961" t="str">
        <f>A11</f>
        <v>Header - Cardinalidade [1]</v>
      </c>
      <c r="B12" s="5">
        <v>4</v>
      </c>
      <c r="C12" s="2" t="s">
        <v>176</v>
      </c>
      <c r="D12" s="88" t="s">
        <v>345</v>
      </c>
      <c r="E12" s="1025"/>
      <c r="F12" s="15" t="s">
        <v>333</v>
      </c>
      <c r="G12" s="15" t="s">
        <v>334</v>
      </c>
      <c r="H12" s="15" t="s">
        <v>3474</v>
      </c>
      <c r="I12" s="5" t="s">
        <v>979</v>
      </c>
      <c r="J12" s="3"/>
      <c r="K12" s="88" t="s">
        <v>347</v>
      </c>
      <c r="L12" s="3"/>
      <c r="M12" s="141" t="s">
        <v>76</v>
      </c>
    </row>
    <row r="13" spans="1:13" ht="75" customHeight="1" thickBot="1">
      <c r="A13" s="962" t="str">
        <f>A12</f>
        <v>Header - Cardinalidade [1]</v>
      </c>
      <c r="B13" s="234">
        <v>5</v>
      </c>
      <c r="C13" s="236" t="s">
        <v>64</v>
      </c>
      <c r="D13" s="291" t="s">
        <v>1588</v>
      </c>
      <c r="E13" s="1059"/>
      <c r="F13" s="246" t="s">
        <v>333</v>
      </c>
      <c r="G13" s="246" t="s">
        <v>334</v>
      </c>
      <c r="H13" s="246" t="s">
        <v>3474</v>
      </c>
      <c r="I13" s="234" t="s">
        <v>348</v>
      </c>
      <c r="J13" s="291">
        <v>2</v>
      </c>
      <c r="K13" s="291" t="s">
        <v>336</v>
      </c>
      <c r="L13" s="291"/>
      <c r="M13" s="261" t="s">
        <v>76</v>
      </c>
    </row>
    <row r="14" spans="1:13" ht="45" customHeight="1">
      <c r="A14" s="963" t="s">
        <v>1589</v>
      </c>
      <c r="B14" s="228">
        <v>1</v>
      </c>
      <c r="C14" s="229" t="s">
        <v>351</v>
      </c>
      <c r="D14" s="228" t="s">
        <v>1590</v>
      </c>
      <c r="E14" s="966" t="s">
        <v>353</v>
      </c>
      <c r="F14" s="228" t="s">
        <v>333</v>
      </c>
      <c r="G14" s="228" t="s">
        <v>334</v>
      </c>
      <c r="H14" s="228" t="s">
        <v>3474</v>
      </c>
      <c r="I14" s="230" t="s">
        <v>354</v>
      </c>
      <c r="J14" s="230" t="s">
        <v>1591</v>
      </c>
      <c r="K14" s="228"/>
      <c r="L14" s="230"/>
      <c r="M14" s="232" t="s">
        <v>76</v>
      </c>
    </row>
    <row r="15" spans="1:13" ht="30">
      <c r="A15" s="961" t="str">
        <f>A14</f>
        <v>1: Movimento - Cardinalidade [1]</v>
      </c>
      <c r="B15" s="5">
        <v>2</v>
      </c>
      <c r="C15" s="14" t="s">
        <v>356</v>
      </c>
      <c r="D15" s="5" t="s">
        <v>1592</v>
      </c>
      <c r="E15" s="964"/>
      <c r="F15" s="5" t="s">
        <v>333</v>
      </c>
      <c r="G15" s="5" t="s">
        <v>334</v>
      </c>
      <c r="H15" s="5" t="s">
        <v>3474</v>
      </c>
      <c r="I15" s="4" t="s">
        <v>358</v>
      </c>
      <c r="J15" s="4">
        <v>1</v>
      </c>
      <c r="K15" s="5"/>
      <c r="L15" s="4"/>
      <c r="M15" s="141" t="s">
        <v>76</v>
      </c>
    </row>
    <row r="16" spans="1:13" ht="30">
      <c r="A16" s="961" t="str">
        <f t="shared" ref="A16:A48" si="0">A15</f>
        <v>1: Movimento - Cardinalidade [1]</v>
      </c>
      <c r="B16" s="5">
        <v>3</v>
      </c>
      <c r="C16" s="14" t="s">
        <v>359</v>
      </c>
      <c r="D16" s="5" t="s">
        <v>4174</v>
      </c>
      <c r="E16" s="965"/>
      <c r="F16" s="5" t="s">
        <v>333</v>
      </c>
      <c r="G16" s="5" t="s">
        <v>334</v>
      </c>
      <c r="H16" s="5" t="s">
        <v>3474</v>
      </c>
      <c r="I16" s="4" t="s">
        <v>360</v>
      </c>
      <c r="J16" s="4" t="s">
        <v>4528</v>
      </c>
      <c r="K16" s="5"/>
      <c r="L16" s="4"/>
      <c r="M16" s="141" t="s">
        <v>76</v>
      </c>
    </row>
    <row r="17" spans="1:13" ht="45">
      <c r="A17" s="961" t="str">
        <f t="shared" si="0"/>
        <v>1: Movimento - Cardinalidade [1]</v>
      </c>
      <c r="B17" s="5">
        <v>4</v>
      </c>
      <c r="C17" s="14" t="s">
        <v>206</v>
      </c>
      <c r="D17" s="19" t="s">
        <v>1593</v>
      </c>
      <c r="E17" s="19" t="s">
        <v>1463</v>
      </c>
      <c r="F17" s="5" t="s">
        <v>333</v>
      </c>
      <c r="G17" s="5" t="s">
        <v>334</v>
      </c>
      <c r="H17" s="5" t="s">
        <v>3474</v>
      </c>
      <c r="I17" s="4" t="s">
        <v>1410</v>
      </c>
      <c r="J17" s="4"/>
      <c r="K17" s="19" t="s">
        <v>1594</v>
      </c>
      <c r="L17" s="19" t="s">
        <v>1595</v>
      </c>
      <c r="M17" s="145" t="s">
        <v>369</v>
      </c>
    </row>
    <row r="18" spans="1:13" ht="90">
      <c r="A18" s="961" t="str">
        <f t="shared" si="0"/>
        <v>1: Movimento - Cardinalidade [1]</v>
      </c>
      <c r="B18" s="5">
        <v>5</v>
      </c>
      <c r="C18" s="14" t="s">
        <v>158</v>
      </c>
      <c r="D18" s="19" t="s">
        <v>1155</v>
      </c>
      <c r="E18" s="19"/>
      <c r="F18" s="5" t="s">
        <v>333</v>
      </c>
      <c r="G18" s="5" t="s">
        <v>361</v>
      </c>
      <c r="H18" s="5" t="s">
        <v>3431</v>
      </c>
      <c r="I18" s="5" t="s">
        <v>1466</v>
      </c>
      <c r="J18" s="4"/>
      <c r="K18" s="19" t="s">
        <v>1596</v>
      </c>
      <c r="L18" s="19" t="s">
        <v>1597</v>
      </c>
      <c r="M18" s="142" t="s">
        <v>76</v>
      </c>
    </row>
    <row r="19" spans="1:13" ht="60">
      <c r="A19" s="961" t="str">
        <f t="shared" si="0"/>
        <v>1: Movimento - Cardinalidade [1]</v>
      </c>
      <c r="B19" s="5">
        <v>6</v>
      </c>
      <c r="C19" s="14" t="s">
        <v>1598</v>
      </c>
      <c r="D19" s="19" t="s">
        <v>1599</v>
      </c>
      <c r="E19" s="19"/>
      <c r="F19" s="19" t="s">
        <v>333</v>
      </c>
      <c r="G19" s="19" t="s">
        <v>334</v>
      </c>
      <c r="H19" s="19" t="s">
        <v>3430</v>
      </c>
      <c r="I19" s="5" t="s">
        <v>979</v>
      </c>
      <c r="J19" s="4"/>
      <c r="K19" s="19" t="s">
        <v>1600</v>
      </c>
      <c r="L19" s="19" t="s">
        <v>1481</v>
      </c>
      <c r="M19" s="145" t="s">
        <v>369</v>
      </c>
    </row>
    <row r="20" spans="1:13" ht="45">
      <c r="A20" s="961" t="str">
        <f t="shared" si="0"/>
        <v>1: Movimento - Cardinalidade [1]</v>
      </c>
      <c r="B20" s="19">
        <v>7</v>
      </c>
      <c r="C20" s="22" t="s">
        <v>5221</v>
      </c>
      <c r="D20" s="19" t="s">
        <v>1601</v>
      </c>
      <c r="E20" s="19" t="s">
        <v>1463</v>
      </c>
      <c r="F20" s="19" t="s">
        <v>333</v>
      </c>
      <c r="G20" s="19" t="s">
        <v>334</v>
      </c>
      <c r="H20" s="19" t="s">
        <v>3430</v>
      </c>
      <c r="I20" s="19" t="s">
        <v>656</v>
      </c>
      <c r="J20" s="20"/>
      <c r="K20" s="19" t="s">
        <v>1464</v>
      </c>
      <c r="L20" s="19" t="s">
        <v>1602</v>
      </c>
      <c r="M20" s="145" t="s">
        <v>369</v>
      </c>
    </row>
    <row r="21" spans="1:13" ht="45">
      <c r="A21" s="961" t="str">
        <f t="shared" si="0"/>
        <v>1: Movimento - Cardinalidade [1]</v>
      </c>
      <c r="B21" s="5">
        <v>8</v>
      </c>
      <c r="C21" s="14" t="s">
        <v>364</v>
      </c>
      <c r="D21" s="19" t="s">
        <v>1603</v>
      </c>
      <c r="E21" s="19" t="s">
        <v>1500</v>
      </c>
      <c r="F21" s="19" t="s">
        <v>333</v>
      </c>
      <c r="G21" s="19" t="s">
        <v>334</v>
      </c>
      <c r="H21" s="19" t="s">
        <v>3430</v>
      </c>
      <c r="I21" s="19" t="s">
        <v>366</v>
      </c>
      <c r="J21" s="19"/>
      <c r="K21" s="19" t="s">
        <v>1585</v>
      </c>
      <c r="L21" s="19" t="s">
        <v>1501</v>
      </c>
      <c r="M21" s="145" t="s">
        <v>369</v>
      </c>
    </row>
    <row r="22" spans="1:13" ht="45">
      <c r="A22" s="961" t="str">
        <f t="shared" si="0"/>
        <v>1: Movimento - Cardinalidade [1]</v>
      </c>
      <c r="B22" s="5">
        <v>9</v>
      </c>
      <c r="C22" s="14" t="s">
        <v>1604</v>
      </c>
      <c r="D22" s="19" t="s">
        <v>1605</v>
      </c>
      <c r="E22" s="19" t="s">
        <v>1500</v>
      </c>
      <c r="F22" s="19" t="s">
        <v>372</v>
      </c>
      <c r="G22" s="19" t="s">
        <v>334</v>
      </c>
      <c r="H22" s="19" t="s">
        <v>3430</v>
      </c>
      <c r="I22" s="19" t="s">
        <v>366</v>
      </c>
      <c r="J22" s="19"/>
      <c r="K22" s="19"/>
      <c r="L22" s="19"/>
      <c r="M22" s="145" t="s">
        <v>369</v>
      </c>
    </row>
    <row r="23" spans="1:13">
      <c r="A23" s="961" t="str">
        <f t="shared" si="0"/>
        <v>1: Movimento - Cardinalidade [1]</v>
      </c>
      <c r="B23" s="5">
        <v>10</v>
      </c>
      <c r="C23" s="14" t="s">
        <v>207</v>
      </c>
      <c r="D23" s="20" t="s">
        <v>1507</v>
      </c>
      <c r="E23" s="20"/>
      <c r="F23" s="19" t="s">
        <v>372</v>
      </c>
      <c r="G23" s="19" t="s">
        <v>334</v>
      </c>
      <c r="H23" s="19" t="s">
        <v>3430</v>
      </c>
      <c r="I23" s="20" t="s">
        <v>656</v>
      </c>
      <c r="J23" s="19"/>
      <c r="K23" s="5"/>
      <c r="L23" s="5"/>
      <c r="M23" s="145" t="s">
        <v>507</v>
      </c>
    </row>
    <row r="24" spans="1:13">
      <c r="A24" s="961" t="str">
        <f t="shared" si="0"/>
        <v>1: Movimento - Cardinalidade [1]</v>
      </c>
      <c r="B24" s="5">
        <v>11</v>
      </c>
      <c r="C24" s="14" t="s">
        <v>205</v>
      </c>
      <c r="D24" s="20" t="s">
        <v>1508</v>
      </c>
      <c r="E24" s="20"/>
      <c r="F24" s="19" t="s">
        <v>372</v>
      </c>
      <c r="G24" s="19" t="s">
        <v>334</v>
      </c>
      <c r="H24" s="19" t="s">
        <v>3430</v>
      </c>
      <c r="I24" s="20" t="s">
        <v>656</v>
      </c>
      <c r="J24" s="19"/>
      <c r="K24" s="5"/>
      <c r="L24" s="5"/>
      <c r="M24" s="145" t="s">
        <v>507</v>
      </c>
    </row>
    <row r="25" spans="1:13" ht="45">
      <c r="A25" s="961" t="str">
        <f>A24</f>
        <v>1: Movimento - Cardinalidade [1]</v>
      </c>
      <c r="B25" s="5">
        <v>12</v>
      </c>
      <c r="C25" s="14" t="s">
        <v>241</v>
      </c>
      <c r="D25" s="5" t="s">
        <v>1606</v>
      </c>
      <c r="E25" s="5"/>
      <c r="F25" s="5" t="s">
        <v>333</v>
      </c>
      <c r="G25" s="5" t="s">
        <v>334</v>
      </c>
      <c r="H25" s="5" t="s">
        <v>3430</v>
      </c>
      <c r="I25" s="4" t="s">
        <v>458</v>
      </c>
      <c r="J25" s="5" t="s">
        <v>1607</v>
      </c>
      <c r="K25" s="5" t="s">
        <v>1471</v>
      </c>
      <c r="L25" s="5" t="s">
        <v>1608</v>
      </c>
      <c r="M25" s="145" t="s">
        <v>369</v>
      </c>
    </row>
    <row r="26" spans="1:13" ht="238.5" customHeight="1">
      <c r="A26" s="961" t="str">
        <f t="shared" si="0"/>
        <v>1: Movimento - Cardinalidade [1]</v>
      </c>
      <c r="B26" s="112">
        <v>13</v>
      </c>
      <c r="C26" s="201" t="s">
        <v>172</v>
      </c>
      <c r="D26" s="112" t="s">
        <v>1609</v>
      </c>
      <c r="E26" s="356"/>
      <c r="F26" s="112" t="s">
        <v>333</v>
      </c>
      <c r="G26" s="112" t="s">
        <v>334</v>
      </c>
      <c r="H26" s="112" t="s">
        <v>3430</v>
      </c>
      <c r="I26" s="356" t="s">
        <v>458</v>
      </c>
      <c r="J26" s="112" t="s">
        <v>5960</v>
      </c>
      <c r="K26" s="112" t="s">
        <v>1471</v>
      </c>
      <c r="L26" s="112" t="s">
        <v>1608</v>
      </c>
      <c r="M26" s="145" t="s">
        <v>369</v>
      </c>
    </row>
    <row r="27" spans="1:13" ht="276" customHeight="1">
      <c r="A27" s="961" t="str">
        <f t="shared" si="0"/>
        <v>1: Movimento - Cardinalidade [1]</v>
      </c>
      <c r="B27" s="113">
        <v>14</v>
      </c>
      <c r="C27" s="124" t="s">
        <v>1610</v>
      </c>
      <c r="D27" s="112" t="s">
        <v>1611</v>
      </c>
      <c r="E27" s="112"/>
      <c r="F27" s="112" t="s">
        <v>333</v>
      </c>
      <c r="G27" s="112" t="s">
        <v>334</v>
      </c>
      <c r="H27" s="112" t="s">
        <v>3430</v>
      </c>
      <c r="I27" s="121" t="s">
        <v>458</v>
      </c>
      <c r="J27" s="112" t="s">
        <v>5959</v>
      </c>
      <c r="K27" s="113" t="s">
        <v>1471</v>
      </c>
      <c r="L27" s="113" t="s">
        <v>1608</v>
      </c>
      <c r="M27" s="145" t="s">
        <v>369</v>
      </c>
    </row>
    <row r="28" spans="1:13" ht="75">
      <c r="A28" s="961" t="str">
        <f>A27</f>
        <v>1: Movimento - Cardinalidade [1]</v>
      </c>
      <c r="B28" s="5">
        <v>15</v>
      </c>
      <c r="C28" s="2" t="s">
        <v>210</v>
      </c>
      <c r="D28" s="5" t="s">
        <v>1612</v>
      </c>
      <c r="E28" s="5"/>
      <c r="F28" s="19" t="s">
        <v>333</v>
      </c>
      <c r="G28" s="19" t="s">
        <v>334</v>
      </c>
      <c r="H28" s="19" t="s">
        <v>3430</v>
      </c>
      <c r="I28" s="4" t="s">
        <v>458</v>
      </c>
      <c r="J28" s="19" t="s">
        <v>1613</v>
      </c>
      <c r="K28" s="5" t="s">
        <v>1471</v>
      </c>
      <c r="L28" s="5" t="s">
        <v>1608</v>
      </c>
      <c r="M28" s="145" t="s">
        <v>369</v>
      </c>
    </row>
    <row r="29" spans="1:13" ht="81.75" customHeight="1">
      <c r="A29" s="961" t="str">
        <f t="shared" si="0"/>
        <v>1: Movimento - Cardinalidade [1]</v>
      </c>
      <c r="B29" s="74">
        <v>16</v>
      </c>
      <c r="C29" s="126" t="s">
        <v>1614</v>
      </c>
      <c r="D29" s="74" t="s">
        <v>1615</v>
      </c>
      <c r="E29" s="74"/>
      <c r="F29" s="76" t="s">
        <v>372</v>
      </c>
      <c r="G29" s="76" t="s">
        <v>334</v>
      </c>
      <c r="H29" s="76" t="s">
        <v>3430</v>
      </c>
      <c r="I29" s="74" t="s">
        <v>613</v>
      </c>
      <c r="J29" s="176"/>
      <c r="K29" s="74" t="s">
        <v>5849</v>
      </c>
      <c r="L29" s="74" t="s">
        <v>5850</v>
      </c>
      <c r="M29" s="145" t="s">
        <v>369</v>
      </c>
    </row>
    <row r="30" spans="1:13" ht="97.5" customHeight="1">
      <c r="A30" s="961" t="str">
        <f t="shared" si="0"/>
        <v>1: Movimento - Cardinalidade [1]</v>
      </c>
      <c r="B30" s="19">
        <v>17</v>
      </c>
      <c r="C30" s="22" t="s">
        <v>298</v>
      </c>
      <c r="D30" s="19" t="s">
        <v>1317</v>
      </c>
      <c r="E30" s="19"/>
      <c r="F30" s="19" t="s">
        <v>372</v>
      </c>
      <c r="G30" s="19" t="s">
        <v>1616</v>
      </c>
      <c r="H30" s="19" t="s">
        <v>3430</v>
      </c>
      <c r="I30" s="20" t="s">
        <v>458</v>
      </c>
      <c r="J30" s="19" t="s">
        <v>4836</v>
      </c>
      <c r="K30" s="19" t="s">
        <v>1617</v>
      </c>
      <c r="L30" s="19" t="s">
        <v>1618</v>
      </c>
      <c r="M30" s="145" t="s">
        <v>369</v>
      </c>
    </row>
    <row r="31" spans="1:13" ht="45">
      <c r="A31" s="961" t="str">
        <f t="shared" si="0"/>
        <v>1: Movimento - Cardinalidade [1]</v>
      </c>
      <c r="B31" s="19">
        <v>18</v>
      </c>
      <c r="C31" s="22" t="s">
        <v>1619</v>
      </c>
      <c r="D31" s="19" t="s">
        <v>1620</v>
      </c>
      <c r="E31" s="19"/>
      <c r="F31" s="19" t="s">
        <v>372</v>
      </c>
      <c r="G31" s="19" t="s">
        <v>334</v>
      </c>
      <c r="H31" s="19" t="s">
        <v>3430</v>
      </c>
      <c r="I31" s="20" t="s">
        <v>4837</v>
      </c>
      <c r="J31" s="20"/>
      <c r="K31" s="19"/>
      <c r="L31" s="19"/>
      <c r="M31" s="145" t="s">
        <v>369</v>
      </c>
    </row>
    <row r="32" spans="1:13" ht="75">
      <c r="A32" s="961" t="str">
        <f t="shared" si="0"/>
        <v>1: Movimento - Cardinalidade [1]</v>
      </c>
      <c r="B32" s="5">
        <v>19</v>
      </c>
      <c r="C32" s="2" t="s">
        <v>306</v>
      </c>
      <c r="D32" s="5" t="s">
        <v>1621</v>
      </c>
      <c r="E32" s="20"/>
      <c r="F32" s="5" t="s">
        <v>372</v>
      </c>
      <c r="G32" s="5" t="s">
        <v>334</v>
      </c>
      <c r="H32" s="5" t="s">
        <v>3430</v>
      </c>
      <c r="I32" s="20" t="s">
        <v>348</v>
      </c>
      <c r="J32" s="19" t="s">
        <v>4579</v>
      </c>
      <c r="K32" s="19" t="s">
        <v>520</v>
      </c>
      <c r="L32" s="19" t="s">
        <v>866</v>
      </c>
      <c r="M32" s="145" t="s">
        <v>1622</v>
      </c>
    </row>
    <row r="33" spans="1:13" ht="105">
      <c r="A33" s="961" t="str">
        <f t="shared" si="0"/>
        <v>1: Movimento - Cardinalidade [1]</v>
      </c>
      <c r="B33" s="19">
        <v>20</v>
      </c>
      <c r="C33" s="22" t="s">
        <v>1623</v>
      </c>
      <c r="D33" s="19" t="s">
        <v>1624</v>
      </c>
      <c r="E33" s="20"/>
      <c r="F33" s="19" t="s">
        <v>372</v>
      </c>
      <c r="G33" s="19" t="s">
        <v>1625</v>
      </c>
      <c r="H33" s="19" t="s">
        <v>3430</v>
      </c>
      <c r="I33" s="20" t="s">
        <v>486</v>
      </c>
      <c r="J33" s="19"/>
      <c r="K33" s="19" t="s">
        <v>1626</v>
      </c>
      <c r="L33" s="19" t="s">
        <v>1627</v>
      </c>
      <c r="M33" s="145" t="s">
        <v>1622</v>
      </c>
    </row>
    <row r="34" spans="1:13" ht="90">
      <c r="A34" s="961" t="str">
        <f t="shared" si="0"/>
        <v>1: Movimento - Cardinalidade [1]</v>
      </c>
      <c r="B34" s="19">
        <v>21</v>
      </c>
      <c r="C34" s="22" t="s">
        <v>191</v>
      </c>
      <c r="D34" s="19" t="s">
        <v>1628</v>
      </c>
      <c r="E34" s="19"/>
      <c r="F34" s="19" t="s">
        <v>372</v>
      </c>
      <c r="G34" s="19" t="s">
        <v>1629</v>
      </c>
      <c r="H34" s="19" t="s">
        <v>3430</v>
      </c>
      <c r="I34" s="20" t="s">
        <v>335</v>
      </c>
      <c r="J34" s="20"/>
      <c r="K34" s="19" t="s">
        <v>1630</v>
      </c>
      <c r="L34" s="19" t="s">
        <v>1631</v>
      </c>
      <c r="M34" s="145" t="s">
        <v>5896</v>
      </c>
    </row>
    <row r="35" spans="1:13" ht="165">
      <c r="A35" s="961" t="str">
        <f t="shared" si="0"/>
        <v>1: Movimento - Cardinalidade [1]</v>
      </c>
      <c r="B35" s="19">
        <v>22</v>
      </c>
      <c r="C35" s="22" t="s">
        <v>195</v>
      </c>
      <c r="D35" s="19" t="s">
        <v>1632</v>
      </c>
      <c r="E35" s="19"/>
      <c r="F35" s="19" t="s">
        <v>372</v>
      </c>
      <c r="G35" s="19" t="s">
        <v>1629</v>
      </c>
      <c r="H35" s="19" t="s">
        <v>3430</v>
      </c>
      <c r="I35" s="20" t="s">
        <v>458</v>
      </c>
      <c r="J35" s="19" t="s">
        <v>1633</v>
      </c>
      <c r="K35" s="19" t="s">
        <v>1634</v>
      </c>
      <c r="L35" s="19" t="s">
        <v>1635</v>
      </c>
      <c r="M35" s="145" t="s">
        <v>369</v>
      </c>
    </row>
    <row r="36" spans="1:13" ht="105">
      <c r="A36" s="961" t="str">
        <f t="shared" si="0"/>
        <v>1: Movimento - Cardinalidade [1]</v>
      </c>
      <c r="B36" s="19">
        <v>23</v>
      </c>
      <c r="C36" s="22" t="s">
        <v>208</v>
      </c>
      <c r="D36" s="19" t="s">
        <v>1636</v>
      </c>
      <c r="E36" s="19"/>
      <c r="F36" s="19" t="s">
        <v>372</v>
      </c>
      <c r="G36" s="19" t="s">
        <v>3519</v>
      </c>
      <c r="H36" s="19" t="s">
        <v>3430</v>
      </c>
      <c r="I36" s="20" t="s">
        <v>354</v>
      </c>
      <c r="J36" s="19"/>
      <c r="K36" s="19" t="s">
        <v>3592</v>
      </c>
      <c r="L36" s="19" t="s">
        <v>3593</v>
      </c>
      <c r="M36" s="145" t="s">
        <v>369</v>
      </c>
    </row>
    <row r="37" spans="1:13" ht="45">
      <c r="A37" s="961" t="str">
        <f t="shared" si="0"/>
        <v>1: Movimento - Cardinalidade [1]</v>
      </c>
      <c r="B37" s="19">
        <v>24</v>
      </c>
      <c r="C37" s="22" t="s">
        <v>1638</v>
      </c>
      <c r="D37" s="19" t="s">
        <v>1639</v>
      </c>
      <c r="E37" s="19"/>
      <c r="F37" s="19" t="s">
        <v>372</v>
      </c>
      <c r="G37" s="19" t="s">
        <v>334</v>
      </c>
      <c r="H37" s="19" t="s">
        <v>3431</v>
      </c>
      <c r="I37" s="20" t="s">
        <v>454</v>
      </c>
      <c r="J37" s="20"/>
      <c r="K37" s="19"/>
      <c r="L37" s="19"/>
      <c r="M37" s="143" t="s">
        <v>76</v>
      </c>
    </row>
    <row r="38" spans="1:13" ht="180">
      <c r="A38" s="961" t="str">
        <f t="shared" si="0"/>
        <v>1: Movimento - Cardinalidade [1]</v>
      </c>
      <c r="B38" s="19">
        <v>25</v>
      </c>
      <c r="C38" s="22" t="s">
        <v>202</v>
      </c>
      <c r="D38" s="19" t="s">
        <v>1640</v>
      </c>
      <c r="E38" s="19" t="s">
        <v>1500</v>
      </c>
      <c r="F38" s="19" t="s">
        <v>372</v>
      </c>
      <c r="G38" s="19" t="s">
        <v>3519</v>
      </c>
      <c r="H38" s="19" t="s">
        <v>3430</v>
      </c>
      <c r="I38" s="20" t="s">
        <v>656</v>
      </c>
      <c r="J38" s="20"/>
      <c r="K38" s="19" t="s">
        <v>3671</v>
      </c>
      <c r="L38" s="19" t="s">
        <v>3672</v>
      </c>
      <c r="M38" s="145" t="s">
        <v>369</v>
      </c>
    </row>
    <row r="39" spans="1:13" ht="45">
      <c r="A39" s="961" t="str">
        <f t="shared" si="0"/>
        <v>1: Movimento - Cardinalidade [1]</v>
      </c>
      <c r="B39" s="19">
        <v>26</v>
      </c>
      <c r="C39" s="22" t="s">
        <v>1642</v>
      </c>
      <c r="D39" s="19" t="s">
        <v>1643</v>
      </c>
      <c r="E39" s="19" t="s">
        <v>1500</v>
      </c>
      <c r="F39" s="19" t="s">
        <v>372</v>
      </c>
      <c r="G39" s="19" t="s">
        <v>334</v>
      </c>
      <c r="H39" s="19" t="s">
        <v>3430</v>
      </c>
      <c r="I39" s="20" t="s">
        <v>366</v>
      </c>
      <c r="J39" s="20"/>
      <c r="K39" s="19"/>
      <c r="L39" s="19"/>
      <c r="M39" s="145" t="s">
        <v>369</v>
      </c>
    </row>
    <row r="40" spans="1:13" ht="45">
      <c r="A40" s="961" t="str">
        <f t="shared" si="0"/>
        <v>1: Movimento - Cardinalidade [1]</v>
      </c>
      <c r="B40" s="5">
        <v>27</v>
      </c>
      <c r="C40" s="2" t="s">
        <v>1644</v>
      </c>
      <c r="D40" s="19" t="s">
        <v>1645</v>
      </c>
      <c r="E40" s="19"/>
      <c r="F40" s="19" t="s">
        <v>372</v>
      </c>
      <c r="G40" s="19" t="s">
        <v>334</v>
      </c>
      <c r="H40" s="19" t="s">
        <v>3430</v>
      </c>
      <c r="I40" s="4" t="s">
        <v>458</v>
      </c>
      <c r="J40" s="4"/>
      <c r="K40" s="278"/>
      <c r="L40" s="278"/>
      <c r="M40" s="145" t="s">
        <v>369</v>
      </c>
    </row>
    <row r="41" spans="1:13" ht="84.95" customHeight="1">
      <c r="A41" s="961" t="str">
        <f t="shared" si="0"/>
        <v>1: Movimento - Cardinalidade [1]</v>
      </c>
      <c r="B41" s="5">
        <v>28</v>
      </c>
      <c r="C41" s="2" t="s">
        <v>1646</v>
      </c>
      <c r="D41" s="5" t="s">
        <v>1647</v>
      </c>
      <c r="E41" s="5"/>
      <c r="F41" s="5" t="s">
        <v>333</v>
      </c>
      <c r="G41" s="5" t="s">
        <v>334</v>
      </c>
      <c r="H41" s="5" t="s">
        <v>3430</v>
      </c>
      <c r="I41" s="20" t="s">
        <v>348</v>
      </c>
      <c r="J41" s="5" t="s">
        <v>1648</v>
      </c>
      <c r="K41" s="19" t="s">
        <v>1649</v>
      </c>
      <c r="L41" s="24" t="s">
        <v>1650</v>
      </c>
      <c r="M41" s="145" t="s">
        <v>369</v>
      </c>
    </row>
    <row r="42" spans="1:13" ht="45">
      <c r="A42" s="961" t="str">
        <f t="shared" si="0"/>
        <v>1: Movimento - Cardinalidade [1]</v>
      </c>
      <c r="B42" s="5">
        <v>29</v>
      </c>
      <c r="C42" s="2" t="s">
        <v>242</v>
      </c>
      <c r="D42" s="5" t="s">
        <v>1651</v>
      </c>
      <c r="E42" s="5" t="s">
        <v>1652</v>
      </c>
      <c r="F42" s="5" t="s">
        <v>333</v>
      </c>
      <c r="G42" s="5" t="s">
        <v>334</v>
      </c>
      <c r="H42" s="5" t="s">
        <v>3430</v>
      </c>
      <c r="I42" s="4" t="s">
        <v>410</v>
      </c>
      <c r="J42" s="5"/>
      <c r="K42" s="19" t="s">
        <v>1653</v>
      </c>
      <c r="L42" s="19" t="s">
        <v>724</v>
      </c>
      <c r="M42" s="145" t="s">
        <v>369</v>
      </c>
    </row>
    <row r="43" spans="1:13" ht="75">
      <c r="A43" s="961" t="str">
        <f t="shared" si="0"/>
        <v>1: Movimento - Cardinalidade [1]</v>
      </c>
      <c r="B43" s="5">
        <v>30</v>
      </c>
      <c r="C43" s="2" t="s">
        <v>243</v>
      </c>
      <c r="D43" s="5" t="s">
        <v>1654</v>
      </c>
      <c r="E43" s="5"/>
      <c r="F43" s="5" t="s">
        <v>372</v>
      </c>
      <c r="G43" s="5" t="s">
        <v>1655</v>
      </c>
      <c r="H43" s="5" t="s">
        <v>3430</v>
      </c>
      <c r="I43" s="4" t="s">
        <v>410</v>
      </c>
      <c r="J43" s="5"/>
      <c r="K43" s="19" t="s">
        <v>1656</v>
      </c>
      <c r="L43" s="24" t="s">
        <v>1657</v>
      </c>
      <c r="M43" s="145" t="s">
        <v>369</v>
      </c>
    </row>
    <row r="44" spans="1:13" ht="135">
      <c r="A44" s="961" t="str">
        <f t="shared" si="0"/>
        <v>1: Movimento - Cardinalidade [1]</v>
      </c>
      <c r="B44" s="5">
        <v>31</v>
      </c>
      <c r="C44" s="2" t="s">
        <v>267</v>
      </c>
      <c r="D44" s="19" t="s">
        <v>1658</v>
      </c>
      <c r="E44" s="19"/>
      <c r="F44" s="19" t="s">
        <v>333</v>
      </c>
      <c r="G44" s="19" t="s">
        <v>334</v>
      </c>
      <c r="H44" s="19" t="s">
        <v>3430</v>
      </c>
      <c r="I44" s="20" t="s">
        <v>360</v>
      </c>
      <c r="J44" s="19" t="s">
        <v>1659</v>
      </c>
      <c r="K44" s="19" t="s">
        <v>1660</v>
      </c>
      <c r="L44" s="19" t="s">
        <v>1661</v>
      </c>
      <c r="M44" s="145" t="s">
        <v>369</v>
      </c>
    </row>
    <row r="45" spans="1:13" ht="45">
      <c r="A45" s="961" t="str">
        <f t="shared" si="0"/>
        <v>1: Movimento - Cardinalidade [1]</v>
      </c>
      <c r="B45" s="5">
        <v>32</v>
      </c>
      <c r="C45" s="2" t="s">
        <v>59</v>
      </c>
      <c r="D45" s="19" t="s">
        <v>1662</v>
      </c>
      <c r="E45" s="20"/>
      <c r="F45" s="19" t="s">
        <v>372</v>
      </c>
      <c r="G45" s="19" t="s">
        <v>334</v>
      </c>
      <c r="H45" s="19" t="s">
        <v>3430</v>
      </c>
      <c r="I45" s="20" t="s">
        <v>656</v>
      </c>
      <c r="J45" s="19"/>
      <c r="K45" s="62"/>
      <c r="L45" s="62"/>
      <c r="M45" s="145" t="s">
        <v>369</v>
      </c>
    </row>
    <row r="46" spans="1:13" ht="45">
      <c r="A46" s="961" t="str">
        <f t="shared" si="0"/>
        <v>1: Movimento - Cardinalidade [1]</v>
      </c>
      <c r="B46" s="19">
        <v>33</v>
      </c>
      <c r="C46" s="22" t="s">
        <v>157</v>
      </c>
      <c r="D46" s="19" t="s">
        <v>1663</v>
      </c>
      <c r="E46" s="19"/>
      <c r="F46" s="19" t="s">
        <v>372</v>
      </c>
      <c r="G46" s="19" t="s">
        <v>334</v>
      </c>
      <c r="H46" s="19" t="s">
        <v>3430</v>
      </c>
      <c r="I46" s="20" t="s">
        <v>966</v>
      </c>
      <c r="J46" s="347" t="s">
        <v>967</v>
      </c>
      <c r="K46" s="19" t="s">
        <v>792</v>
      </c>
      <c r="L46" s="19" t="s">
        <v>1515</v>
      </c>
      <c r="M46" s="145" t="s">
        <v>369</v>
      </c>
    </row>
    <row r="47" spans="1:13" ht="45">
      <c r="A47" s="961" t="str">
        <f t="shared" si="0"/>
        <v>1: Movimento - Cardinalidade [1]</v>
      </c>
      <c r="B47" s="5">
        <v>34</v>
      </c>
      <c r="C47" s="2" t="s">
        <v>968</v>
      </c>
      <c r="D47" s="19" t="s">
        <v>5890</v>
      </c>
      <c r="E47" s="19"/>
      <c r="F47" s="19" t="s">
        <v>372</v>
      </c>
      <c r="G47" s="19" t="s">
        <v>334</v>
      </c>
      <c r="H47" s="19" t="s">
        <v>3430</v>
      </c>
      <c r="I47" s="20" t="s">
        <v>496</v>
      </c>
      <c r="J47" s="20"/>
      <c r="K47" s="62"/>
      <c r="L47" s="62"/>
      <c r="M47" s="145" t="s">
        <v>369</v>
      </c>
    </row>
    <row r="48" spans="1:13" ht="45.75" thickBot="1">
      <c r="A48" s="962" t="str">
        <f t="shared" si="0"/>
        <v>1: Movimento - Cardinalidade [1]</v>
      </c>
      <c r="B48" s="234">
        <v>35</v>
      </c>
      <c r="C48" s="236" t="s">
        <v>139</v>
      </c>
      <c r="D48" s="242" t="s">
        <v>729</v>
      </c>
      <c r="E48" s="242"/>
      <c r="F48" s="242" t="s">
        <v>372</v>
      </c>
      <c r="G48" s="242" t="s">
        <v>334</v>
      </c>
      <c r="H48" s="242" t="s">
        <v>3430</v>
      </c>
      <c r="I48" s="244" t="s">
        <v>656</v>
      </c>
      <c r="J48" s="244"/>
      <c r="K48" s="297"/>
      <c r="L48" s="297"/>
      <c r="M48" s="274" t="s">
        <v>369</v>
      </c>
    </row>
    <row r="49" spans="1:13" ht="45" customHeight="1">
      <c r="A49" s="963" t="s">
        <v>3622</v>
      </c>
      <c r="B49" s="228">
        <v>1</v>
      </c>
      <c r="C49" s="229" t="s">
        <v>351</v>
      </c>
      <c r="D49" s="228" t="s">
        <v>1590</v>
      </c>
      <c r="E49" s="966" t="s">
        <v>353</v>
      </c>
      <c r="F49" s="228" t="s">
        <v>333</v>
      </c>
      <c r="G49" s="228" t="s">
        <v>334</v>
      </c>
      <c r="H49" s="228" t="s">
        <v>3474</v>
      </c>
      <c r="I49" s="230" t="s">
        <v>354</v>
      </c>
      <c r="J49" s="230" t="s">
        <v>1591</v>
      </c>
      <c r="K49" s="228"/>
      <c r="L49" s="230"/>
      <c r="M49" s="232" t="s">
        <v>76</v>
      </c>
    </row>
    <row r="50" spans="1:13" ht="30">
      <c r="A50" s="961" t="str">
        <f>A49</f>
        <v>2: Componentes das Despesas Adicionais (Despesas financeiras adicionais ao valor do movimento) - Cardinalidade [0..N]</v>
      </c>
      <c r="B50" s="5">
        <v>2</v>
      </c>
      <c r="C50" s="14" t="s">
        <v>356</v>
      </c>
      <c r="D50" s="5" t="s">
        <v>1664</v>
      </c>
      <c r="E50" s="964"/>
      <c r="F50" s="5" t="s">
        <v>333</v>
      </c>
      <c r="G50" s="5" t="s">
        <v>334</v>
      </c>
      <c r="H50" s="5" t="s">
        <v>3474</v>
      </c>
      <c r="I50" s="4" t="s">
        <v>358</v>
      </c>
      <c r="J50" s="4">
        <v>2</v>
      </c>
      <c r="K50" s="5"/>
      <c r="L50" s="4"/>
      <c r="M50" s="141" t="s">
        <v>76</v>
      </c>
    </row>
    <row r="51" spans="1:13" ht="30">
      <c r="A51" s="961" t="str">
        <f t="shared" ref="A51:A56" si="1">A50</f>
        <v>2: Componentes das Despesas Adicionais (Despesas financeiras adicionais ao valor do movimento) - Cardinalidade [0..N]</v>
      </c>
      <c r="B51" s="5">
        <v>3</v>
      </c>
      <c r="C51" s="14" t="s">
        <v>359</v>
      </c>
      <c r="D51" s="5" t="s">
        <v>4174</v>
      </c>
      <c r="E51" s="965"/>
      <c r="F51" s="5" t="s">
        <v>333</v>
      </c>
      <c r="G51" s="5" t="s">
        <v>334</v>
      </c>
      <c r="H51" s="5" t="s">
        <v>3474</v>
      </c>
      <c r="I51" s="4" t="s">
        <v>360</v>
      </c>
      <c r="J51" s="4" t="s">
        <v>4528</v>
      </c>
      <c r="K51" s="5"/>
      <c r="L51" s="4"/>
      <c r="M51" s="141" t="s">
        <v>76</v>
      </c>
    </row>
    <row r="52" spans="1:13" ht="75">
      <c r="A52" s="961" t="str">
        <f t="shared" si="1"/>
        <v>2: Componentes das Despesas Adicionais (Despesas financeiras adicionais ao valor do movimento) - Cardinalidade [0..N]</v>
      </c>
      <c r="B52" s="5">
        <v>4</v>
      </c>
      <c r="C52" s="22" t="s">
        <v>1665</v>
      </c>
      <c r="D52" s="19" t="s">
        <v>1666</v>
      </c>
      <c r="E52" s="19"/>
      <c r="F52" s="19" t="s">
        <v>333</v>
      </c>
      <c r="G52" s="19" t="s">
        <v>334</v>
      </c>
      <c r="H52" s="19" t="s">
        <v>3430</v>
      </c>
      <c r="I52" s="20" t="s">
        <v>458</v>
      </c>
      <c r="J52" s="19" t="s">
        <v>1667</v>
      </c>
      <c r="K52" s="19" t="s">
        <v>1668</v>
      </c>
      <c r="L52" s="19" t="s">
        <v>1650</v>
      </c>
      <c r="M52" s="145" t="s">
        <v>369</v>
      </c>
    </row>
    <row r="53" spans="1:13" ht="45">
      <c r="A53" s="961" t="str">
        <f t="shared" si="1"/>
        <v>2: Componentes das Despesas Adicionais (Despesas financeiras adicionais ao valor do movimento) - Cardinalidade [0..N]</v>
      </c>
      <c r="B53" s="19">
        <v>5</v>
      </c>
      <c r="C53" s="22" t="s">
        <v>1669</v>
      </c>
      <c r="D53" s="19" t="s">
        <v>1670</v>
      </c>
      <c r="E53" s="19"/>
      <c r="F53" s="19" t="s">
        <v>372</v>
      </c>
      <c r="G53" s="19" t="s">
        <v>334</v>
      </c>
      <c r="H53" s="19" t="s">
        <v>3430</v>
      </c>
      <c r="I53" s="20" t="s">
        <v>496</v>
      </c>
      <c r="J53" s="20"/>
      <c r="K53" s="62"/>
      <c r="L53" s="62"/>
      <c r="M53" s="145" t="s">
        <v>369</v>
      </c>
    </row>
    <row r="54" spans="1:13" ht="45">
      <c r="A54" s="961" t="str">
        <f t="shared" si="1"/>
        <v>2: Componentes das Despesas Adicionais (Despesas financeiras adicionais ao valor do movimento) - Cardinalidade [0..N]</v>
      </c>
      <c r="B54" s="19">
        <v>6</v>
      </c>
      <c r="C54" s="22" t="s">
        <v>1671</v>
      </c>
      <c r="D54" s="19" t="s">
        <v>1672</v>
      </c>
      <c r="E54" s="19"/>
      <c r="F54" s="19" t="s">
        <v>372</v>
      </c>
      <c r="G54" s="19" t="s">
        <v>334</v>
      </c>
      <c r="H54" s="19" t="s">
        <v>3430</v>
      </c>
      <c r="I54" s="20" t="s">
        <v>435</v>
      </c>
      <c r="J54" s="19" t="s">
        <v>1648</v>
      </c>
      <c r="K54" s="19"/>
      <c r="L54" s="19"/>
      <c r="M54" s="145" t="s">
        <v>369</v>
      </c>
    </row>
    <row r="55" spans="1:13" ht="45">
      <c r="A55" s="961" t="str">
        <f>A54</f>
        <v>2: Componentes das Despesas Adicionais (Despesas financeiras adicionais ao valor do movimento) - Cardinalidade [0..N]</v>
      </c>
      <c r="B55" s="5">
        <v>7</v>
      </c>
      <c r="C55" s="22" t="s">
        <v>1673</v>
      </c>
      <c r="D55" s="19" t="s">
        <v>1674</v>
      </c>
      <c r="E55" s="19"/>
      <c r="F55" s="19" t="s">
        <v>333</v>
      </c>
      <c r="G55" s="19" t="s">
        <v>334</v>
      </c>
      <c r="H55" s="19" t="s">
        <v>3430</v>
      </c>
      <c r="I55" s="20" t="s">
        <v>410</v>
      </c>
      <c r="J55" s="20"/>
      <c r="K55" s="19" t="s">
        <v>1166</v>
      </c>
      <c r="L55" s="62"/>
      <c r="M55" s="145" t="s">
        <v>369</v>
      </c>
    </row>
    <row r="56" spans="1:13" ht="60.75" thickBot="1">
      <c r="A56" s="962" t="str">
        <f t="shared" si="1"/>
        <v>2: Componentes das Despesas Adicionais (Despesas financeiras adicionais ao valor do movimento) - Cardinalidade [0..N]</v>
      </c>
      <c r="B56" s="234">
        <v>8</v>
      </c>
      <c r="C56" s="269" t="s">
        <v>1675</v>
      </c>
      <c r="D56" s="242" t="s">
        <v>1676</v>
      </c>
      <c r="E56" s="242"/>
      <c r="F56" s="242" t="s">
        <v>372</v>
      </c>
      <c r="G56" s="242" t="s">
        <v>1677</v>
      </c>
      <c r="H56" s="242" t="s">
        <v>3430</v>
      </c>
      <c r="I56" s="244" t="s">
        <v>410</v>
      </c>
      <c r="J56" s="244"/>
      <c r="K56" s="242" t="s">
        <v>1678</v>
      </c>
      <c r="L56" s="242" t="s">
        <v>1679</v>
      </c>
      <c r="M56" s="274" t="s">
        <v>369</v>
      </c>
    </row>
    <row r="57" spans="1:13" ht="45" customHeight="1">
      <c r="A57" s="963" t="s">
        <v>1168</v>
      </c>
      <c r="B57" s="228">
        <v>1</v>
      </c>
      <c r="C57" s="229" t="s">
        <v>351</v>
      </c>
      <c r="D57" s="228" t="s">
        <v>1681</v>
      </c>
      <c r="E57" s="966" t="s">
        <v>353</v>
      </c>
      <c r="F57" s="228" t="s">
        <v>333</v>
      </c>
      <c r="G57" s="228" t="s">
        <v>334</v>
      </c>
      <c r="H57" s="228" t="s">
        <v>3474</v>
      </c>
      <c r="I57" s="230" t="s">
        <v>354</v>
      </c>
      <c r="J57" s="230" t="s">
        <v>1591</v>
      </c>
      <c r="K57" s="228"/>
      <c r="L57" s="230"/>
      <c r="M57" s="232" t="s">
        <v>76</v>
      </c>
    </row>
    <row r="58" spans="1:13" ht="30">
      <c r="A58" s="961" t="str">
        <f>A57</f>
        <v>B: Alteração - Cardinalidade [1]</v>
      </c>
      <c r="B58" s="5">
        <v>2</v>
      </c>
      <c r="C58" s="14" t="s">
        <v>356</v>
      </c>
      <c r="D58" s="5" t="s">
        <v>1169</v>
      </c>
      <c r="E58" s="964"/>
      <c r="F58" s="5" t="s">
        <v>333</v>
      </c>
      <c r="G58" s="5" t="s">
        <v>334</v>
      </c>
      <c r="H58" s="5" t="s">
        <v>3474</v>
      </c>
      <c r="I58" s="4" t="s">
        <v>501</v>
      </c>
      <c r="J58" s="4" t="s">
        <v>1170</v>
      </c>
      <c r="K58" s="5"/>
      <c r="L58" s="4"/>
      <c r="M58" s="141" t="s">
        <v>76</v>
      </c>
    </row>
    <row r="59" spans="1:13" ht="30">
      <c r="A59" s="961" t="str">
        <f>A58</f>
        <v>B: Alteração - Cardinalidade [1]</v>
      </c>
      <c r="B59" s="5">
        <v>3</v>
      </c>
      <c r="C59" s="14" t="s">
        <v>359</v>
      </c>
      <c r="D59" s="5" t="s">
        <v>1680</v>
      </c>
      <c r="E59" s="965"/>
      <c r="F59" s="5" t="s">
        <v>333</v>
      </c>
      <c r="G59" s="5" t="s">
        <v>334</v>
      </c>
      <c r="H59" s="5" t="s">
        <v>3474</v>
      </c>
      <c r="I59" s="4" t="s">
        <v>360</v>
      </c>
      <c r="J59" s="4" t="s">
        <v>1154</v>
      </c>
      <c r="K59" s="5"/>
      <c r="L59" s="4"/>
      <c r="M59" s="141" t="s">
        <v>76</v>
      </c>
    </row>
    <row r="60" spans="1:13" ht="45" customHeight="1">
      <c r="A60" s="961" t="str">
        <f>A59</f>
        <v>B: Alteração - Cardinalidade [1]</v>
      </c>
      <c r="B60" s="19">
        <v>4</v>
      </c>
      <c r="C60" s="28" t="s">
        <v>200</v>
      </c>
      <c r="D60" s="19" t="s">
        <v>1682</v>
      </c>
      <c r="E60" s="20"/>
      <c r="F60" s="19" t="s">
        <v>333</v>
      </c>
      <c r="G60" s="19" t="s">
        <v>334</v>
      </c>
      <c r="H60" s="19" t="s">
        <v>3431</v>
      </c>
      <c r="I60" s="20" t="s">
        <v>358</v>
      </c>
      <c r="J60" s="19" t="s">
        <v>1683</v>
      </c>
      <c r="K60" s="19" t="s">
        <v>1252</v>
      </c>
      <c r="L60" s="19" t="s">
        <v>1631</v>
      </c>
      <c r="M60" s="141" t="s">
        <v>76</v>
      </c>
    </row>
    <row r="61" spans="1:13" ht="15.75" thickBot="1">
      <c r="A61" s="962" t="str">
        <f>A60</f>
        <v>B: Alteração - Cardinalidade [1]</v>
      </c>
      <c r="B61" s="234">
        <v>5</v>
      </c>
      <c r="C61" s="269" t="s">
        <v>1218</v>
      </c>
      <c r="D61" s="242" t="s">
        <v>1586</v>
      </c>
      <c r="E61" s="242"/>
      <c r="F61" s="242" t="s">
        <v>333</v>
      </c>
      <c r="G61" s="242" t="s">
        <v>334</v>
      </c>
      <c r="H61" s="242" t="s">
        <v>3431</v>
      </c>
      <c r="I61" s="244" t="s">
        <v>486</v>
      </c>
      <c r="J61" s="244"/>
      <c r="K61" s="242"/>
      <c r="L61" s="242"/>
      <c r="M61" s="261" t="s">
        <v>76</v>
      </c>
    </row>
    <row r="62" spans="1:13">
      <c r="A62" s="963" t="s">
        <v>1584</v>
      </c>
      <c r="B62" s="228">
        <v>1</v>
      </c>
      <c r="C62" s="308" t="s">
        <v>351</v>
      </c>
      <c r="D62" s="228" t="s">
        <v>1590</v>
      </c>
      <c r="E62" s="966" t="s">
        <v>353</v>
      </c>
      <c r="F62" s="228" t="s">
        <v>372</v>
      </c>
      <c r="G62" s="228" t="s">
        <v>334</v>
      </c>
      <c r="H62" s="228" t="s">
        <v>3474</v>
      </c>
      <c r="I62" s="230" t="s">
        <v>354</v>
      </c>
      <c r="J62" s="230" t="s">
        <v>1591</v>
      </c>
      <c r="K62" s="228"/>
      <c r="L62" s="230"/>
      <c r="M62" s="232" t="s">
        <v>76</v>
      </c>
    </row>
    <row r="63" spans="1:13" ht="30">
      <c r="A63" s="961" t="str">
        <f>A62</f>
        <v>Z: Identificador do Registro - Cardinalidade [0..N]</v>
      </c>
      <c r="B63" s="5">
        <v>2</v>
      </c>
      <c r="C63" s="14" t="s">
        <v>356</v>
      </c>
      <c r="D63" s="5" t="s">
        <v>1338</v>
      </c>
      <c r="E63" s="964"/>
      <c r="F63" s="5" t="s">
        <v>372</v>
      </c>
      <c r="G63" s="5" t="s">
        <v>334</v>
      </c>
      <c r="H63" s="5" t="s">
        <v>3474</v>
      </c>
      <c r="I63" s="4" t="s">
        <v>501</v>
      </c>
      <c r="J63" s="4" t="s">
        <v>1151</v>
      </c>
      <c r="K63" s="5"/>
      <c r="L63" s="4"/>
      <c r="M63" s="141" t="s">
        <v>76</v>
      </c>
    </row>
    <row r="64" spans="1:13" ht="30">
      <c r="A64" s="961" t="str">
        <f>A63</f>
        <v>Z: Identificador do Registro - Cardinalidade [0..N]</v>
      </c>
      <c r="B64" s="5">
        <v>3</v>
      </c>
      <c r="C64" s="14" t="s">
        <v>359</v>
      </c>
      <c r="D64" s="5" t="s">
        <v>4174</v>
      </c>
      <c r="E64" s="964"/>
      <c r="F64" s="5" t="s">
        <v>372</v>
      </c>
      <c r="G64" s="5" t="s">
        <v>334</v>
      </c>
      <c r="H64" s="5" t="s">
        <v>3474</v>
      </c>
      <c r="I64" s="4" t="s">
        <v>360</v>
      </c>
      <c r="J64" s="4" t="s">
        <v>4528</v>
      </c>
      <c r="K64" s="5"/>
      <c r="L64" s="4"/>
      <c r="M64" s="141" t="s">
        <v>76</v>
      </c>
    </row>
    <row r="65" spans="1:13" ht="15.75" thickBot="1">
      <c r="A65" s="962" t="str">
        <f>A64</f>
        <v>Z: Identificador do Registro - Cardinalidade [0..N]</v>
      </c>
      <c r="B65" s="234">
        <v>4</v>
      </c>
      <c r="C65" s="249" t="s">
        <v>103</v>
      </c>
      <c r="D65" s="242" t="s">
        <v>1152</v>
      </c>
      <c r="E65" s="967"/>
      <c r="F65" s="250" t="s">
        <v>372</v>
      </c>
      <c r="G65" s="250" t="s">
        <v>334</v>
      </c>
      <c r="H65" s="250" t="s">
        <v>3431</v>
      </c>
      <c r="I65" s="242" t="s">
        <v>656</v>
      </c>
      <c r="J65" s="242"/>
      <c r="K65" s="242"/>
      <c r="L65" s="242"/>
      <c r="M65" s="261" t="s">
        <v>76</v>
      </c>
    </row>
  </sheetData>
  <sheetProtection algorithmName="SHA-512" hashValue="mxVaNAsqiXrKpMLWJkCNNyUegkaVK9rZIK6+KUgyxxgQYuvflOY0xBuqJUFOtZVRR/SlJFEI80UABOKxZ+FQCA==" saltValue="WGdN410TwY96wToW5IiLTA==" spinCount="100000" sheet="1" objects="1" scenarios="1"/>
  <autoFilter ref="A8:M65" xr:uid="{285D11B9-CEC8-450C-9213-7B6887DA844C}"/>
  <mergeCells count="17">
    <mergeCell ref="B3:L3"/>
    <mergeCell ref="B5:F5"/>
    <mergeCell ref="B6:F6"/>
    <mergeCell ref="J5:K5"/>
    <mergeCell ref="J6:K6"/>
    <mergeCell ref="G6:I6"/>
    <mergeCell ref="E57:E59"/>
    <mergeCell ref="B7:F7"/>
    <mergeCell ref="E62:E65"/>
    <mergeCell ref="E14:E16"/>
    <mergeCell ref="E9:E13"/>
    <mergeCell ref="E49:E51"/>
    <mergeCell ref="A9:A13"/>
    <mergeCell ref="A14:A48"/>
    <mergeCell ref="A49:A56"/>
    <mergeCell ref="A62:A65"/>
    <mergeCell ref="A57:A61"/>
  </mergeCells>
  <hyperlinks>
    <hyperlink ref="J46" location="'Lista de Coberturas'!A1" display="Lista de Coberturas" xr:uid="{D15661BB-F53B-43F0-8F80-AAB9A6A3751E}"/>
    <hyperlink ref="D1" location="'Release Notes'!A1" display="RELEASE NOTES" xr:uid="{8EBB08BE-9529-4382-ACBB-CBB6912B0E68}"/>
    <hyperlink ref="B1" location="'Menu - InsurConnect'!A1" display="MENU" xr:uid="{8EF0789A-3B21-48BD-BBCF-7B45E8C7DBDC}"/>
    <hyperlink ref="E1" location="Hierarquia!A1" display="VER HIERARQUIA" xr:uid="{04FE1F7F-333D-47F6-82DF-C9F826FE1F4C}"/>
  </hyperlinks>
  <pageMargins left="0.511811024" right="0.511811024" top="0.78740157499999996" bottom="0.78740157499999996" header="0.31496062000000002" footer="0.31496062000000002"/>
  <pageSetup orientation="portrait" r:id="rId1"/>
  <headerFooter>
    <oddFooter>&amp;C&amp;1#&amp;"Calibri"&amp;10&amp;K000000INFORMAÇÃO CONFIDENCIAL – CONFIDENTIAL INFORMATION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79E650-CF5B-45B7-949D-25CBAC6BAC1E}">
  <dimension ref="A1:M67"/>
  <sheetViews>
    <sheetView showGridLines="0" showRowColHeaders="0" zoomScale="80" zoomScaleNormal="80" workbookViewId="0">
      <selection activeCell="J41" sqref="J41"/>
    </sheetView>
  </sheetViews>
  <sheetFormatPr defaultRowHeight="15"/>
  <cols>
    <col min="3" max="3" width="51.28515625" customWidth="1"/>
    <col min="4" max="4" width="51.42578125" customWidth="1"/>
    <col min="5" max="5" width="36.28515625" customWidth="1"/>
    <col min="6" max="6" width="20.5703125" customWidth="1"/>
    <col min="7" max="7" width="18.7109375" customWidth="1"/>
    <col min="8" max="8" width="20.42578125" customWidth="1"/>
    <col min="9" max="9" width="41.85546875" customWidth="1"/>
    <col min="10" max="10" width="35.5703125" customWidth="1"/>
    <col min="11" max="11" width="53" customWidth="1"/>
    <col min="12" max="12" width="50" customWidth="1"/>
    <col min="13" max="13" width="51.28515625" customWidth="1"/>
  </cols>
  <sheetData>
    <row r="1" spans="1:13" ht="18.75">
      <c r="A1" s="1"/>
      <c r="B1" s="518" t="s">
        <v>4477</v>
      </c>
      <c r="C1" s="1"/>
      <c r="D1" s="519" t="s">
        <v>4478</v>
      </c>
      <c r="E1" s="541" t="s">
        <v>4469</v>
      </c>
      <c r="F1" s="37"/>
      <c r="G1" s="37"/>
      <c r="H1" s="37"/>
      <c r="I1" s="35"/>
      <c r="J1" s="35"/>
      <c r="K1" s="35"/>
      <c r="L1" s="35"/>
      <c r="M1" s="139"/>
    </row>
    <row r="2" spans="1:13" ht="21">
      <c r="B2" s="510"/>
      <c r="D2" s="95"/>
      <c r="E2" s="515"/>
      <c r="F2" s="37"/>
      <c r="G2" s="37"/>
      <c r="H2" s="37"/>
      <c r="I2" s="35"/>
      <c r="J2" s="35"/>
      <c r="K2" s="35"/>
      <c r="L2" s="35"/>
      <c r="M2" s="139"/>
    </row>
    <row r="3" spans="1:13" ht="18.75">
      <c r="B3" s="977" t="s">
        <v>1242</v>
      </c>
      <c r="C3" s="978"/>
      <c r="D3" s="978"/>
      <c r="E3" s="978"/>
      <c r="F3" s="978"/>
      <c r="G3" s="978"/>
      <c r="H3" s="978"/>
      <c r="I3" s="978"/>
      <c r="J3" s="978"/>
      <c r="K3" s="978"/>
      <c r="L3" s="978"/>
      <c r="M3" s="154" t="s">
        <v>315</v>
      </c>
    </row>
    <row r="4" spans="1:13" ht="18.75">
      <c r="B4" s="103"/>
      <c r="C4" s="106"/>
      <c r="D4" s="35"/>
      <c r="E4" s="36"/>
      <c r="F4" s="37"/>
      <c r="G4" s="37"/>
      <c r="H4" s="37"/>
      <c r="I4" s="35"/>
      <c r="J4" s="35"/>
      <c r="K4" s="35"/>
      <c r="L4" s="35"/>
    </row>
    <row r="5" spans="1:13" ht="18.75">
      <c r="B5" s="1066" t="s">
        <v>316</v>
      </c>
      <c r="C5" s="1066"/>
      <c r="D5" s="1066"/>
      <c r="E5" s="1066"/>
      <c r="F5" s="1066"/>
      <c r="G5" s="338"/>
      <c r="H5" s="338"/>
      <c r="I5" s="148" t="s">
        <v>317</v>
      </c>
      <c r="J5" s="979"/>
      <c r="K5" s="980"/>
      <c r="L5" s="101"/>
      <c r="M5" s="155" t="s">
        <v>315</v>
      </c>
    </row>
    <row r="6" spans="1:13" ht="15.75">
      <c r="A6" s="150"/>
      <c r="B6" s="1068" t="s">
        <v>4210</v>
      </c>
      <c r="C6" s="1068"/>
      <c r="D6" s="1068"/>
      <c r="E6" s="1068"/>
      <c r="F6" s="1040"/>
      <c r="G6" s="1044" t="s">
        <v>4211</v>
      </c>
      <c r="H6" s="1044"/>
      <c r="I6" s="1044"/>
      <c r="J6" s="981"/>
      <c r="K6" s="982"/>
      <c r="L6" s="149"/>
      <c r="M6" s="140" t="s">
        <v>315</v>
      </c>
    </row>
    <row r="7" spans="1:13" ht="15.75">
      <c r="B7" s="1063" t="s">
        <v>319</v>
      </c>
      <c r="C7" s="1064"/>
      <c r="D7" s="1064"/>
      <c r="E7" s="1064"/>
      <c r="F7" s="1065"/>
      <c r="G7" s="337"/>
      <c r="H7" s="337"/>
      <c r="M7" s="105"/>
    </row>
    <row r="8" spans="1:13" ht="45.75" thickBot="1">
      <c r="A8" s="264" t="s">
        <v>320</v>
      </c>
      <c r="B8" s="264" t="s">
        <v>321</v>
      </c>
      <c r="C8" s="264" t="s">
        <v>42</v>
      </c>
      <c r="D8" s="264" t="s">
        <v>263</v>
      </c>
      <c r="E8" s="264" t="s">
        <v>322</v>
      </c>
      <c r="F8" s="265" t="s">
        <v>323</v>
      </c>
      <c r="G8" s="265" t="s">
        <v>324</v>
      </c>
      <c r="H8" s="265" t="s">
        <v>3469</v>
      </c>
      <c r="I8" s="266" t="s">
        <v>325</v>
      </c>
      <c r="J8" s="264" t="s">
        <v>326</v>
      </c>
      <c r="K8" s="264" t="s">
        <v>327</v>
      </c>
      <c r="L8" s="264" t="s">
        <v>328</v>
      </c>
      <c r="M8" s="263" t="s">
        <v>329</v>
      </c>
    </row>
    <row r="9" spans="1:13" ht="105">
      <c r="A9" s="956" t="s">
        <v>330</v>
      </c>
      <c r="B9" s="248">
        <v>1</v>
      </c>
      <c r="C9" s="272" t="s">
        <v>331</v>
      </c>
      <c r="D9" s="290" t="s">
        <v>4548</v>
      </c>
      <c r="E9" s="1024" t="s">
        <v>332</v>
      </c>
      <c r="F9" s="248" t="s">
        <v>333</v>
      </c>
      <c r="G9" s="248" t="s">
        <v>334</v>
      </c>
      <c r="H9" s="248" t="s">
        <v>3474</v>
      </c>
      <c r="I9" s="248" t="s">
        <v>335</v>
      </c>
      <c r="J9" s="290" t="s">
        <v>4549</v>
      </c>
      <c r="K9" s="228" t="s">
        <v>1440</v>
      </c>
      <c r="L9" s="230" t="s">
        <v>724</v>
      </c>
      <c r="M9" s="232" t="s">
        <v>76</v>
      </c>
    </row>
    <row r="10" spans="1:13" ht="30">
      <c r="A10" s="957" t="str">
        <f>A9</f>
        <v>Header - Cardinalidade [1]</v>
      </c>
      <c r="B10" s="19">
        <v>2</v>
      </c>
      <c r="C10" s="22" t="s">
        <v>337</v>
      </c>
      <c r="D10" s="91" t="s">
        <v>338</v>
      </c>
      <c r="E10" s="1025"/>
      <c r="F10" s="19" t="s">
        <v>333</v>
      </c>
      <c r="G10" s="19" t="s">
        <v>334</v>
      </c>
      <c r="H10" s="19" t="s">
        <v>3474</v>
      </c>
      <c r="I10" s="19" t="s">
        <v>339</v>
      </c>
      <c r="J10" s="16"/>
      <c r="K10" s="5" t="s">
        <v>1440</v>
      </c>
      <c r="L10" s="4" t="s">
        <v>724</v>
      </c>
      <c r="M10" s="193" t="s">
        <v>76</v>
      </c>
    </row>
    <row r="11" spans="1:13" ht="75">
      <c r="A11" s="957" t="str">
        <f>A10</f>
        <v>Header - Cardinalidade [1]</v>
      </c>
      <c r="B11" s="19">
        <v>3</v>
      </c>
      <c r="C11" s="22" t="s">
        <v>5512</v>
      </c>
      <c r="D11" s="91" t="s">
        <v>5514</v>
      </c>
      <c r="E11" s="1025"/>
      <c r="F11" s="19" t="s">
        <v>1249</v>
      </c>
      <c r="G11" s="19" t="s">
        <v>361</v>
      </c>
      <c r="H11" s="19" t="s">
        <v>3474</v>
      </c>
      <c r="I11" s="19" t="s">
        <v>3866</v>
      </c>
      <c r="J11" s="16"/>
      <c r="K11" s="91" t="s">
        <v>3867</v>
      </c>
      <c r="L11" s="4" t="s">
        <v>724</v>
      </c>
      <c r="M11" s="193" t="s">
        <v>76</v>
      </c>
    </row>
    <row r="12" spans="1:13" ht="30">
      <c r="A12" s="957" t="str">
        <f>A11</f>
        <v>Header - Cardinalidade [1]</v>
      </c>
      <c r="B12" s="19">
        <v>4</v>
      </c>
      <c r="C12" s="22" t="s">
        <v>176</v>
      </c>
      <c r="D12" s="91" t="s">
        <v>345</v>
      </c>
      <c r="E12" s="1025"/>
      <c r="F12" s="19" t="s">
        <v>333</v>
      </c>
      <c r="G12" s="19" t="s">
        <v>334</v>
      </c>
      <c r="H12" s="19" t="s">
        <v>3474</v>
      </c>
      <c r="I12" s="19" t="s">
        <v>979</v>
      </c>
      <c r="J12" s="16"/>
      <c r="K12" s="5" t="s">
        <v>3868</v>
      </c>
      <c r="L12" s="5" t="s">
        <v>1235</v>
      </c>
      <c r="M12" s="193" t="s">
        <v>76</v>
      </c>
    </row>
    <row r="13" spans="1:13" ht="30.75" thickBot="1">
      <c r="A13" s="1009" t="str">
        <f>A12</f>
        <v>Header - Cardinalidade [1]</v>
      </c>
      <c r="B13" s="71">
        <v>5</v>
      </c>
      <c r="C13" s="217" t="s">
        <v>64</v>
      </c>
      <c r="D13" s="218" t="s">
        <v>4212</v>
      </c>
      <c r="E13" s="1026"/>
      <c r="F13" s="71" t="s">
        <v>333</v>
      </c>
      <c r="G13" s="71" t="s">
        <v>334</v>
      </c>
      <c r="H13" s="71" t="s">
        <v>3474</v>
      </c>
      <c r="I13" s="71" t="s">
        <v>348</v>
      </c>
      <c r="J13" s="218">
        <v>1</v>
      </c>
      <c r="K13" s="234" t="s">
        <v>1440</v>
      </c>
      <c r="L13" s="237" t="s">
        <v>724</v>
      </c>
      <c r="M13" s="195" t="s">
        <v>76</v>
      </c>
    </row>
    <row r="14" spans="1:13" ht="30">
      <c r="A14" s="1074" t="s">
        <v>5813</v>
      </c>
      <c r="B14" s="228">
        <v>1</v>
      </c>
      <c r="C14" s="229" t="s">
        <v>351</v>
      </c>
      <c r="D14" s="228" t="s">
        <v>4213</v>
      </c>
      <c r="E14" s="959" t="s">
        <v>353</v>
      </c>
      <c r="F14" s="228" t="s">
        <v>333</v>
      </c>
      <c r="G14" s="228" t="s">
        <v>334</v>
      </c>
      <c r="H14" s="228" t="s">
        <v>3474</v>
      </c>
      <c r="I14" s="230" t="s">
        <v>354</v>
      </c>
      <c r="J14" s="230" t="s">
        <v>3579</v>
      </c>
      <c r="K14" s="228" t="s">
        <v>1440</v>
      </c>
      <c r="L14" s="230" t="s">
        <v>724</v>
      </c>
      <c r="M14" s="232" t="s">
        <v>76</v>
      </c>
    </row>
    <row r="15" spans="1:13" ht="30">
      <c r="A15" s="1075" t="str">
        <f>A14</f>
        <v>1:  Movimentação de Provisões - Cardinalidade [1] 
OBS: Este bloco deve ser informado sempre em conjunto com algum outro bloco deste layout.</v>
      </c>
      <c r="B15" s="5">
        <v>2</v>
      </c>
      <c r="C15" s="14" t="s">
        <v>356</v>
      </c>
      <c r="D15" s="5" t="s">
        <v>4214</v>
      </c>
      <c r="E15" s="960"/>
      <c r="F15" s="5" t="s">
        <v>333</v>
      </c>
      <c r="G15" s="5" t="s">
        <v>334</v>
      </c>
      <c r="H15" s="5" t="s">
        <v>3474</v>
      </c>
      <c r="I15" s="4" t="s">
        <v>358</v>
      </c>
      <c r="J15" s="4">
        <v>1</v>
      </c>
      <c r="K15" s="5" t="s">
        <v>1440</v>
      </c>
      <c r="L15" s="4" t="s">
        <v>724</v>
      </c>
      <c r="M15" s="193" t="s">
        <v>76</v>
      </c>
    </row>
    <row r="16" spans="1:13" ht="30">
      <c r="A16" s="1075" t="str">
        <f>A14</f>
        <v>1:  Movimentação de Provisões - Cardinalidade [1] 
OBS: Este bloco deve ser informado sempre em conjunto com algum outro bloco deste layout.</v>
      </c>
      <c r="B16" s="5">
        <v>3</v>
      </c>
      <c r="C16" s="14" t="s">
        <v>359</v>
      </c>
      <c r="D16" s="5" t="s">
        <v>4174</v>
      </c>
      <c r="E16" s="960"/>
      <c r="F16" s="5" t="s">
        <v>333</v>
      </c>
      <c r="G16" s="5" t="s">
        <v>334</v>
      </c>
      <c r="H16" s="5" t="s">
        <v>3474</v>
      </c>
      <c r="I16" s="4" t="s">
        <v>360</v>
      </c>
      <c r="J16" s="4" t="s">
        <v>4528</v>
      </c>
      <c r="K16" s="5" t="s">
        <v>1440</v>
      </c>
      <c r="L16" s="4" t="s">
        <v>724</v>
      </c>
      <c r="M16" s="193" t="s">
        <v>76</v>
      </c>
    </row>
    <row r="17" spans="1:13" ht="90">
      <c r="A17" s="1075" t="str">
        <f>A14</f>
        <v>1:  Movimentação de Provisões - Cardinalidade [1] 
OBS: Este bloco deve ser informado sempre em conjunto com algum outro bloco deste layout.</v>
      </c>
      <c r="B17" s="5">
        <v>4</v>
      </c>
      <c r="C17" s="14" t="s">
        <v>5512</v>
      </c>
      <c r="D17" s="19" t="s">
        <v>5515</v>
      </c>
      <c r="E17" s="19"/>
      <c r="F17" s="5" t="s">
        <v>333</v>
      </c>
      <c r="G17" s="5" t="s">
        <v>361</v>
      </c>
      <c r="H17" s="5" t="s">
        <v>3474</v>
      </c>
      <c r="I17" s="5" t="s">
        <v>1466</v>
      </c>
      <c r="J17" s="4"/>
      <c r="K17" s="19" t="s">
        <v>1596</v>
      </c>
      <c r="L17" s="19" t="s">
        <v>1597</v>
      </c>
      <c r="M17" s="142" t="s">
        <v>76</v>
      </c>
    </row>
    <row r="18" spans="1:13" ht="150">
      <c r="A18" s="1075" t="str">
        <f>A14</f>
        <v>1:  Movimentação de Provisões - Cardinalidade [1] 
OBS: Este bloco deve ser informado sempre em conjunto com algum outro bloco deste layout.</v>
      </c>
      <c r="B18" s="5">
        <v>5</v>
      </c>
      <c r="C18" s="478" t="s">
        <v>267</v>
      </c>
      <c r="D18" s="19" t="s">
        <v>726</v>
      </c>
      <c r="E18" s="91" t="s">
        <v>5284</v>
      </c>
      <c r="F18" s="19" t="s">
        <v>333</v>
      </c>
      <c r="G18" s="19" t="s">
        <v>334</v>
      </c>
      <c r="H18" s="19" t="s">
        <v>3430</v>
      </c>
      <c r="I18" s="19" t="s">
        <v>360</v>
      </c>
      <c r="J18" s="19" t="s">
        <v>493</v>
      </c>
      <c r="K18" s="5" t="s">
        <v>4215</v>
      </c>
      <c r="L18" s="5" t="s">
        <v>3889</v>
      </c>
      <c r="M18" s="173" t="s">
        <v>540</v>
      </c>
    </row>
    <row r="19" spans="1:13" ht="45">
      <c r="A19" s="1075" t="str">
        <f>A14</f>
        <v>1:  Movimentação de Provisões - Cardinalidade [1] 
OBS: Este bloco deve ser informado sempre em conjunto com algum outro bloco deste layout.</v>
      </c>
      <c r="B19" s="5">
        <v>6</v>
      </c>
      <c r="C19" s="479" t="s">
        <v>206</v>
      </c>
      <c r="D19" s="19" t="s">
        <v>1921</v>
      </c>
      <c r="E19" s="19" t="s">
        <v>4216</v>
      </c>
      <c r="F19" s="19" t="s">
        <v>333</v>
      </c>
      <c r="G19" s="19" t="s">
        <v>334</v>
      </c>
      <c r="H19" s="19" t="s">
        <v>3430</v>
      </c>
      <c r="I19" s="20" t="s">
        <v>1410</v>
      </c>
      <c r="J19" s="20"/>
      <c r="K19" s="19" t="s">
        <v>5248</v>
      </c>
      <c r="L19" s="19" t="s">
        <v>5249</v>
      </c>
      <c r="M19" s="173" t="s">
        <v>540</v>
      </c>
    </row>
    <row r="20" spans="1:13" ht="45">
      <c r="A20" s="1075"/>
      <c r="B20" s="5">
        <v>7</v>
      </c>
      <c r="C20" s="479" t="s">
        <v>4226</v>
      </c>
      <c r="D20" s="19" t="s">
        <v>4227</v>
      </c>
      <c r="E20" s="19"/>
      <c r="F20" s="19" t="s">
        <v>333</v>
      </c>
      <c r="G20" s="19" t="s">
        <v>334</v>
      </c>
      <c r="H20" s="19" t="s">
        <v>3430</v>
      </c>
      <c r="I20" s="20" t="s">
        <v>458</v>
      </c>
      <c r="J20" s="19" t="s">
        <v>5647</v>
      </c>
      <c r="K20" s="19" t="s">
        <v>3563</v>
      </c>
      <c r="L20" s="19" t="s">
        <v>4228</v>
      </c>
      <c r="M20" s="173" t="s">
        <v>540</v>
      </c>
    </row>
    <row r="21" spans="1:13" ht="30">
      <c r="A21" s="1075" t="str">
        <f>A14</f>
        <v>1:  Movimentação de Provisões - Cardinalidade [1] 
OBS: Este bloco deve ser informado sempre em conjunto com algum outro bloco deste layout.</v>
      </c>
      <c r="B21" s="19">
        <v>8</v>
      </c>
      <c r="C21" s="479" t="s">
        <v>3636</v>
      </c>
      <c r="D21" s="19" t="s">
        <v>4217</v>
      </c>
      <c r="E21" s="19" t="s">
        <v>4218</v>
      </c>
      <c r="F21" s="19" t="s">
        <v>372</v>
      </c>
      <c r="G21" s="19" t="s">
        <v>3430</v>
      </c>
      <c r="H21" s="19" t="s">
        <v>3430</v>
      </c>
      <c r="I21" s="20" t="s">
        <v>366</v>
      </c>
      <c r="J21" s="20"/>
      <c r="K21" s="19" t="s">
        <v>5648</v>
      </c>
      <c r="L21" s="19" t="s">
        <v>724</v>
      </c>
      <c r="M21" s="173" t="s">
        <v>540</v>
      </c>
    </row>
    <row r="22" spans="1:13" ht="30">
      <c r="A22" s="1075" t="str">
        <f>A14</f>
        <v>1:  Movimentação de Provisões - Cardinalidade [1] 
OBS: Este bloco deve ser informado sempre em conjunto com algum outro bloco deste layout.</v>
      </c>
      <c r="B22" s="5">
        <v>9</v>
      </c>
      <c r="C22" s="479" t="s">
        <v>4219</v>
      </c>
      <c r="D22" s="19" t="s">
        <v>4220</v>
      </c>
      <c r="E22" s="19" t="s">
        <v>4218</v>
      </c>
      <c r="F22" s="19" t="s">
        <v>4221</v>
      </c>
      <c r="G22" s="19" t="s">
        <v>334</v>
      </c>
      <c r="H22" s="19" t="s">
        <v>3430</v>
      </c>
      <c r="I22" s="20" t="s">
        <v>656</v>
      </c>
      <c r="J22" s="20"/>
      <c r="K22" s="19"/>
      <c r="L22" s="19"/>
      <c r="M22" s="173" t="s">
        <v>540</v>
      </c>
    </row>
    <row r="23" spans="1:13" ht="30">
      <c r="A23" s="1075" t="str">
        <f>A14</f>
        <v>1:  Movimentação de Provisões - Cardinalidade [1] 
OBS: Este bloco deve ser informado sempre em conjunto com algum outro bloco deste layout.</v>
      </c>
      <c r="B23" s="5">
        <v>10</v>
      </c>
      <c r="C23" s="479" t="s">
        <v>219</v>
      </c>
      <c r="D23" s="19" t="s">
        <v>4222</v>
      </c>
      <c r="E23" s="19" t="s">
        <v>4218</v>
      </c>
      <c r="F23" s="19" t="s">
        <v>333</v>
      </c>
      <c r="G23" s="19" t="s">
        <v>334</v>
      </c>
      <c r="H23" s="19" t="s">
        <v>3430</v>
      </c>
      <c r="I23" s="20" t="s">
        <v>366</v>
      </c>
      <c r="J23" s="20"/>
      <c r="K23" s="5" t="s">
        <v>4271</v>
      </c>
      <c r="L23" s="5" t="s">
        <v>4272</v>
      </c>
      <c r="M23" s="173" t="s">
        <v>540</v>
      </c>
    </row>
    <row r="24" spans="1:13">
      <c r="A24" s="1075" t="str">
        <f>A14</f>
        <v>1:  Movimentação de Provisões - Cardinalidade [1] 
OBS: Este bloco deve ser informado sempre em conjunto com algum outro bloco deste layout.</v>
      </c>
      <c r="B24" s="5">
        <v>11</v>
      </c>
      <c r="C24" s="479" t="s">
        <v>233</v>
      </c>
      <c r="D24" s="19" t="s">
        <v>1969</v>
      </c>
      <c r="E24" s="19"/>
      <c r="F24" s="19" t="s">
        <v>372</v>
      </c>
      <c r="G24" s="19" t="s">
        <v>334</v>
      </c>
      <c r="H24" s="19" t="s">
        <v>3430</v>
      </c>
      <c r="I24" s="20" t="s">
        <v>366</v>
      </c>
      <c r="J24" s="20"/>
      <c r="K24" s="19"/>
      <c r="L24" s="19"/>
      <c r="M24" s="173" t="s">
        <v>540</v>
      </c>
    </row>
    <row r="25" spans="1:13" ht="45">
      <c r="A25" s="1075" t="str">
        <f>A14</f>
        <v>1:  Movimentação de Provisões - Cardinalidade [1] 
OBS: Este bloco deve ser informado sempre em conjunto com algum outro bloco deste layout.</v>
      </c>
      <c r="B25" s="5">
        <v>12</v>
      </c>
      <c r="C25" s="479" t="s">
        <v>1598</v>
      </c>
      <c r="D25" s="19" t="s">
        <v>5285</v>
      </c>
      <c r="E25" s="19"/>
      <c r="F25" s="19" t="s">
        <v>333</v>
      </c>
      <c r="G25" s="19" t="s">
        <v>334</v>
      </c>
      <c r="H25" s="19" t="s">
        <v>3430</v>
      </c>
      <c r="I25" s="19" t="s">
        <v>979</v>
      </c>
      <c r="J25" s="16"/>
      <c r="K25" s="19" t="s">
        <v>4223</v>
      </c>
      <c r="L25" s="19" t="s">
        <v>4224</v>
      </c>
      <c r="M25" s="173" t="s">
        <v>540</v>
      </c>
    </row>
    <row r="26" spans="1:13" ht="45.75" thickBot="1">
      <c r="A26" s="1075" t="str">
        <f>A14</f>
        <v>1:  Movimentação de Provisões - Cardinalidade [1] 
OBS: Este bloco deve ser informado sempre em conjunto com algum outro bloco deste layout.</v>
      </c>
      <c r="B26" s="19">
        <v>13</v>
      </c>
      <c r="C26" s="479" t="s">
        <v>3500</v>
      </c>
      <c r="D26" s="19" t="s">
        <v>4225</v>
      </c>
      <c r="E26" s="19"/>
      <c r="F26" s="19" t="s">
        <v>5852</v>
      </c>
      <c r="G26" s="19" t="s">
        <v>3430</v>
      </c>
      <c r="H26" s="19" t="s">
        <v>3430</v>
      </c>
      <c r="I26" s="20" t="s">
        <v>638</v>
      </c>
      <c r="J26" s="20"/>
      <c r="K26" s="19" t="s">
        <v>5853</v>
      </c>
      <c r="L26" s="20" t="s">
        <v>724</v>
      </c>
      <c r="M26" s="173" t="s">
        <v>540</v>
      </c>
    </row>
    <row r="27" spans="1:13" ht="30">
      <c r="A27" s="1077" t="s">
        <v>5649</v>
      </c>
      <c r="B27" s="228">
        <v>1</v>
      </c>
      <c r="C27" s="229" t="s">
        <v>351</v>
      </c>
      <c r="D27" s="228" t="s">
        <v>4213</v>
      </c>
      <c r="E27" s="959" t="s">
        <v>353</v>
      </c>
      <c r="F27" s="228" t="s">
        <v>333</v>
      </c>
      <c r="G27" s="228" t="s">
        <v>334</v>
      </c>
      <c r="H27" s="228" t="s">
        <v>3474</v>
      </c>
      <c r="I27" s="230" t="s">
        <v>354</v>
      </c>
      <c r="J27" s="230" t="s">
        <v>3579</v>
      </c>
      <c r="K27" s="228" t="s">
        <v>1440</v>
      </c>
      <c r="L27" s="230" t="s">
        <v>724</v>
      </c>
      <c r="M27" s="273" t="s">
        <v>76</v>
      </c>
    </row>
    <row r="28" spans="1:13" ht="30">
      <c r="A28" s="1078" t="str">
        <f>A27</f>
        <v>2: PMBC
OBS I:Bloco deve ser informado caso campo "Tipo de Provisão" seja igual a "2 -PMBC"
OBS II: Bloco não deve ser informado caso campo "Tipo de Provisão" seja igual a "1 - PMBaC" ou "3 - PVR"</v>
      </c>
      <c r="B28" s="5">
        <v>2</v>
      </c>
      <c r="C28" s="14" t="s">
        <v>356</v>
      </c>
      <c r="D28" s="5" t="s">
        <v>4229</v>
      </c>
      <c r="E28" s="960"/>
      <c r="F28" s="5" t="s">
        <v>333</v>
      </c>
      <c r="G28" s="5" t="s">
        <v>334</v>
      </c>
      <c r="H28" s="5" t="s">
        <v>3474</v>
      </c>
      <c r="I28" s="4" t="s">
        <v>358</v>
      </c>
      <c r="J28" s="4">
        <v>2</v>
      </c>
      <c r="K28" s="5" t="s">
        <v>1440</v>
      </c>
      <c r="L28" s="4" t="s">
        <v>724</v>
      </c>
      <c r="M28" s="194" t="s">
        <v>76</v>
      </c>
    </row>
    <row r="29" spans="1:13" ht="30">
      <c r="A29" s="1078" t="str">
        <f t="shared" ref="A29:A36" si="0">A28</f>
        <v>2: PMBC
OBS I:Bloco deve ser informado caso campo "Tipo de Provisão" seja igual a "2 -PMBC"
OBS II: Bloco não deve ser informado caso campo "Tipo de Provisão" seja igual a "1 - PMBaC" ou "3 - PVR"</v>
      </c>
      <c r="B29" s="5">
        <v>3</v>
      </c>
      <c r="C29" s="14" t="s">
        <v>359</v>
      </c>
      <c r="D29" s="5" t="s">
        <v>4174</v>
      </c>
      <c r="E29" s="960"/>
      <c r="F29" s="5" t="s">
        <v>333</v>
      </c>
      <c r="G29" s="5" t="s">
        <v>334</v>
      </c>
      <c r="H29" s="5" t="s">
        <v>3474</v>
      </c>
      <c r="I29" s="4" t="s">
        <v>360</v>
      </c>
      <c r="J29" s="4" t="s">
        <v>4528</v>
      </c>
      <c r="K29" s="5" t="s">
        <v>1440</v>
      </c>
      <c r="L29" s="4" t="s">
        <v>724</v>
      </c>
      <c r="M29" s="194" t="s">
        <v>76</v>
      </c>
    </row>
    <row r="30" spans="1:13" ht="60">
      <c r="A30" s="1078" t="str">
        <f t="shared" si="0"/>
        <v>2: PMBC
OBS I:Bloco deve ser informado caso campo "Tipo de Provisão" seja igual a "2 -PMBC"
OBS II: Bloco não deve ser informado caso campo "Tipo de Provisão" seja igual a "1 - PMBaC" ou "3 - PVR"</v>
      </c>
      <c r="B30" s="5">
        <v>4</v>
      </c>
      <c r="C30" s="479" t="s">
        <v>4230</v>
      </c>
      <c r="D30" s="5" t="s">
        <v>4231</v>
      </c>
      <c r="E30" s="278"/>
      <c r="F30" s="19" t="s">
        <v>333</v>
      </c>
      <c r="G30" s="5" t="s">
        <v>334</v>
      </c>
      <c r="H30" s="5" t="s">
        <v>3430</v>
      </c>
      <c r="I30" s="4" t="s">
        <v>410</v>
      </c>
      <c r="J30" s="4"/>
      <c r="K30" s="5" t="s">
        <v>1440</v>
      </c>
      <c r="L30" s="4" t="s">
        <v>724</v>
      </c>
      <c r="M30" s="173" t="s">
        <v>4232</v>
      </c>
    </row>
    <row r="31" spans="1:13" ht="60">
      <c r="A31" s="1078" t="str">
        <f t="shared" si="0"/>
        <v>2: PMBC
OBS I:Bloco deve ser informado caso campo "Tipo de Provisão" seja igual a "2 -PMBC"
OBS II: Bloco não deve ser informado caso campo "Tipo de Provisão" seja igual a "1 - PMBaC" ou "3 - PVR"</v>
      </c>
      <c r="B31" s="5">
        <v>5</v>
      </c>
      <c r="C31" s="479" t="s">
        <v>4233</v>
      </c>
      <c r="D31" s="480" t="s">
        <v>4234</v>
      </c>
      <c r="E31" s="3"/>
      <c r="F31" s="19" t="s">
        <v>333</v>
      </c>
      <c r="G31" s="480" t="s">
        <v>334</v>
      </c>
      <c r="H31" s="481" t="s">
        <v>3430</v>
      </c>
      <c r="I31" s="4" t="s">
        <v>458</v>
      </c>
      <c r="J31" s="5"/>
      <c r="K31" s="5" t="s">
        <v>1440</v>
      </c>
      <c r="L31" s="4" t="s">
        <v>724</v>
      </c>
      <c r="M31" s="173" t="s">
        <v>4232</v>
      </c>
    </row>
    <row r="32" spans="1:13" ht="60">
      <c r="A32" s="1078" t="str">
        <f t="shared" si="0"/>
        <v>2: PMBC
OBS I:Bloco deve ser informado caso campo "Tipo de Provisão" seja igual a "2 -PMBC"
OBS II: Bloco não deve ser informado caso campo "Tipo de Provisão" seja igual a "1 - PMBaC" ou "3 - PVR"</v>
      </c>
      <c r="B32" s="5">
        <v>6</v>
      </c>
      <c r="C32" s="479" t="s">
        <v>4235</v>
      </c>
      <c r="D32" s="480" t="s">
        <v>4236</v>
      </c>
      <c r="E32" s="3"/>
      <c r="F32" s="19" t="s">
        <v>333</v>
      </c>
      <c r="G32" s="480" t="s">
        <v>334</v>
      </c>
      <c r="H32" s="481" t="s">
        <v>3430</v>
      </c>
      <c r="I32" s="4"/>
      <c r="J32" s="5" t="s">
        <v>5931</v>
      </c>
      <c r="K32" s="5" t="s">
        <v>4237</v>
      </c>
      <c r="L32" s="5" t="s">
        <v>4228</v>
      </c>
      <c r="M32" s="173" t="s">
        <v>4232</v>
      </c>
    </row>
    <row r="33" spans="1:13" ht="60">
      <c r="A33" s="1078" t="str">
        <f t="shared" si="0"/>
        <v>2: PMBC
OBS I:Bloco deve ser informado caso campo "Tipo de Provisão" seja igual a "2 -PMBC"
OBS II: Bloco não deve ser informado caso campo "Tipo de Provisão" seja igual a "1 - PMBaC" ou "3 - PVR"</v>
      </c>
      <c r="B33" s="5">
        <v>7</v>
      </c>
      <c r="C33" s="479" t="s">
        <v>4238</v>
      </c>
      <c r="D33" s="482" t="s">
        <v>4239</v>
      </c>
      <c r="E33" s="482" t="s">
        <v>4240</v>
      </c>
      <c r="F33" s="19" t="s">
        <v>333</v>
      </c>
      <c r="G33" s="480" t="s">
        <v>334</v>
      </c>
      <c r="H33" s="481" t="s">
        <v>3430</v>
      </c>
      <c r="I33" s="481" t="s">
        <v>410</v>
      </c>
      <c r="J33" s="40"/>
      <c r="K33" s="5" t="s">
        <v>1440</v>
      </c>
      <c r="L33" s="4" t="s">
        <v>724</v>
      </c>
      <c r="M33" s="173" t="s">
        <v>4232</v>
      </c>
    </row>
    <row r="34" spans="1:13" ht="60">
      <c r="A34" s="1078" t="str">
        <f t="shared" si="0"/>
        <v>2: PMBC
OBS I:Bloco deve ser informado caso campo "Tipo de Provisão" seja igual a "2 -PMBC"
OBS II: Bloco não deve ser informado caso campo "Tipo de Provisão" seja igual a "1 - PMBaC" ou "3 - PVR"</v>
      </c>
      <c r="B34" s="5">
        <v>8</v>
      </c>
      <c r="C34" s="479" t="s">
        <v>4241</v>
      </c>
      <c r="D34" s="19" t="s">
        <v>4242</v>
      </c>
      <c r="E34" s="5" t="s">
        <v>4240</v>
      </c>
      <c r="F34" s="19" t="s">
        <v>333</v>
      </c>
      <c r="G34" s="5" t="s">
        <v>334</v>
      </c>
      <c r="H34" s="5" t="s">
        <v>3430</v>
      </c>
      <c r="I34" s="4" t="s">
        <v>410</v>
      </c>
      <c r="J34" s="3"/>
      <c r="K34" s="5" t="s">
        <v>1440</v>
      </c>
      <c r="L34" s="4" t="s">
        <v>724</v>
      </c>
      <c r="M34" s="173" t="s">
        <v>4232</v>
      </c>
    </row>
    <row r="35" spans="1:13" ht="60">
      <c r="A35" s="1078" t="str">
        <f t="shared" si="0"/>
        <v>2: PMBC
OBS I:Bloco deve ser informado caso campo "Tipo de Provisão" seja igual a "2 -PMBC"
OBS II: Bloco não deve ser informado caso campo "Tipo de Provisão" seja igual a "1 - PMBaC" ou "3 - PVR"</v>
      </c>
      <c r="B35" s="5">
        <v>9</v>
      </c>
      <c r="C35" s="479" t="s">
        <v>4243</v>
      </c>
      <c r="D35" s="19" t="s">
        <v>4244</v>
      </c>
      <c r="E35" s="5" t="s">
        <v>4240</v>
      </c>
      <c r="F35" s="19" t="s">
        <v>333</v>
      </c>
      <c r="G35" s="5" t="s">
        <v>334</v>
      </c>
      <c r="H35" s="5" t="s">
        <v>3430</v>
      </c>
      <c r="I35" s="4" t="s">
        <v>410</v>
      </c>
      <c r="J35" s="3"/>
      <c r="K35" s="5" t="s">
        <v>1440</v>
      </c>
      <c r="L35" s="4" t="s">
        <v>724</v>
      </c>
      <c r="M35" s="173" t="s">
        <v>4232</v>
      </c>
    </row>
    <row r="36" spans="1:13" ht="60.75" thickBot="1">
      <c r="A36" s="1079" t="str">
        <f t="shared" si="0"/>
        <v>2: PMBC
OBS I:Bloco deve ser informado caso campo "Tipo de Provisão" seja igual a "2 -PMBC"
OBS II: Bloco não deve ser informado caso campo "Tipo de Provisão" seja igual a "1 - PMBaC" ou "3 - PVR"</v>
      </c>
      <c r="B36" s="130">
        <v>10</v>
      </c>
      <c r="C36" s="483" t="s">
        <v>4245</v>
      </c>
      <c r="D36" s="71" t="s">
        <v>4246</v>
      </c>
      <c r="E36" s="130" t="s">
        <v>4240</v>
      </c>
      <c r="F36" s="71" t="s">
        <v>372</v>
      </c>
      <c r="G36" s="130" t="s">
        <v>334</v>
      </c>
      <c r="H36" s="130" t="s">
        <v>3430</v>
      </c>
      <c r="I36" s="196" t="s">
        <v>410</v>
      </c>
      <c r="J36" s="326"/>
      <c r="K36" s="704"/>
      <c r="L36" s="705"/>
      <c r="M36" s="173" t="s">
        <v>4232</v>
      </c>
    </row>
    <row r="37" spans="1:13" ht="30">
      <c r="A37" s="1074" t="s">
        <v>5793</v>
      </c>
      <c r="B37" s="228">
        <v>1</v>
      </c>
      <c r="C37" s="229" t="s">
        <v>351</v>
      </c>
      <c r="D37" s="228" t="s">
        <v>4213</v>
      </c>
      <c r="E37" s="959" t="s">
        <v>353</v>
      </c>
      <c r="F37" s="228" t="s">
        <v>333</v>
      </c>
      <c r="G37" s="228" t="s">
        <v>334</v>
      </c>
      <c r="H37" s="228" t="s">
        <v>3474</v>
      </c>
      <c r="I37" s="230" t="s">
        <v>354</v>
      </c>
      <c r="J37" s="230" t="s">
        <v>3579</v>
      </c>
      <c r="K37" s="228" t="s">
        <v>1440</v>
      </c>
      <c r="L37" s="230" t="s">
        <v>724</v>
      </c>
      <c r="M37" s="273" t="s">
        <v>76</v>
      </c>
    </row>
    <row r="38" spans="1:13" ht="30">
      <c r="A38" s="1075" t="str">
        <f>A37</f>
        <v>3: Informações do FIE PMBC Cardinalidade  [0..N]</v>
      </c>
      <c r="B38" s="5">
        <v>2</v>
      </c>
      <c r="C38" s="14" t="s">
        <v>356</v>
      </c>
      <c r="D38" s="5" t="s">
        <v>4247</v>
      </c>
      <c r="E38" s="960"/>
      <c r="F38" s="5" t="s">
        <v>333</v>
      </c>
      <c r="G38" s="5" t="s">
        <v>334</v>
      </c>
      <c r="H38" s="5" t="s">
        <v>3474</v>
      </c>
      <c r="I38" s="4" t="s">
        <v>358</v>
      </c>
      <c r="J38" s="4">
        <v>3</v>
      </c>
      <c r="K38" s="5" t="s">
        <v>1440</v>
      </c>
      <c r="L38" s="4" t="s">
        <v>724</v>
      </c>
      <c r="M38" s="194" t="s">
        <v>76</v>
      </c>
    </row>
    <row r="39" spans="1:13" ht="30">
      <c r="A39" s="1075" t="str">
        <f t="shared" ref="A39:A42" si="1">A38</f>
        <v>3: Informações do FIE PMBC Cardinalidade  [0..N]</v>
      </c>
      <c r="B39" s="5">
        <v>3</v>
      </c>
      <c r="C39" s="14" t="s">
        <v>359</v>
      </c>
      <c r="D39" s="5" t="s">
        <v>4174</v>
      </c>
      <c r="E39" s="960"/>
      <c r="F39" s="5" t="s">
        <v>333</v>
      </c>
      <c r="G39" s="5" t="s">
        <v>334</v>
      </c>
      <c r="H39" s="5" t="s">
        <v>3474</v>
      </c>
      <c r="I39" s="4" t="s">
        <v>360</v>
      </c>
      <c r="J39" s="4" t="s">
        <v>4528</v>
      </c>
      <c r="K39" s="5" t="s">
        <v>1440</v>
      </c>
      <c r="L39" s="4" t="s">
        <v>724</v>
      </c>
      <c r="M39" s="194" t="s">
        <v>76</v>
      </c>
    </row>
    <row r="40" spans="1:13" ht="30">
      <c r="A40" s="1075" t="str">
        <f t="shared" si="1"/>
        <v>3: Informações do FIE PMBC Cardinalidade  [0..N]</v>
      </c>
      <c r="B40" s="5">
        <v>4</v>
      </c>
      <c r="C40" s="479" t="s">
        <v>4248</v>
      </c>
      <c r="D40" s="5" t="s">
        <v>4249</v>
      </c>
      <c r="E40" s="5"/>
      <c r="F40" s="19" t="s">
        <v>333</v>
      </c>
      <c r="G40" s="5" t="s">
        <v>334</v>
      </c>
      <c r="H40" s="5" t="s">
        <v>3430</v>
      </c>
      <c r="I40" s="4" t="s">
        <v>638</v>
      </c>
      <c r="J40" s="3"/>
      <c r="K40" s="5" t="s">
        <v>1440</v>
      </c>
      <c r="L40" s="4" t="s">
        <v>724</v>
      </c>
      <c r="M40" s="194" t="s">
        <v>4250</v>
      </c>
    </row>
    <row r="41" spans="1:13" ht="30">
      <c r="A41" s="1075" t="str">
        <f t="shared" si="1"/>
        <v>3: Informações do FIE PMBC Cardinalidade  [0..N]</v>
      </c>
      <c r="B41" s="5">
        <v>5</v>
      </c>
      <c r="C41" s="479" t="s">
        <v>4251</v>
      </c>
      <c r="D41" s="5" t="s">
        <v>4252</v>
      </c>
      <c r="E41" s="5"/>
      <c r="F41" s="19" t="s">
        <v>333</v>
      </c>
      <c r="G41" s="5" t="s">
        <v>334</v>
      </c>
      <c r="H41" s="5" t="s">
        <v>3430</v>
      </c>
      <c r="I41" s="20" t="s">
        <v>4837</v>
      </c>
      <c r="J41" s="3"/>
      <c r="K41" s="5" t="s">
        <v>1440</v>
      </c>
      <c r="L41" s="4" t="s">
        <v>724</v>
      </c>
      <c r="M41" s="194" t="s">
        <v>4250</v>
      </c>
    </row>
    <row r="42" spans="1:13" ht="30.75" thickBot="1">
      <c r="A42" s="1080" t="str">
        <f t="shared" si="1"/>
        <v>3: Informações do FIE PMBC Cardinalidade  [0..N]</v>
      </c>
      <c r="B42" s="130">
        <v>6</v>
      </c>
      <c r="C42" s="483" t="s">
        <v>4253</v>
      </c>
      <c r="D42" s="130" t="s">
        <v>4254</v>
      </c>
      <c r="E42" s="130"/>
      <c r="F42" s="71" t="s">
        <v>333</v>
      </c>
      <c r="G42" s="130" t="s">
        <v>334</v>
      </c>
      <c r="H42" s="130" t="s">
        <v>3430</v>
      </c>
      <c r="I42" s="196" t="s">
        <v>496</v>
      </c>
      <c r="J42" s="326"/>
      <c r="K42" s="130" t="s">
        <v>1440</v>
      </c>
      <c r="L42" s="196" t="s">
        <v>724</v>
      </c>
      <c r="M42" s="194" t="s">
        <v>4250</v>
      </c>
    </row>
    <row r="43" spans="1:13" ht="30" customHeight="1">
      <c r="A43" s="1074" t="s">
        <v>5650</v>
      </c>
      <c r="B43" s="228">
        <v>1</v>
      </c>
      <c r="C43" s="229" t="s">
        <v>351</v>
      </c>
      <c r="D43" s="228" t="s">
        <v>4213</v>
      </c>
      <c r="E43" s="959" t="s">
        <v>353</v>
      </c>
      <c r="F43" s="228" t="s">
        <v>333</v>
      </c>
      <c r="G43" s="228" t="s">
        <v>334</v>
      </c>
      <c r="H43" s="228" t="s">
        <v>3474</v>
      </c>
      <c r="I43" s="230" t="s">
        <v>354</v>
      </c>
      <c r="J43" s="230" t="s">
        <v>3579</v>
      </c>
      <c r="K43" s="228" t="s">
        <v>1440</v>
      </c>
      <c r="L43" s="230" t="s">
        <v>724</v>
      </c>
      <c r="M43" s="232" t="s">
        <v>76</v>
      </c>
    </row>
    <row r="44" spans="1:13" ht="30" customHeight="1">
      <c r="A44" s="1075" t="str">
        <f>A43</f>
        <v>4: PMBaC  Cardinalidade [0..1] 
OBS I:Bloco deve ser informado caso campo "Tipo de Provisão" seja igual a "1 - PMBaC"
OBS II: Bloco não deve ser informado caso campo "Tipo de Provisão" seja igual a "2 - PMBC" ou "3 - PVR"</v>
      </c>
      <c r="B44" s="5">
        <v>2</v>
      </c>
      <c r="C44" s="14" t="s">
        <v>356</v>
      </c>
      <c r="D44" s="5" t="s">
        <v>4255</v>
      </c>
      <c r="E44" s="960"/>
      <c r="F44" s="5" t="s">
        <v>333</v>
      </c>
      <c r="G44" s="5" t="s">
        <v>334</v>
      </c>
      <c r="H44" s="5" t="s">
        <v>3474</v>
      </c>
      <c r="I44" s="4" t="s">
        <v>358</v>
      </c>
      <c r="J44" s="4">
        <v>4</v>
      </c>
      <c r="K44" s="5" t="s">
        <v>1440</v>
      </c>
      <c r="L44" s="4" t="s">
        <v>724</v>
      </c>
      <c r="M44" s="193" t="s">
        <v>76</v>
      </c>
    </row>
    <row r="45" spans="1:13" ht="30" customHeight="1">
      <c r="A45" s="1075" t="str">
        <f t="shared" ref="A45:A49" si="2">A44</f>
        <v>4: PMBaC  Cardinalidade [0..1] 
OBS I:Bloco deve ser informado caso campo "Tipo de Provisão" seja igual a "1 - PMBaC"
OBS II: Bloco não deve ser informado caso campo "Tipo de Provisão" seja igual a "2 - PMBC" ou "3 - PVR"</v>
      </c>
      <c r="B45" s="5">
        <v>3</v>
      </c>
      <c r="C45" s="14" t="s">
        <v>359</v>
      </c>
      <c r="D45" s="5" t="s">
        <v>4174</v>
      </c>
      <c r="E45" s="960"/>
      <c r="F45" s="5" t="s">
        <v>333</v>
      </c>
      <c r="G45" s="5" t="s">
        <v>334</v>
      </c>
      <c r="H45" s="5" t="s">
        <v>3474</v>
      </c>
      <c r="I45" s="4" t="s">
        <v>360</v>
      </c>
      <c r="J45" s="4" t="s">
        <v>4528</v>
      </c>
      <c r="K45" s="5" t="s">
        <v>1440</v>
      </c>
      <c r="L45" s="4" t="s">
        <v>724</v>
      </c>
      <c r="M45" s="193" t="s">
        <v>76</v>
      </c>
    </row>
    <row r="46" spans="1:13" ht="75" customHeight="1">
      <c r="A46" s="1075" t="str">
        <f t="shared" si="2"/>
        <v>4: PMBaC  Cardinalidade [0..1] 
OBS I:Bloco deve ser informado caso campo "Tipo de Provisão" seja igual a "1 - PMBaC"
OBS II: Bloco não deve ser informado caso campo "Tipo de Provisão" seja igual a "2 - PMBC" ou "3 - PVR"</v>
      </c>
      <c r="B46" s="5">
        <v>4</v>
      </c>
      <c r="C46" s="479" t="s">
        <v>5575</v>
      </c>
      <c r="D46" s="5" t="s">
        <v>4256</v>
      </c>
      <c r="E46" s="19" t="s">
        <v>5290</v>
      </c>
      <c r="F46" s="19" t="s">
        <v>333</v>
      </c>
      <c r="G46" s="5" t="s">
        <v>334</v>
      </c>
      <c r="H46" s="5" t="s">
        <v>3430</v>
      </c>
      <c r="I46" s="4" t="s">
        <v>410</v>
      </c>
      <c r="J46" s="3"/>
      <c r="K46" s="5" t="s">
        <v>1440</v>
      </c>
      <c r="L46" s="4" t="s">
        <v>724</v>
      </c>
      <c r="M46" s="194" t="s">
        <v>4257</v>
      </c>
    </row>
    <row r="47" spans="1:13" ht="45">
      <c r="A47" s="1080" t="str">
        <f t="shared" si="2"/>
        <v>4: PMBaC  Cardinalidade [0..1] 
OBS I:Bloco deve ser informado caso campo "Tipo de Provisão" seja igual a "1 - PMBaC"
OBS II: Bloco não deve ser informado caso campo "Tipo de Provisão" seja igual a "2 - PMBC" ou "3 - PVR"</v>
      </c>
      <c r="B47" s="71">
        <v>5</v>
      </c>
      <c r="C47" s="483" t="s">
        <v>5286</v>
      </c>
      <c r="D47" s="71" t="s">
        <v>5287</v>
      </c>
      <c r="E47" s="71" t="s">
        <v>5290</v>
      </c>
      <c r="F47" s="19" t="s">
        <v>372</v>
      </c>
      <c r="G47" s="71" t="s">
        <v>334</v>
      </c>
      <c r="H47" s="71" t="s">
        <v>3430</v>
      </c>
      <c r="I47" s="20" t="s">
        <v>410</v>
      </c>
      <c r="J47" s="465"/>
      <c r="K47" s="71"/>
      <c r="L47" s="204"/>
      <c r="M47" s="194" t="s">
        <v>4257</v>
      </c>
    </row>
    <row r="48" spans="1:13" ht="45">
      <c r="A48" s="1080" t="str">
        <f t="shared" si="2"/>
        <v>4: PMBaC  Cardinalidade [0..1] 
OBS I:Bloco deve ser informado caso campo "Tipo de Provisão" seja igual a "1 - PMBaC"
OBS II: Bloco não deve ser informado caso campo "Tipo de Provisão" seja igual a "2 - PMBC" ou "3 - PVR"</v>
      </c>
      <c r="B48" s="71">
        <v>6</v>
      </c>
      <c r="C48" s="483" t="s">
        <v>5288</v>
      </c>
      <c r="D48" s="71" t="s">
        <v>5289</v>
      </c>
      <c r="E48" s="71" t="s">
        <v>5290</v>
      </c>
      <c r="F48" s="19" t="s">
        <v>372</v>
      </c>
      <c r="G48" s="71" t="s">
        <v>334</v>
      </c>
      <c r="H48" s="71" t="s">
        <v>3430</v>
      </c>
      <c r="I48" s="20" t="s">
        <v>410</v>
      </c>
      <c r="J48" s="465"/>
      <c r="K48" s="71"/>
      <c r="L48" s="204"/>
      <c r="M48" s="194" t="s">
        <v>4257</v>
      </c>
    </row>
    <row r="49" spans="1:13" ht="75.75" customHeight="1" thickBot="1">
      <c r="A49" s="1080" t="str">
        <f t="shared" si="2"/>
        <v>4: PMBaC  Cardinalidade [0..1] 
OBS I:Bloco deve ser informado caso campo "Tipo de Provisão" seja igual a "1 - PMBaC"
OBS II: Bloco não deve ser informado caso campo "Tipo de Provisão" seja igual a "2 - PMBC" ou "3 - PVR"</v>
      </c>
      <c r="B49" s="71">
        <v>7</v>
      </c>
      <c r="C49" s="483" t="s">
        <v>4258</v>
      </c>
      <c r="D49" s="71" t="s">
        <v>4259</v>
      </c>
      <c r="E49" s="19" t="s">
        <v>5290</v>
      </c>
      <c r="F49" s="71" t="s">
        <v>372</v>
      </c>
      <c r="G49" s="71" t="s">
        <v>334</v>
      </c>
      <c r="H49" s="71" t="s">
        <v>3430</v>
      </c>
      <c r="I49" s="204" t="s">
        <v>410</v>
      </c>
      <c r="J49" s="465"/>
      <c r="K49" s="706"/>
      <c r="L49" s="707"/>
      <c r="M49" s="194" t="s">
        <v>4257</v>
      </c>
    </row>
    <row r="50" spans="1:13" ht="30">
      <c r="A50" s="1074" t="s">
        <v>5794</v>
      </c>
      <c r="B50" s="228">
        <v>1</v>
      </c>
      <c r="C50" s="229" t="s">
        <v>351</v>
      </c>
      <c r="D50" s="228" t="s">
        <v>4213</v>
      </c>
      <c r="E50" s="959" t="s">
        <v>353</v>
      </c>
      <c r="F50" s="228" t="s">
        <v>333</v>
      </c>
      <c r="G50" s="228" t="s">
        <v>334</v>
      </c>
      <c r="H50" s="228" t="s">
        <v>3474</v>
      </c>
      <c r="I50" s="230" t="s">
        <v>354</v>
      </c>
      <c r="J50" s="230" t="s">
        <v>3579</v>
      </c>
      <c r="K50" s="228" t="s">
        <v>1440</v>
      </c>
      <c r="L50" s="230" t="s">
        <v>724</v>
      </c>
      <c r="M50" s="664" t="s">
        <v>76</v>
      </c>
    </row>
    <row r="51" spans="1:13" ht="30">
      <c r="A51" s="1075" t="str">
        <f>A50</f>
        <v>5: Informações do FIE PMBaC Cardinalidade [0..N]</v>
      </c>
      <c r="B51" s="5">
        <v>2</v>
      </c>
      <c r="C51" s="14" t="s">
        <v>356</v>
      </c>
      <c r="D51" s="5" t="s">
        <v>4260</v>
      </c>
      <c r="E51" s="960"/>
      <c r="F51" s="5" t="s">
        <v>333</v>
      </c>
      <c r="G51" s="5" t="s">
        <v>334</v>
      </c>
      <c r="H51" s="5" t="s">
        <v>3474</v>
      </c>
      <c r="I51" s="4" t="s">
        <v>358</v>
      </c>
      <c r="J51" s="4">
        <v>5</v>
      </c>
      <c r="K51" s="5" t="s">
        <v>1440</v>
      </c>
      <c r="L51" s="4" t="s">
        <v>724</v>
      </c>
      <c r="M51" s="665" t="s">
        <v>76</v>
      </c>
    </row>
    <row r="52" spans="1:13" ht="30">
      <c r="A52" s="1075" t="str">
        <f t="shared" ref="A52:A55" si="3">A51</f>
        <v>5: Informações do FIE PMBaC Cardinalidade [0..N]</v>
      </c>
      <c r="B52" s="5">
        <v>3</v>
      </c>
      <c r="C52" s="14" t="s">
        <v>359</v>
      </c>
      <c r="D52" s="5" t="s">
        <v>4174</v>
      </c>
      <c r="E52" s="960"/>
      <c r="F52" s="5" t="s">
        <v>333</v>
      </c>
      <c r="G52" s="5" t="s">
        <v>334</v>
      </c>
      <c r="H52" s="5" t="s">
        <v>3474</v>
      </c>
      <c r="I52" s="4" t="s">
        <v>360</v>
      </c>
      <c r="J52" s="4" t="s">
        <v>4528</v>
      </c>
      <c r="K52" s="5" t="s">
        <v>1440</v>
      </c>
      <c r="L52" s="4" t="s">
        <v>724</v>
      </c>
      <c r="M52" s="665" t="s">
        <v>76</v>
      </c>
    </row>
    <row r="53" spans="1:13" ht="30">
      <c r="A53" s="1075" t="str">
        <f t="shared" si="3"/>
        <v>5: Informações do FIE PMBaC Cardinalidade [0..N]</v>
      </c>
      <c r="B53" s="5">
        <v>4</v>
      </c>
      <c r="C53" s="479" t="s">
        <v>4248</v>
      </c>
      <c r="D53" s="5" t="s">
        <v>4249</v>
      </c>
      <c r="E53" s="5"/>
      <c r="F53" s="19" t="s">
        <v>333</v>
      </c>
      <c r="G53" s="5" t="s">
        <v>334</v>
      </c>
      <c r="H53" s="5" t="s">
        <v>3430</v>
      </c>
      <c r="I53" s="4" t="s">
        <v>638</v>
      </c>
      <c r="J53" s="3"/>
      <c r="K53" s="5" t="s">
        <v>1440</v>
      </c>
      <c r="L53" s="4" t="s">
        <v>724</v>
      </c>
      <c r="M53" s="745" t="s">
        <v>4257</v>
      </c>
    </row>
    <row r="54" spans="1:13" ht="30">
      <c r="A54" s="1075" t="str">
        <f t="shared" si="3"/>
        <v>5: Informações do FIE PMBaC Cardinalidade [0..N]</v>
      </c>
      <c r="B54" s="5">
        <v>5</v>
      </c>
      <c r="C54" s="479" t="s">
        <v>4251</v>
      </c>
      <c r="D54" s="5" t="s">
        <v>4252</v>
      </c>
      <c r="E54" s="5"/>
      <c r="F54" s="19" t="s">
        <v>333</v>
      </c>
      <c r="G54" s="5" t="s">
        <v>334</v>
      </c>
      <c r="H54" s="5" t="s">
        <v>3430</v>
      </c>
      <c r="I54" s="20" t="s">
        <v>4837</v>
      </c>
      <c r="J54" s="3"/>
      <c r="K54" s="5" t="s">
        <v>1440</v>
      </c>
      <c r="L54" s="4" t="s">
        <v>724</v>
      </c>
      <c r="M54" s="745" t="s">
        <v>4257</v>
      </c>
    </row>
    <row r="55" spans="1:13" ht="30.75" thickBot="1">
      <c r="A55" s="1076" t="str">
        <f t="shared" si="3"/>
        <v>5: Informações do FIE PMBaC Cardinalidade [0..N]</v>
      </c>
      <c r="B55" s="234">
        <v>6</v>
      </c>
      <c r="C55" s="651" t="s">
        <v>4253</v>
      </c>
      <c r="D55" s="234" t="s">
        <v>4254</v>
      </c>
      <c r="E55" s="234"/>
      <c r="F55" s="242" t="s">
        <v>333</v>
      </c>
      <c r="G55" s="234" t="s">
        <v>334</v>
      </c>
      <c r="H55" s="234" t="s">
        <v>3430</v>
      </c>
      <c r="I55" s="237" t="s">
        <v>496</v>
      </c>
      <c r="J55" s="285"/>
      <c r="K55" s="234" t="s">
        <v>1440</v>
      </c>
      <c r="L55" s="237" t="s">
        <v>724</v>
      </c>
      <c r="M55" s="746" t="s">
        <v>4257</v>
      </c>
    </row>
    <row r="56" spans="1:13">
      <c r="A56" s="1077" t="s">
        <v>5651</v>
      </c>
      <c r="B56" s="228">
        <v>1</v>
      </c>
      <c r="C56" s="229" t="s">
        <v>351</v>
      </c>
      <c r="D56" s="228" t="s">
        <v>5250</v>
      </c>
      <c r="E56" s="959" t="s">
        <v>353</v>
      </c>
      <c r="F56" s="248" t="s">
        <v>333</v>
      </c>
      <c r="G56" s="228" t="s">
        <v>334</v>
      </c>
      <c r="H56" s="228" t="s">
        <v>3474</v>
      </c>
      <c r="I56" s="230" t="s">
        <v>354</v>
      </c>
      <c r="J56" s="230" t="s">
        <v>3579</v>
      </c>
      <c r="K56" s="228" t="s">
        <v>1440</v>
      </c>
      <c r="L56" s="230" t="s">
        <v>724</v>
      </c>
      <c r="M56" s="664" t="s">
        <v>76</v>
      </c>
    </row>
    <row r="57" spans="1:13" ht="30">
      <c r="A57" s="1078" t="str">
        <f>A56</f>
        <v>6: PVR Cardinalidade [0..1 por Documento]
OBS I:Bloco deve ser informado caso campo "Tipo de Provisão" seja igual a "3 - PVR"
OBS II: Bloco não deve ser informado caso campo "Tipo de Provisão" seja igual a "1 - PMBaC" ou "2 -PMBC"</v>
      </c>
      <c r="B57" s="5">
        <v>2</v>
      </c>
      <c r="C57" s="14" t="s">
        <v>356</v>
      </c>
      <c r="D57" s="5" t="s">
        <v>5251</v>
      </c>
      <c r="E57" s="960"/>
      <c r="F57" s="19" t="s">
        <v>333</v>
      </c>
      <c r="G57" s="5" t="s">
        <v>334</v>
      </c>
      <c r="H57" s="5" t="s">
        <v>3474</v>
      </c>
      <c r="I57" s="4" t="s">
        <v>358</v>
      </c>
      <c r="J57" s="4">
        <v>6</v>
      </c>
      <c r="K57" s="5" t="s">
        <v>1440</v>
      </c>
      <c r="L57" s="4" t="s">
        <v>724</v>
      </c>
      <c r="M57" s="665" t="s">
        <v>76</v>
      </c>
    </row>
    <row r="58" spans="1:13" ht="30">
      <c r="A58" s="1078" t="str">
        <f t="shared" ref="A58:A59" si="4">A57</f>
        <v>6: PVR Cardinalidade [0..1 por Documento]
OBS I:Bloco deve ser informado caso campo "Tipo de Provisão" seja igual a "3 - PVR"
OBS II: Bloco não deve ser informado caso campo "Tipo de Provisão" seja igual a "1 - PMBaC" ou "2 -PMBC"</v>
      </c>
      <c r="B58" s="5">
        <v>3</v>
      </c>
      <c r="C58" s="14" t="s">
        <v>359</v>
      </c>
      <c r="D58" s="5" t="s">
        <v>4174</v>
      </c>
      <c r="E58" s="960"/>
      <c r="F58" s="19" t="s">
        <v>333</v>
      </c>
      <c r="G58" s="5" t="s">
        <v>334</v>
      </c>
      <c r="H58" s="5" t="s">
        <v>3474</v>
      </c>
      <c r="I58" s="4" t="s">
        <v>360</v>
      </c>
      <c r="J58" s="4" t="s">
        <v>4528</v>
      </c>
      <c r="K58" s="5" t="s">
        <v>1440</v>
      </c>
      <c r="L58" s="4" t="s">
        <v>724</v>
      </c>
      <c r="M58" s="665" t="s">
        <v>76</v>
      </c>
    </row>
    <row r="59" spans="1:13" ht="30.75" thickBot="1">
      <c r="A59" s="1079" t="str">
        <f t="shared" si="4"/>
        <v>6: PVR Cardinalidade [0..1 por Documento]
OBS I:Bloco deve ser informado caso campo "Tipo de Provisão" seja igual a "3 - PVR"
OBS II: Bloco não deve ser informado caso campo "Tipo de Provisão" seja igual a "1 - PMBaC" ou "2 -PMBC"</v>
      </c>
      <c r="B59" s="234">
        <v>4</v>
      </c>
      <c r="C59" s="651" t="s">
        <v>5253</v>
      </c>
      <c r="D59" s="234" t="s">
        <v>5252</v>
      </c>
      <c r="E59" s="234"/>
      <c r="F59" s="242" t="s">
        <v>333</v>
      </c>
      <c r="G59" s="234" t="s">
        <v>334</v>
      </c>
      <c r="H59" s="234" t="s">
        <v>3430</v>
      </c>
      <c r="I59" s="237" t="s">
        <v>410</v>
      </c>
      <c r="J59" s="285"/>
      <c r="K59" s="234" t="s">
        <v>1440</v>
      </c>
      <c r="L59" s="237" t="s">
        <v>724</v>
      </c>
      <c r="M59" s="746" t="s">
        <v>4257</v>
      </c>
    </row>
    <row r="60" spans="1:13" ht="30">
      <c r="A60" s="961" t="s">
        <v>4262</v>
      </c>
      <c r="B60" s="276">
        <v>1</v>
      </c>
      <c r="C60" s="314" t="s">
        <v>351</v>
      </c>
      <c r="D60" s="276" t="s">
        <v>4263</v>
      </c>
      <c r="E60" s="965" t="s">
        <v>353</v>
      </c>
      <c r="F60" s="276" t="s">
        <v>333</v>
      </c>
      <c r="G60" s="276" t="s">
        <v>334</v>
      </c>
      <c r="H60" s="276" t="s">
        <v>3474</v>
      </c>
      <c r="I60" s="317" t="s">
        <v>354</v>
      </c>
      <c r="J60" s="276" t="s">
        <v>3579</v>
      </c>
      <c r="K60" s="276" t="s">
        <v>1440</v>
      </c>
      <c r="L60" s="317" t="s">
        <v>724</v>
      </c>
      <c r="M60" s="141" t="s">
        <v>76</v>
      </c>
    </row>
    <row r="61" spans="1:13" ht="30">
      <c r="A61" s="961" t="str">
        <f>A60</f>
        <v xml:space="preserve">B: Alteração - Cardinalidade [1]
</v>
      </c>
      <c r="B61" s="5">
        <v>2</v>
      </c>
      <c r="C61" s="14" t="s">
        <v>356</v>
      </c>
      <c r="D61" s="5" t="s">
        <v>1338</v>
      </c>
      <c r="E61" s="960"/>
      <c r="F61" s="5" t="s">
        <v>333</v>
      </c>
      <c r="G61" s="5" t="s">
        <v>334</v>
      </c>
      <c r="H61" s="5" t="s">
        <v>3474</v>
      </c>
      <c r="I61" s="4" t="s">
        <v>501</v>
      </c>
      <c r="J61" s="4" t="s">
        <v>1170</v>
      </c>
      <c r="K61" s="5" t="s">
        <v>1440</v>
      </c>
      <c r="L61" s="4" t="s">
        <v>724</v>
      </c>
      <c r="M61" s="193" t="s">
        <v>76</v>
      </c>
    </row>
    <row r="62" spans="1:13" ht="30">
      <c r="A62" s="961" t="str">
        <f>A61</f>
        <v xml:space="preserve">B: Alteração - Cardinalidade [1]
</v>
      </c>
      <c r="B62" s="5">
        <v>3</v>
      </c>
      <c r="C62" s="14" t="s">
        <v>359</v>
      </c>
      <c r="D62" s="5" t="s">
        <v>1153</v>
      </c>
      <c r="E62" s="960"/>
      <c r="F62" s="5" t="s">
        <v>333</v>
      </c>
      <c r="G62" s="5" t="s">
        <v>334</v>
      </c>
      <c r="H62" s="5" t="s">
        <v>3474</v>
      </c>
      <c r="I62" s="4" t="s">
        <v>360</v>
      </c>
      <c r="J62" s="4" t="s">
        <v>1154</v>
      </c>
      <c r="K62" s="5" t="s">
        <v>1440</v>
      </c>
      <c r="L62" s="4" t="s">
        <v>724</v>
      </c>
      <c r="M62" s="193" t="s">
        <v>76</v>
      </c>
    </row>
    <row r="63" spans="1:13" ht="30.75" thickBot="1">
      <c r="A63" s="962" t="str">
        <f>A62</f>
        <v xml:space="preserve">B: Alteração - Cardinalidade [1]
</v>
      </c>
      <c r="B63" s="130">
        <v>4</v>
      </c>
      <c r="C63" s="222" t="s">
        <v>1218</v>
      </c>
      <c r="D63" s="130" t="s">
        <v>4264</v>
      </c>
      <c r="E63" s="130"/>
      <c r="F63" s="234" t="s">
        <v>333</v>
      </c>
      <c r="G63" s="234" t="s">
        <v>334</v>
      </c>
      <c r="H63" s="234" t="s">
        <v>334</v>
      </c>
      <c r="I63" s="237" t="s">
        <v>486</v>
      </c>
      <c r="J63" s="237"/>
      <c r="K63" s="234" t="s">
        <v>1440</v>
      </c>
      <c r="L63" s="234" t="s">
        <v>724</v>
      </c>
      <c r="M63" s="259" t="s">
        <v>76</v>
      </c>
    </row>
    <row r="64" spans="1:13">
      <c r="A64" s="956" t="s">
        <v>1449</v>
      </c>
      <c r="B64" s="228">
        <v>1</v>
      </c>
      <c r="C64" s="229" t="s">
        <v>351</v>
      </c>
      <c r="D64" s="228" t="s">
        <v>4261</v>
      </c>
      <c r="E64" s="959" t="s">
        <v>353</v>
      </c>
      <c r="F64" s="228" t="s">
        <v>333</v>
      </c>
      <c r="G64" s="228" t="s">
        <v>334</v>
      </c>
      <c r="H64" s="228" t="s">
        <v>3474</v>
      </c>
      <c r="I64" s="230" t="s">
        <v>354</v>
      </c>
      <c r="J64" s="228" t="s">
        <v>3579</v>
      </c>
      <c r="K64" s="228" t="s">
        <v>1440</v>
      </c>
      <c r="L64" s="230" t="s">
        <v>724</v>
      </c>
      <c r="M64" s="232" t="s">
        <v>76</v>
      </c>
    </row>
    <row r="65" spans="1:13" ht="30">
      <c r="A65" s="957" t="str">
        <f>A64</f>
        <v>Z: Identificador do Registro - Cardinalidade [0...N]
Bloco opcional em caso de utilização da versão 2 ou 3 do layout, não deve ser utilizado com a versão 1.</v>
      </c>
      <c r="B65" s="5">
        <v>2</v>
      </c>
      <c r="C65" s="14" t="s">
        <v>356</v>
      </c>
      <c r="D65" s="5" t="s">
        <v>1338</v>
      </c>
      <c r="E65" s="960"/>
      <c r="F65" s="5" t="s">
        <v>333</v>
      </c>
      <c r="G65" s="5" t="s">
        <v>334</v>
      </c>
      <c r="H65" s="5" t="s">
        <v>3474</v>
      </c>
      <c r="I65" s="4" t="s">
        <v>501</v>
      </c>
      <c r="J65" s="4" t="s">
        <v>1151</v>
      </c>
      <c r="K65" s="5" t="s">
        <v>1440</v>
      </c>
      <c r="L65" s="4" t="s">
        <v>724</v>
      </c>
      <c r="M65" s="193" t="s">
        <v>76</v>
      </c>
    </row>
    <row r="66" spans="1:13" ht="30">
      <c r="A66" s="957" t="str">
        <f>A65</f>
        <v>Z: Identificador do Registro - Cardinalidade [0...N]
Bloco opcional em caso de utilização da versão 2 ou 3 do layout, não deve ser utilizado com a versão 1.</v>
      </c>
      <c r="B66" s="5">
        <v>3</v>
      </c>
      <c r="C66" s="14" t="s">
        <v>359</v>
      </c>
      <c r="D66" s="5" t="s">
        <v>4174</v>
      </c>
      <c r="E66" s="960"/>
      <c r="F66" s="5" t="s">
        <v>333</v>
      </c>
      <c r="G66" s="5" t="s">
        <v>334</v>
      </c>
      <c r="H66" s="5" t="s">
        <v>3474</v>
      </c>
      <c r="I66" s="4" t="s">
        <v>360</v>
      </c>
      <c r="J66" s="4" t="s">
        <v>4528</v>
      </c>
      <c r="K66" s="5" t="s">
        <v>1440</v>
      </c>
      <c r="L66" s="4" t="s">
        <v>724</v>
      </c>
      <c r="M66" s="193" t="s">
        <v>76</v>
      </c>
    </row>
    <row r="67" spans="1:13" ht="15.75" thickBot="1">
      <c r="A67" s="958" t="str">
        <f>A66</f>
        <v>Z: Identificador do Registro - Cardinalidade [0...N]
Bloco opcional em caso de utilização da versão 2 ou 3 do layout, não deve ser utilizado com a versão 1.</v>
      </c>
      <c r="B67" s="234">
        <v>4</v>
      </c>
      <c r="C67" s="288" t="s">
        <v>103</v>
      </c>
      <c r="D67" s="242" t="s">
        <v>1152</v>
      </c>
      <c r="E67" s="1007"/>
      <c r="F67" s="250" t="s">
        <v>372</v>
      </c>
      <c r="G67" s="234" t="s">
        <v>334</v>
      </c>
      <c r="H67" s="234" t="s">
        <v>334</v>
      </c>
      <c r="I67" s="237" t="s">
        <v>656</v>
      </c>
      <c r="J67" s="242"/>
      <c r="K67" s="242"/>
      <c r="L67" s="242"/>
      <c r="M67" s="259" t="s">
        <v>76</v>
      </c>
    </row>
  </sheetData>
  <sheetProtection algorithmName="SHA-512" hashValue="9ke7VfPJ1qwuCj0I5pQDw7dES0krGQJ1KUovbst0JXpZuYaW83jktCjVWlcusdwPQdYYTnRQsiQ3nctb/P4XBw==" saltValue="GPzs2pvZIEaugA+8NiW1Bw==" spinCount="100000" sheet="1" objects="1" scenarios="1"/>
  <autoFilter ref="A8:M67" xr:uid="{4F79E650-CF5B-45B7-949D-25CBAC6BAC1E}"/>
  <mergeCells count="25">
    <mergeCell ref="B3:L3"/>
    <mergeCell ref="B5:F5"/>
    <mergeCell ref="J5:K5"/>
    <mergeCell ref="B6:F6"/>
    <mergeCell ref="G6:I6"/>
    <mergeCell ref="J6:K6"/>
    <mergeCell ref="B7:F7"/>
    <mergeCell ref="A9:A13"/>
    <mergeCell ref="E9:E13"/>
    <mergeCell ref="A14:A26"/>
    <mergeCell ref="E14:E16"/>
    <mergeCell ref="A50:A55"/>
    <mergeCell ref="E50:E52"/>
    <mergeCell ref="A64:A67"/>
    <mergeCell ref="E64:E67"/>
    <mergeCell ref="A27:A36"/>
    <mergeCell ref="E27:E29"/>
    <mergeCell ref="A37:A42"/>
    <mergeCell ref="E37:E39"/>
    <mergeCell ref="A43:A49"/>
    <mergeCell ref="E43:E45"/>
    <mergeCell ref="A60:A63"/>
    <mergeCell ref="E60:E62"/>
    <mergeCell ref="E56:E58"/>
    <mergeCell ref="A56:A59"/>
  </mergeCells>
  <hyperlinks>
    <hyperlink ref="D1" location="'Release Notes'!A1" display="RELEASE NOTES" xr:uid="{3BB77241-7097-4AB3-A4DB-03D1157F0373}"/>
    <hyperlink ref="B1" location="'Menu - InsurConnect'!A1" display="MENU" xr:uid="{67F27D11-7CC8-40C6-B851-C36E04DAB177}"/>
    <hyperlink ref="E1" location="Hierarquia!A1" display="VER HIERARQUIA" xr:uid="{E789F3F4-8F2E-40E2-BCCD-74622136C7BE}"/>
  </hyperlinks>
  <pageMargins left="0.511811024" right="0.511811024" top="0.78740157499999996" bottom="0.78740157499999996" header="0.31496062000000002" footer="0.31496062000000002"/>
  <pageSetup paperSize="9" orientation="portrait" r:id="rId1"/>
  <headerFooter>
    <oddFooter>&amp;C&amp;1#&amp;"Calibri"&amp;10&amp;K000000INFORMAÇÃO CONFIDENCIAL – CONFIDENTIAL INFORMATION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140CCE-F4CE-4453-89C3-B552A7B8EF41}">
  <dimension ref="A1:M65"/>
  <sheetViews>
    <sheetView showGridLines="0" showRowColHeaders="0" zoomScale="80" zoomScaleNormal="80" workbookViewId="0">
      <selection activeCell="J41" sqref="J41"/>
    </sheetView>
  </sheetViews>
  <sheetFormatPr defaultRowHeight="15"/>
  <cols>
    <col min="1" max="1" width="9" customWidth="1"/>
    <col min="2" max="2" width="9.140625" customWidth="1"/>
    <col min="3" max="3" width="51.140625" customWidth="1"/>
    <col min="4" max="4" width="52.140625" customWidth="1"/>
    <col min="5" max="5" width="36.140625" customWidth="1"/>
    <col min="6" max="6" width="21" customWidth="1"/>
    <col min="7" max="7" width="21.7109375" customWidth="1"/>
    <col min="8" max="8" width="20.85546875" customWidth="1"/>
    <col min="9" max="9" width="42" customWidth="1"/>
    <col min="10" max="10" width="36.42578125" customWidth="1"/>
    <col min="11" max="11" width="51.28515625" customWidth="1"/>
    <col min="12" max="12" width="51.7109375" customWidth="1"/>
    <col min="13" max="13" width="52.85546875" customWidth="1"/>
  </cols>
  <sheetData>
    <row r="1" spans="1:13" ht="18.75">
      <c r="A1" s="1"/>
      <c r="B1" s="518" t="s">
        <v>4477</v>
      </c>
      <c r="C1" s="1"/>
      <c r="D1" s="519" t="s">
        <v>4478</v>
      </c>
      <c r="E1" s="541" t="s">
        <v>4469</v>
      </c>
      <c r="F1" s="37"/>
      <c r="G1" s="37"/>
      <c r="H1" s="37"/>
      <c r="I1" s="35"/>
      <c r="J1" s="35"/>
      <c r="K1" s="35"/>
      <c r="L1" s="35"/>
      <c r="M1" s="139"/>
    </row>
    <row r="2" spans="1:13" ht="21">
      <c r="B2" s="510"/>
      <c r="D2" s="95"/>
      <c r="E2" s="515"/>
      <c r="F2" s="37"/>
      <c r="G2" s="37"/>
      <c r="H2" s="37"/>
      <c r="I2" s="35"/>
      <c r="J2" s="35"/>
      <c r="K2" s="35"/>
      <c r="L2" s="35"/>
      <c r="M2" s="139"/>
    </row>
    <row r="3" spans="1:13" ht="18.75">
      <c r="B3" s="977" t="s">
        <v>1242</v>
      </c>
      <c r="C3" s="978"/>
      <c r="D3" s="978"/>
      <c r="E3" s="978"/>
      <c r="F3" s="978"/>
      <c r="G3" s="978"/>
      <c r="H3" s="978"/>
      <c r="I3" s="978"/>
      <c r="J3" s="978"/>
      <c r="K3" s="978"/>
      <c r="L3" s="978"/>
      <c r="M3" s="154" t="s">
        <v>315</v>
      </c>
    </row>
    <row r="4" spans="1:13" ht="18.75">
      <c r="B4" s="103"/>
      <c r="C4" s="106"/>
      <c r="D4" s="35"/>
      <c r="E4" s="36"/>
      <c r="F4" s="37"/>
      <c r="G4" s="37"/>
      <c r="H4" s="37"/>
      <c r="I4" s="35"/>
      <c r="J4" s="35"/>
      <c r="K4" s="35"/>
      <c r="L4" s="35"/>
    </row>
    <row r="5" spans="1:13" ht="18.75">
      <c r="B5" s="1066" t="s">
        <v>316</v>
      </c>
      <c r="C5" s="1066"/>
      <c r="D5" s="1066"/>
      <c r="E5" s="1066"/>
      <c r="F5" s="1066"/>
      <c r="G5" s="338"/>
      <c r="H5" s="338"/>
      <c r="I5" s="148" t="s">
        <v>317</v>
      </c>
      <c r="J5" s="979"/>
      <c r="K5" s="980"/>
      <c r="L5" s="101"/>
      <c r="M5" s="155" t="s">
        <v>315</v>
      </c>
    </row>
    <row r="6" spans="1:13" ht="15.75">
      <c r="A6" s="150"/>
      <c r="B6" s="1068" t="s">
        <v>4265</v>
      </c>
      <c r="C6" s="1068"/>
      <c r="D6" s="1068"/>
      <c r="E6" s="1068"/>
      <c r="F6" s="1040"/>
      <c r="G6" s="1044" t="s">
        <v>4266</v>
      </c>
      <c r="H6" s="1044"/>
      <c r="I6" s="1044"/>
      <c r="J6" s="981"/>
      <c r="K6" s="982"/>
      <c r="L6" s="149"/>
      <c r="M6" s="140" t="s">
        <v>315</v>
      </c>
    </row>
    <row r="7" spans="1:13" ht="15.75">
      <c r="B7" s="1063" t="s">
        <v>319</v>
      </c>
      <c r="C7" s="1064"/>
      <c r="D7" s="1064"/>
      <c r="E7" s="1064"/>
      <c r="F7" s="1065"/>
      <c r="G7" s="337"/>
      <c r="H7" s="337"/>
      <c r="M7" s="105"/>
    </row>
    <row r="8" spans="1:13" ht="45.75" thickBot="1">
      <c r="A8" s="264" t="s">
        <v>320</v>
      </c>
      <c r="B8" s="264" t="s">
        <v>321</v>
      </c>
      <c r="C8" s="264" t="s">
        <v>42</v>
      </c>
      <c r="D8" s="264" t="s">
        <v>263</v>
      </c>
      <c r="E8" s="264" t="s">
        <v>322</v>
      </c>
      <c r="F8" s="265" t="s">
        <v>323</v>
      </c>
      <c r="G8" s="265" t="s">
        <v>324</v>
      </c>
      <c r="H8" s="265" t="s">
        <v>3469</v>
      </c>
      <c r="I8" s="266" t="s">
        <v>325</v>
      </c>
      <c r="J8" s="264" t="s">
        <v>326</v>
      </c>
      <c r="K8" s="264" t="s">
        <v>327</v>
      </c>
      <c r="L8" s="264" t="s">
        <v>328</v>
      </c>
      <c r="M8" s="263" t="s">
        <v>329</v>
      </c>
    </row>
    <row r="9" spans="1:13" ht="105">
      <c r="A9" s="956" t="s">
        <v>330</v>
      </c>
      <c r="B9" s="248">
        <v>1</v>
      </c>
      <c r="C9" s="272" t="s">
        <v>331</v>
      </c>
      <c r="D9" s="290" t="s">
        <v>4550</v>
      </c>
      <c r="E9" s="1024" t="s">
        <v>332</v>
      </c>
      <c r="F9" s="248" t="s">
        <v>333</v>
      </c>
      <c r="G9" s="248" t="s">
        <v>334</v>
      </c>
      <c r="H9" s="248" t="s">
        <v>3474</v>
      </c>
      <c r="I9" s="248" t="s">
        <v>335</v>
      </c>
      <c r="J9" s="290" t="s">
        <v>4551</v>
      </c>
      <c r="K9" s="228" t="s">
        <v>1440</v>
      </c>
      <c r="L9" s="230" t="s">
        <v>724</v>
      </c>
      <c r="M9" s="232" t="s">
        <v>76</v>
      </c>
    </row>
    <row r="10" spans="1:13">
      <c r="A10" s="957" t="str">
        <f>A9</f>
        <v>Header - Cardinalidade [1]</v>
      </c>
      <c r="B10" s="19">
        <v>2</v>
      </c>
      <c r="C10" s="22" t="s">
        <v>337</v>
      </c>
      <c r="D10" s="91" t="s">
        <v>338</v>
      </c>
      <c r="E10" s="1025"/>
      <c r="F10" s="19" t="s">
        <v>333</v>
      </c>
      <c r="G10" s="19" t="s">
        <v>334</v>
      </c>
      <c r="H10" s="19" t="s">
        <v>3474</v>
      </c>
      <c r="I10" s="19" t="s">
        <v>339</v>
      </c>
      <c r="J10" s="16"/>
      <c r="K10" s="5" t="s">
        <v>1440</v>
      </c>
      <c r="L10" s="4" t="s">
        <v>724</v>
      </c>
      <c r="M10" s="193" t="s">
        <v>76</v>
      </c>
    </row>
    <row r="11" spans="1:13" ht="75">
      <c r="A11" s="957" t="str">
        <f>A10</f>
        <v>Header - Cardinalidade [1]</v>
      </c>
      <c r="B11" s="19">
        <v>3</v>
      </c>
      <c r="C11" s="22" t="s">
        <v>5512</v>
      </c>
      <c r="D11" s="91" t="s">
        <v>5514</v>
      </c>
      <c r="E11" s="1025"/>
      <c r="F11" s="19" t="s">
        <v>1249</v>
      </c>
      <c r="G11" s="19" t="s">
        <v>361</v>
      </c>
      <c r="H11" s="19" t="s">
        <v>3474</v>
      </c>
      <c r="I11" s="19" t="s">
        <v>3866</v>
      </c>
      <c r="J11" s="16"/>
      <c r="K11" s="91" t="s">
        <v>3867</v>
      </c>
      <c r="L11" s="4" t="s">
        <v>724</v>
      </c>
      <c r="M11" s="193" t="s">
        <v>76</v>
      </c>
    </row>
    <row r="12" spans="1:13" ht="45">
      <c r="A12" s="957" t="str">
        <f>A11</f>
        <v>Header - Cardinalidade [1]</v>
      </c>
      <c r="B12" s="19">
        <v>4</v>
      </c>
      <c r="C12" s="22" t="s">
        <v>176</v>
      </c>
      <c r="D12" s="91" t="s">
        <v>345</v>
      </c>
      <c r="E12" s="1025"/>
      <c r="F12" s="19" t="s">
        <v>333</v>
      </c>
      <c r="G12" s="19" t="s">
        <v>334</v>
      </c>
      <c r="H12" s="19" t="s">
        <v>3474</v>
      </c>
      <c r="I12" s="19" t="s">
        <v>979</v>
      </c>
      <c r="J12" s="16"/>
      <c r="K12" s="5" t="s">
        <v>3868</v>
      </c>
      <c r="L12" s="5" t="s">
        <v>1235</v>
      </c>
      <c r="M12" s="193" t="s">
        <v>76</v>
      </c>
    </row>
    <row r="13" spans="1:13" ht="30.75" thickBot="1">
      <c r="A13" s="1009" t="str">
        <f>A12</f>
        <v>Header - Cardinalidade [1]</v>
      </c>
      <c r="B13" s="71">
        <v>5</v>
      </c>
      <c r="C13" s="217" t="s">
        <v>64</v>
      </c>
      <c r="D13" s="218" t="s">
        <v>4212</v>
      </c>
      <c r="E13" s="1026"/>
      <c r="F13" s="71" t="s">
        <v>333</v>
      </c>
      <c r="G13" s="71" t="s">
        <v>334</v>
      </c>
      <c r="H13" s="71" t="s">
        <v>3474</v>
      </c>
      <c r="I13" s="71" t="s">
        <v>348</v>
      </c>
      <c r="J13" s="218">
        <v>1</v>
      </c>
      <c r="K13" s="130" t="s">
        <v>1440</v>
      </c>
      <c r="L13" s="196" t="s">
        <v>724</v>
      </c>
      <c r="M13" s="195" t="s">
        <v>76</v>
      </c>
    </row>
    <row r="14" spans="1:13" ht="30" customHeight="1">
      <c r="A14" s="1077" t="s">
        <v>4267</v>
      </c>
      <c r="B14" s="228">
        <v>1</v>
      </c>
      <c r="C14" s="229" t="s">
        <v>351</v>
      </c>
      <c r="D14" s="228" t="s">
        <v>4268</v>
      </c>
      <c r="E14" s="959" t="s">
        <v>353</v>
      </c>
      <c r="F14" s="228" t="s">
        <v>333</v>
      </c>
      <c r="G14" s="228" t="s">
        <v>334</v>
      </c>
      <c r="H14" s="228" t="s">
        <v>3474</v>
      </c>
      <c r="I14" s="230" t="s">
        <v>354</v>
      </c>
      <c r="J14" s="230" t="s">
        <v>4269</v>
      </c>
      <c r="K14" s="228" t="s">
        <v>1440</v>
      </c>
      <c r="L14" s="230" t="s">
        <v>724</v>
      </c>
      <c r="M14" s="232" t="s">
        <v>76</v>
      </c>
    </row>
    <row r="15" spans="1:13" ht="30" customHeight="1">
      <c r="A15" s="1078" t="str">
        <f>A14</f>
        <v xml:space="preserve">1: Movimentação de Contribuição [1] </v>
      </c>
      <c r="B15" s="5">
        <v>2</v>
      </c>
      <c r="C15" s="14" t="s">
        <v>356</v>
      </c>
      <c r="D15" s="5" t="s">
        <v>4270</v>
      </c>
      <c r="E15" s="960"/>
      <c r="F15" s="5" t="s">
        <v>333</v>
      </c>
      <c r="G15" s="5" t="s">
        <v>334</v>
      </c>
      <c r="H15" s="5" t="s">
        <v>3474</v>
      </c>
      <c r="I15" s="4" t="s">
        <v>358</v>
      </c>
      <c r="J15" s="4">
        <v>1</v>
      </c>
      <c r="K15" s="5" t="s">
        <v>1440</v>
      </c>
      <c r="L15" s="4" t="s">
        <v>724</v>
      </c>
      <c r="M15" s="193" t="s">
        <v>76</v>
      </c>
    </row>
    <row r="16" spans="1:13" ht="30" customHeight="1">
      <c r="A16" s="1078" t="str">
        <f t="shared" ref="A16:A36" si="0">A15</f>
        <v xml:space="preserve">1: Movimentação de Contribuição [1] </v>
      </c>
      <c r="B16" s="5">
        <v>3</v>
      </c>
      <c r="C16" s="14" t="s">
        <v>359</v>
      </c>
      <c r="D16" s="5" t="s">
        <v>4174</v>
      </c>
      <c r="E16" s="960"/>
      <c r="F16" s="5" t="s">
        <v>333</v>
      </c>
      <c r="G16" s="5" t="s">
        <v>334</v>
      </c>
      <c r="H16" s="5" t="s">
        <v>3474</v>
      </c>
      <c r="I16" s="4" t="s">
        <v>360</v>
      </c>
      <c r="J16" s="4" t="s">
        <v>4528</v>
      </c>
      <c r="K16" s="5" t="s">
        <v>1440</v>
      </c>
      <c r="L16" s="4" t="s">
        <v>724</v>
      </c>
      <c r="M16" s="193" t="s">
        <v>76</v>
      </c>
    </row>
    <row r="17" spans="1:13" ht="30" customHeight="1">
      <c r="A17" s="1078" t="str">
        <f t="shared" si="0"/>
        <v xml:space="preserve">1: Movimentação de Contribuição [1] </v>
      </c>
      <c r="B17" s="5">
        <v>4</v>
      </c>
      <c r="C17" s="14" t="s">
        <v>5512</v>
      </c>
      <c r="D17" s="19" t="s">
        <v>5516</v>
      </c>
      <c r="E17" s="19"/>
      <c r="F17" s="5" t="s">
        <v>333</v>
      </c>
      <c r="G17" s="5" t="s">
        <v>361</v>
      </c>
      <c r="H17" s="5" t="s">
        <v>3474</v>
      </c>
      <c r="I17" s="5" t="s">
        <v>1466</v>
      </c>
      <c r="J17" s="4"/>
      <c r="K17" s="19" t="s">
        <v>1596</v>
      </c>
      <c r="L17" s="19" t="s">
        <v>1597</v>
      </c>
      <c r="M17" s="193"/>
    </row>
    <row r="18" spans="1:13" ht="60" customHeight="1">
      <c r="A18" s="1078" t="str">
        <f t="shared" si="0"/>
        <v xml:space="preserve">1: Movimentação de Contribuição [1] </v>
      </c>
      <c r="B18" s="5">
        <v>5</v>
      </c>
      <c r="C18" s="479" t="s">
        <v>219</v>
      </c>
      <c r="D18" s="5" t="s">
        <v>4222</v>
      </c>
      <c r="E18" s="278"/>
      <c r="F18" s="5" t="s">
        <v>333</v>
      </c>
      <c r="G18" s="5" t="s">
        <v>334</v>
      </c>
      <c r="H18" s="5" t="s">
        <v>3430</v>
      </c>
      <c r="I18" s="4" t="s">
        <v>366</v>
      </c>
      <c r="J18" s="66"/>
      <c r="K18" s="5" t="s">
        <v>4271</v>
      </c>
      <c r="L18" s="5" t="s">
        <v>4272</v>
      </c>
      <c r="M18" s="193" t="s">
        <v>4479</v>
      </c>
    </row>
    <row r="19" spans="1:13" ht="30" customHeight="1">
      <c r="A19" s="1078" t="str">
        <f t="shared" si="0"/>
        <v xml:space="preserve">1: Movimentação de Contribuição [1] </v>
      </c>
      <c r="B19" s="5">
        <v>6</v>
      </c>
      <c r="C19" s="479" t="s">
        <v>233</v>
      </c>
      <c r="D19" s="480" t="s">
        <v>4273</v>
      </c>
      <c r="E19" s="3"/>
      <c r="F19" s="5" t="s">
        <v>372</v>
      </c>
      <c r="G19" s="5" t="s">
        <v>334</v>
      </c>
      <c r="H19" s="5" t="s">
        <v>3430</v>
      </c>
      <c r="I19" s="4" t="s">
        <v>366</v>
      </c>
      <c r="J19" s="4"/>
      <c r="K19" s="5" t="s">
        <v>4274</v>
      </c>
      <c r="L19" s="5" t="s">
        <v>4275</v>
      </c>
      <c r="M19" s="193" t="s">
        <v>4479</v>
      </c>
    </row>
    <row r="20" spans="1:13" ht="45" customHeight="1">
      <c r="A20" s="1078" t="str">
        <f t="shared" si="0"/>
        <v xml:space="preserve">1: Movimentação de Contribuição [1] </v>
      </c>
      <c r="B20" s="5">
        <v>7</v>
      </c>
      <c r="C20" s="479" t="s">
        <v>206</v>
      </c>
      <c r="D20" s="482" t="s">
        <v>1921</v>
      </c>
      <c r="E20" s="3"/>
      <c r="F20" s="5" t="s">
        <v>333</v>
      </c>
      <c r="G20" s="5" t="s">
        <v>334</v>
      </c>
      <c r="H20" s="5" t="s">
        <v>3430</v>
      </c>
      <c r="I20" s="4" t="s">
        <v>1410</v>
      </c>
      <c r="J20" s="4"/>
      <c r="K20" s="5" t="s">
        <v>5159</v>
      </c>
      <c r="L20" s="5" t="s">
        <v>5158</v>
      </c>
      <c r="M20" s="193" t="s">
        <v>4479</v>
      </c>
    </row>
    <row r="21" spans="1:13" ht="30" customHeight="1">
      <c r="A21" s="1078" t="str">
        <f t="shared" si="0"/>
        <v xml:space="preserve">1: Movimentação de Contribuição [1] </v>
      </c>
      <c r="B21" s="5">
        <v>8</v>
      </c>
      <c r="C21" s="479" t="s">
        <v>175</v>
      </c>
      <c r="D21" s="482" t="s">
        <v>4276</v>
      </c>
      <c r="E21" s="482"/>
      <c r="F21" s="5" t="s">
        <v>333</v>
      </c>
      <c r="G21" s="480" t="s">
        <v>334</v>
      </c>
      <c r="H21" s="481" t="s">
        <v>3430</v>
      </c>
      <c r="I21" s="481" t="s">
        <v>435</v>
      </c>
      <c r="J21" s="4" t="s">
        <v>1122</v>
      </c>
      <c r="K21" s="5" t="s">
        <v>4277</v>
      </c>
      <c r="L21" s="5" t="s">
        <v>3889</v>
      </c>
      <c r="M21" s="193" t="s">
        <v>4479</v>
      </c>
    </row>
    <row r="22" spans="1:13" ht="30" customHeight="1">
      <c r="A22" s="1078" t="str">
        <f t="shared" si="0"/>
        <v xml:space="preserve">1: Movimentação de Contribuição [1] </v>
      </c>
      <c r="B22" s="5">
        <v>9</v>
      </c>
      <c r="C22" s="479" t="s">
        <v>242</v>
      </c>
      <c r="D22" s="19" t="s">
        <v>1994</v>
      </c>
      <c r="E22" s="5"/>
      <c r="F22" s="5" t="s">
        <v>333</v>
      </c>
      <c r="G22" s="5" t="s">
        <v>334</v>
      </c>
      <c r="H22" s="5" t="s">
        <v>3430</v>
      </c>
      <c r="I22" s="4" t="s">
        <v>410</v>
      </c>
      <c r="J22" s="4"/>
      <c r="K22" s="5" t="s">
        <v>1252</v>
      </c>
      <c r="L22" s="5" t="s">
        <v>724</v>
      </c>
      <c r="M22" s="193" t="s">
        <v>4479</v>
      </c>
    </row>
    <row r="23" spans="1:13" ht="15" customHeight="1">
      <c r="A23" s="1078" t="str">
        <f t="shared" si="0"/>
        <v xml:space="preserve">1: Movimentação de Contribuição [1] </v>
      </c>
      <c r="B23" s="5">
        <v>10</v>
      </c>
      <c r="C23" s="479" t="s">
        <v>4278</v>
      </c>
      <c r="D23" s="19" t="s">
        <v>4279</v>
      </c>
      <c r="E23" s="5"/>
      <c r="F23" s="5" t="s">
        <v>333</v>
      </c>
      <c r="G23" s="5" t="s">
        <v>334</v>
      </c>
      <c r="H23" s="5" t="s">
        <v>3430</v>
      </c>
      <c r="I23" s="4" t="s">
        <v>410</v>
      </c>
      <c r="J23" s="4"/>
      <c r="K23" s="5" t="s">
        <v>1252</v>
      </c>
      <c r="L23" s="5" t="s">
        <v>724</v>
      </c>
      <c r="M23" s="193" t="s">
        <v>4479</v>
      </c>
    </row>
    <row r="24" spans="1:13" ht="45" customHeight="1">
      <c r="A24" s="1078" t="str">
        <f t="shared" si="0"/>
        <v xml:space="preserve">1: Movimentação de Contribuição [1] </v>
      </c>
      <c r="B24" s="5">
        <v>11</v>
      </c>
      <c r="C24" s="479" t="s">
        <v>1598</v>
      </c>
      <c r="D24" s="19" t="s">
        <v>1599</v>
      </c>
      <c r="E24" s="5"/>
      <c r="F24" s="5" t="s">
        <v>333</v>
      </c>
      <c r="G24" s="5" t="s">
        <v>334</v>
      </c>
      <c r="H24" s="5" t="s">
        <v>3430</v>
      </c>
      <c r="I24" s="5" t="s">
        <v>979</v>
      </c>
      <c r="J24" s="4"/>
      <c r="K24" s="40" t="s">
        <v>3868</v>
      </c>
      <c r="L24" s="5" t="s">
        <v>4280</v>
      </c>
      <c r="M24" s="193" t="s">
        <v>4479</v>
      </c>
    </row>
    <row r="25" spans="1:13" ht="30" customHeight="1">
      <c r="A25" s="1078" t="str">
        <f t="shared" si="0"/>
        <v xml:space="preserve">1: Movimentação de Contribuição [1] </v>
      </c>
      <c r="B25" s="5">
        <v>12</v>
      </c>
      <c r="C25" s="479" t="s">
        <v>4281</v>
      </c>
      <c r="D25" s="19" t="s">
        <v>4282</v>
      </c>
      <c r="E25" s="5"/>
      <c r="F25" s="5" t="s">
        <v>372</v>
      </c>
      <c r="G25" s="5" t="s">
        <v>334</v>
      </c>
      <c r="H25" s="5" t="s">
        <v>3430</v>
      </c>
      <c r="I25" s="5" t="s">
        <v>360</v>
      </c>
      <c r="J25" s="4"/>
      <c r="K25" s="40"/>
      <c r="L25" s="5"/>
      <c r="M25" s="193" t="s">
        <v>4479</v>
      </c>
    </row>
    <row r="26" spans="1:13" ht="30" customHeight="1">
      <c r="A26" s="1078" t="str">
        <f t="shared" si="0"/>
        <v xml:space="preserve">1: Movimentação de Contribuição [1] </v>
      </c>
      <c r="B26" s="5">
        <v>13</v>
      </c>
      <c r="C26" s="479" t="s">
        <v>4283</v>
      </c>
      <c r="D26" s="19" t="s">
        <v>4284</v>
      </c>
      <c r="E26" s="5"/>
      <c r="F26" s="5" t="s">
        <v>372</v>
      </c>
      <c r="G26" s="5" t="s">
        <v>334</v>
      </c>
      <c r="H26" s="5" t="s">
        <v>3430</v>
      </c>
      <c r="I26" s="5" t="s">
        <v>979</v>
      </c>
      <c r="J26" s="5"/>
      <c r="K26" s="40" t="s">
        <v>765</v>
      </c>
      <c r="L26" s="5" t="s">
        <v>866</v>
      </c>
      <c r="M26" s="193" t="s">
        <v>4479</v>
      </c>
    </row>
    <row r="27" spans="1:13" ht="300">
      <c r="A27" s="1078" t="str">
        <f t="shared" si="0"/>
        <v xml:space="preserve">1: Movimentação de Contribuição [1] </v>
      </c>
      <c r="B27" s="5">
        <v>14</v>
      </c>
      <c r="C27" s="479" t="s">
        <v>172</v>
      </c>
      <c r="D27" s="19" t="s">
        <v>4285</v>
      </c>
      <c r="E27" s="3"/>
      <c r="F27" s="5" t="s">
        <v>333</v>
      </c>
      <c r="G27" s="5" t="s">
        <v>334</v>
      </c>
      <c r="H27" s="5" t="s">
        <v>3430</v>
      </c>
      <c r="I27" s="5" t="s">
        <v>458</v>
      </c>
      <c r="J27" s="40" t="s">
        <v>4286</v>
      </c>
      <c r="K27" s="40" t="s">
        <v>4277</v>
      </c>
      <c r="L27" s="40" t="s">
        <v>4228</v>
      </c>
      <c r="M27" s="193" t="s">
        <v>4479</v>
      </c>
    </row>
    <row r="28" spans="1:13" ht="150">
      <c r="A28" s="1078" t="str">
        <f t="shared" si="0"/>
        <v xml:space="preserve">1: Movimentação de Contribuição [1] </v>
      </c>
      <c r="B28" s="19">
        <v>15</v>
      </c>
      <c r="C28" s="632" t="s">
        <v>4287</v>
      </c>
      <c r="D28" s="19" t="s">
        <v>4288</v>
      </c>
      <c r="E28" s="20"/>
      <c r="F28" s="19" t="s">
        <v>372</v>
      </c>
      <c r="G28" s="19" t="s">
        <v>5795</v>
      </c>
      <c r="H28" s="19" t="s">
        <v>3430</v>
      </c>
      <c r="I28" s="19" t="s">
        <v>458</v>
      </c>
      <c r="J28" s="19" t="s">
        <v>1407</v>
      </c>
      <c r="K28" s="19" t="s">
        <v>4277</v>
      </c>
      <c r="L28" s="19" t="s">
        <v>4228</v>
      </c>
      <c r="M28" s="193" t="s">
        <v>4479</v>
      </c>
    </row>
    <row r="29" spans="1:13" ht="30" customHeight="1">
      <c r="A29" s="1078" t="str">
        <f t="shared" si="0"/>
        <v xml:space="preserve">1: Movimentação de Contribuição [1] </v>
      </c>
      <c r="B29" s="5">
        <v>16</v>
      </c>
      <c r="C29" s="479" t="s">
        <v>4289</v>
      </c>
      <c r="D29" s="19" t="s">
        <v>4290</v>
      </c>
      <c r="E29" s="3"/>
      <c r="F29" s="5" t="s">
        <v>372</v>
      </c>
      <c r="G29" s="5" t="s">
        <v>334</v>
      </c>
      <c r="H29" s="5" t="s">
        <v>3430</v>
      </c>
      <c r="I29" s="5" t="s">
        <v>638</v>
      </c>
      <c r="J29" s="3"/>
      <c r="K29" s="3"/>
      <c r="L29" s="3"/>
      <c r="M29" s="193" t="s">
        <v>4479</v>
      </c>
    </row>
    <row r="30" spans="1:13" ht="150">
      <c r="A30" s="1078" t="str">
        <f t="shared" si="0"/>
        <v xml:space="preserve">1: Movimentação de Contribuição [1] </v>
      </c>
      <c r="B30" s="19">
        <v>17</v>
      </c>
      <c r="C30" s="479" t="s">
        <v>4291</v>
      </c>
      <c r="D30" s="19" t="s">
        <v>4292</v>
      </c>
      <c r="E30" s="16"/>
      <c r="F30" s="19" t="s">
        <v>372</v>
      </c>
      <c r="G30" s="19" t="s">
        <v>5795</v>
      </c>
      <c r="H30" s="19" t="s">
        <v>3430</v>
      </c>
      <c r="I30" s="19" t="s">
        <v>458</v>
      </c>
      <c r="J30" s="26" t="s">
        <v>4836</v>
      </c>
      <c r="K30" s="19" t="s">
        <v>5796</v>
      </c>
      <c r="L30" s="19" t="s">
        <v>3976</v>
      </c>
      <c r="M30" s="193" t="s">
        <v>4479</v>
      </c>
    </row>
    <row r="31" spans="1:13" ht="150">
      <c r="A31" s="1078" t="str">
        <f t="shared" si="0"/>
        <v xml:space="preserve">1: Movimentação de Contribuição [1] </v>
      </c>
      <c r="B31" s="19">
        <v>18</v>
      </c>
      <c r="C31" s="479" t="s">
        <v>4293</v>
      </c>
      <c r="D31" s="19" t="s">
        <v>4294</v>
      </c>
      <c r="E31" s="16"/>
      <c r="F31" s="19" t="s">
        <v>372</v>
      </c>
      <c r="G31" s="19" t="s">
        <v>5795</v>
      </c>
      <c r="H31" s="19" t="s">
        <v>3430</v>
      </c>
      <c r="I31" s="19" t="s">
        <v>4837</v>
      </c>
      <c r="J31" s="16"/>
      <c r="K31" s="19" t="s">
        <v>5291</v>
      </c>
      <c r="L31" s="19" t="s">
        <v>724</v>
      </c>
      <c r="M31" s="193" t="s">
        <v>4479</v>
      </c>
    </row>
    <row r="32" spans="1:13" ht="30" customHeight="1">
      <c r="A32" s="1078" t="str">
        <f t="shared" si="0"/>
        <v xml:space="preserve">1: Movimentação de Contribuição [1] </v>
      </c>
      <c r="B32" s="5">
        <v>19</v>
      </c>
      <c r="C32" s="479" t="s">
        <v>4295</v>
      </c>
      <c r="D32" s="19" t="s">
        <v>4296</v>
      </c>
      <c r="E32" s="3"/>
      <c r="F32" s="5" t="s">
        <v>372</v>
      </c>
      <c r="G32" s="5" t="s">
        <v>334</v>
      </c>
      <c r="H32" s="5" t="s">
        <v>3430</v>
      </c>
      <c r="I32" s="5" t="s">
        <v>335</v>
      </c>
      <c r="J32" s="3"/>
      <c r="K32" s="3"/>
      <c r="L32" s="3"/>
      <c r="M32" s="193" t="s">
        <v>4479</v>
      </c>
    </row>
    <row r="33" spans="1:13" ht="165">
      <c r="A33" s="1078" t="str">
        <f t="shared" si="0"/>
        <v xml:space="preserve">1: Movimentação de Contribuição [1] </v>
      </c>
      <c r="B33" s="113">
        <v>20</v>
      </c>
      <c r="C33" s="721" t="s">
        <v>195</v>
      </c>
      <c r="D33" s="112" t="s">
        <v>4297</v>
      </c>
      <c r="E33" s="722"/>
      <c r="F33" s="113" t="s">
        <v>372</v>
      </c>
      <c r="G33" s="113" t="s">
        <v>334</v>
      </c>
      <c r="H33" s="113" t="s">
        <v>3430</v>
      </c>
      <c r="I33" s="113" t="s">
        <v>458</v>
      </c>
      <c r="J33" s="723" t="s">
        <v>5810</v>
      </c>
      <c r="K33" s="113" t="s">
        <v>520</v>
      </c>
      <c r="L33" s="113" t="s">
        <v>521</v>
      </c>
      <c r="M33" s="193" t="s">
        <v>4479</v>
      </c>
    </row>
    <row r="34" spans="1:13" ht="178.5" customHeight="1">
      <c r="A34" s="1078" t="str">
        <f t="shared" si="0"/>
        <v xml:space="preserve">1: Movimentação de Contribuição [1] </v>
      </c>
      <c r="B34" s="113">
        <v>21</v>
      </c>
      <c r="C34" s="721" t="s">
        <v>4298</v>
      </c>
      <c r="D34" s="112" t="s">
        <v>4299</v>
      </c>
      <c r="E34" s="722"/>
      <c r="F34" s="113" t="s">
        <v>333</v>
      </c>
      <c r="G34" s="113" t="s">
        <v>334</v>
      </c>
      <c r="H34" s="113" t="s">
        <v>3430</v>
      </c>
      <c r="I34" s="113" t="s">
        <v>458</v>
      </c>
      <c r="J34" s="723" t="s">
        <v>5825</v>
      </c>
      <c r="K34" s="740" t="s">
        <v>4277</v>
      </c>
      <c r="L34" s="740" t="s">
        <v>4228</v>
      </c>
      <c r="M34" s="193" t="s">
        <v>4479</v>
      </c>
    </row>
    <row r="35" spans="1:13" ht="178.5" customHeight="1">
      <c r="A35" s="1078" t="str">
        <f t="shared" si="0"/>
        <v xml:space="preserve">1: Movimentação de Contribuição [1] </v>
      </c>
      <c r="B35" s="736">
        <v>22</v>
      </c>
      <c r="C35" s="663" t="s">
        <v>5836</v>
      </c>
      <c r="D35" s="613" t="s">
        <v>5865</v>
      </c>
      <c r="E35" s="613"/>
      <c r="F35" s="613" t="s">
        <v>372</v>
      </c>
      <c r="G35" s="613" t="s">
        <v>3519</v>
      </c>
      <c r="H35" s="613" t="s">
        <v>3430</v>
      </c>
      <c r="I35" s="613" t="s">
        <v>486</v>
      </c>
      <c r="J35" s="613"/>
      <c r="K35" s="613" t="s">
        <v>5866</v>
      </c>
      <c r="L35" s="613" t="s">
        <v>488</v>
      </c>
      <c r="M35" s="195"/>
    </row>
    <row r="36" spans="1:13" ht="122.25" customHeight="1" thickBot="1">
      <c r="A36" s="1079" t="str">
        <f t="shared" si="0"/>
        <v xml:space="preserve">1: Movimentação de Contribuição [1] </v>
      </c>
      <c r="B36" s="19">
        <v>23</v>
      </c>
      <c r="C36" s="651" t="s">
        <v>5241</v>
      </c>
      <c r="D36" s="242" t="s">
        <v>5242</v>
      </c>
      <c r="E36" s="537"/>
      <c r="F36" s="242" t="s">
        <v>372</v>
      </c>
      <c r="G36" s="242" t="s">
        <v>334</v>
      </c>
      <c r="H36" s="242" t="s">
        <v>3430</v>
      </c>
      <c r="I36" s="242" t="s">
        <v>403</v>
      </c>
      <c r="J36" s="249" t="s">
        <v>533</v>
      </c>
      <c r="K36" s="249" t="s">
        <v>4277</v>
      </c>
      <c r="L36" s="249" t="s">
        <v>4228</v>
      </c>
      <c r="M36" s="259"/>
    </row>
    <row r="37" spans="1:13" ht="96" customHeight="1">
      <c r="A37" s="1081" t="s">
        <v>4300</v>
      </c>
      <c r="B37" s="276">
        <v>1</v>
      </c>
      <c r="C37" s="314" t="s">
        <v>351</v>
      </c>
      <c r="D37" s="276" t="s">
        <v>4268</v>
      </c>
      <c r="E37" s="965" t="s">
        <v>353</v>
      </c>
      <c r="F37" s="276" t="s">
        <v>333</v>
      </c>
      <c r="G37" s="276" t="s">
        <v>334</v>
      </c>
      <c r="H37" s="276" t="s">
        <v>3474</v>
      </c>
      <c r="I37" s="317" t="s">
        <v>354</v>
      </c>
      <c r="J37" s="317" t="s">
        <v>4269</v>
      </c>
      <c r="K37" s="276" t="s">
        <v>1440</v>
      </c>
      <c r="L37" s="317" t="s">
        <v>724</v>
      </c>
      <c r="M37" s="141" t="s">
        <v>76</v>
      </c>
    </row>
    <row r="38" spans="1:13" ht="30">
      <c r="A38" s="1075" t="str">
        <f>A37</f>
        <v>2: Contribuição por Cobertura [0..N] 
OBS I: Bloco é obrigatório quando o tipo de movimento for um dos domínios 8, 10 e 13.
OBS II: bloco não deve ser registrado para os demais tipos de movimento.</v>
      </c>
      <c r="B38" s="5">
        <v>2</v>
      </c>
      <c r="C38" s="14" t="s">
        <v>356</v>
      </c>
      <c r="D38" s="5" t="s">
        <v>4301</v>
      </c>
      <c r="E38" s="960"/>
      <c r="F38" s="5" t="s">
        <v>333</v>
      </c>
      <c r="G38" s="5" t="s">
        <v>334</v>
      </c>
      <c r="H38" s="5" t="s">
        <v>3474</v>
      </c>
      <c r="I38" s="4" t="s">
        <v>358</v>
      </c>
      <c r="J38" s="4">
        <v>2</v>
      </c>
      <c r="K38" s="5" t="s">
        <v>1440</v>
      </c>
      <c r="L38" s="4" t="s">
        <v>724</v>
      </c>
      <c r="M38" s="193" t="s">
        <v>76</v>
      </c>
    </row>
    <row r="39" spans="1:13" ht="30">
      <c r="A39" s="1075" t="str">
        <f t="shared" ref="A39:A52" si="1">A38</f>
        <v>2: Contribuição por Cobertura [0..N] 
OBS I: Bloco é obrigatório quando o tipo de movimento for um dos domínios 8, 10 e 13.
OBS II: bloco não deve ser registrado para os demais tipos de movimento.</v>
      </c>
      <c r="B39" s="5">
        <v>3</v>
      </c>
      <c r="C39" s="14" t="s">
        <v>359</v>
      </c>
      <c r="D39" s="5" t="s">
        <v>4174</v>
      </c>
      <c r="E39" s="960"/>
      <c r="F39" s="5" t="s">
        <v>333</v>
      </c>
      <c r="G39" s="5" t="s">
        <v>334</v>
      </c>
      <c r="H39" s="5" t="s">
        <v>3474</v>
      </c>
      <c r="I39" s="4" t="s">
        <v>360</v>
      </c>
      <c r="J39" s="4" t="s">
        <v>4528</v>
      </c>
      <c r="K39" s="5" t="s">
        <v>1440</v>
      </c>
      <c r="L39" s="4" t="s">
        <v>724</v>
      </c>
      <c r="M39" s="193" t="s">
        <v>76</v>
      </c>
    </row>
    <row r="40" spans="1:13" ht="120">
      <c r="A40" s="1075" t="str">
        <f t="shared" si="1"/>
        <v>2: Contribuição por Cobertura [0..N] 
OBS I: Bloco é obrigatório quando o tipo de movimento for um dos domínios 8, 10 e 13.
OBS II: bloco não deve ser registrado para os demais tipos de movimento.</v>
      </c>
      <c r="B40" s="5">
        <v>4</v>
      </c>
      <c r="C40" s="3" t="s">
        <v>4302</v>
      </c>
      <c r="D40" s="5" t="s">
        <v>4303</v>
      </c>
      <c r="E40" s="40" t="s">
        <v>5761</v>
      </c>
      <c r="F40" s="5" t="s">
        <v>333</v>
      </c>
      <c r="G40" s="5" t="s">
        <v>334</v>
      </c>
      <c r="H40" s="5" t="s">
        <v>3430</v>
      </c>
      <c r="I40" s="4" t="s">
        <v>360</v>
      </c>
      <c r="J40" s="19" t="s">
        <v>1140</v>
      </c>
      <c r="K40" s="5" t="s">
        <v>4215</v>
      </c>
      <c r="L40" s="5" t="s">
        <v>3889</v>
      </c>
      <c r="M40" s="193" t="s">
        <v>4479</v>
      </c>
    </row>
    <row r="41" spans="1:13" ht="45">
      <c r="A41" s="1075" t="str">
        <f t="shared" si="1"/>
        <v>2: Contribuição por Cobertura [0..N] 
OBS I: Bloco é obrigatório quando o tipo de movimento for um dos domínios 8, 10 e 13.
OBS II: bloco não deve ser registrado para os demais tipos de movimento.</v>
      </c>
      <c r="B41" s="5">
        <v>5</v>
      </c>
      <c r="C41" s="3" t="s">
        <v>4304</v>
      </c>
      <c r="D41" s="5" t="s">
        <v>4305</v>
      </c>
      <c r="E41" s="3"/>
      <c r="F41" s="5" t="s">
        <v>333</v>
      </c>
      <c r="G41" s="5" t="s">
        <v>334</v>
      </c>
      <c r="H41" s="5" t="s">
        <v>3430</v>
      </c>
      <c r="I41" s="4" t="s">
        <v>656</v>
      </c>
      <c r="J41" s="3"/>
      <c r="K41" s="4" t="s">
        <v>1252</v>
      </c>
      <c r="L41" s="5" t="s">
        <v>724</v>
      </c>
      <c r="M41" s="193" t="s">
        <v>4479</v>
      </c>
    </row>
    <row r="42" spans="1:13" ht="30">
      <c r="A42" s="1075" t="str">
        <f t="shared" si="1"/>
        <v>2: Contribuição por Cobertura [0..N] 
OBS I: Bloco é obrigatório quando o tipo de movimento for um dos domínios 8, 10 e 13.
OBS II: bloco não deve ser registrado para os demais tipos de movimento.</v>
      </c>
      <c r="B42" s="5">
        <v>6</v>
      </c>
      <c r="C42" s="3" t="s">
        <v>1422</v>
      </c>
      <c r="D42" s="5" t="s">
        <v>1289</v>
      </c>
      <c r="E42" s="3"/>
      <c r="F42" s="5" t="s">
        <v>333</v>
      </c>
      <c r="G42" s="5" t="s">
        <v>334</v>
      </c>
      <c r="H42" s="5" t="s">
        <v>3430</v>
      </c>
      <c r="I42" s="4" t="s">
        <v>656</v>
      </c>
      <c r="J42" s="3"/>
      <c r="K42" s="4" t="s">
        <v>1252</v>
      </c>
      <c r="L42" s="5" t="s">
        <v>724</v>
      </c>
      <c r="M42" s="193" t="s">
        <v>4479</v>
      </c>
    </row>
    <row r="43" spans="1:13" ht="79.5" customHeight="1">
      <c r="A43" s="1075" t="str">
        <f t="shared" si="1"/>
        <v>2: Contribuição por Cobertura [0..N] 
OBS I: Bloco é obrigatório quando o tipo de movimento for um dos domínios 8, 10 e 13.
OBS II: bloco não deve ser registrado para os demais tipos de movimento.</v>
      </c>
      <c r="B43" s="5">
        <v>7</v>
      </c>
      <c r="C43" s="3" t="s">
        <v>4306</v>
      </c>
      <c r="D43" s="5" t="s">
        <v>5811</v>
      </c>
      <c r="E43" s="3"/>
      <c r="F43" s="5" t="s">
        <v>372</v>
      </c>
      <c r="G43" s="5" t="s">
        <v>334</v>
      </c>
      <c r="H43" s="5" t="s">
        <v>3430</v>
      </c>
      <c r="I43" s="5" t="s">
        <v>979</v>
      </c>
      <c r="J43" s="5"/>
      <c r="K43" s="40" t="s">
        <v>765</v>
      </c>
      <c r="L43" s="5" t="s">
        <v>866</v>
      </c>
      <c r="M43" s="193" t="s">
        <v>4479</v>
      </c>
    </row>
    <row r="44" spans="1:13" ht="82.5" customHeight="1">
      <c r="A44" s="1075" t="str">
        <f t="shared" si="1"/>
        <v>2: Contribuição por Cobertura [0..N] 
OBS I: Bloco é obrigatório quando o tipo de movimento for um dos domínios 8, 10 e 13.
OBS II: bloco não deve ser registrado para os demais tipos de movimento.</v>
      </c>
      <c r="B44" s="5">
        <v>8</v>
      </c>
      <c r="C44" s="3" t="s">
        <v>4307</v>
      </c>
      <c r="D44" s="5" t="s">
        <v>5812</v>
      </c>
      <c r="E44" s="3"/>
      <c r="F44" s="5" t="s">
        <v>372</v>
      </c>
      <c r="G44" s="5" t="s">
        <v>334</v>
      </c>
      <c r="H44" s="5" t="s">
        <v>3430</v>
      </c>
      <c r="I44" s="5" t="s">
        <v>979</v>
      </c>
      <c r="J44" s="5"/>
      <c r="K44" s="40" t="s">
        <v>765</v>
      </c>
      <c r="L44" s="5" t="s">
        <v>866</v>
      </c>
      <c r="M44" s="193" t="s">
        <v>4479</v>
      </c>
    </row>
    <row r="45" spans="1:13" ht="30">
      <c r="A45" s="1075" t="str">
        <f t="shared" si="1"/>
        <v>2: Contribuição por Cobertura [0..N] 
OBS I: Bloco é obrigatório quando o tipo de movimento for um dos domínios 8, 10 e 13.
OBS II: bloco não deve ser registrado para os demais tipos de movimento.</v>
      </c>
      <c r="B45" s="5">
        <v>9</v>
      </c>
      <c r="C45" s="3" t="s">
        <v>4308</v>
      </c>
      <c r="D45" s="5" t="s">
        <v>4309</v>
      </c>
      <c r="E45" s="3"/>
      <c r="F45" s="5" t="s">
        <v>372</v>
      </c>
      <c r="G45" s="5" t="s">
        <v>334</v>
      </c>
      <c r="H45" s="5" t="s">
        <v>3430</v>
      </c>
      <c r="I45" s="4" t="s">
        <v>410</v>
      </c>
      <c r="J45" s="3"/>
      <c r="K45" s="3"/>
      <c r="L45" s="3"/>
      <c r="M45" s="193" t="s">
        <v>4479</v>
      </c>
    </row>
    <row r="46" spans="1:13" ht="30">
      <c r="A46" s="1075" t="str">
        <f t="shared" si="1"/>
        <v>2: Contribuição por Cobertura [0..N] 
OBS I: Bloco é obrigatório quando o tipo de movimento for um dos domínios 8, 10 e 13.
OBS II: bloco não deve ser registrado para os demais tipos de movimento.</v>
      </c>
      <c r="B46" s="5">
        <v>10</v>
      </c>
      <c r="C46" s="3" t="s">
        <v>4310</v>
      </c>
      <c r="D46" s="5" t="s">
        <v>4311</v>
      </c>
      <c r="E46" s="3"/>
      <c r="F46" s="5" t="s">
        <v>372</v>
      </c>
      <c r="G46" s="5" t="s">
        <v>334</v>
      </c>
      <c r="H46" s="5" t="s">
        <v>3430</v>
      </c>
      <c r="I46" s="4" t="s">
        <v>410</v>
      </c>
      <c r="J46" s="3"/>
      <c r="K46" s="3"/>
      <c r="L46" s="3"/>
      <c r="M46" s="193" t="s">
        <v>4479</v>
      </c>
    </row>
    <row r="47" spans="1:13" ht="30">
      <c r="A47" s="1075" t="str">
        <f t="shared" si="1"/>
        <v>2: Contribuição por Cobertura [0..N] 
OBS I: Bloco é obrigatório quando o tipo de movimento for um dos domínios 8, 10 e 13.
OBS II: bloco não deve ser registrado para os demais tipos de movimento.</v>
      </c>
      <c r="B47" s="5">
        <v>11</v>
      </c>
      <c r="C47" s="3" t="s">
        <v>4312</v>
      </c>
      <c r="D47" s="5" t="s">
        <v>4313</v>
      </c>
      <c r="E47" s="3"/>
      <c r="F47" s="5" t="s">
        <v>333</v>
      </c>
      <c r="G47" s="5" t="s">
        <v>334</v>
      </c>
      <c r="H47" s="5" t="s">
        <v>3430</v>
      </c>
      <c r="I47" s="4" t="s">
        <v>410</v>
      </c>
      <c r="J47" s="3"/>
      <c r="K47" s="589" t="s">
        <v>1252</v>
      </c>
      <c r="L47" s="5" t="s">
        <v>724</v>
      </c>
      <c r="M47" s="193" t="s">
        <v>4479</v>
      </c>
    </row>
    <row r="48" spans="1:13" ht="30">
      <c r="A48" s="1075" t="str">
        <f t="shared" si="1"/>
        <v>2: Contribuição por Cobertura [0..N] 
OBS I: Bloco é obrigatório quando o tipo de movimento for um dos domínios 8, 10 e 13.
OBS II: bloco não deve ser registrado para os demais tipos de movimento.</v>
      </c>
      <c r="B48" s="5">
        <v>12</v>
      </c>
      <c r="C48" s="3" t="s">
        <v>4314</v>
      </c>
      <c r="D48" s="5" t="s">
        <v>4315</v>
      </c>
      <c r="E48" s="3"/>
      <c r="F48" s="5" t="s">
        <v>333</v>
      </c>
      <c r="G48" s="5" t="s">
        <v>334</v>
      </c>
      <c r="H48" s="5" t="s">
        <v>3430</v>
      </c>
      <c r="I48" s="4" t="s">
        <v>410</v>
      </c>
      <c r="J48" s="3"/>
      <c r="K48" s="589" t="s">
        <v>1252</v>
      </c>
      <c r="L48" s="5" t="s">
        <v>724</v>
      </c>
      <c r="M48" s="193" t="s">
        <v>4479</v>
      </c>
    </row>
    <row r="49" spans="1:13" ht="69.75" customHeight="1">
      <c r="A49" s="1075" t="str">
        <f t="shared" si="1"/>
        <v>2: Contribuição por Cobertura [0..N] 
OBS I: Bloco é obrigatório quando o tipo de movimento for um dos domínios 8, 10 e 13.
OBS II: bloco não deve ser registrado para os demais tipos de movimento.</v>
      </c>
      <c r="B49" s="19">
        <v>13</v>
      </c>
      <c r="C49" s="16" t="s">
        <v>4316</v>
      </c>
      <c r="D49" s="19" t="s">
        <v>4317</v>
      </c>
      <c r="E49" s="16"/>
      <c r="F49" s="19" t="s">
        <v>333</v>
      </c>
      <c r="G49" s="19" t="s">
        <v>334</v>
      </c>
      <c r="H49" s="19" t="s">
        <v>3430</v>
      </c>
      <c r="I49" s="20" t="s">
        <v>410</v>
      </c>
      <c r="J49" s="16"/>
      <c r="K49" s="589" t="s">
        <v>1252</v>
      </c>
      <c r="L49" s="19" t="s">
        <v>724</v>
      </c>
      <c r="M49" s="193" t="s">
        <v>4479</v>
      </c>
    </row>
    <row r="50" spans="1:13" ht="78.75" customHeight="1">
      <c r="A50" s="1075" t="str">
        <f t="shared" si="1"/>
        <v>2: Contribuição por Cobertura [0..N] 
OBS I: Bloco é obrigatório quando o tipo de movimento for um dos domínios 8, 10 e 13.
OBS II: bloco não deve ser registrado para os demais tipos de movimento.</v>
      </c>
      <c r="B50" s="5">
        <v>14</v>
      </c>
      <c r="C50" s="3" t="s">
        <v>4318</v>
      </c>
      <c r="D50" s="5" t="s">
        <v>4319</v>
      </c>
      <c r="E50" s="3"/>
      <c r="F50" s="5" t="s">
        <v>372</v>
      </c>
      <c r="G50" s="5" t="s">
        <v>334</v>
      </c>
      <c r="H50" s="5" t="s">
        <v>3430</v>
      </c>
      <c r="I50" s="4" t="s">
        <v>410</v>
      </c>
      <c r="J50" s="3"/>
      <c r="K50" s="3"/>
      <c r="L50" s="3"/>
      <c r="M50" s="193" t="s">
        <v>4479</v>
      </c>
    </row>
    <row r="51" spans="1:13" ht="42" customHeight="1">
      <c r="A51" s="1075" t="str">
        <f t="shared" si="1"/>
        <v>2: Contribuição por Cobertura [0..N] 
OBS I: Bloco é obrigatório quando o tipo de movimento for um dos domínios 8, 10 e 13.
OBS II: bloco não deve ser registrado para os demais tipos de movimento.</v>
      </c>
      <c r="B51" s="5">
        <v>15</v>
      </c>
      <c r="C51" s="3" t="s">
        <v>4153</v>
      </c>
      <c r="D51" s="5" t="s">
        <v>4320</v>
      </c>
      <c r="E51" s="3"/>
      <c r="F51" s="5" t="s">
        <v>372</v>
      </c>
      <c r="G51" s="5" t="s">
        <v>334</v>
      </c>
      <c r="H51" s="5" t="s">
        <v>3430</v>
      </c>
      <c r="I51" s="4" t="s">
        <v>410</v>
      </c>
      <c r="J51" s="3"/>
      <c r="K51" s="3"/>
      <c r="L51" s="3"/>
      <c r="M51" s="193" t="s">
        <v>4479</v>
      </c>
    </row>
    <row r="52" spans="1:13" ht="30.75" thickBot="1">
      <c r="A52" s="1076" t="str">
        <f t="shared" si="1"/>
        <v>2: Contribuição por Cobertura [0..N] 
OBS I: Bloco é obrigatório quando o tipo de movimento for um dos domínios 8, 10 e 13.
OBS II: bloco não deve ser registrado para os demais tipos de movimento.</v>
      </c>
      <c r="B52" s="234">
        <v>16</v>
      </c>
      <c r="C52" s="285" t="s">
        <v>4321</v>
      </c>
      <c r="D52" s="234" t="s">
        <v>4322</v>
      </c>
      <c r="E52" s="285"/>
      <c r="F52" s="234" t="s">
        <v>372</v>
      </c>
      <c r="G52" s="234" t="s">
        <v>334</v>
      </c>
      <c r="H52" s="234" t="s">
        <v>3430</v>
      </c>
      <c r="I52" s="237" t="s">
        <v>410</v>
      </c>
      <c r="J52" s="285"/>
      <c r="K52" s="285"/>
      <c r="L52" s="285"/>
      <c r="M52" s="259" t="s">
        <v>4479</v>
      </c>
    </row>
    <row r="53" spans="1:13" ht="39" customHeight="1">
      <c r="A53" s="956" t="s">
        <v>5661</v>
      </c>
      <c r="B53" s="228">
        <v>1</v>
      </c>
      <c r="C53" s="229" t="s">
        <v>351</v>
      </c>
      <c r="D53" s="228" t="s">
        <v>4268</v>
      </c>
      <c r="E53" s="959" t="s">
        <v>1416</v>
      </c>
      <c r="F53" s="248" t="s">
        <v>333</v>
      </c>
      <c r="G53" s="248" t="s">
        <v>334</v>
      </c>
      <c r="H53" s="248" t="s">
        <v>3474</v>
      </c>
      <c r="I53" s="271" t="s">
        <v>354</v>
      </c>
      <c r="J53" s="248" t="s">
        <v>4269</v>
      </c>
      <c r="K53" s="708" t="s">
        <v>1119</v>
      </c>
      <c r="L53" s="248" t="s">
        <v>488</v>
      </c>
      <c r="M53" s="664" t="s">
        <v>76</v>
      </c>
    </row>
    <row r="54" spans="1:13" ht="45">
      <c r="A54" s="957" t="str">
        <f>BlVlrEstSeg_REGMC</f>
        <v>3: Valor do Movimento Relativo ao Estipulante e ao Segurado -  Cardinalidade [1]</v>
      </c>
      <c r="B54" s="5">
        <v>2</v>
      </c>
      <c r="C54" s="14" t="s">
        <v>356</v>
      </c>
      <c r="D54" s="5" t="s">
        <v>5662</v>
      </c>
      <c r="E54" s="960"/>
      <c r="F54" s="19" t="s">
        <v>333</v>
      </c>
      <c r="G54" s="19" t="s">
        <v>334</v>
      </c>
      <c r="H54" s="19" t="s">
        <v>3474</v>
      </c>
      <c r="I54" s="20" t="s">
        <v>358</v>
      </c>
      <c r="J54" s="20">
        <v>3</v>
      </c>
      <c r="K54" s="89" t="s">
        <v>1119</v>
      </c>
      <c r="L54" s="19" t="s">
        <v>488</v>
      </c>
      <c r="M54" s="665" t="s">
        <v>76</v>
      </c>
    </row>
    <row r="55" spans="1:13" ht="30">
      <c r="A55" s="957" t="str">
        <f>BlVlrEstSeg_REGMC</f>
        <v>3: Valor do Movimento Relativo ao Estipulante e ao Segurado -  Cardinalidade [1]</v>
      </c>
      <c r="B55" s="5">
        <v>3</v>
      </c>
      <c r="C55" s="14" t="s">
        <v>359</v>
      </c>
      <c r="D55" s="5" t="s">
        <v>4174</v>
      </c>
      <c r="E55" s="960"/>
      <c r="F55" s="19" t="s">
        <v>333</v>
      </c>
      <c r="G55" s="19" t="s">
        <v>334</v>
      </c>
      <c r="H55" s="19" t="s">
        <v>3474</v>
      </c>
      <c r="I55" s="20" t="s">
        <v>360</v>
      </c>
      <c r="J55" s="20" t="s">
        <v>4528</v>
      </c>
      <c r="K55" s="89" t="s">
        <v>1119</v>
      </c>
      <c r="L55" s="19" t="s">
        <v>488</v>
      </c>
      <c r="M55" s="665" t="s">
        <v>76</v>
      </c>
    </row>
    <row r="56" spans="1:13" ht="45">
      <c r="A56" s="957" t="str">
        <f>BlVlrEstSeg_REGMC</f>
        <v>3: Valor do Movimento Relativo ao Estipulante e ao Segurado -  Cardinalidade [1]</v>
      </c>
      <c r="B56" s="5">
        <v>4</v>
      </c>
      <c r="C56" s="14" t="s">
        <v>5663</v>
      </c>
      <c r="D56" s="5" t="s">
        <v>5664</v>
      </c>
      <c r="E56" s="89" t="s">
        <v>716</v>
      </c>
      <c r="F56" s="19" t="s">
        <v>333</v>
      </c>
      <c r="G56" s="19" t="s">
        <v>334</v>
      </c>
      <c r="H56" s="19" t="s">
        <v>3430</v>
      </c>
      <c r="I56" s="20" t="s">
        <v>410</v>
      </c>
      <c r="J56" s="167"/>
      <c r="K56" s="167" t="s">
        <v>1440</v>
      </c>
      <c r="L56" s="167" t="s">
        <v>488</v>
      </c>
      <c r="M56" s="686" t="s">
        <v>4479</v>
      </c>
    </row>
    <row r="57" spans="1:13" ht="45.75" thickBot="1">
      <c r="A57" s="958" t="str">
        <f>BlVlrEstSeg_REGMC</f>
        <v>3: Valor do Movimento Relativo ao Estipulante e ao Segurado -  Cardinalidade [1]</v>
      </c>
      <c r="B57" s="234">
        <v>5</v>
      </c>
      <c r="C57" s="235" t="s">
        <v>5666</v>
      </c>
      <c r="D57" s="234" t="s">
        <v>5667</v>
      </c>
      <c r="E57" s="260" t="s">
        <v>716</v>
      </c>
      <c r="F57" s="242" t="s">
        <v>333</v>
      </c>
      <c r="G57" s="242" t="s">
        <v>334</v>
      </c>
      <c r="H57" s="242" t="s">
        <v>3430</v>
      </c>
      <c r="I57" s="244" t="s">
        <v>410</v>
      </c>
      <c r="J57" s="305"/>
      <c r="K57" s="305" t="s">
        <v>5665</v>
      </c>
      <c r="L57" s="305" t="s">
        <v>488</v>
      </c>
      <c r="M57" s="685" t="s">
        <v>4479</v>
      </c>
    </row>
    <row r="58" spans="1:13">
      <c r="A58" s="963" t="s">
        <v>4262</v>
      </c>
      <c r="B58" s="228">
        <v>1</v>
      </c>
      <c r="C58" s="229" t="s">
        <v>351</v>
      </c>
      <c r="D58" s="228" t="s">
        <v>4323</v>
      </c>
      <c r="E58" s="959" t="s">
        <v>353</v>
      </c>
      <c r="F58" s="228" t="s">
        <v>333</v>
      </c>
      <c r="G58" s="228" t="s">
        <v>334</v>
      </c>
      <c r="H58" s="228" t="s">
        <v>3474</v>
      </c>
      <c r="I58" s="230" t="s">
        <v>354</v>
      </c>
      <c r="J58" s="228" t="s">
        <v>4269</v>
      </c>
      <c r="K58" s="228" t="s">
        <v>1440</v>
      </c>
      <c r="L58" s="230" t="s">
        <v>724</v>
      </c>
      <c r="M58" s="232" t="s">
        <v>76</v>
      </c>
    </row>
    <row r="59" spans="1:13" ht="30">
      <c r="A59" s="961" t="str">
        <f>A58</f>
        <v xml:space="preserve">B: Alteração - Cardinalidade [1]
</v>
      </c>
      <c r="B59" s="5">
        <v>2</v>
      </c>
      <c r="C59" s="14" t="s">
        <v>356</v>
      </c>
      <c r="D59" s="5" t="s">
        <v>1338</v>
      </c>
      <c r="E59" s="960"/>
      <c r="F59" s="5" t="s">
        <v>333</v>
      </c>
      <c r="G59" s="5" t="s">
        <v>334</v>
      </c>
      <c r="H59" s="5" t="s">
        <v>3474</v>
      </c>
      <c r="I59" s="4" t="s">
        <v>501</v>
      </c>
      <c r="J59" s="4" t="s">
        <v>1170</v>
      </c>
      <c r="K59" s="5" t="s">
        <v>1440</v>
      </c>
      <c r="L59" s="4" t="s">
        <v>724</v>
      </c>
      <c r="M59" s="193" t="s">
        <v>76</v>
      </c>
    </row>
    <row r="60" spans="1:13" ht="30">
      <c r="A60" s="961" t="str">
        <f>A59</f>
        <v xml:space="preserve">B: Alteração - Cardinalidade [1]
</v>
      </c>
      <c r="B60" s="5">
        <v>3</v>
      </c>
      <c r="C60" s="14" t="s">
        <v>359</v>
      </c>
      <c r="D60" s="5" t="s">
        <v>1153</v>
      </c>
      <c r="E60" s="960"/>
      <c r="F60" s="5" t="s">
        <v>333</v>
      </c>
      <c r="G60" s="5" t="s">
        <v>334</v>
      </c>
      <c r="H60" s="5" t="s">
        <v>3474</v>
      </c>
      <c r="I60" s="4" t="s">
        <v>360</v>
      </c>
      <c r="J60" s="4" t="s">
        <v>1154</v>
      </c>
      <c r="K60" s="5" t="s">
        <v>1440</v>
      </c>
      <c r="L60" s="4" t="s">
        <v>724</v>
      </c>
      <c r="M60" s="193" t="s">
        <v>76</v>
      </c>
    </row>
    <row r="61" spans="1:13" ht="30.75" thickBot="1">
      <c r="A61" s="962" t="str">
        <f>A60</f>
        <v xml:space="preserve">B: Alteração - Cardinalidade [1]
</v>
      </c>
      <c r="B61" s="130">
        <v>4</v>
      </c>
      <c r="C61" s="222" t="s">
        <v>1218</v>
      </c>
      <c r="D61" s="130" t="s">
        <v>4324</v>
      </c>
      <c r="E61" s="130"/>
      <c r="F61" s="234" t="s">
        <v>333</v>
      </c>
      <c r="G61" s="234" t="s">
        <v>334</v>
      </c>
      <c r="H61" s="234" t="s">
        <v>334</v>
      </c>
      <c r="I61" s="237" t="s">
        <v>486</v>
      </c>
      <c r="J61" s="237"/>
      <c r="K61" s="234" t="s">
        <v>1440</v>
      </c>
      <c r="L61" s="234" t="s">
        <v>724</v>
      </c>
      <c r="M61" s="259" t="s">
        <v>76</v>
      </c>
    </row>
    <row r="62" spans="1:13">
      <c r="A62" s="956" t="s">
        <v>1449</v>
      </c>
      <c r="B62" s="228">
        <v>1</v>
      </c>
      <c r="C62" s="229" t="s">
        <v>351</v>
      </c>
      <c r="D62" s="228" t="s">
        <v>4323</v>
      </c>
      <c r="E62" s="959" t="s">
        <v>353</v>
      </c>
      <c r="F62" s="228" t="s">
        <v>333</v>
      </c>
      <c r="G62" s="228" t="s">
        <v>334</v>
      </c>
      <c r="H62" s="228" t="s">
        <v>3474</v>
      </c>
      <c r="I62" s="230" t="s">
        <v>354</v>
      </c>
      <c r="J62" s="228" t="s">
        <v>4269</v>
      </c>
      <c r="K62" s="228" t="s">
        <v>1440</v>
      </c>
      <c r="L62" s="230" t="s">
        <v>724</v>
      </c>
      <c r="M62" s="232" t="s">
        <v>76</v>
      </c>
    </row>
    <row r="63" spans="1:13" ht="30">
      <c r="A63" s="957" t="str">
        <f>A62</f>
        <v>Z: Identificador do Registro - Cardinalidade [0...N]
Bloco opcional em caso de utilização da versão 2 ou 3 do layout, não deve ser utilizado com a versão 1.</v>
      </c>
      <c r="B63" s="5">
        <v>2</v>
      </c>
      <c r="C63" s="14" t="s">
        <v>356</v>
      </c>
      <c r="D63" s="5" t="s">
        <v>1338</v>
      </c>
      <c r="E63" s="960"/>
      <c r="F63" s="5" t="s">
        <v>333</v>
      </c>
      <c r="G63" s="5" t="s">
        <v>334</v>
      </c>
      <c r="H63" s="5" t="s">
        <v>3474</v>
      </c>
      <c r="I63" s="4" t="s">
        <v>501</v>
      </c>
      <c r="J63" s="4" t="s">
        <v>1151</v>
      </c>
      <c r="K63" s="5" t="s">
        <v>1440</v>
      </c>
      <c r="L63" s="4" t="s">
        <v>724</v>
      </c>
      <c r="M63" s="193" t="s">
        <v>76</v>
      </c>
    </row>
    <row r="64" spans="1:13" ht="30">
      <c r="A64" s="957" t="str">
        <f>A63</f>
        <v>Z: Identificador do Registro - Cardinalidade [0...N]
Bloco opcional em caso de utilização da versão 2 ou 3 do layout, não deve ser utilizado com a versão 1.</v>
      </c>
      <c r="B64" s="5">
        <v>3</v>
      </c>
      <c r="C64" s="14" t="s">
        <v>359</v>
      </c>
      <c r="D64" s="5" t="s">
        <v>4174</v>
      </c>
      <c r="E64" s="960"/>
      <c r="F64" s="5" t="s">
        <v>333</v>
      </c>
      <c r="G64" s="5" t="s">
        <v>334</v>
      </c>
      <c r="H64" s="5" t="s">
        <v>3474</v>
      </c>
      <c r="I64" s="4" t="s">
        <v>360</v>
      </c>
      <c r="J64" s="4" t="s">
        <v>4528</v>
      </c>
      <c r="K64" s="5" t="s">
        <v>1440</v>
      </c>
      <c r="L64" s="4" t="s">
        <v>724</v>
      </c>
      <c r="M64" s="193" t="s">
        <v>76</v>
      </c>
    </row>
    <row r="65" spans="1:13" ht="15.75" thickBot="1">
      <c r="A65" s="958" t="str">
        <f>A64</f>
        <v>Z: Identificador do Registro - Cardinalidade [0...N]
Bloco opcional em caso de utilização da versão 2 ou 3 do layout, não deve ser utilizado com a versão 1.</v>
      </c>
      <c r="B65" s="234">
        <v>4</v>
      </c>
      <c r="C65" s="288" t="s">
        <v>103</v>
      </c>
      <c r="D65" s="242" t="s">
        <v>1152</v>
      </c>
      <c r="E65" s="1007"/>
      <c r="F65" s="250" t="s">
        <v>372</v>
      </c>
      <c r="G65" s="234" t="s">
        <v>334</v>
      </c>
      <c r="H65" s="234" t="s">
        <v>334</v>
      </c>
      <c r="I65" s="237" t="s">
        <v>656</v>
      </c>
      <c r="J65" s="242"/>
      <c r="K65" s="242"/>
      <c r="L65" s="242"/>
      <c r="M65" s="259" t="s">
        <v>76</v>
      </c>
    </row>
  </sheetData>
  <sheetProtection algorithmName="SHA-512" hashValue="poin0qXgONfH4LArOaDWgqNfUxSOub0LzUoESKHW5GSf8YM4EhhfR5sH7j6hRdXHCs86yGYuqBeBEF6D4ISGbw==" saltValue="oZShpK1k77pF5sVVv2jiYw==" spinCount="100000" sheet="1" objects="1" scenarios="1"/>
  <autoFilter ref="A8:M65" xr:uid="{9E140CCE-F4CE-4453-89C3-B552A7B8EF41}"/>
  <mergeCells count="19">
    <mergeCell ref="B3:L3"/>
    <mergeCell ref="B5:F5"/>
    <mergeCell ref="J5:K5"/>
    <mergeCell ref="B6:F6"/>
    <mergeCell ref="G6:I6"/>
    <mergeCell ref="J6:K6"/>
    <mergeCell ref="A37:A52"/>
    <mergeCell ref="E37:E39"/>
    <mergeCell ref="A62:A65"/>
    <mergeCell ref="E62:E65"/>
    <mergeCell ref="B7:F7"/>
    <mergeCell ref="A58:A61"/>
    <mergeCell ref="E58:E60"/>
    <mergeCell ref="A14:A36"/>
    <mergeCell ref="A9:A13"/>
    <mergeCell ref="E9:E13"/>
    <mergeCell ref="E14:E16"/>
    <mergeCell ref="A53:A57"/>
    <mergeCell ref="E53:E55"/>
  </mergeCells>
  <hyperlinks>
    <hyperlink ref="D1" location="'Release Notes'!A1" display="RELEASE NOTES" xr:uid="{29600877-14BF-4C55-A462-D5021A98825F}"/>
    <hyperlink ref="B1" location="'Menu - InsurConnect'!A1" display="MENU" xr:uid="{A9587012-7FEB-49AC-876C-380D89DCD7A3}"/>
    <hyperlink ref="E1" location="Hierarquia!A1" display="VER HIERARQUIA" xr:uid="{5967146C-4069-4680-8EDA-E4012E62EBFB}"/>
  </hyperlinks>
  <pageMargins left="0.511811024" right="0.511811024" top="0.78740157499999996" bottom="0.78740157499999996" header="0.31496062000000002" footer="0.31496062000000002"/>
  <pageSetup paperSize="9" orientation="portrait" r:id="rId1"/>
  <headerFooter>
    <oddFooter>&amp;C&amp;1#&amp;"Calibri"&amp;10&amp;K000000INFORMAÇÃO CONFIDENCIAL – CONFIDENTIAL INFORMATION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F1EF53-9676-4C79-95EB-10D4535B1F9B}">
  <dimension ref="A1:M72"/>
  <sheetViews>
    <sheetView showGridLines="0" showRowColHeaders="0" zoomScale="80" zoomScaleNormal="80" workbookViewId="0">
      <selection activeCell="J41" sqref="J41"/>
    </sheetView>
  </sheetViews>
  <sheetFormatPr defaultRowHeight="15"/>
  <cols>
    <col min="1" max="1" width="12.28515625" customWidth="1"/>
    <col min="3" max="3" width="51.85546875" customWidth="1"/>
    <col min="4" max="4" width="51.5703125" customWidth="1"/>
    <col min="5" max="5" width="35.85546875" customWidth="1"/>
    <col min="6" max="6" width="21.140625" customWidth="1"/>
    <col min="7" max="7" width="21.42578125" customWidth="1"/>
    <col min="8" max="8" width="21" customWidth="1"/>
    <col min="9" max="9" width="41.42578125" customWidth="1"/>
    <col min="10" max="10" width="36" customWidth="1"/>
    <col min="11" max="12" width="51.140625" customWidth="1"/>
    <col min="13" max="13" width="51" customWidth="1"/>
  </cols>
  <sheetData>
    <row r="1" spans="1:13" ht="18.75">
      <c r="A1" s="1"/>
      <c r="B1" s="518" t="s">
        <v>4477</v>
      </c>
      <c r="C1" s="1"/>
      <c r="D1" s="519" t="s">
        <v>4478</v>
      </c>
      <c r="E1" s="541" t="s">
        <v>4469</v>
      </c>
      <c r="F1" s="37"/>
      <c r="G1" s="37"/>
      <c r="H1" s="37"/>
      <c r="I1" s="35"/>
      <c r="J1" s="35"/>
      <c r="K1" s="35"/>
      <c r="L1" s="35"/>
      <c r="M1" s="139"/>
    </row>
    <row r="2" spans="1:13" ht="21.75" thickBot="1">
      <c r="B2" s="510"/>
      <c r="D2" s="95"/>
      <c r="E2" s="517"/>
      <c r="F2" s="37"/>
      <c r="G2" s="37"/>
      <c r="H2" s="37"/>
      <c r="I2" s="35"/>
      <c r="J2" s="35"/>
      <c r="K2" s="35"/>
      <c r="L2" s="35"/>
      <c r="M2" s="139"/>
    </row>
    <row r="3" spans="1:13" ht="18.75">
      <c r="B3" s="977" t="s">
        <v>1242</v>
      </c>
      <c r="C3" s="978"/>
      <c r="D3" s="978"/>
      <c r="E3" s="978"/>
      <c r="F3" s="978"/>
      <c r="G3" s="978"/>
      <c r="H3" s="978"/>
      <c r="I3" s="978"/>
      <c r="J3" s="978"/>
      <c r="K3" s="978"/>
      <c r="L3" s="978"/>
      <c r="M3" s="154" t="s">
        <v>315</v>
      </c>
    </row>
    <row r="4" spans="1:13" ht="18.75">
      <c r="B4" s="103"/>
      <c r="C4" s="106"/>
      <c r="D4" s="35"/>
      <c r="E4" s="36"/>
      <c r="F4" s="37"/>
      <c r="G4" s="37"/>
      <c r="H4" s="37"/>
      <c r="I4" s="35"/>
      <c r="J4" s="35"/>
      <c r="K4" s="35"/>
      <c r="L4" s="35"/>
    </row>
    <row r="5" spans="1:13" ht="18.75">
      <c r="B5" s="1066" t="s">
        <v>316</v>
      </c>
      <c r="C5" s="1066"/>
      <c r="D5" s="1066"/>
      <c r="E5" s="1066"/>
      <c r="F5" s="1066"/>
      <c r="G5" s="338"/>
      <c r="H5" s="338"/>
      <c r="I5" s="148" t="s">
        <v>317</v>
      </c>
      <c r="J5" s="979"/>
      <c r="K5" s="980"/>
      <c r="L5" s="101"/>
      <c r="M5" s="155" t="s">
        <v>315</v>
      </c>
    </row>
    <row r="6" spans="1:13" ht="15.75">
      <c r="A6" s="150"/>
      <c r="B6" s="1068" t="s">
        <v>4325</v>
      </c>
      <c r="C6" s="1068"/>
      <c r="D6" s="1068"/>
      <c r="E6" s="1068"/>
      <c r="F6" s="1040"/>
      <c r="G6" s="1044" t="s">
        <v>4326</v>
      </c>
      <c r="H6" s="1044"/>
      <c r="I6" s="1044"/>
      <c r="J6" s="981"/>
      <c r="K6" s="982"/>
      <c r="L6" s="149"/>
      <c r="M6" s="140" t="s">
        <v>315</v>
      </c>
    </row>
    <row r="7" spans="1:13" ht="15.75">
      <c r="B7" s="1063" t="s">
        <v>319</v>
      </c>
      <c r="C7" s="1064"/>
      <c r="D7" s="1064"/>
      <c r="E7" s="1064"/>
      <c r="F7" s="1065"/>
      <c r="G7" s="337"/>
      <c r="H7" s="337"/>
      <c r="M7" s="105"/>
    </row>
    <row r="8" spans="1:13" ht="45.75" thickBot="1">
      <c r="A8" s="264" t="s">
        <v>320</v>
      </c>
      <c r="B8" s="264" t="s">
        <v>321</v>
      </c>
      <c r="C8" s="264" t="s">
        <v>42</v>
      </c>
      <c r="D8" s="264" t="s">
        <v>263</v>
      </c>
      <c r="E8" s="264" t="s">
        <v>322</v>
      </c>
      <c r="F8" s="265" t="s">
        <v>323</v>
      </c>
      <c r="G8" s="265" t="s">
        <v>324</v>
      </c>
      <c r="H8" s="265" t="s">
        <v>3469</v>
      </c>
      <c r="I8" s="266" t="s">
        <v>325</v>
      </c>
      <c r="J8" s="264" t="s">
        <v>326</v>
      </c>
      <c r="K8" s="264" t="s">
        <v>327</v>
      </c>
      <c r="L8" s="264" t="s">
        <v>328</v>
      </c>
      <c r="M8" s="263" t="s">
        <v>329</v>
      </c>
    </row>
    <row r="9" spans="1:13" ht="105">
      <c r="A9" s="956" t="s">
        <v>330</v>
      </c>
      <c r="B9" s="248">
        <v>1</v>
      </c>
      <c r="C9" s="272" t="s">
        <v>331</v>
      </c>
      <c r="D9" s="290" t="s">
        <v>4552</v>
      </c>
      <c r="E9" s="1045" t="s">
        <v>332</v>
      </c>
      <c r="F9" s="248" t="s">
        <v>333</v>
      </c>
      <c r="G9" s="248" t="s">
        <v>334</v>
      </c>
      <c r="H9" s="248" t="s">
        <v>3474</v>
      </c>
      <c r="I9" s="248" t="s">
        <v>335</v>
      </c>
      <c r="J9" s="290" t="s">
        <v>4553</v>
      </c>
      <c r="K9" s="228" t="s">
        <v>1440</v>
      </c>
      <c r="L9" s="230" t="s">
        <v>724</v>
      </c>
      <c r="M9" s="232" t="s">
        <v>76</v>
      </c>
    </row>
    <row r="10" spans="1:13" ht="30">
      <c r="A10" s="957" t="str">
        <f>A9</f>
        <v>Header - Cardinalidade [1]</v>
      </c>
      <c r="B10" s="19">
        <v>2</v>
      </c>
      <c r="C10" s="22" t="s">
        <v>337</v>
      </c>
      <c r="D10" s="91" t="s">
        <v>338</v>
      </c>
      <c r="E10" s="975"/>
      <c r="F10" s="19" t="s">
        <v>333</v>
      </c>
      <c r="G10" s="19" t="s">
        <v>334</v>
      </c>
      <c r="H10" s="19" t="s">
        <v>3474</v>
      </c>
      <c r="I10" s="19" t="s">
        <v>339</v>
      </c>
      <c r="J10" s="16"/>
      <c r="K10" s="5" t="s">
        <v>1440</v>
      </c>
      <c r="L10" s="4" t="s">
        <v>724</v>
      </c>
      <c r="M10" s="193" t="s">
        <v>76</v>
      </c>
    </row>
    <row r="11" spans="1:13" ht="75">
      <c r="A11" s="957" t="str">
        <f>A10</f>
        <v>Header - Cardinalidade [1]</v>
      </c>
      <c r="B11" s="19">
        <v>3</v>
      </c>
      <c r="C11" s="22" t="s">
        <v>5512</v>
      </c>
      <c r="D11" s="91" t="s">
        <v>5514</v>
      </c>
      <c r="E11" s="975"/>
      <c r="F11" s="19" t="s">
        <v>1249</v>
      </c>
      <c r="G11" s="19" t="s">
        <v>361</v>
      </c>
      <c r="H11" s="19" t="s">
        <v>3474</v>
      </c>
      <c r="I11" s="19" t="s">
        <v>3866</v>
      </c>
      <c r="J11" s="16"/>
      <c r="K11" s="91" t="s">
        <v>3867</v>
      </c>
      <c r="L11" s="4" t="s">
        <v>724</v>
      </c>
      <c r="M11" s="193" t="s">
        <v>76</v>
      </c>
    </row>
    <row r="12" spans="1:13" ht="45">
      <c r="A12" s="957" t="str">
        <f>A11</f>
        <v>Header - Cardinalidade [1]</v>
      </c>
      <c r="B12" s="19">
        <v>4</v>
      </c>
      <c r="C12" s="22" t="s">
        <v>176</v>
      </c>
      <c r="D12" s="91" t="s">
        <v>345</v>
      </c>
      <c r="E12" s="975"/>
      <c r="F12" s="19" t="s">
        <v>333</v>
      </c>
      <c r="G12" s="19" t="s">
        <v>334</v>
      </c>
      <c r="H12" s="19" t="s">
        <v>3474</v>
      </c>
      <c r="I12" s="19" t="s">
        <v>979</v>
      </c>
      <c r="J12" s="16"/>
      <c r="K12" s="5" t="s">
        <v>3868</v>
      </c>
      <c r="L12" s="5" t="s">
        <v>1235</v>
      </c>
      <c r="M12" s="193" t="s">
        <v>76</v>
      </c>
    </row>
    <row r="13" spans="1:13" ht="30.75" thickBot="1">
      <c r="A13" s="1009" t="str">
        <f>A12</f>
        <v>Header - Cardinalidade [1]</v>
      </c>
      <c r="B13" s="71">
        <v>5</v>
      </c>
      <c r="C13" s="217" t="s">
        <v>64</v>
      </c>
      <c r="D13" s="218" t="s">
        <v>4212</v>
      </c>
      <c r="E13" s="975"/>
      <c r="F13" s="71" t="s">
        <v>333</v>
      </c>
      <c r="G13" s="71" t="s">
        <v>334</v>
      </c>
      <c r="H13" s="71" t="s">
        <v>3474</v>
      </c>
      <c r="I13" s="71" t="s">
        <v>348</v>
      </c>
      <c r="J13" s="218">
        <v>1</v>
      </c>
      <c r="K13" s="130" t="s">
        <v>1440</v>
      </c>
      <c r="L13" s="196" t="s">
        <v>724</v>
      </c>
      <c r="M13" s="195" t="s">
        <v>76</v>
      </c>
    </row>
    <row r="14" spans="1:13" ht="15" customHeight="1">
      <c r="A14" s="1074" t="s">
        <v>4327</v>
      </c>
      <c r="B14" s="228">
        <v>1</v>
      </c>
      <c r="C14" s="229" t="s">
        <v>351</v>
      </c>
      <c r="D14" s="228" t="s">
        <v>4328</v>
      </c>
      <c r="E14" s="959" t="s">
        <v>353</v>
      </c>
      <c r="F14" s="228" t="s">
        <v>333</v>
      </c>
      <c r="G14" s="228" t="s">
        <v>334</v>
      </c>
      <c r="H14" s="228" t="s">
        <v>3474</v>
      </c>
      <c r="I14" s="230" t="s">
        <v>354</v>
      </c>
      <c r="J14" s="230" t="s">
        <v>4329</v>
      </c>
      <c r="K14" s="228" t="s">
        <v>1440</v>
      </c>
      <c r="L14" s="230" t="s">
        <v>724</v>
      </c>
      <c r="M14" s="232" t="s">
        <v>76</v>
      </c>
    </row>
    <row r="15" spans="1:13" ht="30" customHeight="1">
      <c r="A15" s="1075" t="str">
        <f>A14</f>
        <v xml:space="preserve">1: Identificação do Evento [1] </v>
      </c>
      <c r="B15" s="5">
        <v>2</v>
      </c>
      <c r="C15" s="14" t="s">
        <v>356</v>
      </c>
      <c r="D15" s="5" t="s">
        <v>4330</v>
      </c>
      <c r="E15" s="960"/>
      <c r="F15" s="5" t="s">
        <v>333</v>
      </c>
      <c r="G15" s="5" t="s">
        <v>334</v>
      </c>
      <c r="H15" s="5" t="s">
        <v>3474</v>
      </c>
      <c r="I15" s="4" t="s">
        <v>358</v>
      </c>
      <c r="J15" s="4">
        <v>1</v>
      </c>
      <c r="K15" s="5" t="s">
        <v>1440</v>
      </c>
      <c r="L15" s="4" t="s">
        <v>724</v>
      </c>
      <c r="M15" s="193" t="s">
        <v>76</v>
      </c>
    </row>
    <row r="16" spans="1:13" ht="30" customHeight="1">
      <c r="A16" s="1075" t="str">
        <f t="shared" ref="A16:A20" si="0">A15</f>
        <v xml:space="preserve">1: Identificação do Evento [1] </v>
      </c>
      <c r="B16" s="5">
        <v>3</v>
      </c>
      <c r="C16" s="14" t="s">
        <v>359</v>
      </c>
      <c r="D16" s="5" t="s">
        <v>4174</v>
      </c>
      <c r="E16" s="960"/>
      <c r="F16" s="5" t="s">
        <v>333</v>
      </c>
      <c r="G16" s="5" t="s">
        <v>334</v>
      </c>
      <c r="H16" s="5" t="s">
        <v>3474</v>
      </c>
      <c r="I16" s="4" t="s">
        <v>360</v>
      </c>
      <c r="J16" s="4" t="s">
        <v>4528</v>
      </c>
      <c r="K16" s="5" t="s">
        <v>1440</v>
      </c>
      <c r="L16" s="4" t="s">
        <v>724</v>
      </c>
      <c r="M16" s="193" t="s">
        <v>76</v>
      </c>
    </row>
    <row r="17" spans="1:13" ht="30" customHeight="1">
      <c r="A17" s="1075" t="str">
        <f t="shared" si="0"/>
        <v xml:space="preserve">1: Identificação do Evento [1] </v>
      </c>
      <c r="B17" s="5">
        <v>4</v>
      </c>
      <c r="C17" s="14" t="s">
        <v>5512</v>
      </c>
      <c r="D17" s="19" t="s">
        <v>5516</v>
      </c>
      <c r="E17" s="19"/>
      <c r="F17" s="5" t="s">
        <v>333</v>
      </c>
      <c r="G17" s="5" t="s">
        <v>361</v>
      </c>
      <c r="H17" s="5" t="s">
        <v>3474</v>
      </c>
      <c r="I17" s="5" t="s">
        <v>1466</v>
      </c>
      <c r="J17" s="4"/>
      <c r="K17" s="19" t="s">
        <v>1596</v>
      </c>
      <c r="L17" s="19" t="s">
        <v>1597</v>
      </c>
      <c r="M17" s="193" t="s">
        <v>76</v>
      </c>
    </row>
    <row r="18" spans="1:13" ht="30" customHeight="1">
      <c r="A18" s="1075" t="str">
        <f t="shared" si="0"/>
        <v xml:space="preserve">1: Identificação do Evento [1] </v>
      </c>
      <c r="B18" s="5">
        <v>5</v>
      </c>
      <c r="C18" s="479" t="s">
        <v>4331</v>
      </c>
      <c r="D18" s="5" t="s">
        <v>4332</v>
      </c>
      <c r="E18" s="278"/>
      <c r="F18" s="5" t="s">
        <v>333</v>
      </c>
      <c r="G18" s="5" t="s">
        <v>334</v>
      </c>
      <c r="H18" s="5" t="s">
        <v>3430</v>
      </c>
      <c r="I18" s="484" t="s">
        <v>1410</v>
      </c>
      <c r="J18" s="66"/>
      <c r="K18" s="5" t="s">
        <v>4177</v>
      </c>
      <c r="L18" s="4" t="s">
        <v>488</v>
      </c>
      <c r="M18" s="193" t="s">
        <v>76</v>
      </c>
    </row>
    <row r="19" spans="1:13" ht="92.25" customHeight="1">
      <c r="A19" s="1075" t="str">
        <f t="shared" si="0"/>
        <v xml:space="preserve">1: Identificação do Evento [1] </v>
      </c>
      <c r="B19" s="19">
        <v>6</v>
      </c>
      <c r="C19" s="479" t="s">
        <v>4333</v>
      </c>
      <c r="D19" s="482" t="s">
        <v>4334</v>
      </c>
      <c r="E19" s="16"/>
      <c r="F19" s="19" t="s">
        <v>333</v>
      </c>
      <c r="G19" s="19" t="s">
        <v>334</v>
      </c>
      <c r="H19" s="19" t="s">
        <v>3430</v>
      </c>
      <c r="I19" s="20" t="s">
        <v>458</v>
      </c>
      <c r="J19" s="19" t="s">
        <v>3998</v>
      </c>
      <c r="K19" s="19" t="s">
        <v>4335</v>
      </c>
      <c r="L19" s="19" t="s">
        <v>1033</v>
      </c>
      <c r="M19" s="193" t="s">
        <v>76</v>
      </c>
    </row>
    <row r="20" spans="1:13" ht="30" customHeight="1">
      <c r="A20" s="1075" t="str">
        <f t="shared" si="0"/>
        <v xml:space="preserve">1: Identificação do Evento [1] </v>
      </c>
      <c r="B20" s="5">
        <v>7</v>
      </c>
      <c r="C20" s="479" t="s">
        <v>219</v>
      </c>
      <c r="D20" s="5" t="s">
        <v>4222</v>
      </c>
      <c r="E20" s="278"/>
      <c r="F20" s="5" t="s">
        <v>333</v>
      </c>
      <c r="G20" s="5" t="s">
        <v>334</v>
      </c>
      <c r="H20" s="5" t="s">
        <v>3430</v>
      </c>
      <c r="I20" s="4" t="s">
        <v>366</v>
      </c>
      <c r="J20" s="66"/>
      <c r="K20" s="5" t="s">
        <v>4271</v>
      </c>
      <c r="L20" s="5" t="s">
        <v>4272</v>
      </c>
      <c r="M20" s="193" t="s">
        <v>76</v>
      </c>
    </row>
    <row r="21" spans="1:13" ht="15" customHeight="1">
      <c r="A21" s="1081" t="s">
        <v>5797</v>
      </c>
      <c r="B21" s="276">
        <v>1</v>
      </c>
      <c r="C21" s="314" t="s">
        <v>351</v>
      </c>
      <c r="D21" s="276" t="s">
        <v>4328</v>
      </c>
      <c r="E21" s="965" t="s">
        <v>353</v>
      </c>
      <c r="F21" s="276" t="s">
        <v>333</v>
      </c>
      <c r="G21" s="276" t="s">
        <v>334</v>
      </c>
      <c r="H21" s="276" t="s">
        <v>3474</v>
      </c>
      <c r="I21" s="317" t="s">
        <v>354</v>
      </c>
      <c r="J21" s="317" t="s">
        <v>4329</v>
      </c>
      <c r="K21" s="276" t="s">
        <v>1440</v>
      </c>
      <c r="L21" s="317" t="s">
        <v>724</v>
      </c>
      <c r="M21" s="141" t="s">
        <v>76</v>
      </c>
    </row>
    <row r="22" spans="1:13" ht="30">
      <c r="A22" s="1075" t="str">
        <f>A21</f>
        <v>2: Portabilidade [0..1] 
OBS: Bloco obrigatório quando Tipo de Evento for 1 - Portabilidade</v>
      </c>
      <c r="B22" s="5">
        <v>2</v>
      </c>
      <c r="C22" s="14" t="s">
        <v>356</v>
      </c>
      <c r="D22" s="5" t="s">
        <v>4336</v>
      </c>
      <c r="E22" s="960"/>
      <c r="F22" s="5" t="s">
        <v>333</v>
      </c>
      <c r="G22" s="5" t="s">
        <v>334</v>
      </c>
      <c r="H22" s="5" t="s">
        <v>3474</v>
      </c>
      <c r="I22" s="4" t="s">
        <v>358</v>
      </c>
      <c r="J22" s="4">
        <v>2</v>
      </c>
      <c r="K22" s="5" t="s">
        <v>1440</v>
      </c>
      <c r="L22" s="4" t="s">
        <v>724</v>
      </c>
      <c r="M22" s="193" t="s">
        <v>76</v>
      </c>
    </row>
    <row r="23" spans="1:13" ht="30">
      <c r="A23" s="1075" t="str">
        <f t="shared" ref="A23:A35" si="1">A22</f>
        <v>2: Portabilidade [0..1] 
OBS: Bloco obrigatório quando Tipo de Evento for 1 - Portabilidade</v>
      </c>
      <c r="B23" s="5">
        <v>3</v>
      </c>
      <c r="C23" s="14" t="s">
        <v>359</v>
      </c>
      <c r="D23" s="5" t="s">
        <v>4174</v>
      </c>
      <c r="E23" s="960"/>
      <c r="F23" s="5" t="s">
        <v>333</v>
      </c>
      <c r="G23" s="5" t="s">
        <v>334</v>
      </c>
      <c r="H23" s="5" t="s">
        <v>3474</v>
      </c>
      <c r="I23" s="4" t="s">
        <v>360</v>
      </c>
      <c r="J23" s="4" t="s">
        <v>4528</v>
      </c>
      <c r="K23" s="5" t="s">
        <v>1440</v>
      </c>
      <c r="L23" s="4" t="s">
        <v>724</v>
      </c>
      <c r="M23" s="193" t="s">
        <v>76</v>
      </c>
    </row>
    <row r="24" spans="1:13" ht="30">
      <c r="A24" s="1075" t="str">
        <f t="shared" si="1"/>
        <v>2: Portabilidade [0..1] 
OBS: Bloco obrigatório quando Tipo de Evento for 1 - Portabilidade</v>
      </c>
      <c r="B24" s="5">
        <v>4</v>
      </c>
      <c r="C24" s="3" t="s">
        <v>4337</v>
      </c>
      <c r="D24" s="5" t="s">
        <v>4338</v>
      </c>
      <c r="E24" s="3"/>
      <c r="F24" s="5" t="s">
        <v>333</v>
      </c>
      <c r="G24" s="5" t="s">
        <v>334</v>
      </c>
      <c r="H24" s="5" t="s">
        <v>3430</v>
      </c>
      <c r="I24" s="4" t="s">
        <v>458</v>
      </c>
      <c r="J24" s="5" t="s">
        <v>4339</v>
      </c>
      <c r="K24" s="5" t="s">
        <v>4335</v>
      </c>
      <c r="L24" s="5" t="s">
        <v>1033</v>
      </c>
      <c r="M24" s="193" t="s">
        <v>4479</v>
      </c>
    </row>
    <row r="25" spans="1:13" ht="90">
      <c r="A25" s="1075" t="str">
        <f t="shared" si="1"/>
        <v>2: Portabilidade [0..1] 
OBS: Bloco obrigatório quando Tipo de Evento for 1 - Portabilidade</v>
      </c>
      <c r="B25" s="5">
        <v>5</v>
      </c>
      <c r="C25" s="3" t="s">
        <v>4340</v>
      </c>
      <c r="D25" s="5" t="s">
        <v>4341</v>
      </c>
      <c r="E25" s="3"/>
      <c r="F25" s="5" t="s">
        <v>372</v>
      </c>
      <c r="G25" s="5" t="s">
        <v>4342</v>
      </c>
      <c r="H25" s="5" t="s">
        <v>3430</v>
      </c>
      <c r="I25" s="4" t="s">
        <v>458</v>
      </c>
      <c r="J25" s="5" t="s">
        <v>4343</v>
      </c>
      <c r="K25" s="5" t="s">
        <v>4344</v>
      </c>
      <c r="L25" s="5" t="s">
        <v>1033</v>
      </c>
      <c r="M25" s="193" t="s">
        <v>4479</v>
      </c>
    </row>
    <row r="26" spans="1:13">
      <c r="A26" s="1075" t="str">
        <f t="shared" si="1"/>
        <v>2: Portabilidade [0..1] 
OBS: Bloco obrigatório quando Tipo de Evento for 1 - Portabilidade</v>
      </c>
      <c r="B26" s="5">
        <v>6</v>
      </c>
      <c r="C26" s="3" t="s">
        <v>4345</v>
      </c>
      <c r="D26" s="5" t="s">
        <v>4346</v>
      </c>
      <c r="E26" s="3"/>
      <c r="F26" s="5" t="s">
        <v>333</v>
      </c>
      <c r="G26" s="5" t="s">
        <v>334</v>
      </c>
      <c r="H26" s="5" t="s">
        <v>3430</v>
      </c>
      <c r="I26" s="4" t="s">
        <v>410</v>
      </c>
      <c r="J26" s="5"/>
      <c r="K26" s="5" t="s">
        <v>4177</v>
      </c>
      <c r="L26" s="5" t="s">
        <v>488</v>
      </c>
      <c r="M26" s="193" t="s">
        <v>4479</v>
      </c>
    </row>
    <row r="27" spans="1:13" ht="45">
      <c r="A27" s="1075" t="str">
        <f t="shared" si="1"/>
        <v>2: Portabilidade [0..1] 
OBS: Bloco obrigatório quando Tipo de Evento for 1 - Portabilidade</v>
      </c>
      <c r="B27" s="5">
        <v>7</v>
      </c>
      <c r="C27" s="3" t="s">
        <v>4347</v>
      </c>
      <c r="D27" s="5" t="s">
        <v>4348</v>
      </c>
      <c r="E27" s="3"/>
      <c r="F27" s="5" t="s">
        <v>333</v>
      </c>
      <c r="G27" s="5" t="s">
        <v>334</v>
      </c>
      <c r="H27" s="5" t="s">
        <v>3430</v>
      </c>
      <c r="I27" s="19" t="s">
        <v>979</v>
      </c>
      <c r="J27" s="5"/>
      <c r="K27" s="5" t="s">
        <v>3868</v>
      </c>
      <c r="L27" s="5" t="s">
        <v>1235</v>
      </c>
      <c r="M27" s="193" t="s">
        <v>4479</v>
      </c>
    </row>
    <row r="28" spans="1:13" ht="45">
      <c r="A28" s="1075" t="str">
        <f t="shared" si="1"/>
        <v>2: Portabilidade [0..1] 
OBS: Bloco obrigatório quando Tipo de Evento for 1 - Portabilidade</v>
      </c>
      <c r="B28" s="5">
        <v>8</v>
      </c>
      <c r="C28" s="3" t="s">
        <v>4349</v>
      </c>
      <c r="D28" s="5" t="s">
        <v>4350</v>
      </c>
      <c r="E28" s="3"/>
      <c r="F28" s="5" t="s">
        <v>333</v>
      </c>
      <c r="G28" s="5" t="s">
        <v>334</v>
      </c>
      <c r="H28" s="5" t="s">
        <v>3430</v>
      </c>
      <c r="I28" s="19" t="s">
        <v>979</v>
      </c>
      <c r="J28" s="5"/>
      <c r="K28" s="5" t="s">
        <v>3868</v>
      </c>
      <c r="L28" s="5" t="s">
        <v>1235</v>
      </c>
      <c r="M28" s="193" t="s">
        <v>4479</v>
      </c>
    </row>
    <row r="29" spans="1:13" ht="60">
      <c r="A29" s="1075" t="str">
        <f t="shared" si="1"/>
        <v>2: Portabilidade [0..1] 
OBS: Bloco obrigatório quando Tipo de Evento for 1 - Portabilidade</v>
      </c>
      <c r="B29" s="5">
        <v>9</v>
      </c>
      <c r="C29" s="3" t="s">
        <v>4351</v>
      </c>
      <c r="D29" s="5" t="s">
        <v>4352</v>
      </c>
      <c r="E29" s="3"/>
      <c r="F29" s="5" t="s">
        <v>372</v>
      </c>
      <c r="G29" s="5" t="s">
        <v>4353</v>
      </c>
      <c r="H29" s="5" t="s">
        <v>3430</v>
      </c>
      <c r="I29" s="4" t="s">
        <v>458</v>
      </c>
      <c r="J29" s="5" t="s">
        <v>4354</v>
      </c>
      <c r="K29" s="5" t="s">
        <v>4335</v>
      </c>
      <c r="L29" s="5" t="s">
        <v>1033</v>
      </c>
      <c r="M29" s="193" t="s">
        <v>4479</v>
      </c>
    </row>
    <row r="30" spans="1:13" ht="30">
      <c r="A30" s="1075" t="str">
        <f t="shared" si="1"/>
        <v>2: Portabilidade [0..1] 
OBS: Bloco obrigatório quando Tipo de Evento for 1 - Portabilidade</v>
      </c>
      <c r="B30" s="5">
        <v>10</v>
      </c>
      <c r="C30" s="3" t="s">
        <v>4152</v>
      </c>
      <c r="D30" s="5" t="s">
        <v>4355</v>
      </c>
      <c r="E30" s="3"/>
      <c r="F30" s="5" t="s">
        <v>333</v>
      </c>
      <c r="G30" s="5" t="s">
        <v>334</v>
      </c>
      <c r="H30" s="5" t="s">
        <v>3430</v>
      </c>
      <c r="I30" s="4" t="s">
        <v>410</v>
      </c>
      <c r="J30" s="5"/>
      <c r="K30" s="5" t="s">
        <v>4177</v>
      </c>
      <c r="L30" s="5" t="s">
        <v>488</v>
      </c>
      <c r="M30" s="193" t="s">
        <v>4479</v>
      </c>
    </row>
    <row r="31" spans="1:13" ht="30">
      <c r="A31" s="1075" t="str">
        <f t="shared" si="1"/>
        <v>2: Portabilidade [0..1] 
OBS: Bloco obrigatório quando Tipo de Evento for 1 - Portabilidade</v>
      </c>
      <c r="B31" s="19">
        <v>11</v>
      </c>
      <c r="C31" s="16" t="s">
        <v>4356</v>
      </c>
      <c r="D31" s="19" t="s">
        <v>4357</v>
      </c>
      <c r="E31" s="16"/>
      <c r="F31" s="19" t="s">
        <v>333</v>
      </c>
      <c r="G31" s="19" t="s">
        <v>334</v>
      </c>
      <c r="H31" s="19" t="s">
        <v>3430</v>
      </c>
      <c r="I31" s="19" t="s">
        <v>354</v>
      </c>
      <c r="J31" s="19"/>
      <c r="K31" s="19" t="s">
        <v>4177</v>
      </c>
      <c r="L31" s="19" t="s">
        <v>488</v>
      </c>
      <c r="M31" s="193" t="s">
        <v>4479</v>
      </c>
    </row>
    <row r="32" spans="1:13" ht="30">
      <c r="A32" s="1075" t="str">
        <f t="shared" si="1"/>
        <v>2: Portabilidade [0..1] 
OBS: Bloco obrigatório quando Tipo de Evento for 1 - Portabilidade</v>
      </c>
      <c r="B32" s="19">
        <v>12</v>
      </c>
      <c r="C32" s="16" t="s">
        <v>4358</v>
      </c>
      <c r="D32" s="19" t="s">
        <v>4359</v>
      </c>
      <c r="E32" s="16"/>
      <c r="F32" s="19" t="s">
        <v>333</v>
      </c>
      <c r="G32" s="19" t="s">
        <v>334</v>
      </c>
      <c r="H32" s="19" t="s">
        <v>3430</v>
      </c>
      <c r="I32" s="19" t="s">
        <v>354</v>
      </c>
      <c r="J32" s="19"/>
      <c r="K32" s="19" t="s">
        <v>4177</v>
      </c>
      <c r="L32" s="19" t="s">
        <v>488</v>
      </c>
      <c r="M32" s="193" t="s">
        <v>4479</v>
      </c>
    </row>
    <row r="33" spans="1:13" ht="30">
      <c r="A33" s="1075" t="str">
        <f t="shared" si="1"/>
        <v>2: Portabilidade [0..1] 
OBS: Bloco obrigatório quando Tipo de Evento for 1 - Portabilidade</v>
      </c>
      <c r="B33" s="19">
        <v>13</v>
      </c>
      <c r="C33" s="16" t="s">
        <v>4360</v>
      </c>
      <c r="D33" s="19" t="s">
        <v>4361</v>
      </c>
      <c r="E33" s="24" t="s">
        <v>5693</v>
      </c>
      <c r="F33" s="19" t="s">
        <v>372</v>
      </c>
      <c r="G33" s="19" t="s">
        <v>334</v>
      </c>
      <c r="H33" s="19" t="s">
        <v>3430</v>
      </c>
      <c r="I33" s="20" t="s">
        <v>656</v>
      </c>
      <c r="J33" s="19"/>
      <c r="K33" s="19" t="s">
        <v>5527</v>
      </c>
      <c r="L33" s="19" t="s">
        <v>488</v>
      </c>
      <c r="M33" s="193" t="s">
        <v>4479</v>
      </c>
    </row>
    <row r="34" spans="1:13" ht="30">
      <c r="A34" s="1075" t="str">
        <f t="shared" si="1"/>
        <v>2: Portabilidade [0..1] 
OBS: Bloco obrigatório quando Tipo de Evento for 1 - Portabilidade</v>
      </c>
      <c r="B34" s="19">
        <v>14</v>
      </c>
      <c r="C34" s="16" t="s">
        <v>4362</v>
      </c>
      <c r="D34" s="19" t="s">
        <v>4363</v>
      </c>
      <c r="E34" s="24" t="s">
        <v>5693</v>
      </c>
      <c r="F34" s="19" t="s">
        <v>372</v>
      </c>
      <c r="G34" s="19" t="s">
        <v>334</v>
      </c>
      <c r="H34" s="19" t="s">
        <v>3430</v>
      </c>
      <c r="I34" s="20" t="s">
        <v>656</v>
      </c>
      <c r="J34" s="19"/>
      <c r="K34" s="19" t="s">
        <v>5528</v>
      </c>
      <c r="L34" s="19" t="s">
        <v>488</v>
      </c>
      <c r="M34" s="193" t="s">
        <v>4479</v>
      </c>
    </row>
    <row r="35" spans="1:13" ht="165.75" thickBot="1">
      <c r="A35" s="1076" t="str">
        <f t="shared" si="1"/>
        <v>2: Portabilidade [0..1] 
OBS: Bloco obrigatório quando Tipo de Evento for 1 - Portabilidade</v>
      </c>
      <c r="B35" s="544">
        <v>15</v>
      </c>
      <c r="C35" s="741" t="s">
        <v>195</v>
      </c>
      <c r="D35" s="544" t="s">
        <v>4364</v>
      </c>
      <c r="E35" s="741"/>
      <c r="F35" s="617" t="s">
        <v>5837</v>
      </c>
      <c r="G35" s="544" t="s">
        <v>334</v>
      </c>
      <c r="H35" s="544" t="s">
        <v>3430</v>
      </c>
      <c r="I35" s="75" t="s">
        <v>458</v>
      </c>
      <c r="J35" s="544" t="s">
        <v>5570</v>
      </c>
      <c r="K35" s="544" t="s">
        <v>5839</v>
      </c>
      <c r="L35" s="544" t="s">
        <v>5838</v>
      </c>
      <c r="M35" s="259" t="s">
        <v>4479</v>
      </c>
    </row>
    <row r="36" spans="1:13" ht="15" customHeight="1">
      <c r="A36" s="1077" t="s">
        <v>6024</v>
      </c>
      <c r="B36" s="228">
        <v>1</v>
      </c>
      <c r="C36" s="229" t="s">
        <v>351</v>
      </c>
      <c r="D36" s="276" t="s">
        <v>4328</v>
      </c>
      <c r="E36" s="959" t="s">
        <v>353</v>
      </c>
      <c r="F36" s="228" t="s">
        <v>333</v>
      </c>
      <c r="G36" s="228" t="s">
        <v>334</v>
      </c>
      <c r="H36" s="228" t="s">
        <v>3474</v>
      </c>
      <c r="I36" s="230" t="s">
        <v>354</v>
      </c>
      <c r="J36" s="230" t="s">
        <v>4329</v>
      </c>
      <c r="K36" s="228" t="s">
        <v>1440</v>
      </c>
      <c r="L36" s="230" t="s">
        <v>724</v>
      </c>
      <c r="M36" s="232" t="s">
        <v>76</v>
      </c>
    </row>
    <row r="37" spans="1:13" ht="30">
      <c r="A37" s="1078" t="str">
        <f>A36</f>
        <v xml:space="preserve">3: Informações do FIE do Valor Portado [0..N] </v>
      </c>
      <c r="B37" s="5">
        <v>2</v>
      </c>
      <c r="C37" s="14" t="s">
        <v>356</v>
      </c>
      <c r="D37" s="5" t="s">
        <v>4365</v>
      </c>
      <c r="E37" s="960"/>
      <c r="F37" s="5" t="s">
        <v>333</v>
      </c>
      <c r="G37" s="5" t="s">
        <v>334</v>
      </c>
      <c r="H37" s="5" t="s">
        <v>3474</v>
      </c>
      <c r="I37" s="4" t="s">
        <v>358</v>
      </c>
      <c r="J37" s="4">
        <v>3</v>
      </c>
      <c r="K37" s="5" t="s">
        <v>1440</v>
      </c>
      <c r="L37" s="4" t="s">
        <v>724</v>
      </c>
      <c r="M37" s="193" t="s">
        <v>76</v>
      </c>
    </row>
    <row r="38" spans="1:13" ht="30">
      <c r="A38" s="1078" t="str">
        <f t="shared" ref="A38:A42" si="2">A37</f>
        <v xml:space="preserve">3: Informações do FIE do Valor Portado [0..N] </v>
      </c>
      <c r="B38" s="5">
        <v>3</v>
      </c>
      <c r="C38" s="14" t="s">
        <v>359</v>
      </c>
      <c r="D38" s="5" t="s">
        <v>4174</v>
      </c>
      <c r="E38" s="960"/>
      <c r="F38" s="5" t="s">
        <v>333</v>
      </c>
      <c r="G38" s="5" t="s">
        <v>334</v>
      </c>
      <c r="H38" s="5" t="s">
        <v>3474</v>
      </c>
      <c r="I38" s="4" t="s">
        <v>360</v>
      </c>
      <c r="J38" s="4" t="s">
        <v>4528</v>
      </c>
      <c r="K38" s="5" t="s">
        <v>1440</v>
      </c>
      <c r="L38" s="4" t="s">
        <v>724</v>
      </c>
      <c r="M38" s="193" t="s">
        <v>76</v>
      </c>
    </row>
    <row r="39" spans="1:13">
      <c r="A39" s="1078" t="str">
        <f t="shared" si="2"/>
        <v xml:space="preserve">3: Informações do FIE do Valor Portado [0..N] </v>
      </c>
      <c r="B39" s="5">
        <v>4</v>
      </c>
      <c r="C39" s="3" t="s">
        <v>4248</v>
      </c>
      <c r="D39" s="5" t="s">
        <v>4249</v>
      </c>
      <c r="E39" s="3"/>
      <c r="F39" s="5" t="s">
        <v>333</v>
      </c>
      <c r="G39" s="5" t="s">
        <v>334</v>
      </c>
      <c r="H39" s="5" t="s">
        <v>3430</v>
      </c>
      <c r="I39" s="4" t="s">
        <v>638</v>
      </c>
      <c r="J39" s="5"/>
      <c r="K39" s="5" t="s">
        <v>4177</v>
      </c>
      <c r="L39" s="5" t="s">
        <v>488</v>
      </c>
      <c r="M39" s="193" t="s">
        <v>4479</v>
      </c>
    </row>
    <row r="40" spans="1:13">
      <c r="A40" s="1078" t="str">
        <f t="shared" si="2"/>
        <v xml:space="preserve">3: Informações do FIE do Valor Portado [0..N] </v>
      </c>
      <c r="B40" s="19">
        <v>5</v>
      </c>
      <c r="C40" s="16" t="s">
        <v>4366</v>
      </c>
      <c r="D40" s="19" t="s">
        <v>4367</v>
      </c>
      <c r="E40" s="16"/>
      <c r="F40" s="19" t="s">
        <v>333</v>
      </c>
      <c r="G40" s="19" t="s">
        <v>334</v>
      </c>
      <c r="H40" s="19" t="s">
        <v>3430</v>
      </c>
      <c r="I40" s="19" t="s">
        <v>4837</v>
      </c>
      <c r="J40" s="19"/>
      <c r="K40" s="19" t="s">
        <v>4177</v>
      </c>
      <c r="L40" s="19" t="s">
        <v>488</v>
      </c>
      <c r="M40" s="193" t="s">
        <v>4479</v>
      </c>
    </row>
    <row r="41" spans="1:13" ht="30">
      <c r="A41" s="1078" t="str">
        <f t="shared" si="2"/>
        <v xml:space="preserve">3: Informações do FIE do Valor Portado [0..N] </v>
      </c>
      <c r="B41" s="5">
        <v>6</v>
      </c>
      <c r="C41" s="3" t="s">
        <v>4253</v>
      </c>
      <c r="D41" s="5" t="s">
        <v>4368</v>
      </c>
      <c r="E41" s="3"/>
      <c r="F41" s="5" t="s">
        <v>333</v>
      </c>
      <c r="G41" s="5" t="s">
        <v>334</v>
      </c>
      <c r="H41" s="5" t="s">
        <v>3430</v>
      </c>
      <c r="I41" s="4" t="s">
        <v>496</v>
      </c>
      <c r="J41" s="5"/>
      <c r="K41" s="5" t="s">
        <v>4177</v>
      </c>
      <c r="L41" s="5" t="s">
        <v>488</v>
      </c>
      <c r="M41" s="193" t="s">
        <v>4479</v>
      </c>
    </row>
    <row r="42" spans="1:13" ht="30.75" thickBot="1">
      <c r="A42" s="1079" t="str">
        <f t="shared" si="2"/>
        <v xml:space="preserve">3: Informações do FIE do Valor Portado [0..N] </v>
      </c>
      <c r="B42" s="130">
        <v>7</v>
      </c>
      <c r="C42" s="326" t="s">
        <v>4369</v>
      </c>
      <c r="D42" s="130" t="s">
        <v>4370</v>
      </c>
      <c r="E42" s="326"/>
      <c r="F42" s="130" t="s">
        <v>333</v>
      </c>
      <c r="G42" s="130" t="s">
        <v>334</v>
      </c>
      <c r="H42" s="130" t="s">
        <v>3430</v>
      </c>
      <c r="I42" s="71" t="s">
        <v>458</v>
      </c>
      <c r="J42" s="130" t="s">
        <v>4371</v>
      </c>
      <c r="K42" s="130" t="s">
        <v>4335</v>
      </c>
      <c r="L42" s="130" t="s">
        <v>1033</v>
      </c>
      <c r="M42" s="195" t="s">
        <v>4479</v>
      </c>
    </row>
    <row r="43" spans="1:13" ht="15" customHeight="1">
      <c r="A43" s="1077" t="s">
        <v>5798</v>
      </c>
      <c r="B43" s="228">
        <v>1</v>
      </c>
      <c r="C43" s="229" t="s">
        <v>351</v>
      </c>
      <c r="D43" s="228" t="s">
        <v>4328</v>
      </c>
      <c r="E43" s="959" t="s">
        <v>353</v>
      </c>
      <c r="F43" s="228" t="s">
        <v>333</v>
      </c>
      <c r="G43" s="228" t="s">
        <v>334</v>
      </c>
      <c r="H43" s="228" t="s">
        <v>3474</v>
      </c>
      <c r="I43" s="230" t="s">
        <v>354</v>
      </c>
      <c r="J43" s="230" t="s">
        <v>4329</v>
      </c>
      <c r="K43" s="228" t="s">
        <v>1440</v>
      </c>
      <c r="L43" s="230" t="s">
        <v>724</v>
      </c>
      <c r="M43" s="664" t="s">
        <v>76</v>
      </c>
    </row>
    <row r="44" spans="1:13" ht="30" customHeight="1">
      <c r="A44" s="1078" t="str">
        <f>A43</f>
        <v>4: Resgate [0..1] 
OBS: Bloco obrigatório quando Tipo de Evento for 1 - Resgate</v>
      </c>
      <c r="B44" s="5">
        <v>2</v>
      </c>
      <c r="C44" s="14" t="s">
        <v>356</v>
      </c>
      <c r="D44" s="5" t="s">
        <v>4372</v>
      </c>
      <c r="E44" s="960"/>
      <c r="F44" s="5" t="s">
        <v>333</v>
      </c>
      <c r="G44" s="5" t="s">
        <v>334</v>
      </c>
      <c r="H44" s="5" t="s">
        <v>3474</v>
      </c>
      <c r="I44" s="4" t="s">
        <v>358</v>
      </c>
      <c r="J44" s="4">
        <v>4</v>
      </c>
      <c r="K44" s="5" t="s">
        <v>1440</v>
      </c>
      <c r="L44" s="4" t="s">
        <v>724</v>
      </c>
      <c r="M44" s="665" t="s">
        <v>76</v>
      </c>
    </row>
    <row r="45" spans="1:13" ht="30" customHeight="1">
      <c r="A45" s="1078" t="str">
        <f t="shared" ref="A45:A58" si="3">A44</f>
        <v>4: Resgate [0..1] 
OBS: Bloco obrigatório quando Tipo de Evento for 1 - Resgate</v>
      </c>
      <c r="B45" s="5">
        <v>3</v>
      </c>
      <c r="C45" s="14" t="s">
        <v>359</v>
      </c>
      <c r="D45" s="5" t="s">
        <v>4174</v>
      </c>
      <c r="E45" s="960"/>
      <c r="F45" s="5" t="s">
        <v>333</v>
      </c>
      <c r="G45" s="5" t="s">
        <v>334</v>
      </c>
      <c r="H45" s="5" t="s">
        <v>3474</v>
      </c>
      <c r="I45" s="4" t="s">
        <v>360</v>
      </c>
      <c r="J45" s="4" t="s">
        <v>4528</v>
      </c>
      <c r="K45" s="5" t="s">
        <v>1440</v>
      </c>
      <c r="L45" s="4" t="s">
        <v>724</v>
      </c>
      <c r="M45" s="665" t="s">
        <v>76</v>
      </c>
    </row>
    <row r="46" spans="1:13" ht="30" customHeight="1">
      <c r="A46" s="1078" t="str">
        <f t="shared" si="3"/>
        <v>4: Resgate [0..1] 
OBS: Bloco obrigatório quando Tipo de Evento for 1 - Resgate</v>
      </c>
      <c r="B46" s="5">
        <v>4</v>
      </c>
      <c r="C46" s="3" t="s">
        <v>4373</v>
      </c>
      <c r="D46" s="5" t="s">
        <v>4374</v>
      </c>
      <c r="E46" s="3"/>
      <c r="F46" s="5" t="s">
        <v>333</v>
      </c>
      <c r="G46" s="5" t="s">
        <v>334</v>
      </c>
      <c r="H46" s="5" t="s">
        <v>3430</v>
      </c>
      <c r="I46" s="4" t="s">
        <v>458</v>
      </c>
      <c r="J46" s="5" t="s">
        <v>4375</v>
      </c>
      <c r="K46" s="5" t="s">
        <v>4376</v>
      </c>
      <c r="L46" s="5" t="s">
        <v>4377</v>
      </c>
      <c r="M46" s="665" t="s">
        <v>4479</v>
      </c>
    </row>
    <row r="47" spans="1:13" ht="45" customHeight="1">
      <c r="A47" s="1078" t="str">
        <f t="shared" si="3"/>
        <v>4: Resgate [0..1] 
OBS: Bloco obrigatório quando Tipo de Evento for 1 - Resgate</v>
      </c>
      <c r="B47" s="5">
        <v>5</v>
      </c>
      <c r="C47" s="3" t="s">
        <v>4378</v>
      </c>
      <c r="D47" s="5" t="s">
        <v>4379</v>
      </c>
      <c r="E47" s="3"/>
      <c r="F47" s="5" t="s">
        <v>333</v>
      </c>
      <c r="G47" s="5" t="s">
        <v>334</v>
      </c>
      <c r="H47" s="5" t="s">
        <v>3430</v>
      </c>
      <c r="I47" s="19" t="s">
        <v>979</v>
      </c>
      <c r="J47" s="4"/>
      <c r="K47" s="5" t="s">
        <v>3868</v>
      </c>
      <c r="L47" s="5" t="s">
        <v>1235</v>
      </c>
      <c r="M47" s="665" t="s">
        <v>4479</v>
      </c>
    </row>
    <row r="48" spans="1:13" ht="15" customHeight="1">
      <c r="A48" s="1078" t="str">
        <f t="shared" si="3"/>
        <v>4: Resgate [0..1] 
OBS: Bloco obrigatório quando Tipo de Evento for 1 - Resgate</v>
      </c>
      <c r="B48" s="5">
        <v>6</v>
      </c>
      <c r="C48" s="3" t="s">
        <v>4380</v>
      </c>
      <c r="D48" s="5" t="s">
        <v>4381</v>
      </c>
      <c r="E48" s="3"/>
      <c r="F48" s="5" t="s">
        <v>333</v>
      </c>
      <c r="G48" s="5" t="s">
        <v>334</v>
      </c>
      <c r="H48" s="5" t="s">
        <v>3430</v>
      </c>
      <c r="I48" s="4" t="s">
        <v>410</v>
      </c>
      <c r="J48" s="4"/>
      <c r="K48" s="5" t="s">
        <v>1252</v>
      </c>
      <c r="L48" s="4" t="s">
        <v>488</v>
      </c>
      <c r="M48" s="665" t="s">
        <v>4479</v>
      </c>
    </row>
    <row r="49" spans="1:13" ht="60" customHeight="1">
      <c r="A49" s="1078" t="str">
        <f t="shared" si="3"/>
        <v>4: Resgate [0..1] 
OBS: Bloco obrigatório quando Tipo de Evento for 1 - Resgate</v>
      </c>
      <c r="B49" s="5">
        <v>7</v>
      </c>
      <c r="C49" s="3" t="s">
        <v>4349</v>
      </c>
      <c r="D49" s="5" t="s">
        <v>4382</v>
      </c>
      <c r="E49" s="3"/>
      <c r="F49" s="5" t="s">
        <v>333</v>
      </c>
      <c r="G49" s="5" t="s">
        <v>334</v>
      </c>
      <c r="H49" s="5" t="s">
        <v>3430</v>
      </c>
      <c r="I49" s="19" t="s">
        <v>979</v>
      </c>
      <c r="J49" s="4"/>
      <c r="K49" s="5" t="s">
        <v>4383</v>
      </c>
      <c r="L49" s="5" t="s">
        <v>4384</v>
      </c>
      <c r="M49" s="665" t="s">
        <v>4479</v>
      </c>
    </row>
    <row r="50" spans="1:13" ht="195">
      <c r="A50" s="1078" t="str">
        <f t="shared" si="3"/>
        <v>4: Resgate [0..1] 
OBS: Bloco obrigatório quando Tipo de Evento for 1 - Resgate</v>
      </c>
      <c r="B50" s="112">
        <v>8</v>
      </c>
      <c r="C50" s="724" t="s">
        <v>195</v>
      </c>
      <c r="D50" s="112" t="s">
        <v>4297</v>
      </c>
      <c r="E50" s="724"/>
      <c r="F50" s="112" t="s">
        <v>333</v>
      </c>
      <c r="G50" s="112" t="s">
        <v>334</v>
      </c>
      <c r="H50" s="112" t="s">
        <v>3430</v>
      </c>
      <c r="I50" s="356" t="s">
        <v>458</v>
      </c>
      <c r="J50" s="112" t="s">
        <v>5814</v>
      </c>
      <c r="K50" s="112" t="s">
        <v>4376</v>
      </c>
      <c r="L50" s="112" t="s">
        <v>1033</v>
      </c>
      <c r="M50" s="665" t="s">
        <v>4479</v>
      </c>
    </row>
    <row r="51" spans="1:13" ht="30" customHeight="1">
      <c r="A51" s="1078" t="str">
        <f t="shared" si="3"/>
        <v>4: Resgate [0..1] 
OBS: Bloco obrigatório quando Tipo de Evento for 1 - Resgate</v>
      </c>
      <c r="B51" s="5">
        <v>9</v>
      </c>
      <c r="C51" s="3" t="s">
        <v>4385</v>
      </c>
      <c r="D51" s="5" t="s">
        <v>4386</v>
      </c>
      <c r="E51" s="3"/>
      <c r="F51" s="5" t="s">
        <v>333</v>
      </c>
      <c r="G51" s="5" t="s">
        <v>334</v>
      </c>
      <c r="H51" s="5" t="s">
        <v>3430</v>
      </c>
      <c r="I51" s="19" t="s">
        <v>335</v>
      </c>
      <c r="J51" s="4"/>
      <c r="K51" s="5" t="s">
        <v>1252</v>
      </c>
      <c r="L51" s="4" t="s">
        <v>488</v>
      </c>
      <c r="M51" s="665" t="s">
        <v>4479</v>
      </c>
    </row>
    <row r="52" spans="1:13" ht="30" customHeight="1">
      <c r="A52" s="1078" t="e">
        <f>#REF!</f>
        <v>#REF!</v>
      </c>
      <c r="B52" s="19">
        <v>10</v>
      </c>
      <c r="C52" s="3" t="s">
        <v>4152</v>
      </c>
      <c r="D52" s="5" t="s">
        <v>4388</v>
      </c>
      <c r="E52" s="3"/>
      <c r="F52" s="5" t="s">
        <v>333</v>
      </c>
      <c r="G52" s="5" t="s">
        <v>334</v>
      </c>
      <c r="H52" s="5" t="s">
        <v>3430</v>
      </c>
      <c r="I52" s="19" t="s">
        <v>410</v>
      </c>
      <c r="J52" s="4"/>
      <c r="K52" s="5" t="s">
        <v>1252</v>
      </c>
      <c r="L52" s="4" t="s">
        <v>4389</v>
      </c>
      <c r="M52" s="665" t="s">
        <v>4479</v>
      </c>
    </row>
    <row r="53" spans="1:13" ht="105.75" customHeight="1">
      <c r="A53" s="1078" t="e">
        <f t="shared" si="3"/>
        <v>#REF!</v>
      </c>
      <c r="B53" s="19">
        <v>11</v>
      </c>
      <c r="C53" s="3" t="s">
        <v>4390</v>
      </c>
      <c r="D53" s="5" t="s">
        <v>4391</v>
      </c>
      <c r="E53" s="3"/>
      <c r="F53" s="5" t="s">
        <v>333</v>
      </c>
      <c r="G53" s="5" t="s">
        <v>334</v>
      </c>
      <c r="H53" s="5" t="s">
        <v>3430</v>
      </c>
      <c r="I53" s="4" t="s">
        <v>458</v>
      </c>
      <c r="J53" s="5" t="s">
        <v>4392</v>
      </c>
      <c r="K53" s="5" t="s">
        <v>4376</v>
      </c>
      <c r="L53" s="5" t="s">
        <v>4393</v>
      </c>
      <c r="M53" s="665" t="s">
        <v>4479</v>
      </c>
    </row>
    <row r="54" spans="1:13" ht="45" customHeight="1">
      <c r="A54" s="1078" t="e">
        <f t="shared" si="3"/>
        <v>#REF!</v>
      </c>
      <c r="B54" s="19">
        <v>12</v>
      </c>
      <c r="C54" s="16" t="s">
        <v>4828</v>
      </c>
      <c r="D54" s="632" t="s">
        <v>4832</v>
      </c>
      <c r="E54" s="16"/>
      <c r="F54" s="19" t="s">
        <v>333</v>
      </c>
      <c r="G54" s="19" t="s">
        <v>334</v>
      </c>
      <c r="H54" s="19" t="s">
        <v>3430</v>
      </c>
      <c r="I54" s="20" t="s">
        <v>458</v>
      </c>
      <c r="J54" s="19" t="s">
        <v>4834</v>
      </c>
      <c r="K54" s="19" t="s">
        <v>4376</v>
      </c>
      <c r="L54" s="19" t="s">
        <v>1033</v>
      </c>
      <c r="M54" s="665" t="s">
        <v>4479</v>
      </c>
    </row>
    <row r="55" spans="1:13" ht="15" customHeight="1">
      <c r="A55" s="1078" t="e">
        <f t="shared" si="3"/>
        <v>#REF!</v>
      </c>
      <c r="B55" s="19">
        <v>13</v>
      </c>
      <c r="C55" s="16" t="s">
        <v>4829</v>
      </c>
      <c r="D55" s="632" t="s">
        <v>4833</v>
      </c>
      <c r="E55" s="16"/>
      <c r="F55" s="19" t="s">
        <v>333</v>
      </c>
      <c r="G55" s="19" t="s">
        <v>334</v>
      </c>
      <c r="H55" s="19" t="s">
        <v>3430</v>
      </c>
      <c r="I55" s="20" t="s">
        <v>638</v>
      </c>
      <c r="J55" s="20"/>
      <c r="K55" s="19" t="s">
        <v>4835</v>
      </c>
      <c r="L55" s="20" t="s">
        <v>488</v>
      </c>
      <c r="M55" s="665" t="s">
        <v>4479</v>
      </c>
    </row>
    <row r="56" spans="1:13" ht="60" customHeight="1">
      <c r="A56" s="1078" t="e">
        <f t="shared" si="3"/>
        <v>#REF!</v>
      </c>
      <c r="B56" s="19">
        <v>14</v>
      </c>
      <c r="C56" s="16" t="s">
        <v>4830</v>
      </c>
      <c r="D56" s="632" t="s">
        <v>4830</v>
      </c>
      <c r="E56" s="16"/>
      <c r="F56" s="19" t="s">
        <v>333</v>
      </c>
      <c r="G56" s="19" t="s">
        <v>334</v>
      </c>
      <c r="H56" s="19" t="s">
        <v>3430</v>
      </c>
      <c r="I56" s="20" t="s">
        <v>458</v>
      </c>
      <c r="J56" s="19" t="s">
        <v>4836</v>
      </c>
      <c r="K56" s="19" t="s">
        <v>4376</v>
      </c>
      <c r="L56" s="19" t="s">
        <v>1033</v>
      </c>
      <c r="M56" s="665" t="s">
        <v>4479</v>
      </c>
    </row>
    <row r="57" spans="1:13" ht="15" customHeight="1">
      <c r="A57" s="1078" t="e">
        <f t="shared" si="3"/>
        <v>#REF!</v>
      </c>
      <c r="B57" s="19">
        <v>15</v>
      </c>
      <c r="C57" s="16" t="s">
        <v>4831</v>
      </c>
      <c r="D57" s="632" t="s">
        <v>4831</v>
      </c>
      <c r="E57" s="16"/>
      <c r="F57" s="19" t="s">
        <v>333</v>
      </c>
      <c r="G57" s="19" t="s">
        <v>334</v>
      </c>
      <c r="H57" s="19" t="s">
        <v>3430</v>
      </c>
      <c r="I57" s="20" t="s">
        <v>4837</v>
      </c>
      <c r="J57" s="20"/>
      <c r="K57" s="19" t="s">
        <v>4835</v>
      </c>
      <c r="L57" s="20" t="s">
        <v>488</v>
      </c>
      <c r="M57" s="665" t="s">
        <v>4479</v>
      </c>
    </row>
    <row r="58" spans="1:13" ht="45" customHeight="1" thickBot="1">
      <c r="A58" s="1079" t="e">
        <f t="shared" si="3"/>
        <v>#REF!</v>
      </c>
      <c r="B58" s="242">
        <v>16</v>
      </c>
      <c r="C58" s="537" t="s">
        <v>5529</v>
      </c>
      <c r="D58" s="634" t="s">
        <v>4838</v>
      </c>
      <c r="E58" s="537"/>
      <c r="F58" s="242" t="s">
        <v>489</v>
      </c>
      <c r="G58" s="242" t="s">
        <v>334</v>
      </c>
      <c r="H58" s="242" t="s">
        <v>3430</v>
      </c>
      <c r="I58" s="244" t="s">
        <v>486</v>
      </c>
      <c r="J58" s="244"/>
      <c r="K58" s="297"/>
      <c r="L58" s="300"/>
      <c r="M58" s="669" t="s">
        <v>4479</v>
      </c>
    </row>
    <row r="59" spans="1:13" ht="15" customHeight="1">
      <c r="A59" s="1081" t="s">
        <v>6023</v>
      </c>
      <c r="B59" s="276">
        <v>1</v>
      </c>
      <c r="C59" s="314" t="s">
        <v>351</v>
      </c>
      <c r="D59" s="276" t="s">
        <v>4328</v>
      </c>
      <c r="E59" s="965" t="s">
        <v>353</v>
      </c>
      <c r="F59" s="276" t="s">
        <v>333</v>
      </c>
      <c r="G59" s="276" t="s">
        <v>334</v>
      </c>
      <c r="H59" s="276" t="s">
        <v>3474</v>
      </c>
      <c r="I59" s="317" t="s">
        <v>354</v>
      </c>
      <c r="J59" s="317" t="s">
        <v>4329</v>
      </c>
      <c r="K59" s="276" t="s">
        <v>1440</v>
      </c>
      <c r="L59" s="317" t="s">
        <v>724</v>
      </c>
      <c r="M59" s="141" t="s">
        <v>76</v>
      </c>
    </row>
    <row r="60" spans="1:13" ht="30">
      <c r="A60" s="1075" t="str">
        <f>A59</f>
        <v xml:space="preserve">5: Informações do FIE do Valor Resgatado [0..N] </v>
      </c>
      <c r="B60" s="5">
        <v>2</v>
      </c>
      <c r="C60" s="14" t="s">
        <v>356</v>
      </c>
      <c r="D60" s="5" t="s">
        <v>4394</v>
      </c>
      <c r="E60" s="960"/>
      <c r="F60" s="5" t="s">
        <v>333</v>
      </c>
      <c r="G60" s="5" t="s">
        <v>334</v>
      </c>
      <c r="H60" s="5" t="s">
        <v>3474</v>
      </c>
      <c r="I60" s="4" t="s">
        <v>358</v>
      </c>
      <c r="J60" s="4">
        <v>5</v>
      </c>
      <c r="K60" s="5" t="s">
        <v>1440</v>
      </c>
      <c r="L60" s="4" t="s">
        <v>724</v>
      </c>
      <c r="M60" s="193" t="s">
        <v>76</v>
      </c>
    </row>
    <row r="61" spans="1:13" ht="30">
      <c r="A61" s="1075" t="str">
        <f t="shared" ref="A61:A64" si="4">A60</f>
        <v xml:space="preserve">5: Informações do FIE do Valor Resgatado [0..N] </v>
      </c>
      <c r="B61" s="5">
        <v>3</v>
      </c>
      <c r="C61" s="14" t="s">
        <v>359</v>
      </c>
      <c r="D61" s="5" t="s">
        <v>4174</v>
      </c>
      <c r="E61" s="960"/>
      <c r="F61" s="5" t="s">
        <v>333</v>
      </c>
      <c r="G61" s="5" t="s">
        <v>334</v>
      </c>
      <c r="H61" s="5" t="s">
        <v>3474</v>
      </c>
      <c r="I61" s="4" t="s">
        <v>360</v>
      </c>
      <c r="J61" s="4" t="s">
        <v>4528</v>
      </c>
      <c r="K61" s="5" t="s">
        <v>1440</v>
      </c>
      <c r="L61" s="4" t="s">
        <v>724</v>
      </c>
      <c r="M61" s="193" t="s">
        <v>76</v>
      </c>
    </row>
    <row r="62" spans="1:13">
      <c r="A62" s="1075" t="str">
        <f t="shared" si="4"/>
        <v xml:space="preserve">5: Informações do FIE do Valor Resgatado [0..N] </v>
      </c>
      <c r="B62" s="5">
        <v>4</v>
      </c>
      <c r="C62" s="3" t="s">
        <v>4248</v>
      </c>
      <c r="D62" s="5" t="s">
        <v>4249</v>
      </c>
      <c r="E62" s="3"/>
      <c r="F62" s="5" t="s">
        <v>333</v>
      </c>
      <c r="G62" s="5" t="s">
        <v>334</v>
      </c>
      <c r="H62" s="5" t="s">
        <v>3430</v>
      </c>
      <c r="I62" s="4" t="s">
        <v>638</v>
      </c>
      <c r="J62" s="5"/>
      <c r="K62" s="5" t="s">
        <v>4177</v>
      </c>
      <c r="L62" s="5" t="s">
        <v>488</v>
      </c>
      <c r="M62" s="193" t="s">
        <v>4479</v>
      </c>
    </row>
    <row r="63" spans="1:13">
      <c r="A63" s="1075" t="str">
        <f t="shared" si="4"/>
        <v xml:space="preserve">5: Informações do FIE do Valor Resgatado [0..N] </v>
      </c>
      <c r="B63" s="19">
        <v>5</v>
      </c>
      <c r="C63" s="16" t="s">
        <v>4366</v>
      </c>
      <c r="D63" s="19" t="s">
        <v>4367</v>
      </c>
      <c r="E63" s="16"/>
      <c r="F63" s="19" t="s">
        <v>333</v>
      </c>
      <c r="G63" s="19" t="s">
        <v>334</v>
      </c>
      <c r="H63" s="19" t="s">
        <v>3430</v>
      </c>
      <c r="I63" s="19" t="s">
        <v>4837</v>
      </c>
      <c r="J63" s="19"/>
      <c r="K63" s="19" t="s">
        <v>4177</v>
      </c>
      <c r="L63" s="19" t="s">
        <v>488</v>
      </c>
      <c r="M63" s="193" t="s">
        <v>4479</v>
      </c>
    </row>
    <row r="64" spans="1:13" ht="30.75" thickBot="1">
      <c r="A64" s="1075" t="str">
        <f t="shared" si="4"/>
        <v xml:space="preserve">5: Informações do FIE do Valor Resgatado [0..N] </v>
      </c>
      <c r="B64" s="5">
        <v>6</v>
      </c>
      <c r="C64" s="3" t="s">
        <v>4253</v>
      </c>
      <c r="D64" s="5" t="s">
        <v>4368</v>
      </c>
      <c r="E64" s="3"/>
      <c r="F64" s="5" t="s">
        <v>333</v>
      </c>
      <c r="G64" s="5" t="s">
        <v>334</v>
      </c>
      <c r="H64" s="5" t="s">
        <v>3430</v>
      </c>
      <c r="I64" s="4" t="s">
        <v>496</v>
      </c>
      <c r="J64" s="5"/>
      <c r="K64" s="5" t="s">
        <v>4177</v>
      </c>
      <c r="L64" s="5" t="s">
        <v>488</v>
      </c>
      <c r="M64" s="193" t="s">
        <v>4479</v>
      </c>
    </row>
    <row r="65" spans="1:13">
      <c r="A65" s="963" t="s">
        <v>4262</v>
      </c>
      <c r="B65" s="228">
        <v>1</v>
      </c>
      <c r="C65" s="229" t="s">
        <v>351</v>
      </c>
      <c r="D65" s="228" t="s">
        <v>4328</v>
      </c>
      <c r="E65" s="959" t="s">
        <v>353</v>
      </c>
      <c r="F65" s="228" t="s">
        <v>333</v>
      </c>
      <c r="G65" s="228" t="s">
        <v>334</v>
      </c>
      <c r="H65" s="228" t="s">
        <v>3474</v>
      </c>
      <c r="I65" s="230" t="s">
        <v>354</v>
      </c>
      <c r="J65" s="228" t="s">
        <v>4329</v>
      </c>
      <c r="K65" s="228" t="s">
        <v>1440</v>
      </c>
      <c r="L65" s="230" t="s">
        <v>724</v>
      </c>
      <c r="M65" s="232" t="s">
        <v>76</v>
      </c>
    </row>
    <row r="66" spans="1:13" ht="30">
      <c r="A66" s="961" t="str">
        <f>A65</f>
        <v xml:space="preserve">B: Alteração - Cardinalidade [1]
</v>
      </c>
      <c r="B66" s="5">
        <v>2</v>
      </c>
      <c r="C66" s="14" t="s">
        <v>356</v>
      </c>
      <c r="D66" s="5" t="s">
        <v>1338</v>
      </c>
      <c r="E66" s="960"/>
      <c r="F66" s="5" t="s">
        <v>333</v>
      </c>
      <c r="G66" s="5" t="s">
        <v>334</v>
      </c>
      <c r="H66" s="5" t="s">
        <v>3474</v>
      </c>
      <c r="I66" s="4" t="s">
        <v>501</v>
      </c>
      <c r="J66" s="4" t="s">
        <v>1170</v>
      </c>
      <c r="K66" s="5" t="s">
        <v>1440</v>
      </c>
      <c r="L66" s="4" t="s">
        <v>724</v>
      </c>
      <c r="M66" s="193" t="s">
        <v>76</v>
      </c>
    </row>
    <row r="67" spans="1:13" ht="30">
      <c r="A67" s="961" t="str">
        <f>A66</f>
        <v xml:space="preserve">B: Alteração - Cardinalidade [1]
</v>
      </c>
      <c r="B67" s="5">
        <v>3</v>
      </c>
      <c r="C67" s="14" t="s">
        <v>359</v>
      </c>
      <c r="D67" s="5" t="s">
        <v>1153</v>
      </c>
      <c r="E67" s="960"/>
      <c r="F67" s="5" t="s">
        <v>333</v>
      </c>
      <c r="G67" s="5" t="s">
        <v>334</v>
      </c>
      <c r="H67" s="5" t="s">
        <v>3474</v>
      </c>
      <c r="I67" s="4" t="s">
        <v>360</v>
      </c>
      <c r="J67" s="4" t="s">
        <v>1154</v>
      </c>
      <c r="K67" s="5" t="s">
        <v>1440</v>
      </c>
      <c r="L67" s="4" t="s">
        <v>724</v>
      </c>
      <c r="M67" s="193" t="s">
        <v>76</v>
      </c>
    </row>
    <row r="68" spans="1:13" ht="30.75" thickBot="1">
      <c r="A68" s="962" t="str">
        <f>A67</f>
        <v xml:space="preserve">B: Alteração - Cardinalidade [1]
</v>
      </c>
      <c r="B68" s="234">
        <v>4</v>
      </c>
      <c r="C68" s="236" t="s">
        <v>1218</v>
      </c>
      <c r="D68" s="234" t="s">
        <v>4395</v>
      </c>
      <c r="E68" s="234"/>
      <c r="F68" s="234" t="s">
        <v>333</v>
      </c>
      <c r="G68" s="234" t="s">
        <v>334</v>
      </c>
      <c r="H68" s="234" t="s">
        <v>334</v>
      </c>
      <c r="I68" s="237" t="s">
        <v>486</v>
      </c>
      <c r="J68" s="237"/>
      <c r="K68" s="234" t="s">
        <v>1440</v>
      </c>
      <c r="L68" s="234" t="s">
        <v>724</v>
      </c>
      <c r="M68" s="259" t="s">
        <v>76</v>
      </c>
    </row>
    <row r="69" spans="1:13">
      <c r="A69" s="956" t="s">
        <v>1449</v>
      </c>
      <c r="B69" s="228">
        <v>1</v>
      </c>
      <c r="C69" s="229" t="s">
        <v>351</v>
      </c>
      <c r="D69" s="228" t="s">
        <v>4328</v>
      </c>
      <c r="E69" s="959" t="s">
        <v>353</v>
      </c>
      <c r="F69" s="228" t="s">
        <v>333</v>
      </c>
      <c r="G69" s="228" t="s">
        <v>334</v>
      </c>
      <c r="H69" s="228" t="s">
        <v>3474</v>
      </c>
      <c r="I69" s="230" t="s">
        <v>354</v>
      </c>
      <c r="J69" s="228" t="s">
        <v>4329</v>
      </c>
      <c r="K69" s="228" t="s">
        <v>1440</v>
      </c>
      <c r="L69" s="230" t="s">
        <v>724</v>
      </c>
      <c r="M69" s="232" t="s">
        <v>76</v>
      </c>
    </row>
    <row r="70" spans="1:13" ht="30">
      <c r="A70" s="957" t="str">
        <f>A69</f>
        <v>Z: Identificador do Registro - Cardinalidade [0...N]
Bloco opcional em caso de utilização da versão 2 ou 3 do layout, não deve ser utilizado com a versão 1.</v>
      </c>
      <c r="B70" s="5">
        <v>2</v>
      </c>
      <c r="C70" s="14" t="s">
        <v>356</v>
      </c>
      <c r="D70" s="5" t="s">
        <v>1338</v>
      </c>
      <c r="E70" s="960"/>
      <c r="F70" s="5" t="s">
        <v>333</v>
      </c>
      <c r="G70" s="5" t="s">
        <v>334</v>
      </c>
      <c r="H70" s="5" t="s">
        <v>3474</v>
      </c>
      <c r="I70" s="4" t="s">
        <v>501</v>
      </c>
      <c r="J70" s="4" t="s">
        <v>1151</v>
      </c>
      <c r="K70" s="5" t="s">
        <v>1440</v>
      </c>
      <c r="L70" s="4" t="s">
        <v>724</v>
      </c>
      <c r="M70" s="193" t="s">
        <v>76</v>
      </c>
    </row>
    <row r="71" spans="1:13" ht="30">
      <c r="A71" s="957" t="str">
        <f>A70</f>
        <v>Z: Identificador do Registro - Cardinalidade [0...N]
Bloco opcional em caso de utilização da versão 2 ou 3 do layout, não deve ser utilizado com a versão 1.</v>
      </c>
      <c r="B71" s="5">
        <v>3</v>
      </c>
      <c r="C71" s="14" t="s">
        <v>359</v>
      </c>
      <c r="D71" s="5" t="s">
        <v>4174</v>
      </c>
      <c r="E71" s="960"/>
      <c r="F71" s="5" t="s">
        <v>333</v>
      </c>
      <c r="G71" s="5" t="s">
        <v>334</v>
      </c>
      <c r="H71" s="5" t="s">
        <v>3474</v>
      </c>
      <c r="I71" s="4" t="s">
        <v>360</v>
      </c>
      <c r="J71" s="4" t="s">
        <v>4528</v>
      </c>
      <c r="K71" s="5" t="s">
        <v>1440</v>
      </c>
      <c r="L71" s="4" t="s">
        <v>724</v>
      </c>
      <c r="M71" s="193" t="s">
        <v>76</v>
      </c>
    </row>
    <row r="72" spans="1:13" ht="15.75" thickBot="1">
      <c r="A72" s="958" t="str">
        <f>A71</f>
        <v>Z: Identificador do Registro - Cardinalidade [0...N]
Bloco opcional em caso de utilização da versão 2 ou 3 do layout, não deve ser utilizado com a versão 1.</v>
      </c>
      <c r="B72" s="234">
        <v>4</v>
      </c>
      <c r="C72" s="288" t="s">
        <v>103</v>
      </c>
      <c r="D72" s="242" t="s">
        <v>1152</v>
      </c>
      <c r="E72" s="1007"/>
      <c r="F72" s="250" t="s">
        <v>372</v>
      </c>
      <c r="G72" s="234" t="s">
        <v>334</v>
      </c>
      <c r="H72" s="234" t="s">
        <v>334</v>
      </c>
      <c r="I72" s="237" t="s">
        <v>656</v>
      </c>
      <c r="J72" s="242"/>
      <c r="K72" s="242"/>
      <c r="L72" s="242"/>
      <c r="M72" s="259" t="s">
        <v>76</v>
      </c>
    </row>
  </sheetData>
  <sheetProtection algorithmName="SHA-512" hashValue="k0M8rbhU3okkB9sJz5ok56q2s4y2tUCRXOh8TH1ETJZQ6OvOWg/BanIcqV1j1UXqVKeOVhePqNkmGqvXG7XaOA==" saltValue="xXCjkXt/yLaRKPeXsbLe1g==" spinCount="100000" sheet="1" objects="1" scenarios="1"/>
  <autoFilter ref="A8:M72" xr:uid="{27514873-173F-43C0-9A23-6A014D98DBFA}"/>
  <mergeCells count="23">
    <mergeCell ref="B3:L3"/>
    <mergeCell ref="B5:F5"/>
    <mergeCell ref="J5:K5"/>
    <mergeCell ref="B6:F6"/>
    <mergeCell ref="G6:I6"/>
    <mergeCell ref="J6:K6"/>
    <mergeCell ref="B7:F7"/>
    <mergeCell ref="A9:A13"/>
    <mergeCell ref="E9:E13"/>
    <mergeCell ref="E14:E16"/>
    <mergeCell ref="A14:A20"/>
    <mergeCell ref="A59:A64"/>
    <mergeCell ref="E59:E61"/>
    <mergeCell ref="A69:A72"/>
    <mergeCell ref="E69:E72"/>
    <mergeCell ref="A21:A35"/>
    <mergeCell ref="E21:E23"/>
    <mergeCell ref="A36:A42"/>
    <mergeCell ref="E36:E38"/>
    <mergeCell ref="A43:A58"/>
    <mergeCell ref="E43:E45"/>
    <mergeCell ref="A65:A68"/>
    <mergeCell ref="E65:E67"/>
  </mergeCells>
  <hyperlinks>
    <hyperlink ref="D1" location="'Release Notes'!A1" display="RELEASE NOTES" xr:uid="{79233F1B-CFF8-4637-8565-121CF0CDCB4B}"/>
    <hyperlink ref="B1" location="'Menu - InsurConnect'!A1" display="MENU" xr:uid="{4B23C5BB-458A-477F-946D-2F63C8D7007F}"/>
    <hyperlink ref="E1" location="Hierarquia!A1" display="VER HIERARQUIA" xr:uid="{1599D6EA-6E78-4B4E-811A-C8A4EDE0A207}"/>
  </hyperlinks>
  <pageMargins left="0.511811024" right="0.511811024" top="0.78740157499999996" bottom="0.78740157499999996" header="0.31496062000000002" footer="0.31496062000000002"/>
  <pageSetup paperSize="9" orientation="portrait" r:id="rId1"/>
  <headerFooter>
    <oddFooter>&amp;C&amp;1#&amp;"Calibri"&amp;10&amp;K000000INFORMAÇÃO CONFIDENCIAL – CONFIDENTIAL INFORMATION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59CD71-3E7E-4F7A-96F2-6167C627F574}">
  <dimension ref="A1:M91"/>
  <sheetViews>
    <sheetView showGridLines="0" showRowColHeaders="0" zoomScale="80" zoomScaleNormal="80" workbookViewId="0">
      <pane ySplit="8" topLeftCell="A9" activePane="bottomLeft" state="frozen"/>
      <selection activeCell="J41" sqref="J41"/>
      <selection pane="bottomLeft" activeCell="J41" sqref="J41"/>
    </sheetView>
  </sheetViews>
  <sheetFormatPr defaultColWidth="9.140625" defaultRowHeight="15"/>
  <cols>
    <col min="2" max="2" width="8.7109375" customWidth="1"/>
    <col min="3" max="3" width="50.7109375" customWidth="1"/>
    <col min="4" max="4" width="50.7109375" style="7" customWidth="1"/>
    <col min="5" max="5" width="35.7109375" style="7" customWidth="1"/>
    <col min="6" max="8" width="20.7109375" style="7" customWidth="1"/>
    <col min="9" max="9" width="30.7109375" customWidth="1"/>
    <col min="10" max="12" width="50.7109375" style="7" customWidth="1"/>
    <col min="13" max="13" width="50.7109375" customWidth="1"/>
  </cols>
  <sheetData>
    <row r="1" spans="1:13" ht="15.75">
      <c r="A1" s="1"/>
      <c r="B1" s="518" t="s">
        <v>4477</v>
      </c>
      <c r="C1" s="1"/>
      <c r="D1" s="519" t="s">
        <v>4478</v>
      </c>
      <c r="E1" s="541" t="s">
        <v>4469</v>
      </c>
      <c r="J1"/>
      <c r="K1"/>
      <c r="L1"/>
      <c r="M1" s="139"/>
    </row>
    <row r="2" spans="1:13" ht="21">
      <c r="B2" s="510"/>
      <c r="D2" s="95"/>
      <c r="E2" s="514"/>
      <c r="J2"/>
      <c r="K2"/>
      <c r="L2"/>
      <c r="M2" s="139"/>
    </row>
    <row r="3" spans="1:13" ht="18.75">
      <c r="B3" s="977" t="s">
        <v>1242</v>
      </c>
      <c r="C3" s="978"/>
      <c r="D3" s="978"/>
      <c r="E3" s="978"/>
      <c r="F3" s="978"/>
      <c r="G3" s="978"/>
      <c r="H3" s="978"/>
      <c r="I3" s="978"/>
      <c r="J3" s="978"/>
      <c r="K3" s="978"/>
      <c r="L3" s="978"/>
      <c r="M3" s="154" t="s">
        <v>315</v>
      </c>
    </row>
    <row r="4" spans="1:13" ht="6" customHeight="1">
      <c r="B4" s="103"/>
      <c r="C4" s="104"/>
      <c r="D4"/>
      <c r="E4" s="1"/>
      <c r="J4"/>
      <c r="K4"/>
      <c r="L4"/>
    </row>
    <row r="5" spans="1:13" ht="18.75" customHeight="1">
      <c r="B5" s="1066" t="s">
        <v>316</v>
      </c>
      <c r="C5" s="1066"/>
      <c r="D5" s="1066"/>
      <c r="E5" s="1066"/>
      <c r="F5" s="1066"/>
      <c r="G5" s="338"/>
      <c r="H5" s="338"/>
      <c r="I5" s="148" t="s">
        <v>317</v>
      </c>
      <c r="J5" s="979"/>
      <c r="K5" s="980"/>
      <c r="L5" s="101"/>
      <c r="M5" s="155" t="s">
        <v>315</v>
      </c>
    </row>
    <row r="6" spans="1:13" s="150" customFormat="1" ht="30" customHeight="1">
      <c r="B6" s="1068" t="s">
        <v>14</v>
      </c>
      <c r="C6" s="1068"/>
      <c r="D6" s="1068"/>
      <c r="E6" s="1068"/>
      <c r="F6" s="1040"/>
      <c r="G6" s="1044" t="s">
        <v>1684</v>
      </c>
      <c r="H6" s="1044"/>
      <c r="I6" s="1044"/>
      <c r="J6" s="981"/>
      <c r="K6" s="982"/>
      <c r="L6" s="149"/>
      <c r="M6" s="140" t="s">
        <v>315</v>
      </c>
    </row>
    <row r="7" spans="1:13" ht="15.75">
      <c r="B7" s="1063" t="s">
        <v>319</v>
      </c>
      <c r="C7" s="1064"/>
      <c r="D7" s="1064"/>
      <c r="E7" s="1064"/>
      <c r="F7" s="1065"/>
      <c r="G7" s="337"/>
      <c r="H7" s="337"/>
      <c r="I7" s="86"/>
      <c r="J7" s="86"/>
      <c r="K7" s="86"/>
      <c r="L7" s="86"/>
      <c r="M7" s="105"/>
    </row>
    <row r="8" spans="1:13" ht="57" customHeight="1" thickBot="1">
      <c r="A8" s="264" t="s">
        <v>320</v>
      </c>
      <c r="B8" s="264" t="s">
        <v>321</v>
      </c>
      <c r="C8" s="264" t="s">
        <v>42</v>
      </c>
      <c r="D8" s="264" t="s">
        <v>263</v>
      </c>
      <c r="E8" s="264" t="s">
        <v>322</v>
      </c>
      <c r="F8" s="265" t="s">
        <v>323</v>
      </c>
      <c r="G8" s="265" t="s">
        <v>324</v>
      </c>
      <c r="H8" s="265" t="s">
        <v>3469</v>
      </c>
      <c r="I8" s="266" t="s">
        <v>325</v>
      </c>
      <c r="J8" s="264" t="s">
        <v>326</v>
      </c>
      <c r="K8" s="264" t="s">
        <v>327</v>
      </c>
      <c r="L8" s="264" t="s">
        <v>328</v>
      </c>
      <c r="M8" s="263" t="s">
        <v>329</v>
      </c>
    </row>
    <row r="9" spans="1:13" ht="105" customHeight="1">
      <c r="A9" s="963" t="s">
        <v>1685</v>
      </c>
      <c r="B9" s="228">
        <v>1</v>
      </c>
      <c r="C9" s="229" t="s">
        <v>331</v>
      </c>
      <c r="D9" s="268" t="s">
        <v>4554</v>
      </c>
      <c r="E9" s="959" t="s">
        <v>332</v>
      </c>
      <c r="F9" s="307" t="s">
        <v>333</v>
      </c>
      <c r="G9" s="307" t="s">
        <v>334</v>
      </c>
      <c r="H9" s="307" t="s">
        <v>3474</v>
      </c>
      <c r="I9" s="228" t="s">
        <v>335</v>
      </c>
      <c r="J9" s="268" t="s">
        <v>4555</v>
      </c>
      <c r="K9" s="268" t="s">
        <v>336</v>
      </c>
      <c r="L9" s="267"/>
      <c r="M9" s="232" t="s">
        <v>76</v>
      </c>
    </row>
    <row r="10" spans="1:13" ht="45" customHeight="1">
      <c r="A10" s="961" t="str">
        <f>A9</f>
        <v xml:space="preserve">Header Exclusivo para Arquivo - Cardinalidade [1] </v>
      </c>
      <c r="B10" s="5">
        <v>2</v>
      </c>
      <c r="C10" s="2" t="s">
        <v>337</v>
      </c>
      <c r="D10" s="88" t="s">
        <v>338</v>
      </c>
      <c r="E10" s="960"/>
      <c r="F10" s="15" t="s">
        <v>333</v>
      </c>
      <c r="G10" s="15" t="s">
        <v>334</v>
      </c>
      <c r="H10" s="15" t="s">
        <v>3474</v>
      </c>
      <c r="I10" s="5" t="s">
        <v>339</v>
      </c>
      <c r="J10" s="3"/>
      <c r="K10" s="88" t="s">
        <v>336</v>
      </c>
      <c r="L10" s="3"/>
      <c r="M10" s="141" t="s">
        <v>76</v>
      </c>
    </row>
    <row r="11" spans="1:13" ht="75" customHeight="1">
      <c r="A11" s="961" t="str">
        <f>A10</f>
        <v xml:space="preserve">Header Exclusivo para Arquivo - Cardinalidade [1] </v>
      </c>
      <c r="B11" s="5">
        <v>3</v>
      </c>
      <c r="C11" s="2" t="s">
        <v>158</v>
      </c>
      <c r="D11" s="88" t="s">
        <v>340</v>
      </c>
      <c r="E11" s="960"/>
      <c r="F11" s="15" t="s">
        <v>333</v>
      </c>
      <c r="G11" s="15" t="s">
        <v>341</v>
      </c>
      <c r="H11" s="15" t="s">
        <v>3474</v>
      </c>
      <c r="I11" s="5" t="s">
        <v>3864</v>
      </c>
      <c r="J11" s="3"/>
      <c r="K11" s="88" t="s">
        <v>344</v>
      </c>
      <c r="L11" s="3"/>
      <c r="M11" s="141" t="s">
        <v>76</v>
      </c>
    </row>
    <row r="12" spans="1:13" ht="45" customHeight="1">
      <c r="A12" s="961" t="str">
        <f>A11</f>
        <v xml:space="preserve">Header Exclusivo para Arquivo - Cardinalidade [1] </v>
      </c>
      <c r="B12" s="5">
        <v>4</v>
      </c>
      <c r="C12" s="2" t="s">
        <v>176</v>
      </c>
      <c r="D12" s="88" t="s">
        <v>345</v>
      </c>
      <c r="E12" s="960"/>
      <c r="F12" s="15" t="s">
        <v>333</v>
      </c>
      <c r="G12" s="15" t="s">
        <v>334</v>
      </c>
      <c r="H12" s="15" t="s">
        <v>3474</v>
      </c>
      <c r="I12" s="5" t="s">
        <v>3865</v>
      </c>
      <c r="J12" s="3"/>
      <c r="K12" s="88" t="s">
        <v>347</v>
      </c>
      <c r="L12" s="3"/>
      <c r="M12" s="141" t="s">
        <v>76</v>
      </c>
    </row>
    <row r="13" spans="1:13" ht="75" customHeight="1" thickBot="1">
      <c r="A13" s="962" t="str">
        <f>A12</f>
        <v xml:space="preserve">Header Exclusivo para Arquivo - Cardinalidade [1] </v>
      </c>
      <c r="B13" s="234">
        <v>5</v>
      </c>
      <c r="C13" s="236" t="s">
        <v>64</v>
      </c>
      <c r="D13" s="291" t="s">
        <v>3594</v>
      </c>
      <c r="E13" s="1007"/>
      <c r="F13" s="246" t="s">
        <v>333</v>
      </c>
      <c r="G13" s="246" t="s">
        <v>334</v>
      </c>
      <c r="H13" s="246" t="s">
        <v>3474</v>
      </c>
      <c r="I13" s="234" t="s">
        <v>348</v>
      </c>
      <c r="J13" s="291" t="s">
        <v>3578</v>
      </c>
      <c r="K13" s="291" t="s">
        <v>336</v>
      </c>
      <c r="L13" s="291"/>
      <c r="M13" s="261" t="s">
        <v>76</v>
      </c>
    </row>
    <row r="14" spans="1:13" ht="45" customHeight="1">
      <c r="A14" s="1082" t="s">
        <v>1688</v>
      </c>
      <c r="B14" s="228">
        <v>1</v>
      </c>
      <c r="C14" s="229" t="s">
        <v>351</v>
      </c>
      <c r="D14" s="228" t="s">
        <v>1689</v>
      </c>
      <c r="E14" s="966" t="s">
        <v>353</v>
      </c>
      <c r="F14" s="228" t="s">
        <v>333</v>
      </c>
      <c r="G14" s="228" t="s">
        <v>334</v>
      </c>
      <c r="H14" s="228" t="s">
        <v>3474</v>
      </c>
      <c r="I14" s="230" t="s">
        <v>354</v>
      </c>
      <c r="J14" s="230" t="s">
        <v>1690</v>
      </c>
      <c r="K14" s="228"/>
      <c r="L14" s="230"/>
      <c r="M14" s="232" t="s">
        <v>76</v>
      </c>
    </row>
    <row r="15" spans="1:13" ht="30" customHeight="1">
      <c r="A15" s="1083" t="str">
        <f>A14</f>
        <v>1: Cadastro de Contrato de Resseguro - Cardinalidade [1]</v>
      </c>
      <c r="B15" s="5">
        <v>2</v>
      </c>
      <c r="C15" s="14" t="s">
        <v>356</v>
      </c>
      <c r="D15" s="5" t="s">
        <v>1691</v>
      </c>
      <c r="E15" s="964"/>
      <c r="F15" s="5" t="s">
        <v>333</v>
      </c>
      <c r="G15" s="5" t="s">
        <v>334</v>
      </c>
      <c r="H15" s="5" t="s">
        <v>3474</v>
      </c>
      <c r="I15" s="4" t="s">
        <v>358</v>
      </c>
      <c r="J15" s="4">
        <v>1</v>
      </c>
      <c r="K15" s="5"/>
      <c r="L15" s="4"/>
      <c r="M15" s="141" t="s">
        <v>76</v>
      </c>
    </row>
    <row r="16" spans="1:13" ht="30" customHeight="1">
      <c r="A16" s="1083" t="str">
        <f t="shared" ref="A16:A45" si="0">A15</f>
        <v>1: Cadastro de Contrato de Resseguro - Cardinalidade [1]</v>
      </c>
      <c r="B16" s="5">
        <v>3</v>
      </c>
      <c r="C16" s="14" t="s">
        <v>359</v>
      </c>
      <c r="D16" s="5" t="s">
        <v>4174</v>
      </c>
      <c r="E16" s="965"/>
      <c r="F16" s="5" t="s">
        <v>333</v>
      </c>
      <c r="G16" s="5" t="s">
        <v>334</v>
      </c>
      <c r="H16" s="5" t="s">
        <v>3474</v>
      </c>
      <c r="I16" s="4" t="s">
        <v>360</v>
      </c>
      <c r="J16" s="4" t="s">
        <v>4528</v>
      </c>
      <c r="K16" s="5"/>
      <c r="L16" s="4"/>
      <c r="M16" s="141" t="s">
        <v>76</v>
      </c>
    </row>
    <row r="17" spans="1:13" ht="90" customHeight="1">
      <c r="A17" s="1083" t="str">
        <f t="shared" si="0"/>
        <v>1: Cadastro de Contrato de Resseguro - Cardinalidade [1]</v>
      </c>
      <c r="B17" s="5">
        <v>4</v>
      </c>
      <c r="C17" s="14" t="s">
        <v>158</v>
      </c>
      <c r="D17" s="5" t="s">
        <v>1692</v>
      </c>
      <c r="E17" s="5"/>
      <c r="F17" s="5" t="s">
        <v>333</v>
      </c>
      <c r="G17" s="5" t="s">
        <v>334</v>
      </c>
      <c r="H17" s="5" t="s">
        <v>3431</v>
      </c>
      <c r="I17" s="5" t="s">
        <v>342</v>
      </c>
      <c r="J17" s="5"/>
      <c r="K17" s="5" t="s">
        <v>1693</v>
      </c>
      <c r="L17" s="5" t="s">
        <v>1694</v>
      </c>
      <c r="M17" s="141" t="s">
        <v>76</v>
      </c>
    </row>
    <row r="18" spans="1:13" ht="165">
      <c r="A18" s="1083" t="str">
        <f t="shared" si="0"/>
        <v>1: Cadastro de Contrato de Resseguro - Cardinalidade [1]</v>
      </c>
      <c r="B18" s="5">
        <v>5</v>
      </c>
      <c r="C18" s="14" t="s">
        <v>1695</v>
      </c>
      <c r="D18" s="19" t="s">
        <v>1696</v>
      </c>
      <c r="E18" s="5"/>
      <c r="F18" s="5" t="s">
        <v>333</v>
      </c>
      <c r="G18" s="5" t="s">
        <v>1697</v>
      </c>
      <c r="H18" s="5" t="s">
        <v>3430</v>
      </c>
      <c r="I18" s="4" t="s">
        <v>1641</v>
      </c>
      <c r="J18" s="5"/>
      <c r="K18" s="5" t="s">
        <v>1698</v>
      </c>
      <c r="L18" s="5" t="s">
        <v>1699</v>
      </c>
      <c r="M18" s="145" t="s">
        <v>369</v>
      </c>
    </row>
    <row r="19" spans="1:13" ht="30" customHeight="1">
      <c r="A19" s="1083" t="str">
        <f>A18</f>
        <v>1: Cadastro de Contrato de Resseguro - Cardinalidade [1]</v>
      </c>
      <c r="B19" s="5">
        <v>6</v>
      </c>
      <c r="C19" s="14" t="s">
        <v>1700</v>
      </c>
      <c r="D19" s="19" t="s">
        <v>1700</v>
      </c>
      <c r="E19" s="19"/>
      <c r="F19" s="5" t="s">
        <v>372</v>
      </c>
      <c r="G19" s="5" t="s">
        <v>334</v>
      </c>
      <c r="H19" s="5" t="s">
        <v>3431</v>
      </c>
      <c r="I19" s="5" t="s">
        <v>486</v>
      </c>
      <c r="J19" s="5"/>
      <c r="K19" s="5" t="s">
        <v>1701</v>
      </c>
      <c r="L19" s="5" t="s">
        <v>1702</v>
      </c>
      <c r="M19" s="141" t="s">
        <v>76</v>
      </c>
    </row>
    <row r="20" spans="1:13" ht="60" customHeight="1">
      <c r="A20" s="1083" t="str">
        <f t="shared" si="0"/>
        <v>1: Cadastro de Contrato de Resseguro - Cardinalidade [1]</v>
      </c>
      <c r="B20" s="5">
        <v>7</v>
      </c>
      <c r="C20" s="14" t="s">
        <v>1703</v>
      </c>
      <c r="D20" s="19" t="s">
        <v>1704</v>
      </c>
      <c r="E20" s="19"/>
      <c r="F20" s="5" t="s">
        <v>372</v>
      </c>
      <c r="G20" s="5" t="s">
        <v>1697</v>
      </c>
      <c r="H20" s="5" t="s">
        <v>3431</v>
      </c>
      <c r="I20" s="4" t="s">
        <v>486</v>
      </c>
      <c r="J20" s="5"/>
      <c r="K20" s="5" t="s">
        <v>1705</v>
      </c>
      <c r="L20" s="5"/>
      <c r="M20" s="141" t="s">
        <v>76</v>
      </c>
    </row>
    <row r="21" spans="1:13" ht="75" customHeight="1">
      <c r="A21" s="1083" t="str">
        <f t="shared" si="0"/>
        <v>1: Cadastro de Contrato de Resseguro - Cardinalidade [1]</v>
      </c>
      <c r="B21" s="5">
        <v>8</v>
      </c>
      <c r="C21" s="14" t="s">
        <v>1706</v>
      </c>
      <c r="D21" s="5" t="s">
        <v>1706</v>
      </c>
      <c r="E21" s="5"/>
      <c r="F21" s="5" t="s">
        <v>333</v>
      </c>
      <c r="G21" s="5" t="s">
        <v>334</v>
      </c>
      <c r="H21" s="5" t="s">
        <v>3430</v>
      </c>
      <c r="I21" s="5" t="s">
        <v>3865</v>
      </c>
      <c r="J21" s="5"/>
      <c r="K21" s="5" t="s">
        <v>1707</v>
      </c>
      <c r="L21" s="5" t="s">
        <v>1708</v>
      </c>
      <c r="M21" s="145" t="s">
        <v>369</v>
      </c>
    </row>
    <row r="22" spans="1:13" ht="75" customHeight="1">
      <c r="A22" s="1083" t="str">
        <f t="shared" si="0"/>
        <v>1: Cadastro de Contrato de Resseguro - Cardinalidade [1]</v>
      </c>
      <c r="B22" s="5">
        <v>9</v>
      </c>
      <c r="C22" s="14" t="s">
        <v>1709</v>
      </c>
      <c r="D22" s="5" t="s">
        <v>1709</v>
      </c>
      <c r="E22" s="5"/>
      <c r="F22" s="5" t="s">
        <v>333</v>
      </c>
      <c r="G22" s="5" t="s">
        <v>334</v>
      </c>
      <c r="H22" s="5" t="s">
        <v>3430</v>
      </c>
      <c r="I22" s="5" t="s">
        <v>3865</v>
      </c>
      <c r="J22" s="5"/>
      <c r="K22" s="5" t="s">
        <v>1710</v>
      </c>
      <c r="L22" s="5" t="s">
        <v>1711</v>
      </c>
      <c r="M22" s="145" t="s">
        <v>369</v>
      </c>
    </row>
    <row r="23" spans="1:13" ht="150" customHeight="1">
      <c r="A23" s="1083" t="str">
        <f>A22</f>
        <v>1: Cadastro de Contrato de Resseguro - Cardinalidade [1]</v>
      </c>
      <c r="B23" s="5">
        <v>10</v>
      </c>
      <c r="C23" s="14" t="s">
        <v>1712</v>
      </c>
      <c r="D23" s="5" t="s">
        <v>1713</v>
      </c>
      <c r="E23" s="5"/>
      <c r="F23" s="5" t="s">
        <v>333</v>
      </c>
      <c r="G23" s="5" t="s">
        <v>334</v>
      </c>
      <c r="H23" s="5" t="s">
        <v>3430</v>
      </c>
      <c r="I23" s="4" t="s">
        <v>358</v>
      </c>
      <c r="J23" s="5" t="s">
        <v>1714</v>
      </c>
      <c r="K23" s="19" t="s">
        <v>1715</v>
      </c>
      <c r="L23" s="19" t="s">
        <v>1716</v>
      </c>
      <c r="M23" s="145" t="s">
        <v>369</v>
      </c>
    </row>
    <row r="24" spans="1:13" ht="120">
      <c r="A24" s="1083" t="str">
        <f t="shared" si="0"/>
        <v>1: Cadastro de Contrato de Resseguro - Cardinalidade [1]</v>
      </c>
      <c r="B24" s="5">
        <v>11</v>
      </c>
      <c r="C24" s="14" t="s">
        <v>1717</v>
      </c>
      <c r="D24" s="5" t="s">
        <v>1718</v>
      </c>
      <c r="E24" s="5"/>
      <c r="F24" s="5" t="s">
        <v>333</v>
      </c>
      <c r="G24" s="5" t="s">
        <v>334</v>
      </c>
      <c r="H24" s="5" t="s">
        <v>3430</v>
      </c>
      <c r="I24" s="4" t="s">
        <v>358</v>
      </c>
      <c r="J24" s="5" t="s">
        <v>1719</v>
      </c>
      <c r="K24" s="5" t="s">
        <v>1720</v>
      </c>
      <c r="L24" s="5" t="s">
        <v>1721</v>
      </c>
      <c r="M24" s="145" t="s">
        <v>369</v>
      </c>
    </row>
    <row r="25" spans="1:13" ht="90" customHeight="1">
      <c r="A25" s="1083" t="str">
        <f t="shared" si="0"/>
        <v>1: Cadastro de Contrato de Resseguro - Cardinalidade [1]</v>
      </c>
      <c r="B25" s="277">
        <v>12</v>
      </c>
      <c r="C25" s="14" t="s">
        <v>1722</v>
      </c>
      <c r="D25" s="5" t="s">
        <v>1723</v>
      </c>
      <c r="E25" s="5"/>
      <c r="F25" s="5" t="s">
        <v>333</v>
      </c>
      <c r="G25" s="5" t="s">
        <v>334</v>
      </c>
      <c r="H25" s="5" t="s">
        <v>3430</v>
      </c>
      <c r="I25" s="4" t="s">
        <v>458</v>
      </c>
      <c r="J25" s="5" t="s">
        <v>1724</v>
      </c>
      <c r="K25" s="5" t="s">
        <v>1725</v>
      </c>
      <c r="L25" s="5" t="s">
        <v>1726</v>
      </c>
      <c r="M25" s="145" t="s">
        <v>369</v>
      </c>
    </row>
    <row r="26" spans="1:13" ht="90" customHeight="1">
      <c r="A26" s="1083" t="str">
        <f t="shared" si="0"/>
        <v>1: Cadastro de Contrato de Resseguro - Cardinalidade [1]</v>
      </c>
      <c r="B26" s="5">
        <v>13</v>
      </c>
      <c r="C26" s="14" t="s">
        <v>1727</v>
      </c>
      <c r="D26" s="5" t="s">
        <v>1728</v>
      </c>
      <c r="E26" s="5"/>
      <c r="F26" s="5" t="s">
        <v>372</v>
      </c>
      <c r="G26" s="5" t="s">
        <v>1729</v>
      </c>
      <c r="H26" s="5" t="s">
        <v>3430</v>
      </c>
      <c r="I26" s="4" t="s">
        <v>486</v>
      </c>
      <c r="J26" s="5"/>
      <c r="K26" s="5" t="s">
        <v>1730</v>
      </c>
      <c r="L26" s="5" t="s">
        <v>1731</v>
      </c>
      <c r="M26" s="145" t="s">
        <v>369</v>
      </c>
    </row>
    <row r="27" spans="1:13" ht="90" customHeight="1">
      <c r="A27" s="1083" t="str">
        <f>A26</f>
        <v>1: Cadastro de Contrato de Resseguro - Cardinalidade [1]</v>
      </c>
      <c r="B27" s="5">
        <v>14</v>
      </c>
      <c r="C27" s="14" t="s">
        <v>96</v>
      </c>
      <c r="D27" s="19" t="s">
        <v>1732</v>
      </c>
      <c r="E27" s="19"/>
      <c r="F27" s="5" t="s">
        <v>333</v>
      </c>
      <c r="G27" s="5" t="s">
        <v>334</v>
      </c>
      <c r="H27" s="5" t="s">
        <v>3430</v>
      </c>
      <c r="I27" s="20" t="s">
        <v>458</v>
      </c>
      <c r="J27" s="19" t="s">
        <v>1733</v>
      </c>
      <c r="K27" s="5" t="s">
        <v>1408</v>
      </c>
      <c r="L27" s="5" t="s">
        <v>1734</v>
      </c>
      <c r="M27" s="145" t="s">
        <v>369</v>
      </c>
    </row>
    <row r="28" spans="1:13" ht="90" customHeight="1">
      <c r="A28" s="1083" t="str">
        <f t="shared" si="0"/>
        <v>1: Cadastro de Contrato de Resseguro - Cardinalidade [1]</v>
      </c>
      <c r="B28" s="5">
        <v>15</v>
      </c>
      <c r="C28" s="14" t="s">
        <v>1735</v>
      </c>
      <c r="D28" s="19" t="s">
        <v>1736</v>
      </c>
      <c r="E28" s="19"/>
      <c r="F28" s="5" t="s">
        <v>333</v>
      </c>
      <c r="G28" s="5" t="s">
        <v>334</v>
      </c>
      <c r="H28" s="5" t="s">
        <v>3430</v>
      </c>
      <c r="I28" s="20" t="s">
        <v>458</v>
      </c>
      <c r="J28" s="19" t="s">
        <v>1737</v>
      </c>
      <c r="K28" s="5" t="s">
        <v>1408</v>
      </c>
      <c r="L28" s="5" t="s">
        <v>1738</v>
      </c>
      <c r="M28" s="145" t="s">
        <v>369</v>
      </c>
    </row>
    <row r="29" spans="1:13" ht="90" customHeight="1">
      <c r="A29" s="1083" t="str">
        <f t="shared" si="0"/>
        <v>1: Cadastro de Contrato de Resseguro - Cardinalidade [1]</v>
      </c>
      <c r="B29" s="5">
        <v>16</v>
      </c>
      <c r="C29" s="14" t="s">
        <v>1739</v>
      </c>
      <c r="D29" s="19" t="s">
        <v>1740</v>
      </c>
      <c r="E29" s="19"/>
      <c r="F29" s="5" t="s">
        <v>372</v>
      </c>
      <c r="G29" s="5" t="s">
        <v>1741</v>
      </c>
      <c r="H29" s="5" t="s">
        <v>3430</v>
      </c>
      <c r="I29" s="20" t="s">
        <v>486</v>
      </c>
      <c r="J29" s="19"/>
      <c r="K29" s="5" t="s">
        <v>1742</v>
      </c>
      <c r="L29" s="5" t="s">
        <v>1743</v>
      </c>
      <c r="M29" s="145" t="s">
        <v>369</v>
      </c>
    </row>
    <row r="30" spans="1:13" ht="105" customHeight="1">
      <c r="A30" s="1083" t="str">
        <f>A29</f>
        <v>1: Cadastro de Contrato de Resseguro - Cardinalidade [1]</v>
      </c>
      <c r="B30" s="5">
        <v>17</v>
      </c>
      <c r="C30" s="14" t="s">
        <v>1744</v>
      </c>
      <c r="D30" s="19" t="s">
        <v>1745</v>
      </c>
      <c r="E30" s="19"/>
      <c r="F30" s="5" t="s">
        <v>333</v>
      </c>
      <c r="G30" s="5" t="s">
        <v>334</v>
      </c>
      <c r="H30" s="5" t="s">
        <v>3430</v>
      </c>
      <c r="I30" s="20" t="s">
        <v>458</v>
      </c>
      <c r="J30" s="19" t="s">
        <v>1746</v>
      </c>
      <c r="K30" s="5" t="s">
        <v>1408</v>
      </c>
      <c r="L30" s="5" t="s">
        <v>1747</v>
      </c>
      <c r="M30" s="145" t="s">
        <v>369</v>
      </c>
    </row>
    <row r="31" spans="1:13" ht="90" customHeight="1">
      <c r="A31" s="1083" t="str">
        <f t="shared" si="0"/>
        <v>1: Cadastro de Contrato de Resseguro - Cardinalidade [1]</v>
      </c>
      <c r="B31" s="5">
        <v>18</v>
      </c>
      <c r="C31" s="14" t="s">
        <v>1748</v>
      </c>
      <c r="D31" s="19" t="s">
        <v>1749</v>
      </c>
      <c r="E31" s="19"/>
      <c r="F31" s="5" t="s">
        <v>372</v>
      </c>
      <c r="G31" s="5" t="s">
        <v>1750</v>
      </c>
      <c r="H31" s="5" t="s">
        <v>3430</v>
      </c>
      <c r="I31" s="20" t="s">
        <v>486</v>
      </c>
      <c r="J31" s="19"/>
      <c r="K31" s="19" t="s">
        <v>1751</v>
      </c>
      <c r="L31" s="19" t="s">
        <v>1752</v>
      </c>
      <c r="M31" s="145" t="s">
        <v>369</v>
      </c>
    </row>
    <row r="32" spans="1:13" ht="90">
      <c r="A32" s="1083" t="str">
        <f t="shared" si="0"/>
        <v>1: Cadastro de Contrato de Resseguro - Cardinalidade [1]</v>
      </c>
      <c r="B32" s="5">
        <v>19</v>
      </c>
      <c r="C32" s="14" t="s">
        <v>1753</v>
      </c>
      <c r="D32" s="19" t="s">
        <v>1754</v>
      </c>
      <c r="E32" s="19"/>
      <c r="F32" s="5" t="s">
        <v>333</v>
      </c>
      <c r="G32" s="5" t="s">
        <v>334</v>
      </c>
      <c r="H32" s="5" t="s">
        <v>3430</v>
      </c>
      <c r="I32" s="20" t="s">
        <v>435</v>
      </c>
      <c r="J32" s="19" t="s">
        <v>1755</v>
      </c>
      <c r="K32" s="19" t="s">
        <v>1408</v>
      </c>
      <c r="L32" s="19" t="s">
        <v>1756</v>
      </c>
      <c r="M32" s="145" t="s">
        <v>369</v>
      </c>
    </row>
    <row r="33" spans="1:13" ht="90">
      <c r="A33" s="1083" t="str">
        <f>A32</f>
        <v>1: Cadastro de Contrato de Resseguro - Cardinalidade [1]</v>
      </c>
      <c r="B33" s="5">
        <v>20</v>
      </c>
      <c r="C33" s="14" t="s">
        <v>1757</v>
      </c>
      <c r="D33" s="19" t="s">
        <v>1758</v>
      </c>
      <c r="E33" s="61"/>
      <c r="F33" s="5" t="s">
        <v>333</v>
      </c>
      <c r="G33" s="5" t="s">
        <v>334</v>
      </c>
      <c r="H33" s="5" t="s">
        <v>3430</v>
      </c>
      <c r="I33" s="19" t="s">
        <v>1759</v>
      </c>
      <c r="J33" s="19"/>
      <c r="K33" s="19" t="s">
        <v>1440</v>
      </c>
      <c r="L33" s="19" t="s">
        <v>1760</v>
      </c>
      <c r="M33" s="145" t="s">
        <v>369</v>
      </c>
    </row>
    <row r="34" spans="1:13" ht="90">
      <c r="A34" s="1083" t="str">
        <f t="shared" si="0"/>
        <v>1: Cadastro de Contrato de Resseguro - Cardinalidade [1]</v>
      </c>
      <c r="B34" s="5">
        <v>21</v>
      </c>
      <c r="C34" s="14" t="s">
        <v>1761</v>
      </c>
      <c r="D34" s="19" t="s">
        <v>1762</v>
      </c>
      <c r="E34" s="19"/>
      <c r="F34" s="5" t="s">
        <v>333</v>
      </c>
      <c r="G34" s="5" t="s">
        <v>334</v>
      </c>
      <c r="H34" s="5" t="s">
        <v>3430</v>
      </c>
      <c r="I34" s="19" t="s">
        <v>501</v>
      </c>
      <c r="J34" s="19" t="s">
        <v>1763</v>
      </c>
      <c r="K34" s="19" t="s">
        <v>1408</v>
      </c>
      <c r="L34" s="19" t="s">
        <v>1764</v>
      </c>
      <c r="M34" s="145" t="s">
        <v>369</v>
      </c>
    </row>
    <row r="35" spans="1:13" ht="90" customHeight="1">
      <c r="A35" s="1083" t="str">
        <f t="shared" si="0"/>
        <v>1: Cadastro de Contrato de Resseguro - Cardinalidade [1]</v>
      </c>
      <c r="B35" s="5">
        <v>22</v>
      </c>
      <c r="C35" s="14" t="s">
        <v>1765</v>
      </c>
      <c r="D35" s="19" t="s">
        <v>1766</v>
      </c>
      <c r="E35" s="19"/>
      <c r="F35" s="5" t="s">
        <v>372</v>
      </c>
      <c r="G35" s="5" t="s">
        <v>334</v>
      </c>
      <c r="H35" s="5" t="s">
        <v>3430</v>
      </c>
      <c r="I35" s="19" t="s">
        <v>486</v>
      </c>
      <c r="J35" s="19"/>
      <c r="K35" s="19"/>
      <c r="L35" s="19"/>
      <c r="M35" s="145" t="s">
        <v>369</v>
      </c>
    </row>
    <row r="36" spans="1:13" ht="105">
      <c r="A36" s="1083" t="str">
        <f>A35</f>
        <v>1: Cadastro de Contrato de Resseguro - Cardinalidade [1]</v>
      </c>
      <c r="B36" s="5">
        <v>23</v>
      </c>
      <c r="C36" s="14" t="s">
        <v>1767</v>
      </c>
      <c r="D36" s="19" t="s">
        <v>1768</v>
      </c>
      <c r="E36" s="61"/>
      <c r="F36" s="5" t="s">
        <v>333</v>
      </c>
      <c r="G36" s="5" t="s">
        <v>334</v>
      </c>
      <c r="H36" s="5" t="s">
        <v>3430</v>
      </c>
      <c r="I36" s="19" t="s">
        <v>1759</v>
      </c>
      <c r="J36" s="19"/>
      <c r="K36" s="19" t="s">
        <v>1440</v>
      </c>
      <c r="L36" s="19" t="s">
        <v>1769</v>
      </c>
      <c r="M36" s="145" t="s">
        <v>369</v>
      </c>
    </row>
    <row r="37" spans="1:13" ht="60">
      <c r="A37" s="1083" t="str">
        <f t="shared" si="0"/>
        <v>1: Cadastro de Contrato de Resseguro - Cardinalidade [1]</v>
      </c>
      <c r="B37" s="5">
        <v>24</v>
      </c>
      <c r="C37" s="14" t="s">
        <v>1770</v>
      </c>
      <c r="D37" s="19" t="s">
        <v>1771</v>
      </c>
      <c r="E37" s="19"/>
      <c r="F37" s="5" t="s">
        <v>333</v>
      </c>
      <c r="G37" s="5" t="s">
        <v>334</v>
      </c>
      <c r="H37" s="5" t="s">
        <v>3430</v>
      </c>
      <c r="I37" s="19" t="s">
        <v>501</v>
      </c>
      <c r="J37" s="19" t="s">
        <v>1763</v>
      </c>
      <c r="K37" s="19" t="s">
        <v>1408</v>
      </c>
      <c r="L37" s="19" t="s">
        <v>1772</v>
      </c>
      <c r="M37" s="145" t="s">
        <v>369</v>
      </c>
    </row>
    <row r="38" spans="1:13" ht="90" customHeight="1">
      <c r="A38" s="1083" t="str">
        <f t="shared" si="0"/>
        <v>1: Cadastro de Contrato de Resseguro - Cardinalidade [1]</v>
      </c>
      <c r="B38" s="5">
        <v>25</v>
      </c>
      <c r="C38" s="14" t="s">
        <v>235</v>
      </c>
      <c r="D38" s="19" t="s">
        <v>1773</v>
      </c>
      <c r="E38" s="19"/>
      <c r="F38" s="5" t="s">
        <v>372</v>
      </c>
      <c r="G38" s="5" t="s">
        <v>334</v>
      </c>
      <c r="H38" s="5" t="s">
        <v>3430</v>
      </c>
      <c r="I38" s="19" t="s">
        <v>486</v>
      </c>
      <c r="J38" s="19"/>
      <c r="K38" s="19"/>
      <c r="L38" s="19"/>
      <c r="M38" s="145" t="s">
        <v>369</v>
      </c>
    </row>
    <row r="39" spans="1:13" ht="120">
      <c r="A39" s="1083" t="str">
        <f>A38</f>
        <v>1: Cadastro de Contrato de Resseguro - Cardinalidade [1]</v>
      </c>
      <c r="B39" s="11">
        <v>26</v>
      </c>
      <c r="C39" s="14" t="s">
        <v>1774</v>
      </c>
      <c r="D39" s="19" t="s">
        <v>1775</v>
      </c>
      <c r="E39" s="19" t="s">
        <v>1396</v>
      </c>
      <c r="F39" s="19" t="s">
        <v>372</v>
      </c>
      <c r="G39" s="19" t="s">
        <v>1776</v>
      </c>
      <c r="H39" s="19" t="s">
        <v>3430</v>
      </c>
      <c r="I39" s="19" t="s">
        <v>1263</v>
      </c>
      <c r="J39" s="19"/>
      <c r="K39" s="19" t="s">
        <v>1777</v>
      </c>
      <c r="L39" s="19" t="s">
        <v>1778</v>
      </c>
      <c r="M39" s="145" t="s">
        <v>369</v>
      </c>
    </row>
    <row r="40" spans="1:13" ht="75">
      <c r="A40" s="1083" t="str">
        <f t="shared" si="0"/>
        <v>1: Cadastro de Contrato de Resseguro - Cardinalidade [1]</v>
      </c>
      <c r="B40" s="11">
        <v>27</v>
      </c>
      <c r="C40" s="14" t="s">
        <v>1779</v>
      </c>
      <c r="D40" s="19" t="s">
        <v>1780</v>
      </c>
      <c r="E40" s="19"/>
      <c r="F40" s="19" t="s">
        <v>372</v>
      </c>
      <c r="G40" s="19" t="s">
        <v>1776</v>
      </c>
      <c r="H40" s="19" t="s">
        <v>3430</v>
      </c>
      <c r="I40" s="19" t="s">
        <v>501</v>
      </c>
      <c r="J40" s="19" t="s">
        <v>1763</v>
      </c>
      <c r="K40" s="19" t="s">
        <v>1781</v>
      </c>
      <c r="L40" s="19" t="s">
        <v>1782</v>
      </c>
      <c r="M40" s="145" t="s">
        <v>369</v>
      </c>
    </row>
    <row r="41" spans="1:13" ht="90" customHeight="1">
      <c r="A41" s="1083" t="str">
        <f t="shared" si="0"/>
        <v>1: Cadastro de Contrato de Resseguro - Cardinalidade [1]</v>
      </c>
      <c r="B41" s="89">
        <v>28</v>
      </c>
      <c r="C41" s="28" t="s">
        <v>1783</v>
      </c>
      <c r="D41" s="19" t="s">
        <v>1784</v>
      </c>
      <c r="E41" s="19"/>
      <c r="F41" s="19" t="s">
        <v>372</v>
      </c>
      <c r="G41" s="19" t="s">
        <v>1785</v>
      </c>
      <c r="H41" s="19" t="s">
        <v>3430</v>
      </c>
      <c r="I41" s="19" t="s">
        <v>486</v>
      </c>
      <c r="J41" s="19"/>
      <c r="K41" s="19" t="s">
        <v>1786</v>
      </c>
      <c r="L41" s="19" t="s">
        <v>488</v>
      </c>
      <c r="M41" s="145" t="s">
        <v>369</v>
      </c>
    </row>
    <row r="42" spans="1:13" ht="75" customHeight="1">
      <c r="A42" s="1083" t="str">
        <f>A41</f>
        <v>1: Cadastro de Contrato de Resseguro - Cardinalidade [1]</v>
      </c>
      <c r="B42" s="11">
        <v>29</v>
      </c>
      <c r="C42" s="22" t="s">
        <v>1787</v>
      </c>
      <c r="D42" s="19" t="s">
        <v>1788</v>
      </c>
      <c r="E42" s="19"/>
      <c r="F42" s="19" t="s">
        <v>372</v>
      </c>
      <c r="G42" s="19" t="s">
        <v>1789</v>
      </c>
      <c r="H42" s="19" t="s">
        <v>3430</v>
      </c>
      <c r="I42" s="19" t="s">
        <v>501</v>
      </c>
      <c r="J42" s="19" t="s">
        <v>1763</v>
      </c>
      <c r="K42" s="19" t="s">
        <v>1790</v>
      </c>
      <c r="L42" s="19" t="s">
        <v>1791</v>
      </c>
      <c r="M42" s="145" t="s">
        <v>507</v>
      </c>
    </row>
    <row r="43" spans="1:13" ht="150">
      <c r="A43" s="1083" t="str">
        <f t="shared" si="0"/>
        <v>1: Cadastro de Contrato de Resseguro - Cardinalidade [1]</v>
      </c>
      <c r="B43" s="11">
        <v>30</v>
      </c>
      <c r="C43" s="22" t="s">
        <v>1792</v>
      </c>
      <c r="D43" s="19" t="s">
        <v>1793</v>
      </c>
      <c r="E43" s="19" t="s">
        <v>1396</v>
      </c>
      <c r="F43" s="19" t="s">
        <v>372</v>
      </c>
      <c r="G43" s="19" t="s">
        <v>1794</v>
      </c>
      <c r="H43" s="19" t="s">
        <v>3430</v>
      </c>
      <c r="I43" s="19" t="s">
        <v>458</v>
      </c>
      <c r="J43" s="19"/>
      <c r="K43" s="19" t="s">
        <v>1795</v>
      </c>
      <c r="L43" s="19" t="s">
        <v>1796</v>
      </c>
      <c r="M43" s="145" t="s">
        <v>369</v>
      </c>
    </row>
    <row r="44" spans="1:13" ht="45" customHeight="1">
      <c r="A44" s="1083" t="str">
        <f t="shared" si="0"/>
        <v>1: Cadastro de Contrato de Resseguro - Cardinalidade [1]</v>
      </c>
      <c r="B44" s="11">
        <v>31</v>
      </c>
      <c r="C44" s="22" t="s">
        <v>1797</v>
      </c>
      <c r="D44" s="19" t="s">
        <v>1798</v>
      </c>
      <c r="E44" s="19" t="s">
        <v>1396</v>
      </c>
      <c r="F44" s="19" t="s">
        <v>372</v>
      </c>
      <c r="G44" s="19" t="s">
        <v>334</v>
      </c>
      <c r="H44" s="19" t="s">
        <v>3431</v>
      </c>
      <c r="I44" s="19" t="s">
        <v>1759</v>
      </c>
      <c r="J44" s="19"/>
      <c r="K44" s="19" t="s">
        <v>1799</v>
      </c>
      <c r="L44" s="19" t="s">
        <v>1800</v>
      </c>
      <c r="M44" s="143" t="s">
        <v>76</v>
      </c>
    </row>
    <row r="45" spans="1:13" ht="45" customHeight="1">
      <c r="A45" s="1083" t="str">
        <f t="shared" si="0"/>
        <v>1: Cadastro de Contrato de Resseguro - Cardinalidade [1]</v>
      </c>
      <c r="B45" s="11">
        <v>32</v>
      </c>
      <c r="C45" s="28" t="s">
        <v>1801</v>
      </c>
      <c r="D45" s="19" t="s">
        <v>1802</v>
      </c>
      <c r="E45" s="19" t="s">
        <v>1396</v>
      </c>
      <c r="F45" s="19" t="s">
        <v>372</v>
      </c>
      <c r="G45" s="19" t="s">
        <v>1803</v>
      </c>
      <c r="H45" s="19" t="s">
        <v>3431</v>
      </c>
      <c r="I45" s="19" t="s">
        <v>1263</v>
      </c>
      <c r="J45" s="19"/>
      <c r="K45" s="19" t="s">
        <v>1804</v>
      </c>
      <c r="L45" s="19" t="s">
        <v>1805</v>
      </c>
      <c r="M45" s="143" t="s">
        <v>76</v>
      </c>
    </row>
    <row r="46" spans="1:13" ht="125.1" customHeight="1">
      <c r="A46" s="1083" t="str">
        <f>A45</f>
        <v>1: Cadastro de Contrato de Resseguro - Cardinalidade [1]</v>
      </c>
      <c r="B46" s="89">
        <v>33</v>
      </c>
      <c r="C46" s="28" t="s">
        <v>217</v>
      </c>
      <c r="D46" s="19" t="s">
        <v>1806</v>
      </c>
      <c r="E46" s="28" t="s">
        <v>1807</v>
      </c>
      <c r="F46" s="19" t="s">
        <v>372</v>
      </c>
      <c r="G46" s="19" t="s">
        <v>1808</v>
      </c>
      <c r="H46" s="19" t="s">
        <v>3430</v>
      </c>
      <c r="I46" s="20" t="s">
        <v>966</v>
      </c>
      <c r="J46" s="20"/>
      <c r="K46" s="19" t="s">
        <v>1809</v>
      </c>
      <c r="L46" s="19" t="s">
        <v>1810</v>
      </c>
      <c r="M46" s="145" t="s">
        <v>369</v>
      </c>
    </row>
    <row r="47" spans="1:13" ht="125.1" customHeight="1" thickBot="1">
      <c r="A47" s="1083" t="str">
        <f>A46</f>
        <v>1: Cadastro de Contrato de Resseguro - Cardinalidade [1]</v>
      </c>
      <c r="B47" s="365">
        <v>34</v>
      </c>
      <c r="C47" s="366" t="s">
        <v>3590</v>
      </c>
      <c r="D47" s="367" t="s">
        <v>3575</v>
      </c>
      <c r="E47" s="373"/>
      <c r="F47" s="325" t="s">
        <v>333</v>
      </c>
      <c r="G47" s="367" t="s">
        <v>3605</v>
      </c>
      <c r="H47" s="367" t="s">
        <v>3430</v>
      </c>
      <c r="I47" s="368" t="s">
        <v>458</v>
      </c>
      <c r="J47" s="367" t="s">
        <v>3577</v>
      </c>
      <c r="K47" s="367" t="s">
        <v>1331</v>
      </c>
      <c r="L47" s="367" t="s">
        <v>3564</v>
      </c>
      <c r="M47" s="145" t="s">
        <v>76</v>
      </c>
    </row>
    <row r="48" spans="1:13" ht="30.75" customHeight="1" thickBot="1">
      <c r="A48" s="1084" t="str">
        <f>A46</f>
        <v>1: Cadastro de Contrato de Resseguro - Cardinalidade [1]</v>
      </c>
      <c r="B48" s="309">
        <v>34</v>
      </c>
      <c r="C48" s="275" t="s">
        <v>1412</v>
      </c>
      <c r="D48" s="234"/>
      <c r="E48" s="364" t="s">
        <v>3576</v>
      </c>
      <c r="F48" s="234" t="s">
        <v>333</v>
      </c>
      <c r="G48" s="234" t="s">
        <v>334</v>
      </c>
      <c r="H48" s="234" t="s">
        <v>3431</v>
      </c>
      <c r="I48" s="237" t="s">
        <v>1030</v>
      </c>
      <c r="J48" s="237"/>
      <c r="K48" s="234" t="s">
        <v>1811</v>
      </c>
      <c r="L48" s="237"/>
      <c r="M48" s="262" t="s">
        <v>76</v>
      </c>
    </row>
    <row r="49" spans="1:13" ht="45" customHeight="1">
      <c r="A49" s="963" t="s">
        <v>1812</v>
      </c>
      <c r="B49" s="228">
        <v>1</v>
      </c>
      <c r="C49" s="229" t="s">
        <v>351</v>
      </c>
      <c r="D49" s="228" t="s">
        <v>1689</v>
      </c>
      <c r="E49" s="966" t="s">
        <v>353</v>
      </c>
      <c r="F49" s="228" t="s">
        <v>333</v>
      </c>
      <c r="G49" s="228" t="s">
        <v>334</v>
      </c>
      <c r="H49" s="228" t="s">
        <v>3474</v>
      </c>
      <c r="I49" s="230" t="s">
        <v>354</v>
      </c>
      <c r="J49" s="230" t="s">
        <v>1690</v>
      </c>
      <c r="K49" s="228"/>
      <c r="L49" s="230"/>
      <c r="M49" s="232" t="s">
        <v>76</v>
      </c>
    </row>
    <row r="50" spans="1:13" ht="30">
      <c r="A50" s="961" t="str">
        <f t="shared" ref="A50:A56" si="1">A49</f>
        <v xml:space="preserve">2: Contrato Não Proporcional - Cardinalidade [0..N] </v>
      </c>
      <c r="B50" s="5">
        <v>2</v>
      </c>
      <c r="C50" s="14" t="s">
        <v>356</v>
      </c>
      <c r="D50" s="5" t="s">
        <v>1813</v>
      </c>
      <c r="E50" s="964"/>
      <c r="F50" s="5" t="s">
        <v>333</v>
      </c>
      <c r="G50" s="5" t="s">
        <v>334</v>
      </c>
      <c r="H50" s="5" t="s">
        <v>3474</v>
      </c>
      <c r="I50" s="4" t="s">
        <v>358</v>
      </c>
      <c r="J50" s="4">
        <v>2</v>
      </c>
      <c r="K50" s="5"/>
      <c r="L50" s="4"/>
      <c r="M50" s="141" t="s">
        <v>76</v>
      </c>
    </row>
    <row r="51" spans="1:13" ht="30">
      <c r="A51" s="961" t="str">
        <f t="shared" si="1"/>
        <v xml:space="preserve">2: Contrato Não Proporcional - Cardinalidade [0..N] </v>
      </c>
      <c r="B51" s="5">
        <v>3</v>
      </c>
      <c r="C51" s="14" t="s">
        <v>359</v>
      </c>
      <c r="D51" s="5" t="s">
        <v>4174</v>
      </c>
      <c r="E51" s="965"/>
      <c r="F51" s="5" t="s">
        <v>333</v>
      </c>
      <c r="G51" s="5" t="s">
        <v>334</v>
      </c>
      <c r="H51" s="5" t="s">
        <v>3474</v>
      </c>
      <c r="I51" s="4" t="s">
        <v>360</v>
      </c>
      <c r="J51" s="4" t="s">
        <v>4528</v>
      </c>
      <c r="K51" s="5"/>
      <c r="L51" s="4"/>
      <c r="M51" s="141" t="s">
        <v>76</v>
      </c>
    </row>
    <row r="52" spans="1:13" ht="75">
      <c r="A52" s="961" t="str">
        <f t="shared" si="1"/>
        <v xml:space="preserve">2: Contrato Não Proporcional - Cardinalidade [0..N] </v>
      </c>
      <c r="B52" s="5">
        <v>4</v>
      </c>
      <c r="C52" s="157" t="s">
        <v>1814</v>
      </c>
      <c r="D52" s="19" t="s">
        <v>1815</v>
      </c>
      <c r="E52" s="19"/>
      <c r="F52" s="5" t="s">
        <v>333</v>
      </c>
      <c r="G52" s="5" t="s">
        <v>334</v>
      </c>
      <c r="H52" s="5" t="s">
        <v>3430</v>
      </c>
      <c r="I52" s="19" t="s">
        <v>458</v>
      </c>
      <c r="J52" s="19"/>
      <c r="K52" s="19" t="s">
        <v>1816</v>
      </c>
      <c r="L52" s="19" t="s">
        <v>1817</v>
      </c>
      <c r="M52" s="145" t="s">
        <v>369</v>
      </c>
    </row>
    <row r="53" spans="1:13" ht="90">
      <c r="A53" s="961" t="str">
        <f t="shared" si="1"/>
        <v xml:space="preserve">2: Contrato Não Proporcional - Cardinalidade [0..N] </v>
      </c>
      <c r="B53" s="5">
        <v>5</v>
      </c>
      <c r="C53" s="157" t="s">
        <v>1818</v>
      </c>
      <c r="D53" s="19" t="s">
        <v>1819</v>
      </c>
      <c r="E53" s="19" t="s">
        <v>1396</v>
      </c>
      <c r="F53" s="5" t="s">
        <v>333</v>
      </c>
      <c r="G53" s="5" t="s">
        <v>334</v>
      </c>
      <c r="H53" s="5" t="s">
        <v>3430</v>
      </c>
      <c r="I53" s="19" t="s">
        <v>1759</v>
      </c>
      <c r="J53" s="19"/>
      <c r="K53" s="19" t="s">
        <v>1820</v>
      </c>
      <c r="L53" s="19" t="s">
        <v>1821</v>
      </c>
      <c r="M53" s="145" t="s">
        <v>369</v>
      </c>
    </row>
    <row r="54" spans="1:13" ht="60">
      <c r="A54" s="961" t="str">
        <f t="shared" si="1"/>
        <v xml:space="preserve">2: Contrato Não Proporcional - Cardinalidade [0..N] </v>
      </c>
      <c r="B54" s="5">
        <v>6</v>
      </c>
      <c r="C54" s="157" t="s">
        <v>1822</v>
      </c>
      <c r="D54" s="19" t="s">
        <v>1823</v>
      </c>
      <c r="E54" s="19" t="s">
        <v>647</v>
      </c>
      <c r="F54" s="19" t="s">
        <v>372</v>
      </c>
      <c r="G54" s="19" t="s">
        <v>334</v>
      </c>
      <c r="H54" s="19" t="s">
        <v>3431</v>
      </c>
      <c r="I54" s="19" t="s">
        <v>1030</v>
      </c>
      <c r="J54" s="19"/>
      <c r="K54" s="19" t="s">
        <v>1824</v>
      </c>
      <c r="L54" s="19" t="s">
        <v>1825</v>
      </c>
      <c r="M54" s="142" t="s">
        <v>76</v>
      </c>
    </row>
    <row r="55" spans="1:13" ht="75" customHeight="1">
      <c r="A55" s="961" t="str">
        <f t="shared" si="1"/>
        <v xml:space="preserve">2: Contrato Não Proporcional - Cardinalidade [0..N] </v>
      </c>
      <c r="B55" s="5">
        <v>7</v>
      </c>
      <c r="C55" s="157" t="s">
        <v>1826</v>
      </c>
      <c r="D55" s="19" t="s">
        <v>1827</v>
      </c>
      <c r="E55" s="19" t="s">
        <v>1396</v>
      </c>
      <c r="F55" s="19" t="s">
        <v>372</v>
      </c>
      <c r="G55" s="19" t="s">
        <v>1828</v>
      </c>
      <c r="H55" s="19" t="s">
        <v>3431</v>
      </c>
      <c r="I55" s="19" t="s">
        <v>1759</v>
      </c>
      <c r="J55" s="19"/>
      <c r="K55" s="19" t="s">
        <v>1829</v>
      </c>
      <c r="L55" s="19" t="s">
        <v>1830</v>
      </c>
      <c r="M55" s="142" t="s">
        <v>76</v>
      </c>
    </row>
    <row r="56" spans="1:13" ht="30" customHeight="1" thickBot="1">
      <c r="A56" s="962" t="str">
        <f t="shared" si="1"/>
        <v xml:space="preserve">2: Contrato Não Proporcional - Cardinalidade [0..N] </v>
      </c>
      <c r="B56" s="234">
        <v>8</v>
      </c>
      <c r="C56" s="243" t="s">
        <v>1831</v>
      </c>
      <c r="D56" s="242" t="s">
        <v>1832</v>
      </c>
      <c r="E56" s="242" t="s">
        <v>1396</v>
      </c>
      <c r="F56" s="242" t="s">
        <v>372</v>
      </c>
      <c r="G56" s="242" t="s">
        <v>334</v>
      </c>
      <c r="H56" s="242" t="s">
        <v>3431</v>
      </c>
      <c r="I56" s="242" t="s">
        <v>1263</v>
      </c>
      <c r="J56" s="242"/>
      <c r="K56" s="242" t="s">
        <v>1833</v>
      </c>
      <c r="L56" s="242" t="s">
        <v>1834</v>
      </c>
      <c r="M56" s="283" t="s">
        <v>76</v>
      </c>
    </row>
    <row r="57" spans="1:13" ht="45" customHeight="1">
      <c r="A57" s="963" t="s">
        <v>1835</v>
      </c>
      <c r="B57" s="228">
        <v>1</v>
      </c>
      <c r="C57" s="229" t="s">
        <v>351</v>
      </c>
      <c r="D57" s="228" t="s">
        <v>1689</v>
      </c>
      <c r="E57" s="966" t="s">
        <v>353</v>
      </c>
      <c r="F57" s="228" t="s">
        <v>333</v>
      </c>
      <c r="G57" s="228" t="s">
        <v>334</v>
      </c>
      <c r="H57" s="228" t="s">
        <v>3474</v>
      </c>
      <c r="I57" s="230" t="s">
        <v>354</v>
      </c>
      <c r="J57" s="230" t="s">
        <v>1690</v>
      </c>
      <c r="K57" s="228"/>
      <c r="L57" s="230"/>
      <c r="M57" s="232" t="s">
        <v>76</v>
      </c>
    </row>
    <row r="58" spans="1:13" ht="30">
      <c r="A58" s="961" t="str">
        <f>A57</f>
        <v xml:space="preserve">3: Painel de Resseguradores - Cardinalidade [1..N] </v>
      </c>
      <c r="B58" s="5">
        <v>2</v>
      </c>
      <c r="C58" s="14" t="s">
        <v>356</v>
      </c>
      <c r="D58" s="5" t="s">
        <v>1836</v>
      </c>
      <c r="E58" s="964"/>
      <c r="F58" s="5" t="s">
        <v>333</v>
      </c>
      <c r="G58" s="5" t="s">
        <v>334</v>
      </c>
      <c r="H58" s="5" t="s">
        <v>3474</v>
      </c>
      <c r="I58" s="4" t="s">
        <v>358</v>
      </c>
      <c r="J58" s="4">
        <v>3</v>
      </c>
      <c r="K58" s="5"/>
      <c r="L58" s="4"/>
      <c r="M58" s="141" t="s">
        <v>76</v>
      </c>
    </row>
    <row r="59" spans="1:13" ht="30">
      <c r="A59" s="961" t="str">
        <f t="shared" ref="A59:A65" si="2">A58</f>
        <v xml:space="preserve">3: Painel de Resseguradores - Cardinalidade [1..N] </v>
      </c>
      <c r="B59" s="5">
        <v>3</v>
      </c>
      <c r="C59" s="14" t="s">
        <v>359</v>
      </c>
      <c r="D59" s="5" t="s">
        <v>4174</v>
      </c>
      <c r="E59" s="965"/>
      <c r="F59" s="5" t="s">
        <v>333</v>
      </c>
      <c r="G59" s="5" t="s">
        <v>334</v>
      </c>
      <c r="H59" s="5" t="s">
        <v>3474</v>
      </c>
      <c r="I59" s="4" t="s">
        <v>360</v>
      </c>
      <c r="J59" s="4" t="s">
        <v>4528</v>
      </c>
      <c r="K59" s="5"/>
      <c r="L59" s="4"/>
      <c r="M59" s="141" t="s">
        <v>76</v>
      </c>
    </row>
    <row r="60" spans="1:13" ht="106.5" customHeight="1">
      <c r="A60" s="961" t="str">
        <f t="shared" si="2"/>
        <v xml:space="preserve">3: Painel de Resseguradores - Cardinalidade [1..N] </v>
      </c>
      <c r="B60" s="5">
        <v>4</v>
      </c>
      <c r="C60" s="22" t="s">
        <v>1837</v>
      </c>
      <c r="D60" s="19" t="s">
        <v>1838</v>
      </c>
      <c r="E60" s="19"/>
      <c r="F60" s="19" t="s">
        <v>372</v>
      </c>
      <c r="G60" s="19" t="s">
        <v>1839</v>
      </c>
      <c r="H60" s="19" t="s">
        <v>3430</v>
      </c>
      <c r="I60" s="19" t="s">
        <v>458</v>
      </c>
      <c r="J60" s="19"/>
      <c r="K60" s="19" t="s">
        <v>1840</v>
      </c>
      <c r="L60" s="19" t="s">
        <v>1841</v>
      </c>
      <c r="M60" s="145" t="s">
        <v>369</v>
      </c>
    </row>
    <row r="61" spans="1:13" ht="75" customHeight="1">
      <c r="A61" s="961" t="str">
        <f t="shared" si="2"/>
        <v xml:space="preserve">3: Painel de Resseguradores - Cardinalidade [1..N] </v>
      </c>
      <c r="B61" s="5">
        <v>5</v>
      </c>
      <c r="C61" s="22" t="s">
        <v>222</v>
      </c>
      <c r="D61" s="19" t="s">
        <v>1842</v>
      </c>
      <c r="E61" s="19"/>
      <c r="F61" s="19" t="s">
        <v>372</v>
      </c>
      <c r="G61" s="19" t="s">
        <v>334</v>
      </c>
      <c r="H61" s="19" t="s">
        <v>3431</v>
      </c>
      <c r="I61" s="19" t="s">
        <v>1263</v>
      </c>
      <c r="J61" s="19"/>
      <c r="K61" s="19"/>
      <c r="L61" s="19"/>
      <c r="M61" s="142" t="s">
        <v>76</v>
      </c>
    </row>
    <row r="62" spans="1:13" ht="75" customHeight="1">
      <c r="A62" s="961" t="str">
        <f t="shared" si="2"/>
        <v xml:space="preserve">3: Painel de Resseguradores - Cardinalidade [1..N] </v>
      </c>
      <c r="B62" s="5">
        <v>6</v>
      </c>
      <c r="C62" s="22" t="s">
        <v>239</v>
      </c>
      <c r="D62" s="19" t="s">
        <v>1843</v>
      </c>
      <c r="E62" s="19"/>
      <c r="F62" s="19" t="s">
        <v>333</v>
      </c>
      <c r="G62" s="19" t="s">
        <v>334</v>
      </c>
      <c r="H62" s="19" t="s">
        <v>3430</v>
      </c>
      <c r="I62" s="20" t="s">
        <v>1637</v>
      </c>
      <c r="J62" s="19"/>
      <c r="K62" s="19" t="s">
        <v>1844</v>
      </c>
      <c r="L62" s="19" t="s">
        <v>1845</v>
      </c>
      <c r="M62" s="145" t="s">
        <v>369</v>
      </c>
    </row>
    <row r="63" spans="1:13" ht="75" customHeight="1">
      <c r="A63" s="961" t="str">
        <f t="shared" si="2"/>
        <v xml:space="preserve">3: Painel de Resseguradores - Cardinalidade [1..N] </v>
      </c>
      <c r="B63" s="5">
        <v>7</v>
      </c>
      <c r="C63" s="22" t="s">
        <v>1846</v>
      </c>
      <c r="D63" s="19" t="s">
        <v>1847</v>
      </c>
      <c r="E63" s="19"/>
      <c r="F63" s="19" t="s">
        <v>372</v>
      </c>
      <c r="G63" s="19" t="s">
        <v>334</v>
      </c>
      <c r="H63" s="19" t="s">
        <v>3430</v>
      </c>
      <c r="I63" s="20" t="s">
        <v>1637</v>
      </c>
      <c r="J63" s="19"/>
      <c r="K63" s="19"/>
      <c r="L63" s="19"/>
      <c r="M63" s="145" t="s">
        <v>369</v>
      </c>
    </row>
    <row r="64" spans="1:13" ht="75" customHeight="1">
      <c r="A64" s="961" t="str">
        <f t="shared" si="2"/>
        <v xml:space="preserve">3: Painel de Resseguradores - Cardinalidade [1..N] </v>
      </c>
      <c r="B64" s="5">
        <v>8</v>
      </c>
      <c r="C64" s="22" t="s">
        <v>1848</v>
      </c>
      <c r="D64" s="19" t="s">
        <v>1849</v>
      </c>
      <c r="E64" s="19" t="s">
        <v>1396</v>
      </c>
      <c r="F64" s="19" t="s">
        <v>333</v>
      </c>
      <c r="G64" s="19" t="s">
        <v>334</v>
      </c>
      <c r="H64" s="19" t="s">
        <v>3430</v>
      </c>
      <c r="I64" s="19" t="s">
        <v>1263</v>
      </c>
      <c r="J64" s="19"/>
      <c r="K64" s="19" t="s">
        <v>1850</v>
      </c>
      <c r="L64" s="19" t="s">
        <v>1851</v>
      </c>
      <c r="M64" s="145" t="s">
        <v>369</v>
      </c>
    </row>
    <row r="65" spans="1:13" ht="30">
      <c r="A65" s="961" t="str">
        <f t="shared" si="2"/>
        <v xml:space="preserve">3: Painel de Resseguradores - Cardinalidade [1..N] </v>
      </c>
      <c r="B65" s="5">
        <v>9</v>
      </c>
      <c r="C65" s="22" t="s">
        <v>1852</v>
      </c>
      <c r="D65" s="19" t="s">
        <v>1853</v>
      </c>
      <c r="E65" s="19"/>
      <c r="F65" s="19" t="s">
        <v>372</v>
      </c>
      <c r="G65" s="19" t="s">
        <v>334</v>
      </c>
      <c r="H65" s="19" t="s">
        <v>3431</v>
      </c>
      <c r="I65" s="19" t="s">
        <v>501</v>
      </c>
      <c r="J65" s="19" t="s">
        <v>1854</v>
      </c>
      <c r="K65" s="19" t="s">
        <v>1855</v>
      </c>
      <c r="L65" s="19" t="s">
        <v>1856</v>
      </c>
      <c r="M65" s="142" t="s">
        <v>76</v>
      </c>
    </row>
    <row r="66" spans="1:13" ht="72" customHeight="1" thickBot="1">
      <c r="A66" s="962" t="str">
        <f>A65</f>
        <v xml:space="preserve">3: Painel de Resseguradores - Cardinalidade [1..N] </v>
      </c>
      <c r="B66" s="234">
        <v>10</v>
      </c>
      <c r="C66" s="269" t="s">
        <v>224</v>
      </c>
      <c r="D66" s="242" t="s">
        <v>1857</v>
      </c>
      <c r="E66" s="242"/>
      <c r="F66" s="242" t="s">
        <v>372</v>
      </c>
      <c r="G66" s="242" t="s">
        <v>334</v>
      </c>
      <c r="H66" s="242" t="s">
        <v>3431</v>
      </c>
      <c r="I66" s="242" t="s">
        <v>501</v>
      </c>
      <c r="J66" s="242" t="s">
        <v>1854</v>
      </c>
      <c r="K66" s="242" t="s">
        <v>1858</v>
      </c>
      <c r="L66" s="242"/>
      <c r="M66" s="283" t="s">
        <v>76</v>
      </c>
    </row>
    <row r="67" spans="1:13" ht="45" customHeight="1">
      <c r="A67" s="963" t="s">
        <v>1859</v>
      </c>
      <c r="B67" s="228">
        <v>1</v>
      </c>
      <c r="C67" s="229" t="s">
        <v>351</v>
      </c>
      <c r="D67" s="228" t="s">
        <v>1689</v>
      </c>
      <c r="E67" s="966" t="s">
        <v>353</v>
      </c>
      <c r="F67" s="228" t="s">
        <v>333</v>
      </c>
      <c r="G67" s="228" t="s">
        <v>334</v>
      </c>
      <c r="H67" s="228" t="s">
        <v>3474</v>
      </c>
      <c r="I67" s="230" t="s">
        <v>354</v>
      </c>
      <c r="J67" s="230" t="s">
        <v>1690</v>
      </c>
      <c r="K67" s="228"/>
      <c r="L67" s="230"/>
      <c r="M67" s="232" t="s">
        <v>76</v>
      </c>
    </row>
    <row r="68" spans="1:13" ht="30">
      <c r="A68" s="961" t="str">
        <f t="shared" ref="A68:A73" si="3">A67</f>
        <v xml:space="preserve">4: Coberturas aceitas (Automático) - Cardinalidade [0..N] </v>
      </c>
      <c r="B68" s="5">
        <v>2</v>
      </c>
      <c r="C68" s="14" t="s">
        <v>356</v>
      </c>
      <c r="D68" s="5" t="s">
        <v>1860</v>
      </c>
      <c r="E68" s="964"/>
      <c r="F68" s="5" t="s">
        <v>333</v>
      </c>
      <c r="G68" s="5" t="s">
        <v>334</v>
      </c>
      <c r="H68" s="5" t="s">
        <v>3474</v>
      </c>
      <c r="I68" s="4" t="s">
        <v>358</v>
      </c>
      <c r="J68" s="4">
        <v>4</v>
      </c>
      <c r="K68" s="5"/>
      <c r="L68" s="4"/>
      <c r="M68" s="141" t="s">
        <v>76</v>
      </c>
    </row>
    <row r="69" spans="1:13" ht="30">
      <c r="A69" s="961" t="str">
        <f t="shared" si="3"/>
        <v xml:space="preserve">4: Coberturas aceitas (Automático) - Cardinalidade [0..N] </v>
      </c>
      <c r="B69" s="5">
        <v>3</v>
      </c>
      <c r="C69" s="14" t="s">
        <v>359</v>
      </c>
      <c r="D69" s="5" t="s">
        <v>4174</v>
      </c>
      <c r="E69" s="965"/>
      <c r="F69" s="5" t="s">
        <v>333</v>
      </c>
      <c r="G69" s="5" t="s">
        <v>334</v>
      </c>
      <c r="H69" s="5" t="s">
        <v>3474</v>
      </c>
      <c r="I69" s="4" t="s">
        <v>360</v>
      </c>
      <c r="J69" s="4" t="s">
        <v>4528</v>
      </c>
      <c r="K69" s="5"/>
      <c r="L69" s="4"/>
      <c r="M69" s="141" t="s">
        <v>76</v>
      </c>
    </row>
    <row r="70" spans="1:13" ht="75" customHeight="1">
      <c r="A70" s="961" t="str">
        <f t="shared" si="3"/>
        <v xml:space="preserve">4: Coberturas aceitas (Automático) - Cardinalidade [0..N] </v>
      </c>
      <c r="B70" s="19">
        <v>4</v>
      </c>
      <c r="C70" s="22" t="s">
        <v>1861</v>
      </c>
      <c r="D70" s="19" t="s">
        <v>1862</v>
      </c>
      <c r="E70" s="19"/>
      <c r="F70" s="19" t="s">
        <v>372</v>
      </c>
      <c r="G70" s="19" t="s">
        <v>334</v>
      </c>
      <c r="H70" s="19" t="s">
        <v>3431</v>
      </c>
      <c r="I70" s="20" t="s">
        <v>366</v>
      </c>
      <c r="J70" s="20"/>
      <c r="K70" s="61"/>
      <c r="L70" s="62"/>
      <c r="M70" s="141" t="s">
        <v>76</v>
      </c>
    </row>
    <row r="71" spans="1:13" ht="45" customHeight="1">
      <c r="A71" s="961" t="str">
        <f t="shared" si="3"/>
        <v xml:space="preserve">4: Coberturas aceitas (Automático) - Cardinalidade [0..N] </v>
      </c>
      <c r="B71" s="5">
        <v>5</v>
      </c>
      <c r="C71" s="22" t="s">
        <v>1863</v>
      </c>
      <c r="D71" s="19" t="s">
        <v>1864</v>
      </c>
      <c r="E71" s="19"/>
      <c r="F71" s="19" t="s">
        <v>333</v>
      </c>
      <c r="G71" s="19" t="s">
        <v>334</v>
      </c>
      <c r="H71" s="19" t="s">
        <v>3430</v>
      </c>
      <c r="I71" s="4" t="s">
        <v>360</v>
      </c>
      <c r="J71" s="5" t="s">
        <v>1140</v>
      </c>
      <c r="K71" s="5" t="s">
        <v>1865</v>
      </c>
      <c r="L71" s="4" t="s">
        <v>1866</v>
      </c>
      <c r="M71" s="145" t="s">
        <v>369</v>
      </c>
    </row>
    <row r="72" spans="1:13" s="21" customFormat="1" ht="135">
      <c r="A72" s="961" t="str">
        <f t="shared" si="3"/>
        <v xml:space="preserve">4: Coberturas aceitas (Automático) - Cardinalidade [0..N] </v>
      </c>
      <c r="B72" s="186">
        <v>6</v>
      </c>
      <c r="C72" s="200" t="s">
        <v>225</v>
      </c>
      <c r="D72" s="76" t="s">
        <v>1867</v>
      </c>
      <c r="E72" s="76"/>
      <c r="F72" s="76" t="s">
        <v>372</v>
      </c>
      <c r="G72" s="76" t="s">
        <v>1868</v>
      </c>
      <c r="H72" s="76" t="s">
        <v>3431</v>
      </c>
      <c r="I72" s="198" t="s">
        <v>966</v>
      </c>
      <c r="J72" s="74"/>
      <c r="K72" s="76" t="s">
        <v>1869</v>
      </c>
      <c r="L72" s="176"/>
      <c r="M72" s="141" t="s">
        <v>76</v>
      </c>
    </row>
    <row r="73" spans="1:13" ht="60.75" thickBot="1">
      <c r="A73" s="962" t="str">
        <f t="shared" si="3"/>
        <v xml:space="preserve">4: Coberturas aceitas (Automático) - Cardinalidade [0..N] </v>
      </c>
      <c r="B73" s="260">
        <v>7</v>
      </c>
      <c r="C73" s="235" t="s">
        <v>139</v>
      </c>
      <c r="D73" s="234" t="s">
        <v>139</v>
      </c>
      <c r="E73" s="234"/>
      <c r="F73" s="234" t="s">
        <v>372</v>
      </c>
      <c r="G73" s="234" t="s">
        <v>373</v>
      </c>
      <c r="H73" s="234" t="s">
        <v>3431</v>
      </c>
      <c r="I73" s="234" t="s">
        <v>656</v>
      </c>
      <c r="J73" s="234"/>
      <c r="K73" s="234" t="s">
        <v>1870</v>
      </c>
      <c r="L73" s="234" t="s">
        <v>1871</v>
      </c>
      <c r="M73" s="261" t="s">
        <v>76</v>
      </c>
    </row>
    <row r="74" spans="1:13" ht="45" customHeight="1">
      <c r="A74" s="963" t="s">
        <v>1872</v>
      </c>
      <c r="B74" s="228">
        <v>1</v>
      </c>
      <c r="C74" s="229" t="s">
        <v>351</v>
      </c>
      <c r="D74" s="228" t="s">
        <v>1689</v>
      </c>
      <c r="E74" s="966" t="s">
        <v>353</v>
      </c>
      <c r="F74" s="228" t="s">
        <v>333</v>
      </c>
      <c r="G74" s="228" t="s">
        <v>334</v>
      </c>
      <c r="H74" s="228" t="s">
        <v>3474</v>
      </c>
      <c r="I74" s="230" t="s">
        <v>354</v>
      </c>
      <c r="J74" s="230" t="s">
        <v>1690</v>
      </c>
      <c r="K74" s="228"/>
      <c r="L74" s="230"/>
      <c r="M74" s="232" t="s">
        <v>76</v>
      </c>
    </row>
    <row r="75" spans="1:13" ht="30">
      <c r="A75" s="961" t="str">
        <f t="shared" ref="A75:A80" si="4">A74</f>
        <v xml:space="preserve">5: Coberturas aceitas (Facultativo) - Cardinalidade [0..N] </v>
      </c>
      <c r="B75" s="5">
        <v>2</v>
      </c>
      <c r="C75" s="14" t="s">
        <v>356</v>
      </c>
      <c r="D75" s="5" t="s">
        <v>1873</v>
      </c>
      <c r="E75" s="964"/>
      <c r="F75" s="5" t="s">
        <v>333</v>
      </c>
      <c r="G75" s="5" t="s">
        <v>334</v>
      </c>
      <c r="H75" s="5" t="s">
        <v>3474</v>
      </c>
      <c r="I75" s="4" t="s">
        <v>358</v>
      </c>
      <c r="J75" s="4">
        <v>5</v>
      </c>
      <c r="K75" s="5"/>
      <c r="L75" s="4"/>
      <c r="M75" s="141" t="s">
        <v>76</v>
      </c>
    </row>
    <row r="76" spans="1:13" ht="30">
      <c r="A76" s="961" t="str">
        <f t="shared" si="4"/>
        <v xml:space="preserve">5: Coberturas aceitas (Facultativo) - Cardinalidade [0..N] </v>
      </c>
      <c r="B76" s="5">
        <v>3</v>
      </c>
      <c r="C76" s="14" t="s">
        <v>359</v>
      </c>
      <c r="D76" s="5" t="s">
        <v>4174</v>
      </c>
      <c r="E76" s="965"/>
      <c r="F76" s="5" t="s">
        <v>333</v>
      </c>
      <c r="G76" s="5" t="s">
        <v>334</v>
      </c>
      <c r="H76" s="5" t="s">
        <v>3474</v>
      </c>
      <c r="I76" s="4" t="s">
        <v>360</v>
      </c>
      <c r="J76" s="4" t="s">
        <v>4528</v>
      </c>
      <c r="K76" s="5"/>
      <c r="L76" s="4"/>
      <c r="M76" s="141" t="s">
        <v>76</v>
      </c>
    </row>
    <row r="77" spans="1:13" ht="45">
      <c r="A77" s="961" t="str">
        <f t="shared" si="4"/>
        <v xml:space="preserve">5: Coberturas aceitas (Facultativo) - Cardinalidade [0..N] </v>
      </c>
      <c r="B77" s="19">
        <v>4</v>
      </c>
      <c r="C77" s="22" t="s">
        <v>364</v>
      </c>
      <c r="D77" s="19" t="s">
        <v>1874</v>
      </c>
      <c r="E77" s="19"/>
      <c r="F77" s="19" t="s">
        <v>333</v>
      </c>
      <c r="G77" s="19" t="s">
        <v>334</v>
      </c>
      <c r="H77" s="19" t="s">
        <v>3430</v>
      </c>
      <c r="I77" s="20" t="s">
        <v>366</v>
      </c>
      <c r="J77" s="19"/>
      <c r="K77" s="19" t="s">
        <v>1440</v>
      </c>
      <c r="L77" s="19" t="s">
        <v>1875</v>
      </c>
      <c r="M77" s="145" t="s">
        <v>369</v>
      </c>
    </row>
    <row r="78" spans="1:13" ht="75" customHeight="1">
      <c r="A78" s="961" t="str">
        <f t="shared" si="4"/>
        <v xml:space="preserve">5: Coberturas aceitas (Facultativo) - Cardinalidade [0..N] </v>
      </c>
      <c r="B78" s="5">
        <v>5</v>
      </c>
      <c r="C78" s="2" t="s">
        <v>1863</v>
      </c>
      <c r="D78" s="5" t="s">
        <v>1864</v>
      </c>
      <c r="E78" s="5"/>
      <c r="F78" s="5" t="s">
        <v>372</v>
      </c>
      <c r="G78" s="5" t="s">
        <v>1876</v>
      </c>
      <c r="H78" s="5" t="s">
        <v>3431</v>
      </c>
      <c r="I78" s="4" t="s">
        <v>360</v>
      </c>
      <c r="J78" s="5" t="s">
        <v>1140</v>
      </c>
      <c r="K78" s="5" t="s">
        <v>1877</v>
      </c>
      <c r="L78" s="4"/>
      <c r="M78" s="141" t="s">
        <v>76</v>
      </c>
    </row>
    <row r="79" spans="1:13" ht="135">
      <c r="A79" s="961" t="str">
        <f t="shared" si="4"/>
        <v xml:space="preserve">5: Coberturas aceitas (Facultativo) - Cardinalidade [0..N] </v>
      </c>
      <c r="B79" s="74">
        <v>6</v>
      </c>
      <c r="C79" s="126" t="s">
        <v>226</v>
      </c>
      <c r="D79" s="76" t="s">
        <v>1867</v>
      </c>
      <c r="E79" s="74"/>
      <c r="F79" s="76" t="s">
        <v>372</v>
      </c>
      <c r="G79" s="76" t="s">
        <v>1868</v>
      </c>
      <c r="H79" s="76" t="s">
        <v>3431</v>
      </c>
      <c r="I79" s="198" t="s">
        <v>966</v>
      </c>
      <c r="J79" s="74"/>
      <c r="K79" s="76" t="s">
        <v>1878</v>
      </c>
      <c r="L79" s="176" t="s">
        <v>1879</v>
      </c>
      <c r="M79" s="141" t="s">
        <v>76</v>
      </c>
    </row>
    <row r="80" spans="1:13" ht="60.75" thickBot="1">
      <c r="A80" s="962" t="str">
        <f t="shared" si="4"/>
        <v xml:space="preserve">5: Coberturas aceitas (Facultativo) - Cardinalidade [0..N] </v>
      </c>
      <c r="B80" s="234">
        <v>7</v>
      </c>
      <c r="C80" s="235" t="s">
        <v>139</v>
      </c>
      <c r="D80" s="234" t="s">
        <v>139</v>
      </c>
      <c r="E80" s="234"/>
      <c r="F80" s="234" t="s">
        <v>372</v>
      </c>
      <c r="G80" s="234" t="s">
        <v>373</v>
      </c>
      <c r="H80" s="234" t="s">
        <v>3431</v>
      </c>
      <c r="I80" s="234" t="s">
        <v>656</v>
      </c>
      <c r="J80" s="234"/>
      <c r="K80" s="234" t="s">
        <v>1880</v>
      </c>
      <c r="L80" s="234" t="s">
        <v>1881</v>
      </c>
      <c r="M80" s="261" t="s">
        <v>76</v>
      </c>
    </row>
    <row r="81" spans="1:13" ht="69.75" customHeight="1">
      <c r="A81" s="1082" t="s">
        <v>1884</v>
      </c>
      <c r="B81" s="228">
        <v>1</v>
      </c>
      <c r="C81" s="229" t="s">
        <v>351</v>
      </c>
      <c r="D81" s="228" t="s">
        <v>1689</v>
      </c>
      <c r="E81" s="966" t="s">
        <v>353</v>
      </c>
      <c r="F81" s="228" t="s">
        <v>333</v>
      </c>
      <c r="G81" s="228" t="s">
        <v>334</v>
      </c>
      <c r="H81" s="228" t="s">
        <v>3474</v>
      </c>
      <c r="I81" s="230" t="s">
        <v>354</v>
      </c>
      <c r="J81" s="230" t="s">
        <v>1690</v>
      </c>
      <c r="K81" s="228"/>
      <c r="L81" s="230"/>
      <c r="M81" s="232" t="s">
        <v>76</v>
      </c>
    </row>
    <row r="82" spans="1:13" ht="76.5" customHeight="1">
      <c r="A82" s="1083" t="str">
        <f t="shared" ref="A82:A87" si="5">A81</f>
        <v>6:  Dados da Alteração -  Cardinalidade [1..1]</v>
      </c>
      <c r="B82" s="5">
        <v>2</v>
      </c>
      <c r="C82" s="14" t="s">
        <v>356</v>
      </c>
      <c r="D82" s="5" t="s">
        <v>1885</v>
      </c>
      <c r="E82" s="964"/>
      <c r="F82" s="5" t="s">
        <v>333</v>
      </c>
      <c r="G82" s="5" t="s">
        <v>334</v>
      </c>
      <c r="H82" s="5" t="s">
        <v>3474</v>
      </c>
      <c r="I82" s="4" t="s">
        <v>358</v>
      </c>
      <c r="J82" s="4">
        <v>6</v>
      </c>
      <c r="K82" s="5"/>
      <c r="L82" s="4"/>
      <c r="M82" s="141" t="s">
        <v>76</v>
      </c>
    </row>
    <row r="83" spans="1:13" ht="84.75" customHeight="1">
      <c r="A83" s="1083" t="str">
        <f t="shared" si="5"/>
        <v>6:  Dados da Alteração -  Cardinalidade [1..1]</v>
      </c>
      <c r="B83" s="5">
        <v>3</v>
      </c>
      <c r="C83" s="14" t="s">
        <v>359</v>
      </c>
      <c r="D83" s="5" t="s">
        <v>1339</v>
      </c>
      <c r="E83" s="965"/>
      <c r="F83" s="5" t="s">
        <v>333</v>
      </c>
      <c r="G83" s="5" t="s">
        <v>334</v>
      </c>
      <c r="H83" s="5" t="s">
        <v>3474</v>
      </c>
      <c r="I83" s="4" t="s">
        <v>360</v>
      </c>
      <c r="J83" s="4" t="s">
        <v>1154</v>
      </c>
      <c r="K83" s="5"/>
      <c r="L83" s="4"/>
      <c r="M83" s="141" t="s">
        <v>76</v>
      </c>
    </row>
    <row r="84" spans="1:13" ht="87.75" customHeight="1">
      <c r="A84" s="1083" t="str">
        <f t="shared" si="5"/>
        <v>6:  Dados da Alteração -  Cardinalidade [1..1]</v>
      </c>
      <c r="B84" s="5">
        <v>4</v>
      </c>
      <c r="C84" s="14" t="s">
        <v>1886</v>
      </c>
      <c r="D84" s="5" t="s">
        <v>1887</v>
      </c>
      <c r="E84" s="286"/>
      <c r="F84" s="5" t="s">
        <v>333</v>
      </c>
      <c r="G84" s="5" t="s">
        <v>334</v>
      </c>
      <c r="H84" s="5" t="s">
        <v>3430</v>
      </c>
      <c r="I84" s="4" t="s">
        <v>1641</v>
      </c>
      <c r="J84" s="4"/>
      <c r="K84" s="5"/>
      <c r="L84" s="4" t="s">
        <v>1888</v>
      </c>
      <c r="M84" s="145" t="s">
        <v>369</v>
      </c>
    </row>
    <row r="85" spans="1:13" ht="45">
      <c r="A85" s="1083" t="str">
        <f t="shared" si="5"/>
        <v>6:  Dados da Alteração -  Cardinalidade [1..1]</v>
      </c>
      <c r="B85" s="5">
        <v>5</v>
      </c>
      <c r="C85" s="128" t="s">
        <v>1889</v>
      </c>
      <c r="D85" s="5" t="s">
        <v>1890</v>
      </c>
      <c r="E85" s="286"/>
      <c r="F85" s="5" t="s">
        <v>333</v>
      </c>
      <c r="G85" s="5" t="s">
        <v>334</v>
      </c>
      <c r="H85" s="5" t="s">
        <v>3431</v>
      </c>
      <c r="I85" s="4" t="s">
        <v>358</v>
      </c>
      <c r="J85" s="5" t="s">
        <v>1891</v>
      </c>
      <c r="K85" s="5"/>
      <c r="L85" s="5" t="s">
        <v>1892</v>
      </c>
      <c r="M85" s="141" t="s">
        <v>76</v>
      </c>
    </row>
    <row r="86" spans="1:13" ht="105">
      <c r="A86" s="1083" t="str">
        <f t="shared" si="5"/>
        <v>6:  Dados da Alteração -  Cardinalidade [1..1]</v>
      </c>
      <c r="B86" s="97">
        <v>6</v>
      </c>
      <c r="C86" s="159" t="s">
        <v>1893</v>
      </c>
      <c r="D86" s="5" t="s">
        <v>1894</v>
      </c>
      <c r="E86" s="4"/>
      <c r="F86" s="5" t="s">
        <v>372</v>
      </c>
      <c r="G86" s="5" t="s">
        <v>1895</v>
      </c>
      <c r="H86" s="5" t="s">
        <v>3430</v>
      </c>
      <c r="I86" s="4" t="s">
        <v>1641</v>
      </c>
      <c r="J86" s="5"/>
      <c r="K86" s="5"/>
      <c r="L86" s="5" t="s">
        <v>1896</v>
      </c>
      <c r="M86" s="145" t="s">
        <v>369</v>
      </c>
    </row>
    <row r="87" spans="1:13" ht="45.75" thickBot="1">
      <c r="A87" s="1084" t="str">
        <f t="shared" si="5"/>
        <v>6:  Dados da Alteração -  Cardinalidade [1..1]</v>
      </c>
      <c r="B87" s="311">
        <v>7</v>
      </c>
      <c r="C87" s="312" t="s">
        <v>1218</v>
      </c>
      <c r="D87" s="234" t="s">
        <v>1897</v>
      </c>
      <c r="E87" s="234"/>
      <c r="F87" s="234" t="s">
        <v>372</v>
      </c>
      <c r="G87" s="234" t="s">
        <v>334</v>
      </c>
      <c r="H87" s="234" t="s">
        <v>3431</v>
      </c>
      <c r="I87" s="234" t="s">
        <v>486</v>
      </c>
      <c r="J87" s="234"/>
      <c r="K87" s="234"/>
      <c r="L87" s="234" t="s">
        <v>1898</v>
      </c>
      <c r="M87" s="261" t="s">
        <v>76</v>
      </c>
    </row>
    <row r="88" spans="1:13" ht="30">
      <c r="A88" s="963" t="s">
        <v>1882</v>
      </c>
      <c r="B88" s="228">
        <v>1</v>
      </c>
      <c r="C88" s="229" t="s">
        <v>351</v>
      </c>
      <c r="D88" s="228" t="s">
        <v>1689</v>
      </c>
      <c r="E88" s="966" t="s">
        <v>353</v>
      </c>
      <c r="F88" s="228" t="s">
        <v>372</v>
      </c>
      <c r="G88" s="228" t="s">
        <v>334</v>
      </c>
      <c r="H88" s="228" t="s">
        <v>3474</v>
      </c>
      <c r="I88" s="230" t="s">
        <v>354</v>
      </c>
      <c r="J88" s="230" t="s">
        <v>1690</v>
      </c>
      <c r="K88" s="228"/>
      <c r="L88" s="230"/>
      <c r="M88" s="232" t="s">
        <v>76</v>
      </c>
    </row>
    <row r="89" spans="1:13" ht="30">
      <c r="A89" s="961" t="str">
        <f>A88</f>
        <v>Z: Identificador do Registro - Cardinalidade [0..N] 
OBS: Bloco opcional em caso de utilização da versão 2 ou 3 do layout, não deve ser utilizado com a versão 1.</v>
      </c>
      <c r="B89" s="5">
        <v>2</v>
      </c>
      <c r="C89" s="14" t="s">
        <v>356</v>
      </c>
      <c r="D89" s="5" t="s">
        <v>1338</v>
      </c>
      <c r="E89" s="964"/>
      <c r="F89" s="5" t="s">
        <v>372</v>
      </c>
      <c r="G89" s="5" t="s">
        <v>334</v>
      </c>
      <c r="H89" s="5" t="s">
        <v>3474</v>
      </c>
      <c r="I89" s="4" t="s">
        <v>501</v>
      </c>
      <c r="J89" s="4" t="s">
        <v>1151</v>
      </c>
      <c r="K89" s="5"/>
      <c r="L89" s="4"/>
      <c r="M89" s="141" t="s">
        <v>76</v>
      </c>
    </row>
    <row r="90" spans="1:13" ht="30">
      <c r="A90" s="961" t="str">
        <f>A89</f>
        <v>Z: Identificador do Registro - Cardinalidade [0..N] 
OBS: Bloco opcional em caso de utilização da versão 2 ou 3 do layout, não deve ser utilizado com a versão 1.</v>
      </c>
      <c r="B90" s="5">
        <v>3</v>
      </c>
      <c r="C90" s="14" t="s">
        <v>359</v>
      </c>
      <c r="D90" s="5" t="s">
        <v>4174</v>
      </c>
      <c r="E90" s="964"/>
      <c r="F90" s="5" t="s">
        <v>372</v>
      </c>
      <c r="G90" s="5" t="s">
        <v>334</v>
      </c>
      <c r="H90" s="5" t="s">
        <v>3474</v>
      </c>
      <c r="I90" s="4" t="s">
        <v>360</v>
      </c>
      <c r="J90" s="4" t="s">
        <v>4528</v>
      </c>
      <c r="K90" s="5"/>
      <c r="L90" s="4"/>
      <c r="M90" s="141" t="s">
        <v>76</v>
      </c>
    </row>
    <row r="91" spans="1:13" ht="15.75" thickBot="1">
      <c r="A91" s="962" t="str">
        <f>A90</f>
        <v>Z: Identificador do Registro - Cardinalidade [0..N] 
OBS: Bloco opcional em caso de utilização da versão 2 ou 3 do layout, não deve ser utilizado com a versão 1.</v>
      </c>
      <c r="B91" s="234">
        <v>4</v>
      </c>
      <c r="C91" s="288" t="s">
        <v>103</v>
      </c>
      <c r="D91" s="242" t="s">
        <v>1152</v>
      </c>
      <c r="E91" s="967"/>
      <c r="F91" s="250" t="s">
        <v>372</v>
      </c>
      <c r="G91" s="250" t="s">
        <v>334</v>
      </c>
      <c r="H91" s="250" t="s">
        <v>3431</v>
      </c>
      <c r="I91" s="242" t="s">
        <v>656</v>
      </c>
      <c r="J91" s="242"/>
      <c r="K91" s="242"/>
      <c r="L91" s="242"/>
      <c r="M91" s="261" t="s">
        <v>76</v>
      </c>
    </row>
  </sheetData>
  <sheetProtection algorithmName="SHA-512" hashValue="uE+/DCsRqqvAwmb8mp1N1kTBXo7wBkIWmC+udxpxjeU4lYjWusNeSIp4SP25zrPVwRP7mNDKHZCaAZJVhH7Tgw==" saltValue="qmQrM+TaX5rg5/kuQ6G26A==" spinCount="100000" sheet="1" objects="1" scenarios="1"/>
  <autoFilter ref="A8:M91" xr:uid="{8C59CD71-3E7E-4F7A-96F2-6167C627F574}"/>
  <mergeCells count="23">
    <mergeCell ref="A81:A87"/>
    <mergeCell ref="E81:E83"/>
    <mergeCell ref="G6:I6"/>
    <mergeCell ref="E74:E76"/>
    <mergeCell ref="E88:E91"/>
    <mergeCell ref="A74:A80"/>
    <mergeCell ref="A88:A91"/>
    <mergeCell ref="A9:A13"/>
    <mergeCell ref="A14:A48"/>
    <mergeCell ref="A49:A56"/>
    <mergeCell ref="A57:A66"/>
    <mergeCell ref="A67:A73"/>
    <mergeCell ref="E57:E59"/>
    <mergeCell ref="E67:E69"/>
    <mergeCell ref="B3:L3"/>
    <mergeCell ref="B5:F5"/>
    <mergeCell ref="B6:F6"/>
    <mergeCell ref="B7:F7"/>
    <mergeCell ref="E49:E51"/>
    <mergeCell ref="E14:E16"/>
    <mergeCell ref="E9:E13"/>
    <mergeCell ref="J5:K5"/>
    <mergeCell ref="J6:K6"/>
  </mergeCells>
  <phoneticPr fontId="8" type="noConversion"/>
  <hyperlinks>
    <hyperlink ref="D1" location="'Release Notes'!A1" display="RELEASE NOTES" xr:uid="{8AB242DE-248D-46CE-B9F8-5D88A4E9803A}"/>
    <hyperlink ref="B1" location="'Menu - InsurConnect'!A1" display="MENU" xr:uid="{0A3D27E5-6847-4DB1-AC14-6A650A561665}"/>
    <hyperlink ref="E1" location="Hierarquia!A1" display="VER HIERARQUIA" xr:uid="{3C994B85-C8FF-468A-BBFD-F036AFECE085}"/>
  </hyperlinks>
  <pageMargins left="0.511811024" right="0.511811024" top="0.78740157499999996" bottom="0.78740157499999996" header="0.31496062000000002" footer="0.31496062000000002"/>
  <pageSetup paperSize="9" orientation="portrait" r:id="rId1"/>
  <headerFooter>
    <oddFooter>&amp;C&amp;1#&amp;"Calibri"&amp;10&amp;K000000INFORMAÇÃO CONFIDENCIAL – CONFIDENTIAL INFORMATION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FB0F4A-72AF-49FB-AF85-0962A23E5073}">
  <dimension ref="A1:M68"/>
  <sheetViews>
    <sheetView showGridLines="0" showRowColHeaders="0" zoomScale="80" zoomScaleNormal="80" workbookViewId="0">
      <pane ySplit="10" topLeftCell="A11" activePane="bottomLeft" state="frozen"/>
      <selection activeCell="J41" sqref="J41"/>
      <selection pane="bottomLeft" activeCell="J41" sqref="J41"/>
    </sheetView>
  </sheetViews>
  <sheetFormatPr defaultRowHeight="15"/>
  <cols>
    <col min="2" max="2" width="8.7109375" customWidth="1"/>
    <col min="3" max="4" width="50.7109375" customWidth="1"/>
    <col min="5" max="5" width="35.7109375" customWidth="1"/>
    <col min="6" max="8" width="20.7109375" style="7" customWidth="1"/>
    <col min="9" max="9" width="30.7109375" customWidth="1"/>
    <col min="10" max="13" width="50.7109375" customWidth="1"/>
  </cols>
  <sheetData>
    <row r="1" spans="1:13" ht="15.75">
      <c r="A1" s="1"/>
      <c r="B1" s="518" t="s">
        <v>4477</v>
      </c>
      <c r="C1" s="1"/>
      <c r="D1" s="519" t="s">
        <v>4478</v>
      </c>
      <c r="E1" s="541" t="s">
        <v>4469</v>
      </c>
      <c r="M1" s="139"/>
    </row>
    <row r="2" spans="1:13" ht="21">
      <c r="B2" s="510"/>
      <c r="D2" s="95"/>
      <c r="E2" s="514"/>
      <c r="M2" s="139"/>
    </row>
    <row r="3" spans="1:13" ht="18.75">
      <c r="B3" s="977" t="s">
        <v>1242</v>
      </c>
      <c r="C3" s="978"/>
      <c r="D3" s="978"/>
      <c r="E3" s="978"/>
      <c r="F3" s="978"/>
      <c r="G3" s="978"/>
      <c r="H3" s="978"/>
      <c r="I3" s="978"/>
      <c r="J3" s="978"/>
      <c r="K3" s="978"/>
      <c r="L3" s="978"/>
      <c r="M3" s="154" t="s">
        <v>315</v>
      </c>
    </row>
    <row r="4" spans="1:13" ht="3" customHeight="1">
      <c r="B4" s="103"/>
      <c r="C4" s="104"/>
      <c r="E4" s="1"/>
    </row>
    <row r="5" spans="1:13" ht="18.75">
      <c r="B5" s="1066" t="s">
        <v>316</v>
      </c>
      <c r="C5" s="1066"/>
      <c r="D5" s="1066"/>
      <c r="E5" s="1066"/>
      <c r="F5" s="1066"/>
      <c r="G5" s="338"/>
      <c r="H5" s="338"/>
      <c r="I5" s="146" t="s">
        <v>317</v>
      </c>
      <c r="J5" s="979"/>
      <c r="K5" s="980"/>
      <c r="L5" s="30"/>
      <c r="M5" s="155" t="s">
        <v>315</v>
      </c>
    </row>
    <row r="6" spans="1:13" s="150" customFormat="1" ht="30" customHeight="1">
      <c r="B6" s="1068" t="s">
        <v>16</v>
      </c>
      <c r="C6" s="1068"/>
      <c r="D6" s="1068"/>
      <c r="E6" s="1068"/>
      <c r="F6" s="1040"/>
      <c r="G6" s="1044" t="s">
        <v>232</v>
      </c>
      <c r="H6" s="1044"/>
      <c r="I6" s="1044"/>
      <c r="J6" s="981"/>
      <c r="K6" s="982"/>
      <c r="L6" s="151"/>
      <c r="M6" s="140" t="s">
        <v>315</v>
      </c>
    </row>
    <row r="7" spans="1:13" ht="18.75" customHeight="1">
      <c r="B7" s="1063" t="s">
        <v>319</v>
      </c>
      <c r="C7" s="1064"/>
      <c r="D7" s="1064"/>
      <c r="E7" s="1064"/>
      <c r="F7" s="1065"/>
      <c r="G7" s="337"/>
      <c r="H7" s="337"/>
      <c r="I7" s="86"/>
      <c r="J7" s="86"/>
      <c r="K7" s="86"/>
      <c r="L7" s="86"/>
      <c r="M7" s="105"/>
    </row>
    <row r="8" spans="1:13" ht="15" customHeight="1">
      <c r="B8" s="103"/>
      <c r="C8" s="1085" t="s">
        <v>1907</v>
      </c>
      <c r="D8" s="1086"/>
      <c r="E8" s="1086"/>
      <c r="F8" s="1086"/>
      <c r="G8" s="1086"/>
      <c r="H8" s="1086"/>
      <c r="I8" s="1086"/>
      <c r="J8" s="1086"/>
      <c r="K8" s="1086"/>
      <c r="L8" s="1087"/>
      <c r="M8" s="313"/>
    </row>
    <row r="9" spans="1:13" ht="15" customHeight="1">
      <c r="B9" s="103"/>
      <c r="C9" s="1088"/>
      <c r="D9" s="1089"/>
      <c r="E9" s="1089"/>
      <c r="F9" s="1089"/>
      <c r="G9" s="1089"/>
      <c r="H9" s="1089"/>
      <c r="I9" s="1089"/>
      <c r="J9" s="1089"/>
      <c r="K9" s="1089"/>
      <c r="L9" s="1090"/>
      <c r="M9" s="313"/>
    </row>
    <row r="10" spans="1:13" ht="62.25" customHeight="1" thickBot="1">
      <c r="A10" s="264" t="s">
        <v>320</v>
      </c>
      <c r="B10" s="264" t="s">
        <v>321</v>
      </c>
      <c r="C10" s="264" t="s">
        <v>42</v>
      </c>
      <c r="D10" s="264" t="s">
        <v>263</v>
      </c>
      <c r="E10" s="264" t="s">
        <v>322</v>
      </c>
      <c r="F10" s="265" t="s">
        <v>323</v>
      </c>
      <c r="G10" s="265" t="s">
        <v>324</v>
      </c>
      <c r="H10" s="265" t="s">
        <v>3469</v>
      </c>
      <c r="I10" s="266" t="s">
        <v>325</v>
      </c>
      <c r="J10" s="264" t="s">
        <v>326</v>
      </c>
      <c r="K10" s="264" t="s">
        <v>327</v>
      </c>
      <c r="L10" s="264" t="s">
        <v>328</v>
      </c>
      <c r="M10" s="263" t="s">
        <v>329</v>
      </c>
    </row>
    <row r="11" spans="1:13" ht="105" customHeight="1">
      <c r="A11" s="963" t="s">
        <v>330</v>
      </c>
      <c r="B11" s="228">
        <v>1</v>
      </c>
      <c r="C11" s="229" t="s">
        <v>331</v>
      </c>
      <c r="D11" s="268" t="s">
        <v>4556</v>
      </c>
      <c r="E11" s="1024" t="s">
        <v>332</v>
      </c>
      <c r="F11" s="307" t="s">
        <v>333</v>
      </c>
      <c r="G11" s="307" t="s">
        <v>334</v>
      </c>
      <c r="H11" s="307" t="s">
        <v>3474</v>
      </c>
      <c r="I11" s="228" t="s">
        <v>335</v>
      </c>
      <c r="J11" s="268" t="s">
        <v>4557</v>
      </c>
      <c r="K11" s="268" t="s">
        <v>336</v>
      </c>
      <c r="L11" s="267"/>
      <c r="M11" s="232" t="s">
        <v>76</v>
      </c>
    </row>
    <row r="12" spans="1:13" ht="45" customHeight="1">
      <c r="A12" s="961" t="str">
        <f>A11</f>
        <v>Header - Cardinalidade [1]</v>
      </c>
      <c r="B12" s="5">
        <v>2</v>
      </c>
      <c r="C12" s="2" t="s">
        <v>337</v>
      </c>
      <c r="D12" s="88" t="s">
        <v>338</v>
      </c>
      <c r="E12" s="1025"/>
      <c r="F12" s="15" t="s">
        <v>333</v>
      </c>
      <c r="G12" s="15" t="s">
        <v>334</v>
      </c>
      <c r="H12" s="15" t="s">
        <v>3474</v>
      </c>
      <c r="I12" s="5" t="s">
        <v>339</v>
      </c>
      <c r="J12" s="3"/>
      <c r="K12" s="88" t="s">
        <v>336</v>
      </c>
      <c r="L12" s="3"/>
      <c r="M12" s="141" t="s">
        <v>76</v>
      </c>
    </row>
    <row r="13" spans="1:13" ht="75" customHeight="1">
      <c r="A13" s="961" t="str">
        <f>A12</f>
        <v>Header - Cardinalidade [1]</v>
      </c>
      <c r="B13" s="5">
        <v>3</v>
      </c>
      <c r="C13" s="2" t="s">
        <v>158</v>
      </c>
      <c r="D13" s="88" t="s">
        <v>340</v>
      </c>
      <c r="E13" s="1025"/>
      <c r="F13" s="15" t="s">
        <v>333</v>
      </c>
      <c r="G13" s="15" t="s">
        <v>341</v>
      </c>
      <c r="H13" s="15" t="s">
        <v>3474</v>
      </c>
      <c r="I13" s="5" t="s">
        <v>342</v>
      </c>
      <c r="J13" s="3"/>
      <c r="K13" s="88" t="s">
        <v>344</v>
      </c>
      <c r="L13" s="3"/>
      <c r="M13" s="141" t="s">
        <v>76</v>
      </c>
    </row>
    <row r="14" spans="1:13" ht="45" customHeight="1">
      <c r="A14" s="961" t="str">
        <f>A13</f>
        <v>Header - Cardinalidade [1]</v>
      </c>
      <c r="B14" s="5">
        <v>4</v>
      </c>
      <c r="C14" s="2" t="s">
        <v>176</v>
      </c>
      <c r="D14" s="88" t="s">
        <v>345</v>
      </c>
      <c r="E14" s="1025"/>
      <c r="F14" s="15" t="s">
        <v>333</v>
      </c>
      <c r="G14" s="15" t="s">
        <v>334</v>
      </c>
      <c r="H14" s="15" t="s">
        <v>3474</v>
      </c>
      <c r="I14" s="5" t="s">
        <v>979</v>
      </c>
      <c r="J14" s="3"/>
      <c r="K14" s="88" t="s">
        <v>347</v>
      </c>
      <c r="L14" s="3"/>
      <c r="M14" s="141" t="s">
        <v>76</v>
      </c>
    </row>
    <row r="15" spans="1:13" ht="75" customHeight="1" thickBot="1">
      <c r="A15" s="962" t="str">
        <f>A14</f>
        <v>Header - Cardinalidade [1]</v>
      </c>
      <c r="B15" s="234">
        <v>5</v>
      </c>
      <c r="C15" s="236" t="s">
        <v>64</v>
      </c>
      <c r="D15" s="291" t="s">
        <v>1686</v>
      </c>
      <c r="E15" s="1059"/>
      <c r="F15" s="246" t="s">
        <v>333</v>
      </c>
      <c r="G15" s="246" t="s">
        <v>334</v>
      </c>
      <c r="H15" s="246" t="s">
        <v>3474</v>
      </c>
      <c r="I15" s="234" t="s">
        <v>348</v>
      </c>
      <c r="J15" s="291" t="s">
        <v>1687</v>
      </c>
      <c r="K15" s="291" t="s">
        <v>336</v>
      </c>
      <c r="L15" s="291"/>
      <c r="M15" s="261" t="s">
        <v>76</v>
      </c>
    </row>
    <row r="16" spans="1:13" ht="45" customHeight="1">
      <c r="A16" s="963" t="s">
        <v>1908</v>
      </c>
      <c r="B16" s="228">
        <v>1</v>
      </c>
      <c r="C16" s="229" t="s">
        <v>351</v>
      </c>
      <c r="D16" s="228" t="s">
        <v>1909</v>
      </c>
      <c r="E16" s="966" t="s">
        <v>353</v>
      </c>
      <c r="F16" s="228" t="s">
        <v>333</v>
      </c>
      <c r="G16" s="228" t="s">
        <v>334</v>
      </c>
      <c r="H16" s="228" t="s">
        <v>3474</v>
      </c>
      <c r="I16" s="230" t="s">
        <v>354</v>
      </c>
      <c r="J16" s="230" t="s">
        <v>1910</v>
      </c>
      <c r="K16" s="228"/>
      <c r="L16" s="230"/>
      <c r="M16" s="232" t="s">
        <v>76</v>
      </c>
    </row>
    <row r="17" spans="1:13" ht="30">
      <c r="A17" s="961" t="str">
        <f>A16</f>
        <v>1: Movimentação de Prêmio de Resseguro - Cardinalidade [1]</v>
      </c>
      <c r="B17" s="5">
        <v>2</v>
      </c>
      <c r="C17" s="14" t="s">
        <v>356</v>
      </c>
      <c r="D17" s="5" t="s">
        <v>1911</v>
      </c>
      <c r="E17" s="964"/>
      <c r="F17" s="5" t="s">
        <v>333</v>
      </c>
      <c r="G17" s="5" t="s">
        <v>334</v>
      </c>
      <c r="H17" s="5" t="s">
        <v>3474</v>
      </c>
      <c r="I17" s="4" t="s">
        <v>358</v>
      </c>
      <c r="J17" s="4">
        <v>1</v>
      </c>
      <c r="K17" s="5"/>
      <c r="L17" s="4"/>
      <c r="M17" s="141" t="s">
        <v>76</v>
      </c>
    </row>
    <row r="18" spans="1:13" ht="30">
      <c r="A18" s="961" t="str">
        <f t="shared" ref="A18:A25" si="0">A17</f>
        <v>1: Movimentação de Prêmio de Resseguro - Cardinalidade [1]</v>
      </c>
      <c r="B18" s="5">
        <v>3</v>
      </c>
      <c r="C18" s="14" t="s">
        <v>359</v>
      </c>
      <c r="D18" s="5" t="s">
        <v>4174</v>
      </c>
      <c r="E18" s="965"/>
      <c r="F18" s="5" t="s">
        <v>333</v>
      </c>
      <c r="G18" s="5" t="s">
        <v>334</v>
      </c>
      <c r="H18" s="5" t="s">
        <v>3474</v>
      </c>
      <c r="I18" s="4" t="s">
        <v>360</v>
      </c>
      <c r="J18" s="4" t="s">
        <v>4528</v>
      </c>
      <c r="K18" s="5"/>
      <c r="L18" s="4"/>
      <c r="M18" s="141" t="s">
        <v>76</v>
      </c>
    </row>
    <row r="19" spans="1:13" ht="90">
      <c r="A19" s="961" t="str">
        <f t="shared" si="0"/>
        <v>1: Movimentação de Prêmio de Resseguro - Cardinalidade [1]</v>
      </c>
      <c r="B19" s="5">
        <v>4</v>
      </c>
      <c r="C19" s="17" t="s">
        <v>158</v>
      </c>
      <c r="D19" s="18" t="s">
        <v>1692</v>
      </c>
      <c r="E19" s="18"/>
      <c r="F19" s="18" t="s">
        <v>333</v>
      </c>
      <c r="G19" s="18" t="s">
        <v>361</v>
      </c>
      <c r="H19" s="18" t="s">
        <v>3431</v>
      </c>
      <c r="I19" s="18" t="s">
        <v>1466</v>
      </c>
      <c r="J19" s="18"/>
      <c r="K19" s="18" t="s">
        <v>1912</v>
      </c>
      <c r="L19" s="19" t="s">
        <v>1913</v>
      </c>
      <c r="M19" s="141" t="s">
        <v>76</v>
      </c>
    </row>
    <row r="20" spans="1:13" ht="75">
      <c r="A20" s="961" t="str">
        <f t="shared" si="0"/>
        <v>1: Movimentação de Prêmio de Resseguro - Cardinalidade [1]</v>
      </c>
      <c r="B20" s="5">
        <v>5</v>
      </c>
      <c r="C20" s="22" t="s">
        <v>1914</v>
      </c>
      <c r="D20" s="18" t="s">
        <v>1887</v>
      </c>
      <c r="E20" s="18"/>
      <c r="F20" s="18" t="s">
        <v>333</v>
      </c>
      <c r="G20" s="18" t="s">
        <v>1697</v>
      </c>
      <c r="H20" s="18" t="s">
        <v>3430</v>
      </c>
      <c r="I20" s="23" t="s">
        <v>1641</v>
      </c>
      <c r="J20" s="18"/>
      <c r="K20" s="18" t="s">
        <v>1915</v>
      </c>
      <c r="L20" s="18" t="s">
        <v>1916</v>
      </c>
      <c r="M20" s="145" t="s">
        <v>369</v>
      </c>
    </row>
    <row r="21" spans="1:13" ht="105">
      <c r="A21" s="961" t="str">
        <f>A20</f>
        <v>1: Movimentação de Prêmio de Resseguro - Cardinalidade [1]</v>
      </c>
      <c r="B21" s="5">
        <v>6</v>
      </c>
      <c r="C21" s="22" t="s">
        <v>1917</v>
      </c>
      <c r="D21" s="19" t="s">
        <v>1918</v>
      </c>
      <c r="E21" s="19"/>
      <c r="F21" s="19" t="s">
        <v>333</v>
      </c>
      <c r="G21" s="19" t="s">
        <v>334</v>
      </c>
      <c r="H21" s="19" t="s">
        <v>3430</v>
      </c>
      <c r="I21" s="20" t="s">
        <v>1637</v>
      </c>
      <c r="J21" s="19"/>
      <c r="K21" s="19" t="s">
        <v>1919</v>
      </c>
      <c r="L21" s="19" t="s">
        <v>1920</v>
      </c>
      <c r="M21" s="145" t="s">
        <v>369</v>
      </c>
    </row>
    <row r="22" spans="1:13" ht="129" customHeight="1">
      <c r="A22" s="961" t="str">
        <f t="shared" si="0"/>
        <v>1: Movimentação de Prêmio de Resseguro - Cardinalidade [1]</v>
      </c>
      <c r="B22" s="5">
        <v>7</v>
      </c>
      <c r="C22" s="22" t="s">
        <v>236</v>
      </c>
      <c r="D22" s="19" t="s">
        <v>1847</v>
      </c>
      <c r="E22" s="19"/>
      <c r="F22" s="19" t="s">
        <v>372</v>
      </c>
      <c r="G22" s="19" t="s">
        <v>373</v>
      </c>
      <c r="H22" s="19" t="s">
        <v>3430</v>
      </c>
      <c r="I22" s="20" t="s">
        <v>1637</v>
      </c>
      <c r="J22" s="19"/>
      <c r="K22" s="19"/>
      <c r="L22" s="19"/>
      <c r="M22" s="145" t="s">
        <v>369</v>
      </c>
    </row>
    <row r="23" spans="1:13" ht="75">
      <c r="A23" s="961" t="str">
        <f t="shared" si="0"/>
        <v>1: Movimentação de Prêmio de Resseguro - Cardinalidade [1]</v>
      </c>
      <c r="B23" s="5">
        <v>8</v>
      </c>
      <c r="C23" s="22" t="s">
        <v>227</v>
      </c>
      <c r="D23" s="19" t="s">
        <v>1921</v>
      </c>
      <c r="E23" s="19"/>
      <c r="F23" s="19" t="s">
        <v>333</v>
      </c>
      <c r="G23" s="19" t="s">
        <v>1697</v>
      </c>
      <c r="H23" s="19" t="s">
        <v>3430</v>
      </c>
      <c r="I23" s="20" t="s">
        <v>656</v>
      </c>
      <c r="J23" s="19"/>
      <c r="K23" s="19" t="s">
        <v>1922</v>
      </c>
      <c r="L23" s="19" t="s">
        <v>1923</v>
      </c>
      <c r="M23" s="145" t="s">
        <v>369</v>
      </c>
    </row>
    <row r="24" spans="1:13" ht="60">
      <c r="A24" s="961" t="str">
        <f>A23</f>
        <v>1: Movimentação de Prêmio de Resseguro - Cardinalidade [1]</v>
      </c>
      <c r="B24" s="5">
        <v>9</v>
      </c>
      <c r="C24" s="17" t="s">
        <v>1646</v>
      </c>
      <c r="D24" s="19" t="s">
        <v>1924</v>
      </c>
      <c r="E24" s="19"/>
      <c r="F24" s="19" t="s">
        <v>372</v>
      </c>
      <c r="G24" s="19" t="s">
        <v>334</v>
      </c>
      <c r="H24" s="19" t="s">
        <v>3430</v>
      </c>
      <c r="I24" s="20" t="s">
        <v>435</v>
      </c>
      <c r="J24" s="20" t="s">
        <v>1755</v>
      </c>
      <c r="K24" s="19" t="s">
        <v>1925</v>
      </c>
      <c r="L24" s="24" t="s">
        <v>1926</v>
      </c>
      <c r="M24" s="145" t="s">
        <v>369</v>
      </c>
    </row>
    <row r="25" spans="1:13" ht="60.75" thickBot="1">
      <c r="A25" s="962" t="str">
        <f t="shared" si="0"/>
        <v>1: Movimentação de Prêmio de Resseguro - Cardinalidade [1]</v>
      </c>
      <c r="B25" s="234">
        <v>10</v>
      </c>
      <c r="C25" s="315" t="s">
        <v>1906</v>
      </c>
      <c r="D25" s="242" t="s">
        <v>1927</v>
      </c>
      <c r="E25" s="310" t="s">
        <v>353</v>
      </c>
      <c r="F25" s="242" t="s">
        <v>333</v>
      </c>
      <c r="G25" s="242" t="s">
        <v>1928</v>
      </c>
      <c r="H25" s="242" t="s">
        <v>3431</v>
      </c>
      <c r="I25" s="244" t="s">
        <v>1030</v>
      </c>
      <c r="J25" s="244"/>
      <c r="K25" s="242" t="s">
        <v>1811</v>
      </c>
      <c r="L25" s="250"/>
      <c r="M25" s="283" t="s">
        <v>76</v>
      </c>
    </row>
    <row r="26" spans="1:13" ht="45" customHeight="1">
      <c r="A26" s="963" t="s">
        <v>1929</v>
      </c>
      <c r="B26" s="228">
        <v>1</v>
      </c>
      <c r="C26" s="229" t="s">
        <v>351</v>
      </c>
      <c r="D26" s="228" t="s">
        <v>1930</v>
      </c>
      <c r="E26" s="966" t="s">
        <v>353</v>
      </c>
      <c r="F26" s="228" t="s">
        <v>333</v>
      </c>
      <c r="G26" s="228" t="s">
        <v>334</v>
      </c>
      <c r="H26" s="228" t="s">
        <v>3474</v>
      </c>
      <c r="I26" s="230" t="s">
        <v>354</v>
      </c>
      <c r="J26" s="230" t="s">
        <v>1910</v>
      </c>
      <c r="K26" s="228"/>
      <c r="L26" s="230"/>
      <c r="M26" s="232" t="s">
        <v>76</v>
      </c>
    </row>
    <row r="27" spans="1:13" ht="30">
      <c r="A27" s="961" t="str">
        <f>A26</f>
        <v>2: Dados de Contrato Proporcional - Cardinalidade [0..1]</v>
      </c>
      <c r="B27" s="5">
        <v>2</v>
      </c>
      <c r="C27" s="14" t="s">
        <v>356</v>
      </c>
      <c r="D27" s="5" t="s">
        <v>1931</v>
      </c>
      <c r="E27" s="964"/>
      <c r="F27" s="5" t="s">
        <v>333</v>
      </c>
      <c r="G27" s="5" t="s">
        <v>334</v>
      </c>
      <c r="H27" s="5" t="s">
        <v>3474</v>
      </c>
      <c r="I27" s="4" t="s">
        <v>358</v>
      </c>
      <c r="J27" s="4">
        <v>2</v>
      </c>
      <c r="K27" s="5"/>
      <c r="L27" s="4"/>
      <c r="M27" s="142" t="s">
        <v>76</v>
      </c>
    </row>
    <row r="28" spans="1:13" ht="30">
      <c r="A28" s="961" t="str">
        <f t="shared" ref="A28:A44" si="1">A27</f>
        <v>2: Dados de Contrato Proporcional - Cardinalidade [0..1]</v>
      </c>
      <c r="B28" s="5">
        <v>3</v>
      </c>
      <c r="C28" s="14" t="s">
        <v>359</v>
      </c>
      <c r="D28" s="5" t="s">
        <v>4174</v>
      </c>
      <c r="E28" s="965"/>
      <c r="F28" s="5" t="s">
        <v>333</v>
      </c>
      <c r="G28" s="5" t="s">
        <v>334</v>
      </c>
      <c r="H28" s="5" t="s">
        <v>3474</v>
      </c>
      <c r="I28" s="4" t="s">
        <v>360</v>
      </c>
      <c r="J28" s="4" t="s">
        <v>4528</v>
      </c>
      <c r="K28" s="5"/>
      <c r="L28" s="4"/>
      <c r="M28" s="142" t="s">
        <v>76</v>
      </c>
    </row>
    <row r="29" spans="1:13">
      <c r="A29" s="961" t="str">
        <f t="shared" si="1"/>
        <v>2: Dados de Contrato Proporcional - Cardinalidade [0..1]</v>
      </c>
      <c r="B29" s="5">
        <v>4</v>
      </c>
      <c r="C29" s="22" t="s">
        <v>1932</v>
      </c>
      <c r="D29" s="5" t="s">
        <v>1933</v>
      </c>
      <c r="E29" s="5"/>
      <c r="F29" s="5" t="s">
        <v>372</v>
      </c>
      <c r="G29" s="5" t="s">
        <v>334</v>
      </c>
      <c r="H29" s="5" t="s">
        <v>3431</v>
      </c>
      <c r="I29" s="4" t="s">
        <v>348</v>
      </c>
      <c r="J29" s="4"/>
      <c r="K29" s="5"/>
      <c r="L29" s="5"/>
      <c r="M29" s="142" t="s">
        <v>76</v>
      </c>
    </row>
    <row r="30" spans="1:13" ht="45">
      <c r="A30" s="961" t="str">
        <f t="shared" si="1"/>
        <v>2: Dados de Contrato Proporcional - Cardinalidade [0..1]</v>
      </c>
      <c r="B30" s="5">
        <v>5</v>
      </c>
      <c r="C30" s="2" t="s">
        <v>1861</v>
      </c>
      <c r="D30" s="5" t="s">
        <v>5843</v>
      </c>
      <c r="E30" s="5"/>
      <c r="F30" s="5" t="s">
        <v>333</v>
      </c>
      <c r="G30" s="5" t="s">
        <v>334</v>
      </c>
      <c r="H30" s="5" t="s">
        <v>3430</v>
      </c>
      <c r="I30" s="4" t="s">
        <v>366</v>
      </c>
      <c r="J30" s="4"/>
      <c r="K30" s="5" t="s">
        <v>1883</v>
      </c>
      <c r="L30" s="5" t="s">
        <v>1934</v>
      </c>
      <c r="M30" s="145" t="s">
        <v>369</v>
      </c>
    </row>
    <row r="31" spans="1:13" ht="45">
      <c r="A31" s="961" t="str">
        <f t="shared" si="1"/>
        <v>2: Dados de Contrato Proporcional - Cardinalidade [0..1]</v>
      </c>
      <c r="B31" s="5">
        <v>6</v>
      </c>
      <c r="C31" s="22" t="s">
        <v>1863</v>
      </c>
      <c r="D31" s="5" t="s">
        <v>1935</v>
      </c>
      <c r="E31" s="5"/>
      <c r="F31" s="5" t="s">
        <v>333</v>
      </c>
      <c r="G31" s="5" t="s">
        <v>334</v>
      </c>
      <c r="H31" s="5" t="s">
        <v>3430</v>
      </c>
      <c r="I31" s="4" t="s">
        <v>360</v>
      </c>
      <c r="J31" s="4" t="s">
        <v>1936</v>
      </c>
      <c r="K31" s="5" t="s">
        <v>1883</v>
      </c>
      <c r="L31" s="5" t="s">
        <v>1937</v>
      </c>
      <c r="M31" s="145" t="s">
        <v>369</v>
      </c>
    </row>
    <row r="32" spans="1:13" ht="75">
      <c r="A32" s="961" t="str">
        <f>A31</f>
        <v>2: Dados de Contrato Proporcional - Cardinalidade [0..1]</v>
      </c>
      <c r="B32" s="74">
        <v>7</v>
      </c>
      <c r="C32" s="200" t="s">
        <v>157</v>
      </c>
      <c r="D32" s="74" t="s">
        <v>1938</v>
      </c>
      <c r="E32" s="74"/>
      <c r="F32" s="74" t="s">
        <v>372</v>
      </c>
      <c r="G32" s="74" t="s">
        <v>1868</v>
      </c>
      <c r="H32" s="74" t="s">
        <v>3431</v>
      </c>
      <c r="I32" s="198" t="s">
        <v>966</v>
      </c>
      <c r="J32" s="176"/>
      <c r="K32" s="76" t="s">
        <v>1939</v>
      </c>
      <c r="L32" s="74" t="s">
        <v>1940</v>
      </c>
      <c r="M32" s="142" t="s">
        <v>76</v>
      </c>
    </row>
    <row r="33" spans="1:13" ht="106.5" customHeight="1">
      <c r="A33" s="961" t="str">
        <f t="shared" si="1"/>
        <v>2: Dados de Contrato Proporcional - Cardinalidade [0..1]</v>
      </c>
      <c r="B33" s="5">
        <v>8</v>
      </c>
      <c r="C33" s="22" t="s">
        <v>139</v>
      </c>
      <c r="D33" s="5" t="s">
        <v>1941</v>
      </c>
      <c r="E33" s="5"/>
      <c r="F33" s="5" t="s">
        <v>372</v>
      </c>
      <c r="G33" s="5" t="s">
        <v>373</v>
      </c>
      <c r="H33" s="5" t="s">
        <v>3431</v>
      </c>
      <c r="I33" s="5" t="s">
        <v>656</v>
      </c>
      <c r="J33" s="5"/>
      <c r="K33" s="5" t="s">
        <v>1880</v>
      </c>
      <c r="L33" s="5" t="s">
        <v>1881</v>
      </c>
      <c r="M33" s="142" t="s">
        <v>76</v>
      </c>
    </row>
    <row r="34" spans="1:13" ht="195">
      <c r="A34" s="961" t="str">
        <f t="shared" si="1"/>
        <v>2: Dados de Contrato Proporcional - Cardinalidade [0..1]</v>
      </c>
      <c r="B34" s="5">
        <v>9</v>
      </c>
      <c r="C34" s="22" t="s">
        <v>240</v>
      </c>
      <c r="D34" s="14" t="s">
        <v>1942</v>
      </c>
      <c r="E34" s="2"/>
      <c r="F34" s="5" t="s">
        <v>333</v>
      </c>
      <c r="G34" s="5" t="s">
        <v>334</v>
      </c>
      <c r="H34" s="5" t="s">
        <v>3430</v>
      </c>
      <c r="I34" s="20" t="s">
        <v>458</v>
      </c>
      <c r="J34" s="28" t="s">
        <v>1943</v>
      </c>
      <c r="K34" s="19" t="s">
        <v>1944</v>
      </c>
      <c r="L34" s="19" t="s">
        <v>1945</v>
      </c>
      <c r="M34" s="145" t="s">
        <v>369</v>
      </c>
    </row>
    <row r="35" spans="1:13" ht="60">
      <c r="A35" s="961" t="str">
        <f>A34</f>
        <v>2: Dados de Contrato Proporcional - Cardinalidade [0..1]</v>
      </c>
      <c r="B35" s="5">
        <v>10</v>
      </c>
      <c r="C35" s="22" t="s">
        <v>1946</v>
      </c>
      <c r="D35" s="13" t="s">
        <v>1947</v>
      </c>
      <c r="E35" s="13"/>
      <c r="F35" s="15" t="s">
        <v>333</v>
      </c>
      <c r="G35" s="15" t="s">
        <v>334</v>
      </c>
      <c r="H35" s="15" t="s">
        <v>3430</v>
      </c>
      <c r="I35" s="9" t="s">
        <v>358</v>
      </c>
      <c r="J35" s="18" t="s">
        <v>1948</v>
      </c>
      <c r="K35" s="15" t="s">
        <v>1949</v>
      </c>
      <c r="L35" s="15" t="s">
        <v>1950</v>
      </c>
      <c r="M35" s="145" t="s">
        <v>369</v>
      </c>
    </row>
    <row r="36" spans="1:13" ht="90">
      <c r="A36" s="961" t="str">
        <f t="shared" si="1"/>
        <v>2: Dados de Contrato Proporcional - Cardinalidade [0..1]</v>
      </c>
      <c r="B36" s="5">
        <v>11</v>
      </c>
      <c r="C36" s="22" t="s">
        <v>1598</v>
      </c>
      <c r="D36" s="15" t="s">
        <v>1951</v>
      </c>
      <c r="E36" s="8"/>
      <c r="F36" s="15" t="s">
        <v>333</v>
      </c>
      <c r="G36" s="15" t="s">
        <v>334</v>
      </c>
      <c r="H36" s="15" t="s">
        <v>3430</v>
      </c>
      <c r="I36" s="15" t="s">
        <v>979</v>
      </c>
      <c r="J36" s="9"/>
      <c r="K36" s="5" t="s">
        <v>1952</v>
      </c>
      <c r="L36" s="15" t="s">
        <v>1953</v>
      </c>
      <c r="M36" s="145" t="s">
        <v>369</v>
      </c>
    </row>
    <row r="37" spans="1:13" ht="45">
      <c r="A37" s="961" t="str">
        <f t="shared" si="1"/>
        <v>2: Dados de Contrato Proporcional - Cardinalidade [0..1]</v>
      </c>
      <c r="B37" s="5">
        <v>12</v>
      </c>
      <c r="C37" s="22" t="s">
        <v>63</v>
      </c>
      <c r="D37" s="13" t="s">
        <v>1954</v>
      </c>
      <c r="E37" s="13"/>
      <c r="F37" s="15" t="s">
        <v>372</v>
      </c>
      <c r="G37" s="15" t="s">
        <v>334</v>
      </c>
      <c r="H37" s="15" t="s">
        <v>3430</v>
      </c>
      <c r="I37" s="15" t="s">
        <v>979</v>
      </c>
      <c r="J37" s="9"/>
      <c r="K37" s="19" t="s">
        <v>1955</v>
      </c>
      <c r="L37" s="18" t="s">
        <v>1956</v>
      </c>
      <c r="M37" s="145" t="s">
        <v>369</v>
      </c>
    </row>
    <row r="38" spans="1:13" ht="45">
      <c r="A38" s="961" t="str">
        <f t="shared" si="1"/>
        <v>2: Dados de Contrato Proporcional - Cardinalidade [0..1]</v>
      </c>
      <c r="B38" s="5">
        <v>13</v>
      </c>
      <c r="C38" s="22" t="s">
        <v>380</v>
      </c>
      <c r="D38" s="15" t="s">
        <v>1177</v>
      </c>
      <c r="E38" s="8"/>
      <c r="F38" s="15" t="s">
        <v>372</v>
      </c>
      <c r="G38" s="15" t="s">
        <v>334</v>
      </c>
      <c r="H38" s="15" t="s">
        <v>3430</v>
      </c>
      <c r="I38" s="15" t="s">
        <v>979</v>
      </c>
      <c r="J38" s="9"/>
      <c r="K38" s="19" t="s">
        <v>1957</v>
      </c>
      <c r="L38" s="18" t="s">
        <v>1958</v>
      </c>
      <c r="M38" s="145" t="s">
        <v>369</v>
      </c>
    </row>
    <row r="39" spans="1:13" ht="45">
      <c r="A39" s="961" t="str">
        <f>A38</f>
        <v>2: Dados de Contrato Proporcional - Cardinalidade [0..1]</v>
      </c>
      <c r="B39" s="5">
        <v>14</v>
      </c>
      <c r="C39" s="22" t="s">
        <v>255</v>
      </c>
      <c r="D39" s="15" t="s">
        <v>1959</v>
      </c>
      <c r="E39" s="8"/>
      <c r="F39" s="15" t="s">
        <v>372</v>
      </c>
      <c r="G39" s="15" t="s">
        <v>334</v>
      </c>
      <c r="H39" s="15" t="s">
        <v>3430</v>
      </c>
      <c r="I39" s="15" t="s">
        <v>979</v>
      </c>
      <c r="J39" s="9"/>
      <c r="K39" s="19" t="s">
        <v>1960</v>
      </c>
      <c r="L39" s="18" t="s">
        <v>1961</v>
      </c>
      <c r="M39" s="145" t="s">
        <v>369</v>
      </c>
    </row>
    <row r="40" spans="1:13" ht="45">
      <c r="A40" s="961" t="str">
        <f t="shared" si="1"/>
        <v>2: Dados de Contrato Proporcional - Cardinalidade [0..1]</v>
      </c>
      <c r="B40" s="5">
        <v>15</v>
      </c>
      <c r="C40" s="22" t="s">
        <v>242</v>
      </c>
      <c r="D40" s="5" t="s">
        <v>1962</v>
      </c>
      <c r="E40" s="19" t="s">
        <v>3630</v>
      </c>
      <c r="F40" s="5" t="s">
        <v>333</v>
      </c>
      <c r="G40" s="5" t="s">
        <v>334</v>
      </c>
      <c r="H40" s="5" t="s">
        <v>3430</v>
      </c>
      <c r="I40" s="4" t="s">
        <v>410</v>
      </c>
      <c r="J40" s="4"/>
      <c r="K40" s="5" t="s">
        <v>1252</v>
      </c>
      <c r="L40" s="5" t="s">
        <v>1963</v>
      </c>
      <c r="M40" s="145" t="s">
        <v>369</v>
      </c>
    </row>
    <row r="41" spans="1:13" ht="60">
      <c r="A41" s="961" t="str">
        <f>A40</f>
        <v>2: Dados de Contrato Proporcional - Cardinalidade [0..1]</v>
      </c>
      <c r="B41" s="5">
        <v>16</v>
      </c>
      <c r="C41" s="22" t="s">
        <v>243</v>
      </c>
      <c r="D41" s="5" t="s">
        <v>1964</v>
      </c>
      <c r="E41" s="61"/>
      <c r="F41" s="5" t="s">
        <v>372</v>
      </c>
      <c r="G41" s="5" t="s">
        <v>1965</v>
      </c>
      <c r="H41" s="5" t="s">
        <v>3430</v>
      </c>
      <c r="I41" s="4" t="s">
        <v>410</v>
      </c>
      <c r="J41" s="4"/>
      <c r="K41" s="5" t="s">
        <v>1966</v>
      </c>
      <c r="L41" s="5"/>
      <c r="M41" s="145" t="s">
        <v>369</v>
      </c>
    </row>
    <row r="42" spans="1:13" ht="30">
      <c r="A42" s="961" t="str">
        <f t="shared" si="1"/>
        <v>2: Dados de Contrato Proporcional - Cardinalidade [0..1]</v>
      </c>
      <c r="B42" s="5">
        <v>17</v>
      </c>
      <c r="C42" s="22" t="s">
        <v>1967</v>
      </c>
      <c r="D42" s="5" t="s">
        <v>1968</v>
      </c>
      <c r="E42" s="5"/>
      <c r="F42" s="5" t="s">
        <v>372</v>
      </c>
      <c r="G42" s="5" t="s">
        <v>334</v>
      </c>
      <c r="H42" s="5" t="s">
        <v>3431</v>
      </c>
      <c r="I42" s="4" t="s">
        <v>410</v>
      </c>
      <c r="J42" s="4"/>
      <c r="K42" s="19"/>
      <c r="L42" s="62"/>
      <c r="M42" s="143" t="s">
        <v>76</v>
      </c>
    </row>
    <row r="43" spans="1:13">
      <c r="A43" s="961" t="str">
        <f t="shared" si="1"/>
        <v>2: Dados de Contrato Proporcional - Cardinalidade [0..1]</v>
      </c>
      <c r="B43" s="5">
        <v>18</v>
      </c>
      <c r="C43" s="22" t="s">
        <v>149</v>
      </c>
      <c r="D43" s="5" t="s">
        <v>996</v>
      </c>
      <c r="E43" s="5"/>
      <c r="F43" s="5" t="s">
        <v>372</v>
      </c>
      <c r="G43" s="5" t="s">
        <v>334</v>
      </c>
      <c r="H43" s="5" t="s">
        <v>3431</v>
      </c>
      <c r="I43" s="4" t="s">
        <v>410</v>
      </c>
      <c r="J43" s="4"/>
      <c r="K43" s="19"/>
      <c r="L43" s="62"/>
      <c r="M43" s="142" t="s">
        <v>76</v>
      </c>
    </row>
    <row r="44" spans="1:13" ht="60.75" thickBot="1">
      <c r="A44" s="962" t="str">
        <f t="shared" si="1"/>
        <v>2: Dados de Contrato Proporcional - Cardinalidade [0..1]</v>
      </c>
      <c r="B44" s="234">
        <v>19</v>
      </c>
      <c r="C44" s="269" t="s">
        <v>233</v>
      </c>
      <c r="D44" s="234" t="s">
        <v>1969</v>
      </c>
      <c r="E44" s="234"/>
      <c r="F44" s="316" t="s">
        <v>372</v>
      </c>
      <c r="G44" s="316" t="s">
        <v>373</v>
      </c>
      <c r="H44" s="316" t="s">
        <v>3430</v>
      </c>
      <c r="I44" s="237" t="s">
        <v>366</v>
      </c>
      <c r="J44" s="237"/>
      <c r="K44" s="242" t="s">
        <v>1970</v>
      </c>
      <c r="L44" s="242" t="s">
        <v>1971</v>
      </c>
      <c r="M44" s="274" t="s">
        <v>369</v>
      </c>
    </row>
    <row r="45" spans="1:13" ht="45" customHeight="1">
      <c r="A45" s="963" t="s">
        <v>1972</v>
      </c>
      <c r="B45" s="228">
        <v>1</v>
      </c>
      <c r="C45" s="229" t="s">
        <v>351</v>
      </c>
      <c r="D45" s="228" t="s">
        <v>1909</v>
      </c>
      <c r="E45" s="966" t="s">
        <v>353</v>
      </c>
      <c r="F45" s="228" t="s">
        <v>333</v>
      </c>
      <c r="G45" s="228" t="s">
        <v>334</v>
      </c>
      <c r="H45" s="228" t="s">
        <v>3474</v>
      </c>
      <c r="I45" s="230" t="s">
        <v>354</v>
      </c>
      <c r="J45" s="230" t="s">
        <v>1910</v>
      </c>
      <c r="K45" s="228"/>
      <c r="L45" s="230"/>
      <c r="M45" s="233" t="s">
        <v>76</v>
      </c>
    </row>
    <row r="46" spans="1:13" ht="30">
      <c r="A46" s="961" t="str">
        <f>A45</f>
        <v>3: Dados de Contrato Não Proporcional - Cardinalidade [0..1]</v>
      </c>
      <c r="B46" s="5">
        <v>2</v>
      </c>
      <c r="C46" s="14" t="s">
        <v>356</v>
      </c>
      <c r="D46" s="5" t="s">
        <v>1973</v>
      </c>
      <c r="E46" s="964"/>
      <c r="F46" s="5" t="s">
        <v>333</v>
      </c>
      <c r="G46" s="5" t="s">
        <v>334</v>
      </c>
      <c r="H46" s="5" t="s">
        <v>3474</v>
      </c>
      <c r="I46" s="4" t="s">
        <v>358</v>
      </c>
      <c r="J46" s="4">
        <v>3</v>
      </c>
      <c r="K46" s="5"/>
      <c r="L46" s="4"/>
      <c r="M46" s="142" t="s">
        <v>76</v>
      </c>
    </row>
    <row r="47" spans="1:13" ht="30">
      <c r="A47" s="961" t="str">
        <f t="shared" ref="A47:A57" si="2">A46</f>
        <v>3: Dados de Contrato Não Proporcional - Cardinalidade [0..1]</v>
      </c>
      <c r="B47" s="5">
        <v>3</v>
      </c>
      <c r="C47" s="14" t="s">
        <v>359</v>
      </c>
      <c r="D47" s="5" t="s">
        <v>4174</v>
      </c>
      <c r="E47" s="965"/>
      <c r="F47" s="5" t="s">
        <v>333</v>
      </c>
      <c r="G47" s="5" t="s">
        <v>334</v>
      </c>
      <c r="H47" s="5" t="s">
        <v>3474</v>
      </c>
      <c r="I47" s="4" t="s">
        <v>360</v>
      </c>
      <c r="J47" s="4" t="s">
        <v>4528</v>
      </c>
      <c r="K47" s="5"/>
      <c r="L47" s="4"/>
      <c r="M47" s="142" t="s">
        <v>76</v>
      </c>
    </row>
    <row r="48" spans="1:13" ht="75">
      <c r="A48" s="961" t="str">
        <f t="shared" si="2"/>
        <v>3: Dados de Contrato Não Proporcional - Cardinalidade [0..1]</v>
      </c>
      <c r="B48" s="5">
        <v>4</v>
      </c>
      <c r="C48" s="2" t="s">
        <v>1974</v>
      </c>
      <c r="D48" s="25" t="s">
        <v>1975</v>
      </c>
      <c r="E48" s="25"/>
      <c r="F48" s="15" t="s">
        <v>372</v>
      </c>
      <c r="G48" s="15" t="s">
        <v>334</v>
      </c>
      <c r="H48" s="15" t="s">
        <v>3430</v>
      </c>
      <c r="I48" s="18" t="s">
        <v>458</v>
      </c>
      <c r="J48" s="26"/>
      <c r="K48" s="19" t="s">
        <v>1976</v>
      </c>
      <c r="L48" s="18" t="s">
        <v>1977</v>
      </c>
      <c r="M48" s="145" t="s">
        <v>369</v>
      </c>
    </row>
    <row r="49" spans="1:13" ht="255">
      <c r="A49" s="961" t="str">
        <f t="shared" si="2"/>
        <v>3: Dados de Contrato Não Proporcional - Cardinalidade [0..1]</v>
      </c>
      <c r="B49" s="5">
        <v>5</v>
      </c>
      <c r="C49" s="2" t="s">
        <v>240</v>
      </c>
      <c r="D49" s="5" t="s">
        <v>1978</v>
      </c>
      <c r="E49" s="2"/>
      <c r="F49" s="19" t="s">
        <v>333</v>
      </c>
      <c r="G49" s="19" t="s">
        <v>334</v>
      </c>
      <c r="H49" s="19" t="s">
        <v>3430</v>
      </c>
      <c r="I49" s="20" t="s">
        <v>458</v>
      </c>
      <c r="J49" s="26" t="s">
        <v>1979</v>
      </c>
      <c r="K49" s="19" t="s">
        <v>1980</v>
      </c>
      <c r="L49" s="19" t="s">
        <v>1981</v>
      </c>
      <c r="M49" s="145" t="s">
        <v>369</v>
      </c>
    </row>
    <row r="50" spans="1:13" ht="60">
      <c r="A50" s="961" t="str">
        <f t="shared" si="2"/>
        <v>3: Dados de Contrato Não Proporcional - Cardinalidade [0..1]</v>
      </c>
      <c r="B50" s="5">
        <v>6</v>
      </c>
      <c r="C50" s="8" t="s">
        <v>1946</v>
      </c>
      <c r="D50" s="13" t="s">
        <v>1982</v>
      </c>
      <c r="E50" s="13"/>
      <c r="F50" s="15" t="s">
        <v>333</v>
      </c>
      <c r="G50" s="15" t="s">
        <v>334</v>
      </c>
      <c r="H50" s="15" t="s">
        <v>3430</v>
      </c>
      <c r="I50" s="9" t="s">
        <v>358</v>
      </c>
      <c r="J50" s="18" t="s">
        <v>1948</v>
      </c>
      <c r="K50" s="15" t="s">
        <v>1983</v>
      </c>
      <c r="L50" s="15" t="s">
        <v>1984</v>
      </c>
      <c r="M50" s="145" t="s">
        <v>369</v>
      </c>
    </row>
    <row r="51" spans="1:13" ht="90">
      <c r="A51" s="961" t="str">
        <f t="shared" si="2"/>
        <v>3: Dados de Contrato Não Proporcional - Cardinalidade [0..1]</v>
      </c>
      <c r="B51" s="5">
        <v>7</v>
      </c>
      <c r="C51" s="8" t="s">
        <v>1598</v>
      </c>
      <c r="D51" s="15" t="s">
        <v>1985</v>
      </c>
      <c r="E51" s="8"/>
      <c r="F51" s="15" t="s">
        <v>333</v>
      </c>
      <c r="G51" s="15" t="s">
        <v>334</v>
      </c>
      <c r="H51" s="15" t="s">
        <v>3430</v>
      </c>
      <c r="I51" s="15" t="s">
        <v>979</v>
      </c>
      <c r="J51" s="9"/>
      <c r="K51" s="5" t="s">
        <v>1983</v>
      </c>
      <c r="L51" s="15" t="s">
        <v>1986</v>
      </c>
      <c r="M51" s="145" t="s">
        <v>369</v>
      </c>
    </row>
    <row r="52" spans="1:13" ht="45">
      <c r="A52" s="961" t="str">
        <f t="shared" si="2"/>
        <v>3: Dados de Contrato Não Proporcional - Cardinalidade [0..1]</v>
      </c>
      <c r="B52" s="5">
        <v>8</v>
      </c>
      <c r="C52" s="8" t="s">
        <v>63</v>
      </c>
      <c r="D52" s="15" t="s">
        <v>1987</v>
      </c>
      <c r="E52" s="8"/>
      <c r="F52" s="15" t="s">
        <v>372</v>
      </c>
      <c r="G52" s="15" t="s">
        <v>334</v>
      </c>
      <c r="H52" s="15" t="s">
        <v>3430</v>
      </c>
      <c r="I52" s="15" t="s">
        <v>979</v>
      </c>
      <c r="J52" s="9"/>
      <c r="K52" s="5" t="s">
        <v>1988</v>
      </c>
      <c r="L52" s="15" t="s">
        <v>1989</v>
      </c>
      <c r="M52" s="145" t="s">
        <v>369</v>
      </c>
    </row>
    <row r="53" spans="1:13" s="27" customFormat="1" ht="45">
      <c r="A53" s="961" t="str">
        <f t="shared" si="2"/>
        <v>3: Dados de Contrato Não Proporcional - Cardinalidade [0..1]</v>
      </c>
      <c r="B53" s="5">
        <v>9</v>
      </c>
      <c r="C53" s="8" t="s">
        <v>1990</v>
      </c>
      <c r="D53" s="13" t="s">
        <v>1991</v>
      </c>
      <c r="E53" s="13"/>
      <c r="F53" s="15" t="s">
        <v>372</v>
      </c>
      <c r="G53" s="15" t="s">
        <v>334</v>
      </c>
      <c r="H53" s="15" t="s">
        <v>3430</v>
      </c>
      <c r="I53" s="9" t="s">
        <v>966</v>
      </c>
      <c r="J53" s="9" t="s">
        <v>1799</v>
      </c>
      <c r="K53" s="15" t="s">
        <v>1992</v>
      </c>
      <c r="L53" s="15" t="s">
        <v>1993</v>
      </c>
      <c r="M53" s="145" t="s">
        <v>369</v>
      </c>
    </row>
    <row r="54" spans="1:13" s="27" customFormat="1" ht="43.5" customHeight="1">
      <c r="A54" s="961" t="str">
        <f t="shared" si="2"/>
        <v>3: Dados de Contrato Não Proporcional - Cardinalidade [0..1]</v>
      </c>
      <c r="B54" s="89">
        <v>10</v>
      </c>
      <c r="C54" s="22" t="s">
        <v>242</v>
      </c>
      <c r="D54" s="13" t="s">
        <v>1994</v>
      </c>
      <c r="E54" s="19"/>
      <c r="F54" s="19" t="s">
        <v>333</v>
      </c>
      <c r="G54" s="19" t="s">
        <v>334</v>
      </c>
      <c r="H54" s="19" t="s">
        <v>3430</v>
      </c>
      <c r="I54" s="20" t="s">
        <v>410</v>
      </c>
      <c r="J54" s="20"/>
      <c r="K54" s="19" t="s">
        <v>1995</v>
      </c>
      <c r="L54" s="19" t="s">
        <v>1996</v>
      </c>
      <c r="M54" s="145" t="s">
        <v>369</v>
      </c>
    </row>
    <row r="55" spans="1:13" s="27" customFormat="1" ht="60">
      <c r="A55" s="961" t="str">
        <f>A54</f>
        <v>3: Dados de Contrato Não Proporcional - Cardinalidade [0..1]</v>
      </c>
      <c r="B55" s="89">
        <v>11</v>
      </c>
      <c r="C55" s="22" t="s">
        <v>243</v>
      </c>
      <c r="D55" s="19" t="s">
        <v>1964</v>
      </c>
      <c r="E55" s="62"/>
      <c r="F55" s="19" t="s">
        <v>372</v>
      </c>
      <c r="G55" s="19" t="s">
        <v>1965</v>
      </c>
      <c r="H55" s="19" t="s">
        <v>3430</v>
      </c>
      <c r="I55" s="20" t="s">
        <v>410</v>
      </c>
      <c r="J55" s="20"/>
      <c r="K55" s="19" t="s">
        <v>1966</v>
      </c>
      <c r="L55" s="19"/>
      <c r="M55" s="145" t="s">
        <v>369</v>
      </c>
    </row>
    <row r="56" spans="1:13" s="27" customFormat="1" ht="30">
      <c r="A56" s="961" t="str">
        <f t="shared" si="2"/>
        <v>3: Dados de Contrato Não Proporcional - Cardinalidade [0..1]</v>
      </c>
      <c r="B56" s="89">
        <v>12</v>
      </c>
      <c r="C56" s="22" t="s">
        <v>1967</v>
      </c>
      <c r="D56" s="19" t="s">
        <v>1968</v>
      </c>
      <c r="E56" s="19"/>
      <c r="F56" s="19" t="s">
        <v>372</v>
      </c>
      <c r="G56" s="19" t="s">
        <v>334</v>
      </c>
      <c r="H56" s="19" t="s">
        <v>3431</v>
      </c>
      <c r="I56" s="20" t="s">
        <v>410</v>
      </c>
      <c r="J56" s="20"/>
      <c r="K56" s="19"/>
      <c r="L56" s="62"/>
      <c r="M56" s="142" t="s">
        <v>76</v>
      </c>
    </row>
    <row r="57" spans="1:13" ht="15.75" thickBot="1">
      <c r="A57" s="962" t="str">
        <f t="shared" si="2"/>
        <v>3: Dados de Contrato Não Proporcional - Cardinalidade [0..1]</v>
      </c>
      <c r="B57" s="260">
        <v>13</v>
      </c>
      <c r="C57" s="269" t="s">
        <v>149</v>
      </c>
      <c r="D57" s="242" t="s">
        <v>996</v>
      </c>
      <c r="E57" s="242"/>
      <c r="F57" s="242" t="s">
        <v>372</v>
      </c>
      <c r="G57" s="242" t="s">
        <v>334</v>
      </c>
      <c r="H57" s="242" t="s">
        <v>3431</v>
      </c>
      <c r="I57" s="244" t="s">
        <v>410</v>
      </c>
      <c r="J57" s="244"/>
      <c r="K57" s="242"/>
      <c r="L57" s="297"/>
      <c r="M57" s="283" t="s">
        <v>76</v>
      </c>
    </row>
    <row r="58" spans="1:13" ht="71.25" customHeight="1">
      <c r="A58" s="963" t="s">
        <v>2000</v>
      </c>
      <c r="B58" s="228">
        <v>1</v>
      </c>
      <c r="C58" s="229" t="s">
        <v>351</v>
      </c>
      <c r="D58" s="228" t="s">
        <v>1909</v>
      </c>
      <c r="E58" s="966" t="s">
        <v>353</v>
      </c>
      <c r="F58" s="228" t="s">
        <v>333</v>
      </c>
      <c r="G58" s="228" t="s">
        <v>334</v>
      </c>
      <c r="H58" s="228" t="s">
        <v>3474</v>
      </c>
      <c r="I58" s="230" t="s">
        <v>354</v>
      </c>
      <c r="J58" s="230" t="s">
        <v>1910</v>
      </c>
      <c r="K58" s="228"/>
      <c r="L58" s="230"/>
      <c r="M58" s="233" t="s">
        <v>76</v>
      </c>
    </row>
    <row r="59" spans="1:13" ht="81" customHeight="1">
      <c r="A59" s="961" t="str">
        <f t="shared" ref="A59:A64" si="3">A58</f>
        <v>4: Dados da Alteração - Cardinalidade [1]</v>
      </c>
      <c r="B59" s="5">
        <v>2</v>
      </c>
      <c r="C59" s="14" t="s">
        <v>356</v>
      </c>
      <c r="D59" s="5" t="s">
        <v>2001</v>
      </c>
      <c r="E59" s="964"/>
      <c r="F59" s="5" t="s">
        <v>333</v>
      </c>
      <c r="G59" s="5" t="s">
        <v>334</v>
      </c>
      <c r="H59" s="5" t="s">
        <v>3474</v>
      </c>
      <c r="I59" s="4" t="s">
        <v>358</v>
      </c>
      <c r="J59" s="4">
        <v>4</v>
      </c>
      <c r="K59" s="5"/>
      <c r="L59" s="4"/>
      <c r="M59" s="142" t="s">
        <v>76</v>
      </c>
    </row>
    <row r="60" spans="1:13" ht="84" customHeight="1">
      <c r="A60" s="961" t="str">
        <f t="shared" si="3"/>
        <v>4: Dados da Alteração - Cardinalidade [1]</v>
      </c>
      <c r="B60" s="5">
        <v>3</v>
      </c>
      <c r="C60" s="14" t="s">
        <v>359</v>
      </c>
      <c r="D60" s="5" t="s">
        <v>1680</v>
      </c>
      <c r="E60" s="965"/>
      <c r="F60" s="5" t="s">
        <v>333</v>
      </c>
      <c r="G60" s="5" t="s">
        <v>334</v>
      </c>
      <c r="H60" s="5" t="s">
        <v>3474</v>
      </c>
      <c r="I60" s="4" t="s">
        <v>360</v>
      </c>
      <c r="J60" s="4" t="s">
        <v>1154</v>
      </c>
      <c r="K60" s="5"/>
      <c r="L60" s="4"/>
      <c r="M60" s="142" t="s">
        <v>76</v>
      </c>
    </row>
    <row r="61" spans="1:13" ht="63.75" customHeight="1">
      <c r="A61" s="961" t="str">
        <f t="shared" si="3"/>
        <v>4: Dados da Alteração - Cardinalidade [1]</v>
      </c>
      <c r="B61" s="5">
        <v>4</v>
      </c>
      <c r="C61" s="25" t="s">
        <v>2002</v>
      </c>
      <c r="D61" s="25" t="s">
        <v>2003</v>
      </c>
      <c r="E61" s="25"/>
      <c r="F61" s="15" t="s">
        <v>333</v>
      </c>
      <c r="G61" s="15" t="s">
        <v>334</v>
      </c>
      <c r="H61" s="15" t="s">
        <v>3431</v>
      </c>
      <c r="I61" s="18" t="s">
        <v>1641</v>
      </c>
      <c r="J61" s="26"/>
      <c r="K61" s="19"/>
      <c r="L61" s="18"/>
      <c r="M61" s="142" t="s">
        <v>76</v>
      </c>
    </row>
    <row r="62" spans="1:13" ht="30">
      <c r="A62" s="961" t="str">
        <f t="shared" si="3"/>
        <v>4: Dados da Alteração - Cardinalidade [1]</v>
      </c>
      <c r="B62" s="5">
        <v>5</v>
      </c>
      <c r="C62" s="25" t="s">
        <v>2004</v>
      </c>
      <c r="D62" s="25" t="s">
        <v>2005</v>
      </c>
      <c r="E62" s="25"/>
      <c r="F62" s="15" t="s">
        <v>333</v>
      </c>
      <c r="G62" s="15" t="s">
        <v>334</v>
      </c>
      <c r="H62" s="15" t="s">
        <v>3431</v>
      </c>
      <c r="I62" s="18" t="s">
        <v>1410</v>
      </c>
      <c r="J62" s="26"/>
      <c r="K62" s="19"/>
      <c r="L62" s="18"/>
      <c r="M62" s="142" t="s">
        <v>76</v>
      </c>
    </row>
    <row r="63" spans="1:13" ht="30">
      <c r="A63" s="961" t="str">
        <f t="shared" si="3"/>
        <v>4: Dados da Alteração - Cardinalidade [1]</v>
      </c>
      <c r="B63" s="5">
        <v>6</v>
      </c>
      <c r="C63" s="8" t="s">
        <v>200</v>
      </c>
      <c r="D63" s="13" t="s">
        <v>2006</v>
      </c>
      <c r="E63" s="13"/>
      <c r="F63" s="15" t="s">
        <v>372</v>
      </c>
      <c r="G63" s="15" t="s">
        <v>334</v>
      </c>
      <c r="H63" s="15" t="s">
        <v>3431</v>
      </c>
      <c r="I63" s="9" t="s">
        <v>358</v>
      </c>
      <c r="J63" s="18" t="s">
        <v>2007</v>
      </c>
      <c r="K63" s="15"/>
      <c r="L63" s="15"/>
      <c r="M63" s="142" t="s">
        <v>76</v>
      </c>
    </row>
    <row r="64" spans="1:13" ht="15.75" thickBot="1">
      <c r="A64" s="962" t="str">
        <f t="shared" si="3"/>
        <v>4: Dados da Alteração - Cardinalidade [1]</v>
      </c>
      <c r="B64" s="234">
        <v>7</v>
      </c>
      <c r="C64" s="245" t="s">
        <v>1171</v>
      </c>
      <c r="D64" s="246" t="s">
        <v>2008</v>
      </c>
      <c r="E64" s="245"/>
      <c r="F64" s="246" t="s">
        <v>372</v>
      </c>
      <c r="G64" s="246" t="s">
        <v>334</v>
      </c>
      <c r="H64" s="246" t="s">
        <v>3431</v>
      </c>
      <c r="I64" s="247" t="s">
        <v>486</v>
      </c>
      <c r="J64" s="247"/>
      <c r="K64" s="234"/>
      <c r="L64" s="246"/>
      <c r="M64" s="283" t="s">
        <v>76</v>
      </c>
    </row>
    <row r="65" spans="1:13" ht="30">
      <c r="A65" s="963" t="s">
        <v>1997</v>
      </c>
      <c r="B65" s="228">
        <v>1</v>
      </c>
      <c r="C65" s="229" t="s">
        <v>351</v>
      </c>
      <c r="D65" s="228" t="s">
        <v>1998</v>
      </c>
      <c r="E65" s="966" t="s">
        <v>353</v>
      </c>
      <c r="F65" s="228" t="s">
        <v>372</v>
      </c>
      <c r="G65" s="228" t="s">
        <v>334</v>
      </c>
      <c r="H65" s="228" t="s">
        <v>3474</v>
      </c>
      <c r="I65" s="230" t="s">
        <v>354</v>
      </c>
      <c r="J65" s="230" t="s">
        <v>1999</v>
      </c>
      <c r="K65" s="228"/>
      <c r="L65" s="230"/>
      <c r="M65" s="232" t="s">
        <v>76</v>
      </c>
    </row>
    <row r="66" spans="1:13" ht="30">
      <c r="A66" s="961" t="str">
        <f>A65</f>
        <v>Z: Identificador do Registro - Cardinalidade [0..N]
OBS: Bloco opcional em caso de utilização da versão 2 ou 3 do layout, não deve ser utilizado com a versão 1.</v>
      </c>
      <c r="B66" s="5">
        <v>2</v>
      </c>
      <c r="C66" s="14" t="s">
        <v>356</v>
      </c>
      <c r="D66" s="5" t="s">
        <v>1338</v>
      </c>
      <c r="E66" s="964"/>
      <c r="F66" s="5" t="s">
        <v>372</v>
      </c>
      <c r="G66" s="5" t="s">
        <v>334</v>
      </c>
      <c r="H66" s="5" t="s">
        <v>3474</v>
      </c>
      <c r="I66" s="4" t="s">
        <v>501</v>
      </c>
      <c r="J66" s="4" t="s">
        <v>1151</v>
      </c>
      <c r="K66" s="5"/>
      <c r="L66" s="4"/>
      <c r="M66" s="141" t="s">
        <v>76</v>
      </c>
    </row>
    <row r="67" spans="1:13" ht="30">
      <c r="A67" s="961" t="str">
        <f>A66</f>
        <v>Z: Identificador do Registro - Cardinalidade [0..N]
OBS: Bloco opcional em caso de utilização da versão 2 ou 3 do layout, não deve ser utilizado com a versão 1.</v>
      </c>
      <c r="B67" s="5">
        <v>3</v>
      </c>
      <c r="C67" s="14" t="s">
        <v>359</v>
      </c>
      <c r="D67" s="5" t="s">
        <v>4174</v>
      </c>
      <c r="E67" s="964"/>
      <c r="F67" s="5" t="s">
        <v>372</v>
      </c>
      <c r="G67" s="5" t="s">
        <v>334</v>
      </c>
      <c r="H67" s="5" t="s">
        <v>3474</v>
      </c>
      <c r="I67" s="4" t="s">
        <v>360</v>
      </c>
      <c r="J67" s="4" t="s">
        <v>4528</v>
      </c>
      <c r="K67" s="5"/>
      <c r="L67" s="4"/>
      <c r="M67" s="141" t="s">
        <v>76</v>
      </c>
    </row>
    <row r="68" spans="1:13" ht="15.75" thickBot="1">
      <c r="A68" s="962" t="str">
        <f>A67</f>
        <v>Z: Identificador do Registro - Cardinalidade [0..N]
OBS: Bloco opcional em caso de utilização da versão 2 ou 3 do layout, não deve ser utilizado com a versão 1.</v>
      </c>
      <c r="B68" s="234">
        <v>4</v>
      </c>
      <c r="C68" s="288" t="s">
        <v>103</v>
      </c>
      <c r="D68" s="242" t="s">
        <v>1152</v>
      </c>
      <c r="E68" s="967"/>
      <c r="F68" s="250" t="s">
        <v>372</v>
      </c>
      <c r="G68" s="250" t="s">
        <v>334</v>
      </c>
      <c r="H68" s="250" t="s">
        <v>3431</v>
      </c>
      <c r="I68" s="242" t="s">
        <v>656</v>
      </c>
      <c r="J68" s="242"/>
      <c r="K68" s="242"/>
      <c r="L68" s="242"/>
      <c r="M68" s="261" t="s">
        <v>76</v>
      </c>
    </row>
  </sheetData>
  <sheetProtection algorithmName="SHA-512" hashValue="SOJlYbSjFHHXvPw6weFZexdcl4uugZaKPo4S9Io8ctdiM4K5YH5wHcOqYmSYfrAzcQlR90ex/6+PkanxbfdOUA==" saltValue="YzXcxnJq4O5ONklimM+k0w==" spinCount="100000" sheet="1" objects="1" scenarios="1"/>
  <autoFilter ref="A10:M68" xr:uid="{A8FB0F4A-72AF-49FB-AF85-0962A23E5073}"/>
  <mergeCells count="20">
    <mergeCell ref="A11:A15"/>
    <mergeCell ref="A16:A25"/>
    <mergeCell ref="A26:A44"/>
    <mergeCell ref="A45:A57"/>
    <mergeCell ref="A65:A68"/>
    <mergeCell ref="A58:A64"/>
    <mergeCell ref="E65:E68"/>
    <mergeCell ref="B3:L3"/>
    <mergeCell ref="B5:F5"/>
    <mergeCell ref="B6:F6"/>
    <mergeCell ref="B7:F7"/>
    <mergeCell ref="J5:K5"/>
    <mergeCell ref="J6:K6"/>
    <mergeCell ref="E45:E47"/>
    <mergeCell ref="E11:E15"/>
    <mergeCell ref="C8:L9"/>
    <mergeCell ref="E16:E18"/>
    <mergeCell ref="E26:E28"/>
    <mergeCell ref="G6:I6"/>
    <mergeCell ref="E58:E60"/>
  </mergeCells>
  <hyperlinks>
    <hyperlink ref="D1" location="'Release Notes'!A1" display="RELEASE NOTES" xr:uid="{A30E098C-8ABE-4E78-9ECC-6F8F2D009E27}"/>
    <hyperlink ref="B1" location="'Menu - InsurConnect'!A1" display="MENU" xr:uid="{30F7A3D7-C5E1-46CF-BA2A-7049C00C369F}"/>
    <hyperlink ref="E1" location="Hierarquia!A1" display="VER HIERARQUIA" xr:uid="{E1F9C4F6-FD23-408E-802E-1500F786705D}"/>
  </hyperlinks>
  <pageMargins left="0.511811024" right="0.511811024" top="0.78740157499999996" bottom="0.78740157499999996" header="0.31496062000000002" footer="0.31496062000000002"/>
  <pageSetup paperSize="9" orientation="portrait" r:id="rId1"/>
  <headerFooter>
    <oddFooter>&amp;C&amp;1#&amp;"Calibri"&amp;10&amp;K000000INFORMAÇÃO CONFIDENCIAL – CONFIDENTIAL INFORMATION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CB7A03-A108-41F6-9A0E-0E585CD0B4A6}">
  <dimension ref="A1:M42"/>
  <sheetViews>
    <sheetView showGridLines="0" showRowColHeaders="0" zoomScale="80" zoomScaleNormal="80" workbookViewId="0">
      <pane ySplit="8" topLeftCell="A9" activePane="bottomLeft" state="frozen"/>
      <selection activeCell="J41" sqref="J41"/>
      <selection pane="bottomLeft" activeCell="J41" sqref="J41"/>
    </sheetView>
  </sheetViews>
  <sheetFormatPr defaultRowHeight="15"/>
  <cols>
    <col min="2" max="2" width="8.7109375" customWidth="1"/>
    <col min="3" max="3" width="50.7109375" customWidth="1"/>
    <col min="4" max="4" width="50.7109375" style="6" customWidth="1"/>
    <col min="5" max="5" width="35.7109375" style="6" customWidth="1"/>
    <col min="6" max="8" width="20.7109375" customWidth="1"/>
    <col min="9" max="9" width="30.7109375" customWidth="1"/>
    <col min="10" max="13" width="50.7109375" customWidth="1"/>
  </cols>
  <sheetData>
    <row r="1" spans="1:13" ht="15.75">
      <c r="A1" s="1"/>
      <c r="B1" s="518" t="s">
        <v>4477</v>
      </c>
      <c r="C1" s="1"/>
      <c r="D1" s="519" t="s">
        <v>4478</v>
      </c>
      <c r="E1" s="541" t="s">
        <v>4469</v>
      </c>
      <c r="F1" s="7"/>
      <c r="G1" s="7"/>
      <c r="H1" s="7"/>
      <c r="M1" s="139"/>
    </row>
    <row r="2" spans="1:13" ht="21.75" thickBot="1">
      <c r="B2" s="510"/>
      <c r="D2" s="95"/>
      <c r="E2" s="516"/>
      <c r="F2" s="7"/>
      <c r="G2" s="7"/>
      <c r="H2" s="7"/>
      <c r="M2" s="139"/>
    </row>
    <row r="3" spans="1:13" ht="18.75">
      <c r="B3" s="977" t="s">
        <v>1242</v>
      </c>
      <c r="C3" s="978"/>
      <c r="D3" s="978"/>
      <c r="E3" s="978"/>
      <c r="F3" s="978"/>
      <c r="G3" s="978"/>
      <c r="H3" s="978"/>
      <c r="I3" s="978"/>
      <c r="J3" s="978"/>
      <c r="K3" s="978"/>
      <c r="L3" s="978"/>
      <c r="M3" s="154" t="s">
        <v>315</v>
      </c>
    </row>
    <row r="4" spans="1:13" ht="6.75" customHeight="1">
      <c r="B4" s="103"/>
      <c r="C4" s="104"/>
      <c r="D4"/>
      <c r="E4" s="1"/>
      <c r="F4" s="7"/>
      <c r="G4" s="7"/>
      <c r="H4" s="7"/>
    </row>
    <row r="5" spans="1:13" ht="18.75">
      <c r="B5" s="1066" t="s">
        <v>316</v>
      </c>
      <c r="C5" s="1066"/>
      <c r="D5" s="1066"/>
      <c r="E5" s="1066"/>
      <c r="F5" s="1066"/>
      <c r="G5" s="338"/>
      <c r="H5" s="338"/>
      <c r="I5" s="148" t="s">
        <v>317</v>
      </c>
      <c r="J5" s="979"/>
      <c r="K5" s="980"/>
      <c r="L5" s="30"/>
      <c r="M5" s="155" t="s">
        <v>315</v>
      </c>
    </row>
    <row r="6" spans="1:13" s="150" customFormat="1" ht="30" customHeight="1">
      <c r="B6" s="1068" t="s">
        <v>18</v>
      </c>
      <c r="C6" s="1068"/>
      <c r="D6" s="1068"/>
      <c r="E6" s="1068"/>
      <c r="F6" s="1040"/>
      <c r="G6" s="1044" t="s">
        <v>231</v>
      </c>
      <c r="H6" s="1044"/>
      <c r="I6" s="1044"/>
      <c r="J6" s="981"/>
      <c r="K6" s="982"/>
      <c r="L6" s="152"/>
      <c r="M6" s="140" t="s">
        <v>315</v>
      </c>
    </row>
    <row r="7" spans="1:13" ht="15.75">
      <c r="B7" s="1063" t="s">
        <v>2009</v>
      </c>
      <c r="C7" s="1064"/>
      <c r="D7" s="1064"/>
      <c r="E7" s="1064"/>
      <c r="F7" s="1065"/>
      <c r="G7" s="337"/>
      <c r="H7" s="337"/>
      <c r="I7" s="86"/>
      <c r="J7" s="86"/>
      <c r="K7" s="86"/>
      <c r="L7" s="31"/>
      <c r="M7" s="105"/>
    </row>
    <row r="8" spans="1:13" ht="62.25" customHeight="1" thickBot="1">
      <c r="A8" s="264" t="s">
        <v>320</v>
      </c>
      <c r="B8" s="264" t="s">
        <v>321</v>
      </c>
      <c r="C8" s="264" t="s">
        <v>42</v>
      </c>
      <c r="D8" s="264" t="s">
        <v>263</v>
      </c>
      <c r="E8" s="264" t="s">
        <v>322</v>
      </c>
      <c r="F8" s="265" t="s">
        <v>323</v>
      </c>
      <c r="G8" s="265" t="s">
        <v>324</v>
      </c>
      <c r="H8" s="265" t="s">
        <v>3469</v>
      </c>
      <c r="I8" s="266" t="s">
        <v>325</v>
      </c>
      <c r="J8" s="264" t="s">
        <v>326</v>
      </c>
      <c r="K8" s="264" t="s">
        <v>327</v>
      </c>
      <c r="L8" s="264" t="s">
        <v>328</v>
      </c>
      <c r="M8" s="263" t="s">
        <v>329</v>
      </c>
    </row>
    <row r="9" spans="1:13" ht="105" customHeight="1">
      <c r="A9" s="963" t="s">
        <v>330</v>
      </c>
      <c r="B9" s="228">
        <v>1</v>
      </c>
      <c r="C9" s="229" t="s">
        <v>331</v>
      </c>
      <c r="D9" s="268" t="s">
        <v>4558</v>
      </c>
      <c r="E9" s="1024" t="s">
        <v>332</v>
      </c>
      <c r="F9" s="307" t="s">
        <v>333</v>
      </c>
      <c r="G9" s="307" t="s">
        <v>334</v>
      </c>
      <c r="H9" s="307" t="s">
        <v>3474</v>
      </c>
      <c r="I9" s="228" t="s">
        <v>335</v>
      </c>
      <c r="J9" s="268" t="s">
        <v>4559</v>
      </c>
      <c r="K9" s="268" t="s">
        <v>336</v>
      </c>
      <c r="L9" s="267"/>
      <c r="M9" s="232" t="s">
        <v>76</v>
      </c>
    </row>
    <row r="10" spans="1:13" ht="45" customHeight="1">
      <c r="A10" s="961" t="str">
        <f>A9</f>
        <v>Header - Cardinalidade [1]</v>
      </c>
      <c r="B10" s="5">
        <v>2</v>
      </c>
      <c r="C10" s="2" t="s">
        <v>337</v>
      </c>
      <c r="D10" s="88" t="s">
        <v>2010</v>
      </c>
      <c r="E10" s="1025"/>
      <c r="F10" s="15" t="s">
        <v>333</v>
      </c>
      <c r="G10" s="15" t="s">
        <v>334</v>
      </c>
      <c r="H10" s="15" t="s">
        <v>3474</v>
      </c>
      <c r="I10" s="5" t="s">
        <v>339</v>
      </c>
      <c r="J10" s="3"/>
      <c r="K10" s="88" t="s">
        <v>336</v>
      </c>
      <c r="L10" s="3"/>
      <c r="M10" s="141" t="s">
        <v>76</v>
      </c>
    </row>
    <row r="11" spans="1:13" ht="75" customHeight="1">
      <c r="A11" s="961" t="str">
        <f>A10</f>
        <v>Header - Cardinalidade [1]</v>
      </c>
      <c r="B11" s="5">
        <v>3</v>
      </c>
      <c r="C11" s="2" t="s">
        <v>158</v>
      </c>
      <c r="D11" s="88" t="s">
        <v>340</v>
      </c>
      <c r="E11" s="1025"/>
      <c r="F11" s="15" t="s">
        <v>1249</v>
      </c>
      <c r="G11" s="15" t="s">
        <v>361</v>
      </c>
      <c r="H11" s="15" t="s">
        <v>3474</v>
      </c>
      <c r="I11" s="5" t="s">
        <v>342</v>
      </c>
      <c r="J11" s="3"/>
      <c r="K11" s="88" t="s">
        <v>344</v>
      </c>
      <c r="L11" s="3"/>
      <c r="M11" s="141" t="s">
        <v>76</v>
      </c>
    </row>
    <row r="12" spans="1:13" ht="45" customHeight="1">
      <c r="A12" s="961" t="str">
        <f>A11</f>
        <v>Header - Cardinalidade [1]</v>
      </c>
      <c r="B12" s="5">
        <v>4</v>
      </c>
      <c r="C12" s="2" t="s">
        <v>176</v>
      </c>
      <c r="D12" s="88" t="s">
        <v>345</v>
      </c>
      <c r="E12" s="1025"/>
      <c r="F12" s="15" t="s">
        <v>333</v>
      </c>
      <c r="G12" s="15" t="s">
        <v>334</v>
      </c>
      <c r="H12" s="15" t="s">
        <v>3474</v>
      </c>
      <c r="I12" s="5" t="s">
        <v>979</v>
      </c>
      <c r="J12" s="3"/>
      <c r="K12" s="88" t="s">
        <v>347</v>
      </c>
      <c r="L12" s="3"/>
      <c r="M12" s="141" t="s">
        <v>76</v>
      </c>
    </row>
    <row r="13" spans="1:13" ht="75" customHeight="1" thickBot="1">
      <c r="A13" s="962" t="str">
        <f>A12</f>
        <v>Header - Cardinalidade [1]</v>
      </c>
      <c r="B13" s="234">
        <v>5</v>
      </c>
      <c r="C13" s="236" t="s">
        <v>64</v>
      </c>
      <c r="D13" s="291" t="s">
        <v>1686</v>
      </c>
      <c r="E13" s="1059"/>
      <c r="F13" s="246" t="s">
        <v>333</v>
      </c>
      <c r="G13" s="246" t="s">
        <v>334</v>
      </c>
      <c r="H13" s="246" t="s">
        <v>3474</v>
      </c>
      <c r="I13" s="234" t="s">
        <v>348</v>
      </c>
      <c r="J13" s="291" t="s">
        <v>1687</v>
      </c>
      <c r="K13" s="291" t="s">
        <v>336</v>
      </c>
      <c r="L13" s="291"/>
      <c r="M13" s="261" t="s">
        <v>76</v>
      </c>
    </row>
    <row r="14" spans="1:13" ht="45" customHeight="1">
      <c r="A14" s="963" t="s">
        <v>2011</v>
      </c>
      <c r="B14" s="228">
        <v>1</v>
      </c>
      <c r="C14" s="229" t="s">
        <v>351</v>
      </c>
      <c r="D14" s="228" t="s">
        <v>2012</v>
      </c>
      <c r="E14" s="966" t="s">
        <v>353</v>
      </c>
      <c r="F14" s="228" t="s">
        <v>333</v>
      </c>
      <c r="G14" s="228" t="s">
        <v>334</v>
      </c>
      <c r="H14" s="228" t="s">
        <v>3474</v>
      </c>
      <c r="I14" s="230" t="s">
        <v>354</v>
      </c>
      <c r="J14" s="230" t="s">
        <v>2013</v>
      </c>
      <c r="K14" s="228"/>
      <c r="L14" s="230"/>
      <c r="M14" s="232" t="s">
        <v>76</v>
      </c>
    </row>
    <row r="15" spans="1:13" ht="30">
      <c r="A15" s="961" t="str">
        <f>A14</f>
        <v>1: Informações da Prestação de Contas - Cardinalidade [1]</v>
      </c>
      <c r="B15" s="5">
        <v>2</v>
      </c>
      <c r="C15" s="14" t="s">
        <v>356</v>
      </c>
      <c r="D15" s="5" t="s">
        <v>2014</v>
      </c>
      <c r="E15" s="964"/>
      <c r="F15" s="5" t="s">
        <v>333</v>
      </c>
      <c r="G15" s="5" t="s">
        <v>334</v>
      </c>
      <c r="H15" s="5" t="s">
        <v>3474</v>
      </c>
      <c r="I15" s="4" t="s">
        <v>358</v>
      </c>
      <c r="J15" s="4">
        <v>1</v>
      </c>
      <c r="K15" s="5"/>
      <c r="L15" s="4"/>
      <c r="M15" s="141" t="s">
        <v>76</v>
      </c>
    </row>
    <row r="16" spans="1:13" ht="30">
      <c r="A16" s="961" t="str">
        <f t="shared" ref="A16:A31" si="0">A15</f>
        <v>1: Informações da Prestação de Contas - Cardinalidade [1]</v>
      </c>
      <c r="B16" s="5">
        <v>3</v>
      </c>
      <c r="C16" s="14" t="s">
        <v>359</v>
      </c>
      <c r="D16" s="5" t="s">
        <v>4174</v>
      </c>
      <c r="E16" s="965"/>
      <c r="F16" s="5" t="s">
        <v>333</v>
      </c>
      <c r="G16" s="5" t="s">
        <v>334</v>
      </c>
      <c r="H16" s="5" t="s">
        <v>3474</v>
      </c>
      <c r="I16" s="4" t="s">
        <v>360</v>
      </c>
      <c r="J16" s="4" t="s">
        <v>4528</v>
      </c>
      <c r="K16" s="5"/>
      <c r="L16" s="4"/>
      <c r="M16" s="141" t="s">
        <v>76</v>
      </c>
    </row>
    <row r="17" spans="1:13" ht="90">
      <c r="A17" s="961" t="str">
        <f t="shared" si="0"/>
        <v>1: Informações da Prestação de Contas - Cardinalidade [1]</v>
      </c>
      <c r="B17" s="5">
        <v>4</v>
      </c>
      <c r="C17" s="22" t="s">
        <v>158</v>
      </c>
      <c r="D17" s="19" t="s">
        <v>1692</v>
      </c>
      <c r="E17" s="19"/>
      <c r="F17" s="19" t="s">
        <v>333</v>
      </c>
      <c r="G17" s="19" t="s">
        <v>361</v>
      </c>
      <c r="H17" s="19" t="s">
        <v>3431</v>
      </c>
      <c r="I17" s="19" t="s">
        <v>342</v>
      </c>
      <c r="J17" s="19"/>
      <c r="K17" s="19" t="s">
        <v>2015</v>
      </c>
      <c r="L17" s="19" t="s">
        <v>1913</v>
      </c>
      <c r="M17" s="141" t="s">
        <v>76</v>
      </c>
    </row>
    <row r="18" spans="1:13" ht="60" customHeight="1">
      <c r="A18" s="961" t="str">
        <f t="shared" si="0"/>
        <v>1: Informações da Prestação de Contas - Cardinalidade [1]</v>
      </c>
      <c r="B18" s="5">
        <v>5</v>
      </c>
      <c r="C18" s="22" t="s">
        <v>1695</v>
      </c>
      <c r="D18" s="19" t="s">
        <v>2016</v>
      </c>
      <c r="E18" s="19"/>
      <c r="F18" s="19" t="s">
        <v>333</v>
      </c>
      <c r="G18" s="19" t="s">
        <v>334</v>
      </c>
      <c r="H18" s="19" t="s">
        <v>3430</v>
      </c>
      <c r="I18" s="20" t="s">
        <v>1641</v>
      </c>
      <c r="J18" s="19"/>
      <c r="K18" s="19" t="s">
        <v>1915</v>
      </c>
      <c r="L18" s="18" t="s">
        <v>2017</v>
      </c>
      <c r="M18" s="145" t="s">
        <v>369</v>
      </c>
    </row>
    <row r="19" spans="1:13" ht="78" customHeight="1">
      <c r="A19" s="961" t="str">
        <f t="shared" si="0"/>
        <v>1: Informações da Prestação de Contas - Cardinalidade [1]</v>
      </c>
      <c r="B19" s="5">
        <v>6</v>
      </c>
      <c r="C19" s="22" t="s">
        <v>1917</v>
      </c>
      <c r="D19" s="19" t="s">
        <v>1918</v>
      </c>
      <c r="E19" s="19"/>
      <c r="F19" s="19" t="s">
        <v>333</v>
      </c>
      <c r="G19" s="19" t="s">
        <v>334</v>
      </c>
      <c r="H19" s="19" t="s">
        <v>3430</v>
      </c>
      <c r="I19" s="20" t="s">
        <v>1637</v>
      </c>
      <c r="J19" s="19"/>
      <c r="K19" s="19" t="s">
        <v>2018</v>
      </c>
      <c r="L19" s="19" t="s">
        <v>2019</v>
      </c>
      <c r="M19" s="145" t="s">
        <v>369</v>
      </c>
    </row>
    <row r="20" spans="1:13" ht="84.75" customHeight="1">
      <c r="A20" s="961" t="str">
        <f>A19</f>
        <v>1: Informações da Prestação de Contas - Cardinalidade [1]</v>
      </c>
      <c r="B20" s="5">
        <v>7</v>
      </c>
      <c r="C20" s="22" t="s">
        <v>236</v>
      </c>
      <c r="D20" s="19" t="s">
        <v>1847</v>
      </c>
      <c r="E20" s="19"/>
      <c r="F20" s="19" t="s">
        <v>372</v>
      </c>
      <c r="G20" s="19" t="s">
        <v>334</v>
      </c>
      <c r="H20" s="19" t="s">
        <v>3430</v>
      </c>
      <c r="I20" s="20" t="s">
        <v>1637</v>
      </c>
      <c r="J20" s="19"/>
      <c r="K20" s="19"/>
      <c r="L20" s="19"/>
      <c r="M20" s="145" t="s">
        <v>369</v>
      </c>
    </row>
    <row r="21" spans="1:13" ht="84.75" customHeight="1">
      <c r="A21" s="961" t="str">
        <f t="shared" si="0"/>
        <v>1: Informações da Prestação de Contas - Cardinalidade [1]</v>
      </c>
      <c r="B21" s="5">
        <v>8</v>
      </c>
      <c r="C21" s="28" t="s">
        <v>238</v>
      </c>
      <c r="D21" s="19" t="s">
        <v>2020</v>
      </c>
      <c r="E21" s="20"/>
      <c r="F21" s="19" t="s">
        <v>333</v>
      </c>
      <c r="G21" s="19" t="s">
        <v>334</v>
      </c>
      <c r="H21" s="19" t="s">
        <v>3430</v>
      </c>
      <c r="I21" s="20" t="s">
        <v>339</v>
      </c>
      <c r="J21" s="20"/>
      <c r="K21" s="19" t="s">
        <v>2021</v>
      </c>
      <c r="L21" s="19" t="s">
        <v>2022</v>
      </c>
      <c r="M21" s="145" t="s">
        <v>369</v>
      </c>
    </row>
    <row r="22" spans="1:13" ht="135" customHeight="1">
      <c r="A22" s="961" t="str">
        <f t="shared" si="0"/>
        <v>1: Informações da Prestação de Contas - Cardinalidade [1]</v>
      </c>
      <c r="B22" s="5">
        <v>9</v>
      </c>
      <c r="C22" s="28" t="s">
        <v>206</v>
      </c>
      <c r="D22" s="19" t="s">
        <v>2023</v>
      </c>
      <c r="E22" s="20"/>
      <c r="F22" s="19" t="s">
        <v>333</v>
      </c>
      <c r="G22" s="19" t="s">
        <v>334</v>
      </c>
      <c r="H22" s="19" t="s">
        <v>3430</v>
      </c>
      <c r="I22" s="20" t="s">
        <v>1410</v>
      </c>
      <c r="J22" s="20"/>
      <c r="K22" s="19" t="s">
        <v>1440</v>
      </c>
      <c r="L22" s="19" t="s">
        <v>2024</v>
      </c>
      <c r="M22" s="145" t="s">
        <v>369</v>
      </c>
    </row>
    <row r="23" spans="1:13" ht="45">
      <c r="A23" s="961" t="str">
        <f>A22</f>
        <v>1: Informações da Prestação de Contas - Cardinalidade [1]</v>
      </c>
      <c r="B23" s="5">
        <v>10</v>
      </c>
      <c r="C23" s="22" t="s">
        <v>1646</v>
      </c>
      <c r="D23" s="19" t="s">
        <v>2025</v>
      </c>
      <c r="E23" s="19"/>
      <c r="F23" s="19" t="s">
        <v>372</v>
      </c>
      <c r="G23" s="19" t="s">
        <v>334</v>
      </c>
      <c r="H23" s="19" t="s">
        <v>3430</v>
      </c>
      <c r="I23" s="20" t="s">
        <v>435</v>
      </c>
      <c r="J23" s="20" t="s">
        <v>2026</v>
      </c>
      <c r="K23" s="19" t="s">
        <v>2027</v>
      </c>
      <c r="L23" s="19" t="s">
        <v>2028</v>
      </c>
      <c r="M23" s="145" t="s">
        <v>369</v>
      </c>
    </row>
    <row r="24" spans="1:13" ht="90">
      <c r="A24" s="961" t="str">
        <f t="shared" si="0"/>
        <v>1: Informações da Prestação de Contas - Cardinalidade [1]</v>
      </c>
      <c r="B24" s="5">
        <v>11</v>
      </c>
      <c r="C24" s="22" t="s">
        <v>2029</v>
      </c>
      <c r="D24" s="19" t="s">
        <v>2030</v>
      </c>
      <c r="E24" s="19"/>
      <c r="F24" s="19" t="s">
        <v>333</v>
      </c>
      <c r="G24" s="19" t="s">
        <v>334</v>
      </c>
      <c r="H24" s="19" t="s">
        <v>3430</v>
      </c>
      <c r="I24" s="20" t="s">
        <v>458</v>
      </c>
      <c r="J24" s="19" t="s">
        <v>2031</v>
      </c>
      <c r="K24" s="19" t="s">
        <v>2032</v>
      </c>
      <c r="L24" s="19" t="s">
        <v>2033</v>
      </c>
      <c r="M24" s="145" t="s">
        <v>369</v>
      </c>
    </row>
    <row r="25" spans="1:13" ht="135" customHeight="1">
      <c r="A25" s="961" t="str">
        <f>A24</f>
        <v>1: Informações da Prestação de Contas - Cardinalidade [1]</v>
      </c>
      <c r="B25" s="5">
        <v>12</v>
      </c>
      <c r="C25" s="22" t="s">
        <v>2034</v>
      </c>
      <c r="D25" s="19" t="s">
        <v>2035</v>
      </c>
      <c r="E25" s="19"/>
      <c r="F25" s="19" t="s">
        <v>372</v>
      </c>
      <c r="G25" s="19" t="s">
        <v>334</v>
      </c>
      <c r="H25" s="19" t="s">
        <v>3430</v>
      </c>
      <c r="I25" s="20" t="s">
        <v>486</v>
      </c>
      <c r="J25" s="19"/>
      <c r="K25" s="19" t="s">
        <v>2036</v>
      </c>
      <c r="L25" s="19"/>
      <c r="M25" s="145" t="s">
        <v>369</v>
      </c>
    </row>
    <row r="26" spans="1:13" ht="90">
      <c r="A26" s="961" t="str">
        <f t="shared" si="0"/>
        <v>1: Informações da Prestação de Contas - Cardinalidade [1]</v>
      </c>
      <c r="B26" s="5">
        <v>13</v>
      </c>
      <c r="C26" s="22" t="s">
        <v>1946</v>
      </c>
      <c r="D26" s="19" t="s">
        <v>2037</v>
      </c>
      <c r="E26" s="19"/>
      <c r="F26" s="19" t="s">
        <v>333</v>
      </c>
      <c r="G26" s="19" t="s">
        <v>334</v>
      </c>
      <c r="H26" s="19" t="s">
        <v>3430</v>
      </c>
      <c r="I26" s="20" t="s">
        <v>358</v>
      </c>
      <c r="J26" s="19" t="s">
        <v>2038</v>
      </c>
      <c r="K26" s="19" t="s">
        <v>2039</v>
      </c>
      <c r="L26" s="19" t="s">
        <v>2040</v>
      </c>
      <c r="M26" s="145" t="s">
        <v>369</v>
      </c>
    </row>
    <row r="27" spans="1:13" ht="90">
      <c r="A27" s="961" t="str">
        <f t="shared" si="0"/>
        <v>1: Informações da Prestação de Contas - Cardinalidade [1]</v>
      </c>
      <c r="B27" s="5">
        <v>14</v>
      </c>
      <c r="C27" s="22" t="s">
        <v>1598</v>
      </c>
      <c r="D27" s="168" t="s">
        <v>2041</v>
      </c>
      <c r="E27" s="19"/>
      <c r="F27" s="19" t="s">
        <v>333</v>
      </c>
      <c r="G27" s="19" t="s">
        <v>334</v>
      </c>
      <c r="H27" s="19" t="s">
        <v>3430</v>
      </c>
      <c r="I27" s="19" t="s">
        <v>979</v>
      </c>
      <c r="J27" s="20"/>
      <c r="K27" s="19" t="s">
        <v>2039</v>
      </c>
      <c r="L27" s="19" t="s">
        <v>2042</v>
      </c>
      <c r="M27" s="145" t="s">
        <v>369</v>
      </c>
    </row>
    <row r="28" spans="1:13" ht="135" customHeight="1">
      <c r="A28" s="961" t="str">
        <f>A27</f>
        <v>1: Informações da Prestação de Contas - Cardinalidade [1]</v>
      </c>
      <c r="B28" s="5">
        <v>15</v>
      </c>
      <c r="C28" s="22" t="s">
        <v>242</v>
      </c>
      <c r="D28" s="19" t="s">
        <v>2043</v>
      </c>
      <c r="E28" s="19" t="s">
        <v>2044</v>
      </c>
      <c r="F28" s="19" t="s">
        <v>333</v>
      </c>
      <c r="G28" s="19" t="s">
        <v>334</v>
      </c>
      <c r="H28" s="19" t="s">
        <v>3430</v>
      </c>
      <c r="I28" s="20" t="s">
        <v>410</v>
      </c>
      <c r="J28" s="20"/>
      <c r="K28" s="19" t="s">
        <v>1440</v>
      </c>
      <c r="L28" s="19" t="s">
        <v>2045</v>
      </c>
      <c r="M28" s="145" t="s">
        <v>369</v>
      </c>
    </row>
    <row r="29" spans="1:13" ht="60">
      <c r="A29" s="961" t="str">
        <f t="shared" si="0"/>
        <v>1: Informações da Prestação de Contas - Cardinalidade [1]</v>
      </c>
      <c r="B29" s="5">
        <v>16</v>
      </c>
      <c r="C29" s="2" t="s">
        <v>243</v>
      </c>
      <c r="D29" s="5" t="s">
        <v>1964</v>
      </c>
      <c r="E29" s="19" t="s">
        <v>2044</v>
      </c>
      <c r="F29" s="5" t="s">
        <v>372</v>
      </c>
      <c r="G29" s="5" t="s">
        <v>2046</v>
      </c>
      <c r="H29" s="5" t="s">
        <v>3430</v>
      </c>
      <c r="I29" s="20" t="s">
        <v>410</v>
      </c>
      <c r="J29" s="4"/>
      <c r="K29" s="5" t="s">
        <v>2047</v>
      </c>
      <c r="L29" s="5" t="s">
        <v>2048</v>
      </c>
      <c r="M29" s="145" t="s">
        <v>369</v>
      </c>
    </row>
    <row r="30" spans="1:13" ht="45">
      <c r="A30" s="961" t="str">
        <f t="shared" si="0"/>
        <v>1: Informações da Prestação de Contas - Cardinalidade [1]</v>
      </c>
      <c r="B30" s="5">
        <v>17</v>
      </c>
      <c r="C30" s="2" t="s">
        <v>1412</v>
      </c>
      <c r="D30" s="5" t="s">
        <v>2049</v>
      </c>
      <c r="E30" s="109" t="s">
        <v>353</v>
      </c>
      <c r="F30" s="5" t="s">
        <v>333</v>
      </c>
      <c r="G30" s="5" t="s">
        <v>334</v>
      </c>
      <c r="H30" s="5" t="s">
        <v>3431</v>
      </c>
      <c r="I30" s="4" t="s">
        <v>1030</v>
      </c>
      <c r="J30" s="4"/>
      <c r="K30" s="5" t="s">
        <v>1452</v>
      </c>
      <c r="L30" s="5"/>
      <c r="M30" s="141" t="s">
        <v>76</v>
      </c>
    </row>
    <row r="31" spans="1:13" ht="45.75" thickBot="1">
      <c r="A31" s="962" t="str">
        <f t="shared" si="0"/>
        <v>1: Informações da Prestação de Contas - Cardinalidade [1]</v>
      </c>
      <c r="B31" s="234">
        <v>18</v>
      </c>
      <c r="C31" s="275" t="s">
        <v>237</v>
      </c>
      <c r="D31" s="242" t="s">
        <v>2050</v>
      </c>
      <c r="E31" s="242"/>
      <c r="F31" s="242" t="s">
        <v>372</v>
      </c>
      <c r="G31" s="242" t="s">
        <v>334</v>
      </c>
      <c r="H31" s="242" t="s">
        <v>3430</v>
      </c>
      <c r="I31" s="242" t="s">
        <v>979</v>
      </c>
      <c r="J31" s="244"/>
      <c r="K31" s="242" t="s">
        <v>2051</v>
      </c>
      <c r="L31" s="242" t="s">
        <v>2052</v>
      </c>
      <c r="M31" s="274" t="s">
        <v>369</v>
      </c>
    </row>
    <row r="32" spans="1:13" ht="77.25" customHeight="1">
      <c r="A32" s="963" t="s">
        <v>2055</v>
      </c>
      <c r="B32" s="228">
        <v>1</v>
      </c>
      <c r="C32" s="229" t="s">
        <v>351</v>
      </c>
      <c r="D32" s="228" t="s">
        <v>2056</v>
      </c>
      <c r="E32" s="966" t="s">
        <v>353</v>
      </c>
      <c r="F32" s="228" t="s">
        <v>333</v>
      </c>
      <c r="G32" s="228" t="s">
        <v>334</v>
      </c>
      <c r="H32" s="228" t="s">
        <v>3474</v>
      </c>
      <c r="I32" s="230" t="s">
        <v>354</v>
      </c>
      <c r="J32" s="230" t="s">
        <v>2054</v>
      </c>
      <c r="K32" s="228"/>
      <c r="L32" s="230"/>
      <c r="M32" s="232" t="s">
        <v>76</v>
      </c>
    </row>
    <row r="33" spans="1:13" ht="93.75" customHeight="1">
      <c r="A33" s="961" t="str">
        <f t="shared" ref="A33:A38" si="1">A32</f>
        <v>2: Dados da Alteração - Cardinalidade [1]</v>
      </c>
      <c r="B33" s="5">
        <v>2</v>
      </c>
      <c r="C33" s="14" t="s">
        <v>356</v>
      </c>
      <c r="D33" s="5" t="s">
        <v>2057</v>
      </c>
      <c r="E33" s="964"/>
      <c r="F33" s="5" t="s">
        <v>333</v>
      </c>
      <c r="G33" s="5" t="s">
        <v>334</v>
      </c>
      <c r="H33" s="5" t="s">
        <v>3474</v>
      </c>
      <c r="I33" s="4" t="s">
        <v>358</v>
      </c>
      <c r="J33" s="4">
        <v>2</v>
      </c>
      <c r="K33" s="5"/>
      <c r="L33" s="4"/>
      <c r="M33" s="141" t="s">
        <v>76</v>
      </c>
    </row>
    <row r="34" spans="1:13" ht="54" customHeight="1">
      <c r="A34" s="961" t="str">
        <f t="shared" si="1"/>
        <v>2: Dados da Alteração - Cardinalidade [1]</v>
      </c>
      <c r="B34" s="5">
        <v>3</v>
      </c>
      <c r="C34" s="14" t="s">
        <v>359</v>
      </c>
      <c r="D34" s="5" t="s">
        <v>1339</v>
      </c>
      <c r="E34" s="965"/>
      <c r="F34" s="5" t="s">
        <v>333</v>
      </c>
      <c r="G34" s="5" t="s">
        <v>334</v>
      </c>
      <c r="H34" s="5" t="s">
        <v>3474</v>
      </c>
      <c r="I34" s="4" t="s">
        <v>360</v>
      </c>
      <c r="J34" s="4" t="s">
        <v>1154</v>
      </c>
      <c r="K34" s="5"/>
      <c r="L34" s="4"/>
      <c r="M34" s="141" t="s">
        <v>76</v>
      </c>
    </row>
    <row r="35" spans="1:13" ht="45" customHeight="1">
      <c r="A35" s="961" t="str">
        <f t="shared" si="1"/>
        <v>2: Dados da Alteração - Cardinalidade [1]</v>
      </c>
      <c r="B35" s="5">
        <v>4</v>
      </c>
      <c r="C35" s="25" t="s">
        <v>2002</v>
      </c>
      <c r="D35" s="25" t="s">
        <v>2058</v>
      </c>
      <c r="E35" s="138" t="s">
        <v>353</v>
      </c>
      <c r="F35" s="15" t="s">
        <v>333</v>
      </c>
      <c r="G35" s="15" t="s">
        <v>334</v>
      </c>
      <c r="H35" s="15" t="s">
        <v>3431</v>
      </c>
      <c r="I35" s="18" t="s">
        <v>1641</v>
      </c>
      <c r="J35" s="26"/>
      <c r="K35" s="19"/>
      <c r="L35" s="18"/>
      <c r="M35" s="141" t="s">
        <v>76</v>
      </c>
    </row>
    <row r="36" spans="1:13" ht="45">
      <c r="A36" s="961" t="str">
        <f t="shared" si="1"/>
        <v>2: Dados da Alteração - Cardinalidade [1]</v>
      </c>
      <c r="B36" s="5">
        <v>9</v>
      </c>
      <c r="C36" s="25" t="s">
        <v>206</v>
      </c>
      <c r="D36" s="25" t="s">
        <v>2023</v>
      </c>
      <c r="E36" s="25"/>
      <c r="F36" s="15" t="s">
        <v>333</v>
      </c>
      <c r="G36" s="15" t="s">
        <v>334</v>
      </c>
      <c r="H36" s="15" t="s">
        <v>3431</v>
      </c>
      <c r="I36" s="18" t="s">
        <v>1410</v>
      </c>
      <c r="J36" s="26"/>
      <c r="K36" s="19" t="s">
        <v>1440</v>
      </c>
      <c r="L36" s="18" t="s">
        <v>2024</v>
      </c>
      <c r="M36" s="141" t="s">
        <v>76</v>
      </c>
    </row>
    <row r="37" spans="1:13">
      <c r="A37" s="961" t="str">
        <f t="shared" si="1"/>
        <v>2: Dados da Alteração - Cardinalidade [1]</v>
      </c>
      <c r="B37" s="5">
        <v>6</v>
      </c>
      <c r="C37" s="8" t="s">
        <v>200</v>
      </c>
      <c r="D37" s="13" t="s">
        <v>2059</v>
      </c>
      <c r="E37" s="13"/>
      <c r="F37" s="15" t="s">
        <v>333</v>
      </c>
      <c r="G37" s="15" t="s">
        <v>334</v>
      </c>
      <c r="H37" s="15" t="s">
        <v>3431</v>
      </c>
      <c r="I37" s="9" t="s">
        <v>2060</v>
      </c>
      <c r="J37" s="18" t="s">
        <v>2061</v>
      </c>
      <c r="K37" s="15"/>
      <c r="L37" s="15"/>
      <c r="M37" s="141" t="s">
        <v>76</v>
      </c>
    </row>
    <row r="38" spans="1:13" ht="30.75" thickBot="1">
      <c r="A38" s="962" t="str">
        <f t="shared" si="1"/>
        <v>2: Dados da Alteração - Cardinalidade [1]</v>
      </c>
      <c r="B38" s="234">
        <v>7</v>
      </c>
      <c r="C38" s="245" t="s">
        <v>1171</v>
      </c>
      <c r="D38" s="246" t="s">
        <v>2062</v>
      </c>
      <c r="E38" s="245"/>
      <c r="F38" s="246" t="s">
        <v>333</v>
      </c>
      <c r="G38" s="246" t="s">
        <v>334</v>
      </c>
      <c r="H38" s="246" t="s">
        <v>3431</v>
      </c>
      <c r="I38" s="247" t="s">
        <v>486</v>
      </c>
      <c r="J38" s="247"/>
      <c r="K38" s="234"/>
      <c r="L38" s="246"/>
      <c r="M38" s="261" t="s">
        <v>76</v>
      </c>
    </row>
    <row r="39" spans="1:13">
      <c r="A39" s="963" t="s">
        <v>1997</v>
      </c>
      <c r="B39" s="228">
        <v>1</v>
      </c>
      <c r="C39" s="229" t="s">
        <v>351</v>
      </c>
      <c r="D39" s="228" t="s">
        <v>2053</v>
      </c>
      <c r="E39" s="966" t="s">
        <v>353</v>
      </c>
      <c r="F39" s="228" t="s">
        <v>372</v>
      </c>
      <c r="G39" s="228" t="s">
        <v>334</v>
      </c>
      <c r="H39" s="228" t="s">
        <v>3474</v>
      </c>
      <c r="I39" s="230" t="s">
        <v>354</v>
      </c>
      <c r="J39" s="230" t="s">
        <v>2054</v>
      </c>
      <c r="K39" s="228"/>
      <c r="L39" s="230"/>
      <c r="M39" s="232" t="s">
        <v>76</v>
      </c>
    </row>
    <row r="40" spans="1:13" ht="30">
      <c r="A40" s="961" t="str">
        <f>A39</f>
        <v>Z: Identificador do Registro - Cardinalidade [0..N]
OBS: Bloco opcional em caso de utilização da versão 2 ou 3 do layout, não deve ser utilizado com a versão 1.</v>
      </c>
      <c r="B40" s="5">
        <v>2</v>
      </c>
      <c r="C40" s="14" t="s">
        <v>356</v>
      </c>
      <c r="D40" s="5" t="s">
        <v>1338</v>
      </c>
      <c r="E40" s="964"/>
      <c r="F40" s="5" t="s">
        <v>372</v>
      </c>
      <c r="G40" s="5" t="s">
        <v>334</v>
      </c>
      <c r="H40" s="5" t="s">
        <v>3474</v>
      </c>
      <c r="I40" s="4" t="s">
        <v>501</v>
      </c>
      <c r="J40" s="4" t="s">
        <v>1151</v>
      </c>
      <c r="K40" s="5"/>
      <c r="L40" s="4"/>
      <c r="M40" s="141" t="s">
        <v>76</v>
      </c>
    </row>
    <row r="41" spans="1:13" ht="30">
      <c r="A41" s="961" t="str">
        <f>A40</f>
        <v>Z: Identificador do Registro - Cardinalidade [0..N]
OBS: Bloco opcional em caso de utilização da versão 2 ou 3 do layout, não deve ser utilizado com a versão 1.</v>
      </c>
      <c r="B41" s="5">
        <v>3</v>
      </c>
      <c r="C41" s="14" t="s">
        <v>359</v>
      </c>
      <c r="D41" s="5" t="s">
        <v>4174</v>
      </c>
      <c r="E41" s="964"/>
      <c r="F41" s="5" t="s">
        <v>372</v>
      </c>
      <c r="G41" s="5" t="s">
        <v>334</v>
      </c>
      <c r="H41" s="5" t="s">
        <v>3474</v>
      </c>
      <c r="I41" s="4" t="s">
        <v>360</v>
      </c>
      <c r="J41" s="4" t="s">
        <v>4528</v>
      </c>
      <c r="K41" s="5"/>
      <c r="L41" s="4"/>
      <c r="M41" s="141" t="s">
        <v>76</v>
      </c>
    </row>
    <row r="42" spans="1:13" ht="15.75" thickBot="1">
      <c r="A42" s="962" t="str">
        <f>A41</f>
        <v>Z: Identificador do Registro - Cardinalidade [0..N]
OBS: Bloco opcional em caso de utilização da versão 2 ou 3 do layout, não deve ser utilizado com a versão 1.</v>
      </c>
      <c r="B42" s="234">
        <v>4</v>
      </c>
      <c r="C42" s="288" t="s">
        <v>103</v>
      </c>
      <c r="D42" s="242" t="s">
        <v>1152</v>
      </c>
      <c r="E42" s="967"/>
      <c r="F42" s="250" t="s">
        <v>372</v>
      </c>
      <c r="G42" s="250" t="s">
        <v>334</v>
      </c>
      <c r="H42" s="250" t="s">
        <v>3431</v>
      </c>
      <c r="I42" s="242" t="s">
        <v>656</v>
      </c>
      <c r="J42" s="242"/>
      <c r="K42" s="242"/>
      <c r="L42" s="242"/>
      <c r="M42" s="261" t="s">
        <v>76</v>
      </c>
    </row>
  </sheetData>
  <sheetProtection algorithmName="SHA-512" hashValue="jbYkUhog6Ri73wdOjEJ3yS6YVKYl1laRRjYgX7ddGiFMEBlFjTLtyoNnAdz+BNSoUZCisZ4Jl3RudAISV44OYw==" saltValue="VocqHzKcjSVG/eog/OtfgQ==" spinCount="100000" sheet="1" objects="1" scenarios="1"/>
  <autoFilter ref="A8:M42" xr:uid="{2ECB7A03-A108-41F6-9A0E-0E585CD0B4A6}"/>
  <mergeCells count="15">
    <mergeCell ref="A9:A13"/>
    <mergeCell ref="A14:A31"/>
    <mergeCell ref="A39:A42"/>
    <mergeCell ref="E39:E42"/>
    <mergeCell ref="E9:E13"/>
    <mergeCell ref="E14:E16"/>
    <mergeCell ref="A32:A38"/>
    <mergeCell ref="E32:E34"/>
    <mergeCell ref="B3:L3"/>
    <mergeCell ref="B5:F5"/>
    <mergeCell ref="B6:F6"/>
    <mergeCell ref="B7:F7"/>
    <mergeCell ref="J5:K5"/>
    <mergeCell ref="J6:K6"/>
    <mergeCell ref="G6:I6"/>
  </mergeCells>
  <hyperlinks>
    <hyperlink ref="D1" location="'Release Notes'!A1" display="RELEASE NOTES" xr:uid="{C6758D05-55CF-4912-894C-859BBA7B0CD3}"/>
    <hyperlink ref="B1" location="'Menu - InsurConnect'!A1" display="MENU" xr:uid="{08373B6D-896A-443A-B6CC-C98A1E2CFA86}"/>
    <hyperlink ref="E1" location="Hierarquia!A1" display="VER HIERARQUIA" xr:uid="{387F5409-E2AE-472B-9FB5-1F157B0FC186}"/>
  </hyperlinks>
  <pageMargins left="0.511811024" right="0.511811024" top="0.78740157499999996" bottom="0.78740157499999996" header="0.31496062000000002" footer="0.31496062000000002"/>
  <pageSetup paperSize="9" orientation="portrait" r:id="rId1"/>
  <headerFooter>
    <oddFooter>&amp;C&amp;1#&amp;"Calibri"&amp;10&amp;K000000INFORMAÇÃO CONFIDENCIAL – CONFIDENTIAL INFORMATION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7BE582-624E-4F12-8BEE-0B00615724DE}">
  <dimension ref="A1:M70"/>
  <sheetViews>
    <sheetView showGridLines="0" showRowColHeaders="0" zoomScale="80" zoomScaleNormal="80" workbookViewId="0">
      <selection activeCell="J41" sqref="J41"/>
    </sheetView>
  </sheetViews>
  <sheetFormatPr defaultColWidth="45.140625" defaultRowHeight="11.25"/>
  <cols>
    <col min="1" max="1" width="17.42578125" style="406" customWidth="1"/>
    <col min="2" max="2" width="11.28515625" style="406" bestFit="1" customWidth="1"/>
    <col min="3" max="3" width="36" style="406" bestFit="1" customWidth="1"/>
    <col min="4" max="4" width="57.140625" style="406" bestFit="1" customWidth="1"/>
    <col min="5" max="5" width="42.7109375" style="406" bestFit="1" customWidth="1"/>
    <col min="6" max="6" width="32.85546875" style="406" customWidth="1"/>
    <col min="7" max="7" width="25.85546875" style="809" bestFit="1" customWidth="1"/>
    <col min="8" max="8" width="26.140625" style="406" bestFit="1" customWidth="1"/>
    <col min="9" max="9" width="79.85546875" style="406" customWidth="1"/>
    <col min="10" max="10" width="35.140625" style="406" customWidth="1"/>
    <col min="11" max="16384" width="45.140625" style="406"/>
  </cols>
  <sheetData>
    <row r="1" spans="1:13" ht="15.75">
      <c r="A1" s="1"/>
      <c r="B1" s="518" t="s">
        <v>4477</v>
      </c>
      <c r="C1" s="1"/>
      <c r="D1" s="519" t="s">
        <v>4478</v>
      </c>
      <c r="E1" s="541" t="s">
        <v>4469</v>
      </c>
      <c r="F1" s="409"/>
      <c r="G1" s="803"/>
      <c r="H1" s="407"/>
      <c r="I1" s="407"/>
      <c r="J1" s="407"/>
    </row>
    <row r="2" spans="1:13" ht="21">
      <c r="A2"/>
      <c r="B2" s="510"/>
      <c r="C2"/>
      <c r="D2" s="95"/>
      <c r="E2" s="410"/>
      <c r="F2" s="409"/>
      <c r="G2" s="803"/>
      <c r="H2" s="407"/>
      <c r="I2" s="407"/>
      <c r="J2" s="407"/>
    </row>
    <row r="3" spans="1:13" ht="18.75">
      <c r="B3" s="1091" t="s">
        <v>314</v>
      </c>
      <c r="C3" s="1092"/>
      <c r="D3" s="1092"/>
      <c r="E3" s="1092"/>
      <c r="F3" s="1092"/>
      <c r="G3" s="1092"/>
      <c r="H3" s="1092"/>
      <c r="I3" s="1092"/>
      <c r="J3" s="1092"/>
    </row>
    <row r="4" spans="1:13">
      <c r="B4" s="412"/>
      <c r="C4" s="411"/>
      <c r="D4" s="407"/>
      <c r="E4" s="410"/>
      <c r="F4" s="409"/>
      <c r="G4" s="803"/>
      <c r="H4" s="407"/>
      <c r="I4" s="407"/>
      <c r="J4" s="407"/>
    </row>
    <row r="5" spans="1:13" s="35" customFormat="1" ht="18.75">
      <c r="B5" s="1093" t="s">
        <v>316</v>
      </c>
      <c r="C5" s="1094"/>
      <c r="D5" s="1094"/>
      <c r="E5" s="1094"/>
      <c r="F5" s="1095"/>
      <c r="G5" s="851" t="s">
        <v>317</v>
      </c>
      <c r="H5" s="1096"/>
      <c r="I5" s="1097"/>
      <c r="J5" s="414"/>
    </row>
    <row r="6" spans="1:13" s="415" customFormat="1" ht="15.75">
      <c r="B6" s="1098" t="s">
        <v>3850</v>
      </c>
      <c r="C6" s="1099"/>
      <c r="D6" s="1099"/>
      <c r="E6" s="1099"/>
      <c r="F6" s="1100"/>
      <c r="G6" s="804" t="s">
        <v>3849</v>
      </c>
      <c r="H6" s="1101"/>
      <c r="I6" s="1102"/>
      <c r="J6" s="417"/>
    </row>
    <row r="7" spans="1:13" s="415" customFormat="1" ht="15.75">
      <c r="B7" s="971" t="s">
        <v>319</v>
      </c>
      <c r="C7" s="972"/>
      <c r="D7" s="972"/>
      <c r="E7" s="972"/>
      <c r="F7" s="972"/>
      <c r="G7" s="972"/>
      <c r="H7" s="972"/>
      <c r="I7" s="972"/>
      <c r="J7" s="972"/>
    </row>
    <row r="8" spans="1:13" customFormat="1" ht="60.75" thickBot="1">
      <c r="A8" s="264" t="s">
        <v>320</v>
      </c>
      <c r="B8" s="264" t="s">
        <v>321</v>
      </c>
      <c r="C8" s="264" t="s">
        <v>42</v>
      </c>
      <c r="D8" s="264" t="s">
        <v>263</v>
      </c>
      <c r="E8" s="264" t="s">
        <v>322</v>
      </c>
      <c r="F8" s="265" t="s">
        <v>323</v>
      </c>
      <c r="G8" s="805" t="s">
        <v>324</v>
      </c>
      <c r="H8" s="265" t="s">
        <v>3469</v>
      </c>
      <c r="I8" s="266" t="s">
        <v>325</v>
      </c>
      <c r="J8" s="264" t="s">
        <v>326</v>
      </c>
      <c r="K8" s="264" t="s">
        <v>327</v>
      </c>
      <c r="L8" s="264" t="s">
        <v>328</v>
      </c>
      <c r="M8" s="263" t="s">
        <v>329</v>
      </c>
    </row>
    <row r="9" spans="1:13" customFormat="1" ht="90" customHeight="1">
      <c r="A9" s="963" t="s">
        <v>4974</v>
      </c>
      <c r="B9" s="421">
        <v>1</v>
      </c>
      <c r="C9" s="422" t="s">
        <v>331</v>
      </c>
      <c r="D9" s="423" t="s">
        <v>5003</v>
      </c>
      <c r="E9" s="1024" t="s">
        <v>332</v>
      </c>
      <c r="F9" s="307" t="s">
        <v>333</v>
      </c>
      <c r="G9" s="806" t="s">
        <v>334</v>
      </c>
      <c r="H9" s="307" t="s">
        <v>3474</v>
      </c>
      <c r="I9" s="421" t="s">
        <v>335</v>
      </c>
      <c r="J9" s="561" t="s">
        <v>4842</v>
      </c>
      <c r="K9" s="228" t="s">
        <v>1440</v>
      </c>
      <c r="L9" s="230" t="s">
        <v>724</v>
      </c>
      <c r="M9" s="232" t="s">
        <v>76</v>
      </c>
    </row>
    <row r="10" spans="1:13" customFormat="1" ht="15" customHeight="1">
      <c r="A10" s="961" t="str">
        <f>A9</f>
        <v>0: Header - Cardinalidade [1]</v>
      </c>
      <c r="B10" s="424">
        <v>2</v>
      </c>
      <c r="C10" s="425" t="s">
        <v>3845</v>
      </c>
      <c r="D10" s="426" t="s">
        <v>338</v>
      </c>
      <c r="E10" s="1025"/>
      <c r="F10" s="15" t="s">
        <v>333</v>
      </c>
      <c r="G10" s="18" t="s">
        <v>334</v>
      </c>
      <c r="H10" s="15" t="s">
        <v>3474</v>
      </c>
      <c r="I10" s="424" t="s">
        <v>339</v>
      </c>
      <c r="J10" s="428"/>
      <c r="K10" s="5" t="s">
        <v>1440</v>
      </c>
      <c r="L10" s="4" t="s">
        <v>724</v>
      </c>
      <c r="M10" s="193" t="s">
        <v>76</v>
      </c>
    </row>
    <row r="11" spans="1:13" customFormat="1" ht="56.25" customHeight="1">
      <c r="A11" s="961" t="str">
        <f>A9</f>
        <v>0: Header - Cardinalidade [1]</v>
      </c>
      <c r="B11" s="424">
        <v>3</v>
      </c>
      <c r="C11" s="425" t="s">
        <v>5512</v>
      </c>
      <c r="D11" s="426" t="s">
        <v>5513</v>
      </c>
      <c r="E11" s="1025"/>
      <c r="F11" s="15" t="s">
        <v>333</v>
      </c>
      <c r="G11" s="18" t="s">
        <v>361</v>
      </c>
      <c r="H11" s="15" t="s">
        <v>3474</v>
      </c>
      <c r="I11" s="424" t="s">
        <v>342</v>
      </c>
      <c r="J11" s="428"/>
      <c r="K11" s="91" t="s">
        <v>3867</v>
      </c>
      <c r="L11" s="4" t="s">
        <v>724</v>
      </c>
      <c r="M11" s="193" t="s">
        <v>76</v>
      </c>
    </row>
    <row r="12" spans="1:13" customFormat="1" ht="45.75" customHeight="1">
      <c r="A12" s="961" t="str">
        <f>A9</f>
        <v>0: Header - Cardinalidade [1]</v>
      </c>
      <c r="B12" s="424">
        <v>4</v>
      </c>
      <c r="C12" s="425" t="s">
        <v>176</v>
      </c>
      <c r="D12" s="426" t="s">
        <v>345</v>
      </c>
      <c r="E12" s="1025"/>
      <c r="F12" s="15" t="s">
        <v>333</v>
      </c>
      <c r="G12" s="18" t="s">
        <v>334</v>
      </c>
      <c r="H12" s="15" t="s">
        <v>3474</v>
      </c>
      <c r="I12" s="424" t="s">
        <v>979</v>
      </c>
      <c r="J12" s="428"/>
      <c r="K12" s="5" t="s">
        <v>3868</v>
      </c>
      <c r="L12" s="5" t="s">
        <v>1235</v>
      </c>
      <c r="M12" s="193" t="s">
        <v>76</v>
      </c>
    </row>
    <row r="13" spans="1:13" customFormat="1" ht="42" customHeight="1" thickBot="1">
      <c r="A13" s="961" t="str">
        <f>A9</f>
        <v>0: Header - Cardinalidade [1]</v>
      </c>
      <c r="B13" s="429">
        <v>5</v>
      </c>
      <c r="C13" s="430" t="s">
        <v>64</v>
      </c>
      <c r="D13" s="431" t="s">
        <v>3842</v>
      </c>
      <c r="E13" s="1026"/>
      <c r="F13" s="567" t="s">
        <v>333</v>
      </c>
      <c r="G13" s="807" t="s">
        <v>334</v>
      </c>
      <c r="H13" s="567" t="s">
        <v>3474</v>
      </c>
      <c r="I13" s="429" t="s">
        <v>348</v>
      </c>
      <c r="J13" s="432">
        <v>1</v>
      </c>
      <c r="K13" s="130" t="s">
        <v>3870</v>
      </c>
      <c r="L13" s="130" t="s">
        <v>3871</v>
      </c>
      <c r="M13" s="195" t="s">
        <v>76</v>
      </c>
    </row>
    <row r="14" spans="1:13" customFormat="1" ht="30" customHeight="1">
      <c r="A14" s="963" t="s">
        <v>4845</v>
      </c>
      <c r="B14" s="228">
        <v>1</v>
      </c>
      <c r="C14" s="229" t="s">
        <v>351</v>
      </c>
      <c r="D14" s="228" t="s">
        <v>4843</v>
      </c>
      <c r="E14" s="959" t="s">
        <v>353</v>
      </c>
      <c r="F14" s="228" t="s">
        <v>333</v>
      </c>
      <c r="G14" s="248" t="s">
        <v>334</v>
      </c>
      <c r="H14" s="228" t="s">
        <v>3474</v>
      </c>
      <c r="I14" s="230" t="s">
        <v>354</v>
      </c>
      <c r="J14" s="230" t="s">
        <v>4844</v>
      </c>
      <c r="K14" s="461" t="s">
        <v>76</v>
      </c>
      <c r="L14" s="461" t="s">
        <v>76</v>
      </c>
      <c r="M14" s="232" t="s">
        <v>76</v>
      </c>
    </row>
    <row r="15" spans="1:13" customFormat="1" ht="30" customHeight="1">
      <c r="A15" s="961" t="str">
        <f>A14</f>
        <v>1: Dados Gerais da Série - Cardinalidade [1]</v>
      </c>
      <c r="B15" s="5">
        <v>2</v>
      </c>
      <c r="C15" s="14" t="s">
        <v>356</v>
      </c>
      <c r="D15" s="5" t="s">
        <v>4846</v>
      </c>
      <c r="E15" s="960"/>
      <c r="F15" s="5" t="s">
        <v>333</v>
      </c>
      <c r="G15" s="19" t="s">
        <v>334</v>
      </c>
      <c r="H15" s="5" t="s">
        <v>3474</v>
      </c>
      <c r="I15" s="4" t="s">
        <v>358</v>
      </c>
      <c r="J15" s="4">
        <v>1</v>
      </c>
      <c r="K15" s="462" t="s">
        <v>76</v>
      </c>
      <c r="L15" s="462" t="s">
        <v>76</v>
      </c>
      <c r="M15" s="193" t="s">
        <v>76</v>
      </c>
    </row>
    <row r="16" spans="1:13" customFormat="1" ht="30" customHeight="1">
      <c r="A16" s="961" t="str">
        <f t="shared" ref="A16:A39" si="0">A15</f>
        <v>1: Dados Gerais da Série - Cardinalidade [1]</v>
      </c>
      <c r="B16" s="5">
        <v>3</v>
      </c>
      <c r="C16" s="14" t="s">
        <v>359</v>
      </c>
      <c r="D16" s="5" t="s">
        <v>4909</v>
      </c>
      <c r="E16" s="960"/>
      <c r="F16" s="5" t="s">
        <v>333</v>
      </c>
      <c r="G16" s="19" t="s">
        <v>334</v>
      </c>
      <c r="H16" s="5" t="s">
        <v>3474</v>
      </c>
      <c r="I16" s="4" t="s">
        <v>360</v>
      </c>
      <c r="J16" s="4" t="s">
        <v>4528</v>
      </c>
      <c r="K16" s="462" t="s">
        <v>76</v>
      </c>
      <c r="L16" s="462" t="s">
        <v>76</v>
      </c>
      <c r="M16" s="193" t="s">
        <v>76</v>
      </c>
    </row>
    <row r="17" spans="1:13" customFormat="1" ht="30" customHeight="1">
      <c r="A17" s="961" t="str">
        <f t="shared" si="0"/>
        <v>1: Dados Gerais da Série - Cardinalidade [1]</v>
      </c>
      <c r="B17" s="5">
        <v>4</v>
      </c>
      <c r="C17" s="14" t="s">
        <v>5512</v>
      </c>
      <c r="D17" s="19" t="s">
        <v>5516</v>
      </c>
      <c r="E17" s="19" t="s">
        <v>5507</v>
      </c>
      <c r="F17" s="5" t="s">
        <v>333</v>
      </c>
      <c r="G17" s="19" t="s">
        <v>334</v>
      </c>
      <c r="H17" s="5" t="s">
        <v>3474</v>
      </c>
      <c r="I17" s="5" t="s">
        <v>1466</v>
      </c>
      <c r="J17" s="4"/>
      <c r="K17" s="19" t="s">
        <v>1596</v>
      </c>
      <c r="L17" s="19" t="s">
        <v>1597</v>
      </c>
      <c r="M17" s="193" t="s">
        <v>76</v>
      </c>
    </row>
    <row r="18" spans="1:13" customFormat="1" ht="90.75" customHeight="1">
      <c r="A18" s="961" t="str">
        <f t="shared" si="0"/>
        <v>1: Dados Gerais da Série - Cardinalidade [1]</v>
      </c>
      <c r="B18" s="5">
        <v>5</v>
      </c>
      <c r="C18" s="564" t="s">
        <v>5154</v>
      </c>
      <c r="D18" s="564" t="s">
        <v>4869</v>
      </c>
      <c r="E18" s="19" t="s">
        <v>365</v>
      </c>
      <c r="F18" s="563" t="s">
        <v>333</v>
      </c>
      <c r="G18" s="19" t="s">
        <v>334</v>
      </c>
      <c r="H18" s="563" t="s">
        <v>3430</v>
      </c>
      <c r="I18" s="424" t="s">
        <v>366</v>
      </c>
      <c r="J18" s="424"/>
      <c r="K18" s="568" t="s">
        <v>5171</v>
      </c>
      <c r="L18" s="568" t="s">
        <v>5170</v>
      </c>
      <c r="M18" s="145" t="s">
        <v>5686</v>
      </c>
    </row>
    <row r="19" spans="1:13" customFormat="1" ht="105.75" customHeight="1">
      <c r="A19" s="961" t="str">
        <f t="shared" si="0"/>
        <v>1: Dados Gerais da Série - Cardinalidade [1]</v>
      </c>
      <c r="B19" s="5">
        <v>6</v>
      </c>
      <c r="C19" s="426" t="s">
        <v>303</v>
      </c>
      <c r="D19" s="426" t="s">
        <v>4870</v>
      </c>
      <c r="E19" s="91"/>
      <c r="F19" s="424" t="s">
        <v>333</v>
      </c>
      <c r="G19" s="19" t="s">
        <v>334</v>
      </c>
      <c r="H19" s="563" t="s">
        <v>3430</v>
      </c>
      <c r="I19" s="424" t="s">
        <v>458</v>
      </c>
      <c r="J19" s="563" t="s">
        <v>4865</v>
      </c>
      <c r="K19" s="568" t="s">
        <v>4872</v>
      </c>
      <c r="L19" s="568" t="s">
        <v>4228</v>
      </c>
      <c r="M19" s="145" t="s">
        <v>5686</v>
      </c>
    </row>
    <row r="20" spans="1:13" customFormat="1" ht="60">
      <c r="A20" s="961" t="str">
        <f t="shared" si="0"/>
        <v>1: Dados Gerais da Série - Cardinalidade [1]</v>
      </c>
      <c r="B20" s="5">
        <v>7</v>
      </c>
      <c r="C20" s="28" t="s">
        <v>4848</v>
      </c>
      <c r="D20" s="28" t="s">
        <v>4871</v>
      </c>
      <c r="E20" s="19" t="s">
        <v>5160</v>
      </c>
      <c r="F20" s="19" t="s">
        <v>333</v>
      </c>
      <c r="G20" s="19" t="s">
        <v>334</v>
      </c>
      <c r="H20" s="563" t="s">
        <v>3430</v>
      </c>
      <c r="I20" s="19" t="s">
        <v>339</v>
      </c>
      <c r="J20" s="19"/>
      <c r="K20" s="462" t="s">
        <v>1252</v>
      </c>
      <c r="L20" s="462" t="s">
        <v>724</v>
      </c>
      <c r="M20" s="145" t="s">
        <v>5686</v>
      </c>
    </row>
    <row r="21" spans="1:13" customFormat="1" ht="76.5" customHeight="1">
      <c r="A21" s="961" t="str">
        <f t="shared" si="0"/>
        <v>1: Dados Gerais da Série - Cardinalidade [1]</v>
      </c>
      <c r="B21" s="5">
        <v>8</v>
      </c>
      <c r="C21" s="28" t="s">
        <v>4849</v>
      </c>
      <c r="D21" s="28" t="s">
        <v>4873</v>
      </c>
      <c r="E21" s="91"/>
      <c r="F21" s="563" t="s">
        <v>372</v>
      </c>
      <c r="G21" s="19" t="s">
        <v>3519</v>
      </c>
      <c r="H21" s="563" t="s">
        <v>3430</v>
      </c>
      <c r="I21" s="19" t="s">
        <v>496</v>
      </c>
      <c r="J21" s="19"/>
      <c r="K21" s="568" t="s">
        <v>4874</v>
      </c>
      <c r="L21" s="462" t="s">
        <v>4875</v>
      </c>
      <c r="M21" s="145" t="s">
        <v>5686</v>
      </c>
    </row>
    <row r="22" spans="1:13" customFormat="1" ht="48" customHeight="1">
      <c r="A22" s="961" t="str">
        <f t="shared" si="0"/>
        <v>1: Dados Gerais da Série - Cardinalidade [1]</v>
      </c>
      <c r="B22" s="19">
        <v>9</v>
      </c>
      <c r="C22" s="28" t="s">
        <v>4850</v>
      </c>
      <c r="D22" s="28" t="s">
        <v>4876</v>
      </c>
      <c r="E22" s="91"/>
      <c r="F22" s="19" t="s">
        <v>333</v>
      </c>
      <c r="G22" s="19" t="s">
        <v>334</v>
      </c>
      <c r="H22" s="19" t="s">
        <v>3430</v>
      </c>
      <c r="I22" s="19" t="s">
        <v>559</v>
      </c>
      <c r="J22" s="19"/>
      <c r="K22" s="648" t="s">
        <v>1252</v>
      </c>
      <c r="L22" s="462" t="s">
        <v>724</v>
      </c>
      <c r="M22" s="145" t="s">
        <v>5686</v>
      </c>
    </row>
    <row r="23" spans="1:13" customFormat="1" ht="48" customHeight="1">
      <c r="A23" s="961" t="str">
        <f t="shared" si="0"/>
        <v>1: Dados Gerais da Série - Cardinalidade [1]</v>
      </c>
      <c r="B23" s="5">
        <v>10</v>
      </c>
      <c r="C23" s="564" t="s">
        <v>4851</v>
      </c>
      <c r="D23" s="564" t="s">
        <v>4877</v>
      </c>
      <c r="E23" s="91"/>
      <c r="F23" s="563" t="s">
        <v>372</v>
      </c>
      <c r="G23" s="19" t="s">
        <v>334</v>
      </c>
      <c r="H23" s="563" t="s">
        <v>3430</v>
      </c>
      <c r="I23" s="563" t="s">
        <v>335</v>
      </c>
      <c r="J23" s="563"/>
      <c r="K23" s="462"/>
      <c r="L23" s="462"/>
      <c r="M23" s="145" t="s">
        <v>5686</v>
      </c>
    </row>
    <row r="24" spans="1:13" customFormat="1" ht="75">
      <c r="A24" s="961" t="str">
        <f t="shared" si="0"/>
        <v>1: Dados Gerais da Série - Cardinalidade [1]</v>
      </c>
      <c r="B24" s="5">
        <v>11</v>
      </c>
      <c r="C24" s="426" t="s">
        <v>375</v>
      </c>
      <c r="D24" s="426" t="s">
        <v>4878</v>
      </c>
      <c r="E24" s="91"/>
      <c r="F24" s="424" t="s">
        <v>333</v>
      </c>
      <c r="G24" s="19" t="s">
        <v>334</v>
      </c>
      <c r="H24" s="563" t="s">
        <v>3430</v>
      </c>
      <c r="I24" s="563" t="s">
        <v>979</v>
      </c>
      <c r="J24" s="424"/>
      <c r="K24" s="568" t="s">
        <v>5161</v>
      </c>
      <c r="L24" s="568" t="s">
        <v>3877</v>
      </c>
      <c r="M24" s="145" t="s">
        <v>5686</v>
      </c>
    </row>
    <row r="25" spans="1:13" customFormat="1" ht="90">
      <c r="A25" s="961" t="e">
        <f>#REF!</f>
        <v>#REF!</v>
      </c>
      <c r="B25" s="74">
        <v>12</v>
      </c>
      <c r="C25" s="798" t="s">
        <v>4852</v>
      </c>
      <c r="D25" s="798" t="s">
        <v>4879</v>
      </c>
      <c r="E25" s="799" t="s">
        <v>5162</v>
      </c>
      <c r="F25" s="77" t="s">
        <v>5244</v>
      </c>
      <c r="G25" s="77" t="s">
        <v>5934</v>
      </c>
      <c r="H25" s="815" t="s">
        <v>3430</v>
      </c>
      <c r="I25" s="815" t="s">
        <v>1263</v>
      </c>
      <c r="J25" s="815"/>
      <c r="K25" s="623" t="s">
        <v>5935</v>
      </c>
      <c r="L25" s="819" t="s">
        <v>724</v>
      </c>
      <c r="M25" s="145" t="s">
        <v>5686</v>
      </c>
    </row>
    <row r="26" spans="1:13" customFormat="1" ht="48" customHeight="1">
      <c r="A26" s="961" t="e">
        <f t="shared" si="0"/>
        <v>#REF!</v>
      </c>
      <c r="B26" s="74">
        <v>13</v>
      </c>
      <c r="C26" s="798" t="s">
        <v>4853</v>
      </c>
      <c r="D26" s="798" t="s">
        <v>4880</v>
      </c>
      <c r="E26" s="799" t="s">
        <v>5162</v>
      </c>
      <c r="F26" s="77" t="s">
        <v>5244</v>
      </c>
      <c r="G26" s="77" t="s">
        <v>5934</v>
      </c>
      <c r="H26" s="815" t="s">
        <v>3430</v>
      </c>
      <c r="I26" s="815" t="s">
        <v>1263</v>
      </c>
      <c r="J26" s="815"/>
      <c r="K26" s="623" t="s">
        <v>5935</v>
      </c>
      <c r="L26" s="819" t="s">
        <v>724</v>
      </c>
      <c r="M26" s="145" t="s">
        <v>5686</v>
      </c>
    </row>
    <row r="27" spans="1:13" customFormat="1" ht="48" customHeight="1">
      <c r="A27" s="961" t="e">
        <f t="shared" si="0"/>
        <v>#REF!</v>
      </c>
      <c r="B27" s="74">
        <v>14</v>
      </c>
      <c r="C27" s="798" t="s">
        <v>4854</v>
      </c>
      <c r="D27" s="798" t="s">
        <v>4881</v>
      </c>
      <c r="E27" s="799" t="s">
        <v>5162</v>
      </c>
      <c r="F27" s="77" t="s">
        <v>5244</v>
      </c>
      <c r="G27" s="77" t="s">
        <v>5934</v>
      </c>
      <c r="H27" s="815" t="s">
        <v>3430</v>
      </c>
      <c r="I27" s="815" t="s">
        <v>1263</v>
      </c>
      <c r="J27" s="815"/>
      <c r="K27" s="623" t="s">
        <v>5935</v>
      </c>
      <c r="L27" s="819" t="s">
        <v>724</v>
      </c>
      <c r="M27" s="145" t="s">
        <v>5686</v>
      </c>
    </row>
    <row r="28" spans="1:13" customFormat="1" ht="48" customHeight="1">
      <c r="A28" s="961" t="e">
        <f t="shared" si="0"/>
        <v>#REF!</v>
      </c>
      <c r="B28" s="19">
        <v>15</v>
      </c>
      <c r="C28" s="28" t="s">
        <v>5912</v>
      </c>
      <c r="D28" s="28" t="s">
        <v>5898</v>
      </c>
      <c r="E28" s="91"/>
      <c r="F28" s="19" t="s">
        <v>408</v>
      </c>
      <c r="G28" s="19" t="s">
        <v>334</v>
      </c>
      <c r="H28" s="19" t="s">
        <v>3430</v>
      </c>
      <c r="I28" s="19" t="s">
        <v>1030</v>
      </c>
      <c r="J28" s="19"/>
      <c r="K28" s="766"/>
      <c r="L28" s="766"/>
      <c r="M28" s="145" t="s">
        <v>5686</v>
      </c>
    </row>
    <row r="29" spans="1:13" customFormat="1" ht="48" customHeight="1">
      <c r="A29" s="961" t="e">
        <f t="shared" si="0"/>
        <v>#REF!</v>
      </c>
      <c r="B29" s="19">
        <v>16</v>
      </c>
      <c r="C29" s="28" t="s">
        <v>5292</v>
      </c>
      <c r="D29" s="28" t="s">
        <v>5922</v>
      </c>
      <c r="E29" s="91"/>
      <c r="F29" s="19" t="s">
        <v>333</v>
      </c>
      <c r="G29" s="19" t="s">
        <v>334</v>
      </c>
      <c r="H29" s="19" t="s">
        <v>3430</v>
      </c>
      <c r="I29" s="19" t="s">
        <v>1030</v>
      </c>
      <c r="J29" s="19"/>
      <c r="K29" s="648" t="s">
        <v>1252</v>
      </c>
      <c r="L29" s="648" t="s">
        <v>724</v>
      </c>
      <c r="M29" s="145" t="s">
        <v>5686</v>
      </c>
    </row>
    <row r="30" spans="1:13" customFormat="1" ht="105">
      <c r="A30" s="961" t="e">
        <f t="shared" si="0"/>
        <v>#REF!</v>
      </c>
      <c r="B30" s="5">
        <v>17</v>
      </c>
      <c r="C30" s="426" t="s">
        <v>4856</v>
      </c>
      <c r="D30" s="426" t="s">
        <v>4882</v>
      </c>
      <c r="E30" s="91"/>
      <c r="F30" s="424" t="s">
        <v>333</v>
      </c>
      <c r="G30" s="19" t="s">
        <v>334</v>
      </c>
      <c r="H30" s="563" t="s">
        <v>3430</v>
      </c>
      <c r="I30" s="424" t="s">
        <v>458</v>
      </c>
      <c r="J30" s="424" t="s">
        <v>4866</v>
      </c>
      <c r="K30" s="568" t="s">
        <v>4872</v>
      </c>
      <c r="L30" s="568" t="s">
        <v>4228</v>
      </c>
      <c r="M30" s="145" t="s">
        <v>5686</v>
      </c>
    </row>
    <row r="31" spans="1:13" customFormat="1" ht="48" customHeight="1">
      <c r="A31" s="961" t="e">
        <f t="shared" si="0"/>
        <v>#REF!</v>
      </c>
      <c r="B31" s="5">
        <v>18</v>
      </c>
      <c r="C31" s="426" t="s">
        <v>4857</v>
      </c>
      <c r="D31" s="426" t="s">
        <v>4883</v>
      </c>
      <c r="E31" s="91"/>
      <c r="F31" s="424" t="s">
        <v>372</v>
      </c>
      <c r="G31" s="19" t="s">
        <v>3519</v>
      </c>
      <c r="H31" s="563" t="s">
        <v>3430</v>
      </c>
      <c r="I31" s="424" t="s">
        <v>496</v>
      </c>
      <c r="J31" s="424"/>
      <c r="K31" s="568" t="s">
        <v>4884</v>
      </c>
      <c r="L31" s="462" t="s">
        <v>724</v>
      </c>
      <c r="M31" s="145" t="s">
        <v>5686</v>
      </c>
    </row>
    <row r="32" spans="1:13" customFormat="1" ht="69" customHeight="1">
      <c r="A32" s="961" t="e">
        <f t="shared" si="0"/>
        <v>#REF!</v>
      </c>
      <c r="B32" s="5">
        <v>19</v>
      </c>
      <c r="C32" s="426" t="s">
        <v>4858</v>
      </c>
      <c r="D32" s="426" t="s">
        <v>4885</v>
      </c>
      <c r="E32" s="91"/>
      <c r="F32" s="424" t="s">
        <v>333</v>
      </c>
      <c r="G32" s="19" t="s">
        <v>334</v>
      </c>
      <c r="H32" s="563" t="s">
        <v>3430</v>
      </c>
      <c r="I32" s="424" t="s">
        <v>458</v>
      </c>
      <c r="J32" s="424" t="s">
        <v>4867</v>
      </c>
      <c r="K32" s="462" t="s">
        <v>1252</v>
      </c>
      <c r="L32" s="462" t="s">
        <v>724</v>
      </c>
      <c r="M32" s="145" t="s">
        <v>5686</v>
      </c>
    </row>
    <row r="33" spans="1:13" customFormat="1" ht="48" customHeight="1">
      <c r="A33" s="961" t="e">
        <f t="shared" si="0"/>
        <v>#REF!</v>
      </c>
      <c r="B33" s="5">
        <v>20</v>
      </c>
      <c r="C33" s="426" t="s">
        <v>4859</v>
      </c>
      <c r="D33" s="426" t="s">
        <v>4886</v>
      </c>
      <c r="E33" s="91"/>
      <c r="F33" s="424" t="s">
        <v>372</v>
      </c>
      <c r="G33" s="19" t="s">
        <v>3519</v>
      </c>
      <c r="H33" s="563" t="s">
        <v>3430</v>
      </c>
      <c r="I33" s="424" t="s">
        <v>496</v>
      </c>
      <c r="J33" s="424"/>
      <c r="K33" s="568" t="s">
        <v>4887</v>
      </c>
      <c r="L33" s="462" t="s">
        <v>724</v>
      </c>
      <c r="M33" s="145" t="s">
        <v>5686</v>
      </c>
    </row>
    <row r="34" spans="1:13" customFormat="1" ht="120">
      <c r="A34" s="961" t="e">
        <f t="shared" si="0"/>
        <v>#REF!</v>
      </c>
      <c r="B34" s="113">
        <v>21</v>
      </c>
      <c r="C34" s="730" t="s">
        <v>4860</v>
      </c>
      <c r="D34" s="730" t="s">
        <v>4888</v>
      </c>
      <c r="E34" s="720"/>
      <c r="F34" s="731" t="s">
        <v>333</v>
      </c>
      <c r="G34" s="112" t="s">
        <v>334</v>
      </c>
      <c r="H34" s="732" t="s">
        <v>3430</v>
      </c>
      <c r="I34" s="731" t="s">
        <v>458</v>
      </c>
      <c r="J34" s="731" t="s">
        <v>5821</v>
      </c>
      <c r="K34" s="733" t="s">
        <v>4872</v>
      </c>
      <c r="L34" s="733" t="s">
        <v>4228</v>
      </c>
      <c r="M34" s="145" t="s">
        <v>5686</v>
      </c>
    </row>
    <row r="35" spans="1:13" customFormat="1" ht="42.75" customHeight="1">
      <c r="A35" s="961" t="e">
        <f t="shared" si="0"/>
        <v>#REF!</v>
      </c>
      <c r="B35" s="5">
        <v>22</v>
      </c>
      <c r="C35" s="426" t="s">
        <v>4861</v>
      </c>
      <c r="D35" s="426" t="s">
        <v>4890</v>
      </c>
      <c r="E35" s="91"/>
      <c r="F35" s="424" t="s">
        <v>372</v>
      </c>
      <c r="G35" s="19" t="s">
        <v>3519</v>
      </c>
      <c r="H35" s="563" t="s">
        <v>3430</v>
      </c>
      <c r="I35" s="424" t="s">
        <v>496</v>
      </c>
      <c r="J35" s="424"/>
      <c r="K35" s="568" t="s">
        <v>4889</v>
      </c>
      <c r="L35" s="462" t="s">
        <v>724</v>
      </c>
      <c r="M35" s="145" t="s">
        <v>5686</v>
      </c>
    </row>
    <row r="36" spans="1:13" customFormat="1" ht="38.25" customHeight="1">
      <c r="A36" s="961" t="e">
        <f t="shared" si="0"/>
        <v>#REF!</v>
      </c>
      <c r="B36" s="5">
        <v>23</v>
      </c>
      <c r="C36" s="426" t="s">
        <v>4862</v>
      </c>
      <c r="D36" s="426" t="s">
        <v>4891</v>
      </c>
      <c r="E36" s="91"/>
      <c r="F36" s="424" t="s">
        <v>333</v>
      </c>
      <c r="G36" s="19" t="s">
        <v>334</v>
      </c>
      <c r="H36" s="563" t="s">
        <v>3430</v>
      </c>
      <c r="I36" s="424" t="s">
        <v>501</v>
      </c>
      <c r="J36" s="424" t="s">
        <v>533</v>
      </c>
      <c r="K36" s="568" t="s">
        <v>4872</v>
      </c>
      <c r="L36" s="568" t="s">
        <v>4228</v>
      </c>
      <c r="M36" s="145" t="s">
        <v>5686</v>
      </c>
    </row>
    <row r="37" spans="1:13" customFormat="1" ht="60" customHeight="1">
      <c r="A37" s="961" t="e">
        <f t="shared" si="0"/>
        <v>#REF!</v>
      </c>
      <c r="B37" s="5">
        <v>24</v>
      </c>
      <c r="C37" s="426" t="s">
        <v>4863</v>
      </c>
      <c r="D37" s="425" t="s">
        <v>4892</v>
      </c>
      <c r="E37" s="91"/>
      <c r="F37" s="424" t="s">
        <v>333</v>
      </c>
      <c r="G37" s="19" t="s">
        <v>334</v>
      </c>
      <c r="H37" s="563" t="s">
        <v>3430</v>
      </c>
      <c r="I37" s="424" t="s">
        <v>458</v>
      </c>
      <c r="J37" s="424" t="s">
        <v>4868</v>
      </c>
      <c r="K37" s="568" t="s">
        <v>4872</v>
      </c>
      <c r="L37" s="568" t="s">
        <v>4228</v>
      </c>
      <c r="M37" s="145" t="s">
        <v>5686</v>
      </c>
    </row>
    <row r="38" spans="1:13" customFormat="1" ht="45" customHeight="1">
      <c r="A38" s="961" t="e">
        <f t="shared" si="0"/>
        <v>#REF!</v>
      </c>
      <c r="B38" s="5">
        <v>25</v>
      </c>
      <c r="C38" s="426" t="s">
        <v>4864</v>
      </c>
      <c r="D38" s="426" t="s">
        <v>4893</v>
      </c>
      <c r="E38" s="19"/>
      <c r="F38" s="424" t="s">
        <v>372</v>
      </c>
      <c r="G38" s="19" t="s">
        <v>3519</v>
      </c>
      <c r="H38" s="563" t="s">
        <v>3430</v>
      </c>
      <c r="I38" s="563" t="s">
        <v>486</v>
      </c>
      <c r="J38" s="424"/>
      <c r="K38" s="568" t="s">
        <v>4894</v>
      </c>
      <c r="L38" s="462" t="s">
        <v>724</v>
      </c>
      <c r="M38" s="145" t="s">
        <v>5686</v>
      </c>
    </row>
    <row r="39" spans="1:13" customFormat="1" ht="30.75" customHeight="1" thickBot="1">
      <c r="A39" s="962" t="e">
        <f t="shared" si="0"/>
        <v>#REF!</v>
      </c>
      <c r="B39" s="234">
        <v>26</v>
      </c>
      <c r="C39" s="562" t="s">
        <v>3546</v>
      </c>
      <c r="D39" s="562" t="s">
        <v>5293</v>
      </c>
      <c r="E39" s="242"/>
      <c r="F39" s="439" t="s">
        <v>333</v>
      </c>
      <c r="G39" s="242" t="s">
        <v>334</v>
      </c>
      <c r="H39" s="574" t="s">
        <v>3430</v>
      </c>
      <c r="I39" s="574" t="s">
        <v>1263</v>
      </c>
      <c r="J39" s="635"/>
      <c r="K39" s="439" t="s">
        <v>1252</v>
      </c>
      <c r="L39" s="580" t="s">
        <v>724</v>
      </c>
      <c r="M39" s="259" t="s">
        <v>5686</v>
      </c>
    </row>
    <row r="40" spans="1:13" customFormat="1" ht="60" customHeight="1">
      <c r="A40" s="963" t="s">
        <v>5116</v>
      </c>
      <c r="B40" s="276">
        <v>1</v>
      </c>
      <c r="C40" s="314" t="s">
        <v>351</v>
      </c>
      <c r="D40" s="620" t="s">
        <v>4843</v>
      </c>
      <c r="E40" s="965" t="s">
        <v>353</v>
      </c>
      <c r="F40" s="276" t="s">
        <v>333</v>
      </c>
      <c r="G40" s="188" t="s">
        <v>334</v>
      </c>
      <c r="H40" s="276" t="s">
        <v>3474</v>
      </c>
      <c r="I40" s="317" t="s">
        <v>354</v>
      </c>
      <c r="J40" s="317" t="s">
        <v>4844</v>
      </c>
      <c r="K40" s="577"/>
      <c r="L40" s="577"/>
      <c r="M40" s="141" t="s">
        <v>76</v>
      </c>
    </row>
    <row r="41" spans="1:13" customFormat="1" ht="30" customHeight="1">
      <c r="A41" s="961" t="str">
        <f>A40</f>
        <v>2: Dados do Intermediador - Cardinalidade [0..N por documento]</v>
      </c>
      <c r="B41" s="5">
        <v>2</v>
      </c>
      <c r="C41" s="14" t="s">
        <v>356</v>
      </c>
      <c r="D41" s="14" t="s">
        <v>4908</v>
      </c>
      <c r="E41" s="960"/>
      <c r="F41" s="5" t="s">
        <v>333</v>
      </c>
      <c r="G41" s="19" t="s">
        <v>334</v>
      </c>
      <c r="H41" s="5" t="s">
        <v>3474</v>
      </c>
      <c r="I41" s="4" t="s">
        <v>358</v>
      </c>
      <c r="J41" s="4">
        <v>2</v>
      </c>
      <c r="K41" s="462"/>
      <c r="L41" s="462"/>
      <c r="M41" s="193" t="s">
        <v>76</v>
      </c>
    </row>
    <row r="42" spans="1:13" customFormat="1" ht="30" customHeight="1">
      <c r="A42" s="961" t="str">
        <f t="shared" ref="A42:A55" si="1">A41</f>
        <v>2: Dados do Intermediador - Cardinalidade [0..N por documento]</v>
      </c>
      <c r="B42" s="5">
        <v>3</v>
      </c>
      <c r="C42" s="14" t="s">
        <v>359</v>
      </c>
      <c r="D42" s="14" t="s">
        <v>4909</v>
      </c>
      <c r="E42" s="960"/>
      <c r="F42" s="5" t="s">
        <v>333</v>
      </c>
      <c r="G42" s="19" t="s">
        <v>334</v>
      </c>
      <c r="H42" s="5" t="s">
        <v>3474</v>
      </c>
      <c r="I42" s="4" t="s">
        <v>360</v>
      </c>
      <c r="J42" s="4" t="s">
        <v>4528</v>
      </c>
      <c r="K42" s="462"/>
      <c r="L42" s="462"/>
      <c r="M42" s="193" t="s">
        <v>76</v>
      </c>
    </row>
    <row r="43" spans="1:13" ht="150">
      <c r="A43" s="961" t="str">
        <f t="shared" si="1"/>
        <v>2: Dados do Intermediador - Cardinalidade [0..N por documento]</v>
      </c>
      <c r="B43" s="5">
        <v>4</v>
      </c>
      <c r="C43" s="426" t="s">
        <v>4899</v>
      </c>
      <c r="D43" s="426" t="s">
        <v>4915</v>
      </c>
      <c r="E43" s="355"/>
      <c r="F43" s="424" t="s">
        <v>333</v>
      </c>
      <c r="G43" s="19" t="s">
        <v>334</v>
      </c>
      <c r="H43" s="19" t="s">
        <v>3430</v>
      </c>
      <c r="I43" s="19" t="s">
        <v>403</v>
      </c>
      <c r="J43" s="424" t="s">
        <v>4916</v>
      </c>
      <c r="K43" s="568" t="s">
        <v>4872</v>
      </c>
      <c r="L43" s="568" t="s">
        <v>4228</v>
      </c>
      <c r="M43" s="193" t="s">
        <v>5686</v>
      </c>
    </row>
    <row r="44" spans="1:13" ht="45" customHeight="1">
      <c r="A44" s="961" t="str">
        <f t="shared" si="1"/>
        <v>2: Dados do Intermediador - Cardinalidade [0..N por documento]</v>
      </c>
      <c r="B44" s="5">
        <v>5</v>
      </c>
      <c r="C44" s="426" t="s">
        <v>4900</v>
      </c>
      <c r="D44" s="426" t="s">
        <v>4917</v>
      </c>
      <c r="E44" s="355"/>
      <c r="F44" s="424" t="s">
        <v>372</v>
      </c>
      <c r="G44" s="19" t="s">
        <v>3519</v>
      </c>
      <c r="H44" s="19" t="s">
        <v>3430</v>
      </c>
      <c r="I44" s="19" t="s">
        <v>496</v>
      </c>
      <c r="J44" s="424"/>
      <c r="K44" s="568" t="s">
        <v>4918</v>
      </c>
      <c r="L44" s="462" t="s">
        <v>724</v>
      </c>
      <c r="M44" s="193" t="s">
        <v>5686</v>
      </c>
    </row>
    <row r="45" spans="1:13" customFormat="1" ht="30" customHeight="1">
      <c r="A45" s="961" t="str">
        <f t="shared" si="1"/>
        <v>2: Dados do Intermediador - Cardinalidade [0..N por documento]</v>
      </c>
      <c r="B45" s="5">
        <v>6</v>
      </c>
      <c r="C45" s="426" t="s">
        <v>4895</v>
      </c>
      <c r="D45" s="426" t="s">
        <v>4910</v>
      </c>
      <c r="E45" s="355"/>
      <c r="F45" s="424" t="s">
        <v>333</v>
      </c>
      <c r="G45" s="19" t="s">
        <v>334</v>
      </c>
      <c r="H45" s="19" t="s">
        <v>3430</v>
      </c>
      <c r="I45" s="19" t="s">
        <v>638</v>
      </c>
      <c r="J45" s="424"/>
      <c r="K45" s="462" t="s">
        <v>1252</v>
      </c>
      <c r="L45" s="462" t="s">
        <v>724</v>
      </c>
      <c r="M45" s="193" t="s">
        <v>5686</v>
      </c>
    </row>
    <row r="46" spans="1:13" ht="30" customHeight="1">
      <c r="A46" s="961" t="str">
        <f t="shared" si="1"/>
        <v>2: Dados do Intermediador - Cardinalidade [0..N por documento]</v>
      </c>
      <c r="B46" s="5">
        <v>7</v>
      </c>
      <c r="C46" s="426" t="s">
        <v>4896</v>
      </c>
      <c r="D46" s="426" t="s">
        <v>4911</v>
      </c>
      <c r="E46" s="355"/>
      <c r="F46" s="424" t="s">
        <v>372</v>
      </c>
      <c r="G46" s="19" t="s">
        <v>3519</v>
      </c>
      <c r="H46" s="19" t="s">
        <v>3430</v>
      </c>
      <c r="I46" s="19" t="s">
        <v>638</v>
      </c>
      <c r="J46" s="424"/>
      <c r="K46" s="568" t="s">
        <v>4912</v>
      </c>
      <c r="L46" s="462" t="s">
        <v>724</v>
      </c>
      <c r="M46" s="193" t="s">
        <v>5686</v>
      </c>
    </row>
    <row r="47" spans="1:13" ht="60" customHeight="1">
      <c r="A47" s="961" t="str">
        <f t="shared" si="1"/>
        <v>2: Dados do Intermediador - Cardinalidade [0..N por documento]</v>
      </c>
      <c r="B47" s="5">
        <v>8</v>
      </c>
      <c r="C47" s="28" t="s">
        <v>4897</v>
      </c>
      <c r="D47" s="28" t="s">
        <v>4913</v>
      </c>
      <c r="E47" s="91"/>
      <c r="F47" s="19" t="s">
        <v>333</v>
      </c>
      <c r="G47" s="19" t="s">
        <v>334</v>
      </c>
      <c r="H47" s="19" t="s">
        <v>3430</v>
      </c>
      <c r="I47" s="19" t="s">
        <v>458</v>
      </c>
      <c r="J47" s="19" t="s">
        <v>4836</v>
      </c>
      <c r="K47" s="568" t="s">
        <v>4872</v>
      </c>
      <c r="L47" s="568" t="s">
        <v>4228</v>
      </c>
      <c r="M47" s="193" t="s">
        <v>5686</v>
      </c>
    </row>
    <row r="48" spans="1:13" ht="30" customHeight="1">
      <c r="A48" s="961" t="str">
        <f t="shared" si="1"/>
        <v>2: Dados do Intermediador - Cardinalidade [0..N por documento]</v>
      </c>
      <c r="B48" s="5">
        <v>9</v>
      </c>
      <c r="C48" s="28" t="s">
        <v>4898</v>
      </c>
      <c r="D48" s="28" t="s">
        <v>4914</v>
      </c>
      <c r="E48" s="91"/>
      <c r="F48" s="19" t="s">
        <v>333</v>
      </c>
      <c r="G48" s="19" t="s">
        <v>334</v>
      </c>
      <c r="H48" s="19" t="s">
        <v>3430</v>
      </c>
      <c r="I48" s="19" t="s">
        <v>4837</v>
      </c>
      <c r="J48" s="19"/>
      <c r="K48" s="462" t="s">
        <v>1252</v>
      </c>
      <c r="L48" s="462" t="s">
        <v>724</v>
      </c>
      <c r="M48" s="193" t="s">
        <v>5686</v>
      </c>
    </row>
    <row r="49" spans="1:13" ht="30" customHeight="1">
      <c r="A49" s="961" t="str">
        <f t="shared" si="1"/>
        <v>2: Dados do Intermediador - Cardinalidade [0..N por documento]</v>
      </c>
      <c r="B49" s="5">
        <v>10</v>
      </c>
      <c r="C49" s="426" t="s">
        <v>4901</v>
      </c>
      <c r="D49" s="570" t="s">
        <v>4923</v>
      </c>
      <c r="E49" s="355"/>
      <c r="F49" s="569" t="s">
        <v>372</v>
      </c>
      <c r="G49" s="19" t="s">
        <v>334</v>
      </c>
      <c r="H49" s="19" t="s">
        <v>3430</v>
      </c>
      <c r="I49" s="19" t="s">
        <v>496</v>
      </c>
      <c r="J49" s="424"/>
      <c r="K49" s="565"/>
      <c r="L49" s="565"/>
      <c r="M49" s="193" t="s">
        <v>5686</v>
      </c>
    </row>
    <row r="50" spans="1:13" ht="30" customHeight="1">
      <c r="A50" s="961" t="str">
        <f t="shared" si="1"/>
        <v>2: Dados do Intermediador - Cardinalidade [0..N por documento]</v>
      </c>
      <c r="B50" s="5">
        <v>11</v>
      </c>
      <c r="C50" s="426" t="s">
        <v>4902</v>
      </c>
      <c r="D50" s="570" t="s">
        <v>4924</v>
      </c>
      <c r="E50" s="355"/>
      <c r="F50" s="569" t="s">
        <v>333</v>
      </c>
      <c r="G50" s="19" t="s">
        <v>334</v>
      </c>
      <c r="H50" s="19" t="s">
        <v>3430</v>
      </c>
      <c r="I50" s="19" t="s">
        <v>486</v>
      </c>
      <c r="J50" s="424"/>
      <c r="K50" s="462" t="s">
        <v>1252</v>
      </c>
      <c r="L50" s="462" t="s">
        <v>724</v>
      </c>
      <c r="M50" s="193" t="s">
        <v>5686</v>
      </c>
    </row>
    <row r="51" spans="1:13" ht="30" customHeight="1">
      <c r="A51" s="961" t="str">
        <f t="shared" si="1"/>
        <v>2: Dados do Intermediador - Cardinalidade [0..N por documento]</v>
      </c>
      <c r="B51" s="5">
        <v>12</v>
      </c>
      <c r="C51" s="426" t="s">
        <v>4903</v>
      </c>
      <c r="D51" s="570" t="s">
        <v>4925</v>
      </c>
      <c r="E51" s="355"/>
      <c r="F51" s="569" t="s">
        <v>333</v>
      </c>
      <c r="G51" s="19" t="s">
        <v>334</v>
      </c>
      <c r="H51" s="19" t="s">
        <v>3430</v>
      </c>
      <c r="I51" s="19" t="s">
        <v>496</v>
      </c>
      <c r="J51" s="424"/>
      <c r="K51" s="462" t="s">
        <v>1252</v>
      </c>
      <c r="L51" s="462" t="s">
        <v>724</v>
      </c>
      <c r="M51" s="193" t="s">
        <v>5686</v>
      </c>
    </row>
    <row r="52" spans="1:13" ht="45" customHeight="1">
      <c r="A52" s="961" t="str">
        <f t="shared" si="1"/>
        <v>2: Dados do Intermediador - Cardinalidade [0..N por documento]</v>
      </c>
      <c r="B52" s="5">
        <v>13</v>
      </c>
      <c r="C52" s="426" t="s">
        <v>4904</v>
      </c>
      <c r="D52" s="570" t="s">
        <v>4926</v>
      </c>
      <c r="E52" s="355"/>
      <c r="F52" s="569" t="s">
        <v>333</v>
      </c>
      <c r="G52" s="19" t="s">
        <v>334</v>
      </c>
      <c r="H52" s="19" t="s">
        <v>3430</v>
      </c>
      <c r="I52" s="19" t="s">
        <v>403</v>
      </c>
      <c r="J52" s="19" t="s">
        <v>404</v>
      </c>
      <c r="K52" s="19" t="s">
        <v>4921</v>
      </c>
      <c r="L52" s="19" t="s">
        <v>4280</v>
      </c>
      <c r="M52" s="193" t="s">
        <v>5686</v>
      </c>
    </row>
    <row r="53" spans="1:13" ht="30" customHeight="1">
      <c r="A53" s="961" t="str">
        <f t="shared" si="1"/>
        <v>2: Dados do Intermediador - Cardinalidade [0..N por documento]</v>
      </c>
      <c r="B53" s="5">
        <v>14</v>
      </c>
      <c r="C53" s="426" t="s">
        <v>4905</v>
      </c>
      <c r="D53" s="570" t="s">
        <v>4927</v>
      </c>
      <c r="E53" s="355"/>
      <c r="F53" s="569" t="s">
        <v>333</v>
      </c>
      <c r="G53" s="19" t="s">
        <v>334</v>
      </c>
      <c r="H53" s="19" t="s">
        <v>3430</v>
      </c>
      <c r="I53" s="19" t="s">
        <v>435</v>
      </c>
      <c r="J53" s="19" t="s">
        <v>644</v>
      </c>
      <c r="K53" s="19" t="s">
        <v>4920</v>
      </c>
      <c r="L53" s="19" t="s">
        <v>4228</v>
      </c>
      <c r="M53" s="193" t="s">
        <v>5686</v>
      </c>
    </row>
    <row r="54" spans="1:13" ht="30" customHeight="1">
      <c r="A54" s="961" t="str">
        <f t="shared" si="1"/>
        <v>2: Dados do Intermediador - Cardinalidade [0..N por documento]</v>
      </c>
      <c r="B54" s="5">
        <v>15</v>
      </c>
      <c r="C54" s="426" t="s">
        <v>4906</v>
      </c>
      <c r="D54" s="570" t="s">
        <v>4928</v>
      </c>
      <c r="E54" s="355"/>
      <c r="F54" s="569" t="s">
        <v>333</v>
      </c>
      <c r="G54" s="19" t="s">
        <v>334</v>
      </c>
      <c r="H54" s="19" t="s">
        <v>3430</v>
      </c>
      <c r="I54" s="19" t="s">
        <v>635</v>
      </c>
      <c r="J54" s="424"/>
      <c r="K54" s="462" t="s">
        <v>1252</v>
      </c>
      <c r="L54" s="462" t="s">
        <v>724</v>
      </c>
      <c r="M54" s="193" t="s">
        <v>5686</v>
      </c>
    </row>
    <row r="55" spans="1:13" ht="30.75" customHeight="1" thickBot="1">
      <c r="A55" s="962" t="str">
        <f t="shared" si="1"/>
        <v>2: Dados do Intermediador - Cardinalidade [0..N por documento]</v>
      </c>
      <c r="B55" s="234">
        <v>16</v>
      </c>
      <c r="C55" s="562" t="s">
        <v>4907</v>
      </c>
      <c r="D55" s="562" t="s">
        <v>4919</v>
      </c>
      <c r="E55" s="19" t="s">
        <v>5162</v>
      </c>
      <c r="F55" s="439" t="s">
        <v>333</v>
      </c>
      <c r="G55" s="242" t="s">
        <v>334</v>
      </c>
      <c r="H55" s="242" t="s">
        <v>3430</v>
      </c>
      <c r="I55" s="242" t="s">
        <v>410</v>
      </c>
      <c r="J55" s="439"/>
      <c r="K55" s="566" t="s">
        <v>1252</v>
      </c>
      <c r="L55" s="566" t="s">
        <v>724</v>
      </c>
      <c r="M55" s="259" t="s">
        <v>5686</v>
      </c>
    </row>
    <row r="56" spans="1:13" ht="30.75" customHeight="1">
      <c r="A56" s="963" t="s">
        <v>5923</v>
      </c>
      <c r="B56" s="252">
        <v>1</v>
      </c>
      <c r="C56" s="253" t="s">
        <v>351</v>
      </c>
      <c r="D56" s="785" t="s">
        <v>4843</v>
      </c>
      <c r="E56" s="1103" t="s">
        <v>353</v>
      </c>
      <c r="F56" s="252" t="s">
        <v>333</v>
      </c>
      <c r="G56" s="808" t="s">
        <v>334</v>
      </c>
      <c r="H56" s="252" t="s">
        <v>3474</v>
      </c>
      <c r="I56" s="254" t="s">
        <v>354</v>
      </c>
      <c r="J56" s="254" t="s">
        <v>4844</v>
      </c>
      <c r="K56" s="786"/>
      <c r="L56" s="786"/>
      <c r="M56" s="783" t="s">
        <v>76</v>
      </c>
    </row>
    <row r="57" spans="1:13" ht="30.75" customHeight="1">
      <c r="A57" s="961" t="str">
        <f>A56</f>
        <v>3: Tabela de Quotas Variáveis [0..N por documento]
OBS: Bloco obrigatório quando no bloco: "Dados Gerais da Série" os campos "quota de carregamento", "quota de capitalizacao" e "quota de sorteio" estiverem vazios.</v>
      </c>
      <c r="B57" s="92">
        <v>2</v>
      </c>
      <c r="C57" s="94" t="s">
        <v>356</v>
      </c>
      <c r="D57" s="94" t="s">
        <v>5930</v>
      </c>
      <c r="E57" s="1104"/>
      <c r="F57" s="92" t="s">
        <v>333</v>
      </c>
      <c r="G57" s="78" t="s">
        <v>334</v>
      </c>
      <c r="H57" s="92" t="s">
        <v>3474</v>
      </c>
      <c r="I57" s="93" t="s">
        <v>358</v>
      </c>
      <c r="J57" s="93">
        <v>3</v>
      </c>
      <c r="K57" s="787"/>
      <c r="L57" s="787"/>
      <c r="M57" s="784" t="s">
        <v>76</v>
      </c>
    </row>
    <row r="58" spans="1:13" ht="30.75" customHeight="1">
      <c r="A58" s="961" t="str">
        <f t="shared" ref="A58:A62" si="2">A57</f>
        <v>3: Tabela de Quotas Variáveis [0..N por documento]
OBS: Bloco obrigatório quando no bloco: "Dados Gerais da Série" os campos "quota de carregamento", "quota de capitalizacao" e "quota de sorteio" estiverem vazios.</v>
      </c>
      <c r="B58" s="92">
        <v>3</v>
      </c>
      <c r="C58" s="94" t="s">
        <v>359</v>
      </c>
      <c r="D58" s="94" t="s">
        <v>4909</v>
      </c>
      <c r="E58" s="1104"/>
      <c r="F58" s="92" t="s">
        <v>333</v>
      </c>
      <c r="G58" s="78" t="s">
        <v>334</v>
      </c>
      <c r="H58" s="92" t="s">
        <v>3474</v>
      </c>
      <c r="I58" s="93" t="s">
        <v>360</v>
      </c>
      <c r="J58" s="93" t="s">
        <v>4528</v>
      </c>
      <c r="K58" s="787"/>
      <c r="L58" s="787"/>
      <c r="M58" s="784" t="s">
        <v>76</v>
      </c>
    </row>
    <row r="59" spans="1:13" ht="48.75" customHeight="1">
      <c r="A59" s="961" t="str">
        <f t="shared" si="2"/>
        <v>3: Tabela de Quotas Variáveis [0..N por documento]
OBS: Bloco obrigatório quando no bloco: "Dados Gerais da Série" os campos "quota de carregamento", "quota de capitalizacao" e "quota de sorteio" estiverem vazios.</v>
      </c>
      <c r="B59" s="92">
        <v>4</v>
      </c>
      <c r="C59" s="788" t="s">
        <v>5913</v>
      </c>
      <c r="D59" s="788" t="s">
        <v>5914</v>
      </c>
      <c r="E59" s="789"/>
      <c r="F59" s="92" t="s">
        <v>333</v>
      </c>
      <c r="G59" s="78" t="s">
        <v>334</v>
      </c>
      <c r="H59" s="78" t="s">
        <v>3430</v>
      </c>
      <c r="I59" s="93" t="s">
        <v>496</v>
      </c>
      <c r="J59" s="790"/>
      <c r="K59" s="787" t="s">
        <v>1252</v>
      </c>
      <c r="L59" s="787" t="s">
        <v>724</v>
      </c>
      <c r="M59" s="665" t="s">
        <v>5686</v>
      </c>
    </row>
    <row r="60" spans="1:13" ht="30.75" customHeight="1">
      <c r="A60" s="961" t="str">
        <f t="shared" si="2"/>
        <v>3: Tabela de Quotas Variáveis [0..N por documento]
OBS: Bloco obrigatório quando no bloco: "Dados Gerais da Série" os campos "quota de carregamento", "quota de capitalizacao" e "quota de sorteio" estiverem vazios.</v>
      </c>
      <c r="B60" s="92">
        <v>5</v>
      </c>
      <c r="C60" s="788" t="s">
        <v>4852</v>
      </c>
      <c r="D60" s="788" t="s">
        <v>5915</v>
      </c>
      <c r="E60" s="78"/>
      <c r="F60" s="92" t="s">
        <v>333</v>
      </c>
      <c r="G60" s="78" t="s">
        <v>334</v>
      </c>
      <c r="H60" s="78" t="s">
        <v>3430</v>
      </c>
      <c r="I60" s="78" t="s">
        <v>1263</v>
      </c>
      <c r="J60" s="790"/>
      <c r="K60" s="787" t="s">
        <v>1252</v>
      </c>
      <c r="L60" s="787" t="s">
        <v>724</v>
      </c>
      <c r="M60" s="665" t="s">
        <v>5686</v>
      </c>
    </row>
    <row r="61" spans="1:13" ht="30.75" customHeight="1">
      <c r="A61" s="961" t="str">
        <f t="shared" si="2"/>
        <v>3: Tabela de Quotas Variáveis [0..N por documento]
OBS: Bloco obrigatório quando no bloco: "Dados Gerais da Série" os campos "quota de carregamento", "quota de capitalizacao" e "quota de sorteio" estiverem vazios.</v>
      </c>
      <c r="B61" s="92">
        <v>6</v>
      </c>
      <c r="C61" s="788" t="s">
        <v>4853</v>
      </c>
      <c r="D61" s="788" t="s">
        <v>5916</v>
      </c>
      <c r="E61" s="789"/>
      <c r="F61" s="92" t="s">
        <v>333</v>
      </c>
      <c r="G61" s="78" t="s">
        <v>334</v>
      </c>
      <c r="H61" s="78" t="s">
        <v>3430</v>
      </c>
      <c r="I61" s="78" t="s">
        <v>1263</v>
      </c>
      <c r="J61" s="790"/>
      <c r="K61" s="787" t="s">
        <v>1252</v>
      </c>
      <c r="L61" s="787" t="s">
        <v>724</v>
      </c>
      <c r="M61" s="665" t="s">
        <v>5686</v>
      </c>
    </row>
    <row r="62" spans="1:13" ht="30.75" customHeight="1" thickBot="1">
      <c r="A62" s="962" t="str">
        <f t="shared" si="2"/>
        <v>3: Tabela de Quotas Variáveis [0..N por documento]
OBS: Bloco obrigatório quando no bloco: "Dados Gerais da Série" os campos "quota de carregamento", "quota de capitalizacao" e "quota de sorteio" estiverem vazios.</v>
      </c>
      <c r="B62" s="791">
        <v>7</v>
      </c>
      <c r="C62" s="792" t="s">
        <v>4854</v>
      </c>
      <c r="D62" s="792" t="s">
        <v>5932</v>
      </c>
      <c r="E62" s="793"/>
      <c r="F62" s="794" t="s">
        <v>333</v>
      </c>
      <c r="G62" s="793" t="s">
        <v>334</v>
      </c>
      <c r="H62" s="793" t="s">
        <v>3430</v>
      </c>
      <c r="I62" s="793" t="s">
        <v>1263</v>
      </c>
      <c r="J62" s="794"/>
      <c r="K62" s="795" t="s">
        <v>1252</v>
      </c>
      <c r="L62" s="795" t="s">
        <v>724</v>
      </c>
      <c r="M62" s="669" t="s">
        <v>5686</v>
      </c>
    </row>
    <row r="63" spans="1:13" ht="30">
      <c r="A63" s="956" t="s">
        <v>1168</v>
      </c>
      <c r="B63" s="228">
        <v>1</v>
      </c>
      <c r="C63" s="229" t="s">
        <v>351</v>
      </c>
      <c r="D63" s="293" t="s">
        <v>4843</v>
      </c>
      <c r="E63" s="959" t="s">
        <v>353</v>
      </c>
      <c r="F63" s="228" t="s">
        <v>333</v>
      </c>
      <c r="G63" s="248" t="s">
        <v>334</v>
      </c>
      <c r="H63" s="228" t="s">
        <v>3474</v>
      </c>
      <c r="I63" s="230" t="s">
        <v>354</v>
      </c>
      <c r="J63" s="230" t="s">
        <v>4844</v>
      </c>
      <c r="K63" s="461"/>
      <c r="L63" s="461"/>
      <c r="M63" s="472" t="s">
        <v>76</v>
      </c>
    </row>
    <row r="64" spans="1:13" ht="30">
      <c r="A64" s="957" t="str">
        <f>A63</f>
        <v>B: Alteração - Cardinalidade [1]</v>
      </c>
      <c r="B64" s="5">
        <v>2</v>
      </c>
      <c r="C64" s="14" t="s">
        <v>356</v>
      </c>
      <c r="D64" s="14" t="s">
        <v>4922</v>
      </c>
      <c r="E64" s="960"/>
      <c r="F64" s="5" t="s">
        <v>333</v>
      </c>
      <c r="G64" s="19" t="s">
        <v>334</v>
      </c>
      <c r="H64" s="5" t="s">
        <v>3474</v>
      </c>
      <c r="I64" s="4" t="s">
        <v>358</v>
      </c>
      <c r="J64" s="4" t="s">
        <v>1170</v>
      </c>
      <c r="K64" s="462"/>
      <c r="L64" s="462"/>
      <c r="M64" s="473" t="s">
        <v>76</v>
      </c>
    </row>
    <row r="65" spans="1:13" ht="30">
      <c r="A65" s="957" t="str">
        <f>A64</f>
        <v>B: Alteração - Cardinalidade [1]</v>
      </c>
      <c r="B65" s="5">
        <v>3</v>
      </c>
      <c r="C65" s="14" t="s">
        <v>359</v>
      </c>
      <c r="D65" s="14" t="s">
        <v>4909</v>
      </c>
      <c r="E65" s="960"/>
      <c r="F65" s="5" t="s">
        <v>333</v>
      </c>
      <c r="G65" s="19" t="s">
        <v>334</v>
      </c>
      <c r="H65" s="5" t="s">
        <v>3474</v>
      </c>
      <c r="I65" s="4" t="s">
        <v>360</v>
      </c>
      <c r="J65" s="4" t="s">
        <v>4528</v>
      </c>
      <c r="K65" s="462"/>
      <c r="L65" s="462"/>
      <c r="M65" s="473" t="s">
        <v>76</v>
      </c>
    </row>
    <row r="66" spans="1:13" ht="30.75" thickBot="1">
      <c r="A66" s="1009" t="str">
        <f>A65</f>
        <v>B: Alteração - Cardinalidade [1]</v>
      </c>
      <c r="B66" s="130">
        <v>4</v>
      </c>
      <c r="C66" s="226" t="s">
        <v>1171</v>
      </c>
      <c r="D66" s="226" t="s">
        <v>1172</v>
      </c>
      <c r="E66" s="218"/>
      <c r="F66" s="130" t="s">
        <v>333</v>
      </c>
      <c r="G66" s="71" t="s">
        <v>334</v>
      </c>
      <c r="H66" s="130" t="s">
        <v>334</v>
      </c>
      <c r="I66" s="196" t="s">
        <v>486</v>
      </c>
      <c r="J66" s="196"/>
      <c r="K66" s="130" t="s">
        <v>1440</v>
      </c>
      <c r="L66" s="130" t="s">
        <v>724</v>
      </c>
      <c r="M66" s="259" t="s">
        <v>76</v>
      </c>
    </row>
    <row r="67" spans="1:13" ht="30">
      <c r="A67" s="956" t="s">
        <v>1584</v>
      </c>
      <c r="B67" s="228">
        <v>1</v>
      </c>
      <c r="C67" s="229" t="s">
        <v>351</v>
      </c>
      <c r="D67" s="293" t="s">
        <v>4843</v>
      </c>
      <c r="E67" s="959" t="s">
        <v>353</v>
      </c>
      <c r="F67" s="228" t="s">
        <v>333</v>
      </c>
      <c r="G67" s="248" t="s">
        <v>334</v>
      </c>
      <c r="H67" s="228" t="s">
        <v>3474</v>
      </c>
      <c r="I67" s="230" t="s">
        <v>354</v>
      </c>
      <c r="J67" s="230" t="s">
        <v>4844</v>
      </c>
      <c r="K67" s="228" t="s">
        <v>1440</v>
      </c>
      <c r="L67" s="230" t="s">
        <v>724</v>
      </c>
      <c r="M67" s="472" t="s">
        <v>76</v>
      </c>
    </row>
    <row r="68" spans="1:13" ht="30">
      <c r="A68" s="957" t="str">
        <f>A67</f>
        <v>Z: Identificador do Registro - Cardinalidade [0..N]</v>
      </c>
      <c r="B68" s="5">
        <v>2</v>
      </c>
      <c r="C68" s="14" t="s">
        <v>356</v>
      </c>
      <c r="D68" s="5" t="s">
        <v>4929</v>
      </c>
      <c r="E68" s="960"/>
      <c r="F68" s="5" t="s">
        <v>333</v>
      </c>
      <c r="G68" s="19" t="s">
        <v>334</v>
      </c>
      <c r="H68" s="5" t="s">
        <v>3474</v>
      </c>
      <c r="I68" s="4" t="s">
        <v>501</v>
      </c>
      <c r="J68" s="4" t="s">
        <v>1151</v>
      </c>
      <c r="K68" s="5" t="s">
        <v>1440</v>
      </c>
      <c r="L68" s="4" t="s">
        <v>724</v>
      </c>
      <c r="M68" s="473" t="s">
        <v>76</v>
      </c>
    </row>
    <row r="69" spans="1:13" ht="30">
      <c r="A69" s="957" t="str">
        <f t="shared" ref="A69:A70" si="3">A68</f>
        <v>Z: Identificador do Registro - Cardinalidade [0..N]</v>
      </c>
      <c r="B69" s="5">
        <v>3</v>
      </c>
      <c r="C69" s="14" t="s">
        <v>359</v>
      </c>
      <c r="D69" s="5" t="s">
        <v>4909</v>
      </c>
      <c r="E69" s="960"/>
      <c r="F69" s="5" t="s">
        <v>333</v>
      </c>
      <c r="G69" s="19" t="s">
        <v>334</v>
      </c>
      <c r="H69" s="5" t="s">
        <v>3474</v>
      </c>
      <c r="I69" s="4" t="s">
        <v>360</v>
      </c>
      <c r="J69" s="5" t="s">
        <v>4528</v>
      </c>
      <c r="K69" s="5" t="s">
        <v>1440</v>
      </c>
      <c r="L69" s="4" t="s">
        <v>724</v>
      </c>
      <c r="M69" s="473" t="s">
        <v>76</v>
      </c>
    </row>
    <row r="70" spans="1:13" ht="30.75" thickBot="1">
      <c r="A70" s="958" t="str">
        <f t="shared" si="3"/>
        <v>Z: Identificador do Registro - Cardinalidade [0..N]</v>
      </c>
      <c r="B70" s="242">
        <v>4</v>
      </c>
      <c r="C70" s="249" t="s">
        <v>103</v>
      </c>
      <c r="D70" s="242" t="s">
        <v>4930</v>
      </c>
      <c r="E70" s="1007"/>
      <c r="F70" s="250" t="s">
        <v>372</v>
      </c>
      <c r="G70" s="242" t="s">
        <v>334</v>
      </c>
      <c r="H70" s="234" t="s">
        <v>334</v>
      </c>
      <c r="I70" s="237" t="s">
        <v>656</v>
      </c>
      <c r="J70" s="242"/>
      <c r="K70" s="242"/>
      <c r="L70" s="242"/>
      <c r="M70" s="475" t="s">
        <v>76</v>
      </c>
    </row>
  </sheetData>
  <sheetProtection algorithmName="SHA-512" hashValue="qVA9WLGRcWcKo03fro8lo4A/5V86dwAS69Zsl30SqUy63dU4IZv78LICEN4Pah+/f0BWaPKv66juQpu5kXUgqg==" saltValue="HuA2BZ90GP2orzx8fVWAuQ==" spinCount="100000" sheet="1" objects="1" scenarios="1"/>
  <autoFilter ref="A8:M70" xr:uid="{817BE582-624E-4F12-8BEE-0B00615724DE}"/>
  <mergeCells count="18">
    <mergeCell ref="A9:A13"/>
    <mergeCell ref="E9:E13"/>
    <mergeCell ref="A14:A39"/>
    <mergeCell ref="A67:A70"/>
    <mergeCell ref="E67:E70"/>
    <mergeCell ref="E40:E42"/>
    <mergeCell ref="A63:A66"/>
    <mergeCell ref="E63:E65"/>
    <mergeCell ref="E14:E16"/>
    <mergeCell ref="A40:A55"/>
    <mergeCell ref="E56:E58"/>
    <mergeCell ref="A56:A62"/>
    <mergeCell ref="B7:J7"/>
    <mergeCell ref="B3:J3"/>
    <mergeCell ref="B5:F5"/>
    <mergeCell ref="H5:I5"/>
    <mergeCell ref="B6:F6"/>
    <mergeCell ref="H6:I6"/>
  </mergeCells>
  <hyperlinks>
    <hyperlink ref="D1" location="'Release Notes'!A1" display="RELEASE NOTES" xr:uid="{AEF47226-4279-4A24-B8A7-E479E1812B49}"/>
    <hyperlink ref="B1" location="'Menu - InsurConnect'!A1" display="MENU" xr:uid="{B4D8288F-8F17-44E8-9D14-92949D425EA6}"/>
    <hyperlink ref="E1" location="Hierarquia!A1" display="VER HIERARQUIA" xr:uid="{4CAB3BF4-FCA3-43DE-8D61-62AD25E73E53}"/>
  </hyperlinks>
  <pageMargins left="0.511811024" right="0.511811024" top="0.78740157499999996" bottom="0.78740157499999996" header="0.31496062000000002" footer="0.31496062000000002"/>
  <pageSetup paperSize="9" orientation="portrait" r:id="rId1"/>
  <headerFooter>
    <oddFooter>&amp;C&amp;1#&amp;"Calibri"&amp;10&amp;K000000INFORMAÇÃO CONFIDENCIAL – CONFIDENTIAL INFORMATION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EFBED4-EE77-4A9B-804B-6AFAC145EC09}">
  <dimension ref="A1:M90"/>
  <sheetViews>
    <sheetView showGridLines="0" zoomScale="80" zoomScaleNormal="80" workbookViewId="0">
      <selection activeCell="J41" sqref="J41"/>
    </sheetView>
  </sheetViews>
  <sheetFormatPr defaultColWidth="45.140625" defaultRowHeight="11.25"/>
  <cols>
    <col min="1" max="1" width="17.42578125" style="406" customWidth="1"/>
    <col min="2" max="2" width="11.28515625" style="406" bestFit="1" customWidth="1"/>
    <col min="3" max="3" width="36" style="406" bestFit="1" customWidth="1"/>
    <col min="4" max="4" width="57.140625" style="406" bestFit="1" customWidth="1"/>
    <col min="5" max="5" width="42.7109375" style="406" bestFit="1" customWidth="1"/>
    <col min="6" max="6" width="32.85546875" style="406" customWidth="1"/>
    <col min="7" max="7" width="25.85546875" style="802" bestFit="1" customWidth="1"/>
    <col min="8" max="8" width="26.140625" style="406" bestFit="1" customWidth="1"/>
    <col min="9" max="9" width="79.85546875" style="406" customWidth="1"/>
    <col min="10" max="10" width="50.5703125" style="406" customWidth="1"/>
    <col min="11" max="16384" width="45.140625" style="406"/>
  </cols>
  <sheetData>
    <row r="1" spans="1:13" ht="15.75">
      <c r="A1" s="1"/>
      <c r="B1" s="518" t="s">
        <v>4477</v>
      </c>
      <c r="C1" s="1"/>
      <c r="D1" s="519" t="s">
        <v>4478</v>
      </c>
      <c r="E1" s="541" t="s">
        <v>4469</v>
      </c>
      <c r="F1" s="409"/>
      <c r="G1" s="801"/>
      <c r="H1" s="407"/>
      <c r="I1" s="407"/>
      <c r="J1" s="407"/>
    </row>
    <row r="2" spans="1:13" ht="21">
      <c r="A2"/>
      <c r="B2" s="510"/>
      <c r="C2"/>
      <c r="D2" s="95"/>
      <c r="E2" s="410"/>
      <c r="F2" s="409"/>
      <c r="G2" s="801"/>
      <c r="H2" s="407"/>
      <c r="I2" s="407"/>
      <c r="J2" s="407"/>
    </row>
    <row r="3" spans="1:13" ht="18.75">
      <c r="B3" s="1091" t="s">
        <v>314</v>
      </c>
      <c r="C3" s="1092"/>
      <c r="D3" s="1092"/>
      <c r="E3" s="1092"/>
      <c r="F3" s="1092"/>
      <c r="G3" s="1092"/>
      <c r="H3" s="1092"/>
      <c r="I3" s="1092"/>
      <c r="J3" s="1092"/>
    </row>
    <row r="4" spans="1:13">
      <c r="B4" s="412"/>
      <c r="C4" s="411"/>
      <c r="D4" s="407"/>
      <c r="E4" s="410"/>
      <c r="F4" s="409"/>
      <c r="G4" s="801"/>
      <c r="H4" s="407"/>
      <c r="I4" s="407"/>
      <c r="J4" s="407"/>
    </row>
    <row r="5" spans="1:13" s="35" customFormat="1" ht="18.75">
      <c r="B5" s="1093" t="s">
        <v>316</v>
      </c>
      <c r="C5" s="1094"/>
      <c r="D5" s="1094"/>
      <c r="E5" s="1094"/>
      <c r="F5" s="1095"/>
      <c r="G5" s="851" t="s">
        <v>317</v>
      </c>
      <c r="H5" s="1096"/>
      <c r="I5" s="1097"/>
      <c r="J5" s="414"/>
    </row>
    <row r="6" spans="1:13" s="415" customFormat="1" ht="15.75">
      <c r="B6" s="1098" t="s">
        <v>3850</v>
      </c>
      <c r="C6" s="1099"/>
      <c r="D6" s="1099"/>
      <c r="E6" s="1099"/>
      <c r="F6" s="1100"/>
      <c r="G6" s="804" t="s">
        <v>3849</v>
      </c>
      <c r="H6" s="1101"/>
      <c r="I6" s="1102"/>
      <c r="J6" s="417"/>
    </row>
    <row r="7" spans="1:13" s="415" customFormat="1" ht="15.75">
      <c r="B7" s="971" t="s">
        <v>319</v>
      </c>
      <c r="C7" s="972"/>
      <c r="D7" s="972"/>
      <c r="E7" s="972"/>
      <c r="F7" s="972"/>
      <c r="G7" s="972"/>
      <c r="H7" s="972"/>
      <c r="I7" s="972"/>
      <c r="J7" s="972"/>
    </row>
    <row r="8" spans="1:13" customFormat="1" ht="60.75" thickBot="1">
      <c r="A8" s="264" t="s">
        <v>320</v>
      </c>
      <c r="B8" s="264" t="s">
        <v>321</v>
      </c>
      <c r="C8" s="264" t="s">
        <v>42</v>
      </c>
      <c r="D8" s="264" t="s">
        <v>263</v>
      </c>
      <c r="E8" s="264" t="s">
        <v>322</v>
      </c>
      <c r="F8" s="265" t="s">
        <v>323</v>
      </c>
      <c r="G8" s="805" t="s">
        <v>324</v>
      </c>
      <c r="H8" s="265" t="s">
        <v>3469</v>
      </c>
      <c r="I8" s="266" t="s">
        <v>325</v>
      </c>
      <c r="J8" s="264" t="s">
        <v>326</v>
      </c>
      <c r="K8" s="264" t="s">
        <v>327</v>
      </c>
      <c r="L8" s="264" t="s">
        <v>328</v>
      </c>
      <c r="M8" s="263" t="s">
        <v>329</v>
      </c>
    </row>
    <row r="9" spans="1:13" customFormat="1" ht="90" customHeight="1">
      <c r="A9" s="963" t="s">
        <v>4974</v>
      </c>
      <c r="B9" s="421">
        <v>1</v>
      </c>
      <c r="C9" s="422" t="s">
        <v>331</v>
      </c>
      <c r="D9" s="423" t="s">
        <v>5004</v>
      </c>
      <c r="E9" s="1024" t="s">
        <v>332</v>
      </c>
      <c r="F9" s="307" t="s">
        <v>333</v>
      </c>
      <c r="G9" s="806" t="s">
        <v>334</v>
      </c>
      <c r="H9" s="307" t="s">
        <v>3474</v>
      </c>
      <c r="I9" s="421" t="s">
        <v>335</v>
      </c>
      <c r="J9" s="421" t="s">
        <v>4932</v>
      </c>
      <c r="K9" s="228" t="s">
        <v>1440</v>
      </c>
      <c r="L9" s="230" t="s">
        <v>724</v>
      </c>
      <c r="M9" s="232" t="s">
        <v>76</v>
      </c>
    </row>
    <row r="10" spans="1:13" customFormat="1" ht="15" customHeight="1">
      <c r="A10" s="961" t="str">
        <f>A9</f>
        <v>0: Header - Cardinalidade [1]</v>
      </c>
      <c r="B10" s="424">
        <v>2</v>
      </c>
      <c r="C10" s="425" t="s">
        <v>3845</v>
      </c>
      <c r="D10" s="426" t="s">
        <v>338</v>
      </c>
      <c r="E10" s="1025"/>
      <c r="F10" s="15" t="s">
        <v>333</v>
      </c>
      <c r="G10" s="18" t="s">
        <v>334</v>
      </c>
      <c r="H10" s="15" t="s">
        <v>3474</v>
      </c>
      <c r="I10" s="424" t="s">
        <v>339</v>
      </c>
      <c r="J10" s="428"/>
      <c r="K10" s="5" t="s">
        <v>1440</v>
      </c>
      <c r="L10" s="4" t="s">
        <v>724</v>
      </c>
      <c r="M10" s="193" t="s">
        <v>76</v>
      </c>
    </row>
    <row r="11" spans="1:13" customFormat="1" ht="74.25" customHeight="1">
      <c r="A11" s="961" t="str">
        <f t="shared" ref="A11:A13" si="0">A10</f>
        <v>0: Header - Cardinalidade [1]</v>
      </c>
      <c r="B11" s="424">
        <v>3</v>
      </c>
      <c r="C11" s="425" t="s">
        <v>5512</v>
      </c>
      <c r="D11" s="426" t="s">
        <v>5514</v>
      </c>
      <c r="E11" s="1025"/>
      <c r="F11" s="15" t="s">
        <v>333</v>
      </c>
      <c r="G11" s="18" t="s">
        <v>361</v>
      </c>
      <c r="H11" s="15" t="s">
        <v>3474</v>
      </c>
      <c r="I11" s="424" t="s">
        <v>342</v>
      </c>
      <c r="J11" s="428"/>
      <c r="K11" s="19" t="s">
        <v>3867</v>
      </c>
      <c r="L11" s="4" t="s">
        <v>724</v>
      </c>
      <c r="M11" s="193" t="s">
        <v>76</v>
      </c>
    </row>
    <row r="12" spans="1:13" customFormat="1" ht="45.75" customHeight="1">
      <c r="A12" s="961" t="str">
        <f t="shared" si="0"/>
        <v>0: Header - Cardinalidade [1]</v>
      </c>
      <c r="B12" s="424">
        <v>4</v>
      </c>
      <c r="C12" s="425" t="s">
        <v>176</v>
      </c>
      <c r="D12" s="426" t="s">
        <v>345</v>
      </c>
      <c r="E12" s="1025"/>
      <c r="F12" s="15" t="s">
        <v>333</v>
      </c>
      <c r="G12" s="18" t="s">
        <v>334</v>
      </c>
      <c r="H12" s="15" t="s">
        <v>3474</v>
      </c>
      <c r="I12" s="424" t="s">
        <v>979</v>
      </c>
      <c r="J12" s="428"/>
      <c r="K12" s="5" t="s">
        <v>3868</v>
      </c>
      <c r="L12" s="5" t="s">
        <v>1235</v>
      </c>
      <c r="M12" s="193" t="s">
        <v>76</v>
      </c>
    </row>
    <row r="13" spans="1:13" customFormat="1" ht="42" customHeight="1" thickBot="1">
      <c r="A13" s="961" t="str">
        <f t="shared" si="0"/>
        <v>0: Header - Cardinalidade [1]</v>
      </c>
      <c r="B13" s="429">
        <v>5</v>
      </c>
      <c r="C13" s="430" t="s">
        <v>64</v>
      </c>
      <c r="D13" s="431" t="s">
        <v>3842</v>
      </c>
      <c r="E13" s="1026"/>
      <c r="F13" s="567" t="s">
        <v>333</v>
      </c>
      <c r="G13" s="807" t="s">
        <v>334</v>
      </c>
      <c r="H13" s="567" t="s">
        <v>3474</v>
      </c>
      <c r="I13" s="429" t="s">
        <v>348</v>
      </c>
      <c r="J13" s="432">
        <v>1</v>
      </c>
      <c r="K13" s="130" t="s">
        <v>3870</v>
      </c>
      <c r="L13" s="130" t="s">
        <v>3871</v>
      </c>
      <c r="M13" s="195" t="s">
        <v>76</v>
      </c>
    </row>
    <row r="14" spans="1:13" customFormat="1" ht="30" customHeight="1">
      <c r="A14" s="956" t="s">
        <v>4959</v>
      </c>
      <c r="B14" s="228">
        <v>1</v>
      </c>
      <c r="C14" s="229" t="s">
        <v>351</v>
      </c>
      <c r="D14" s="293" t="s">
        <v>4935</v>
      </c>
      <c r="E14" s="959" t="s">
        <v>353</v>
      </c>
      <c r="F14" s="228" t="s">
        <v>333</v>
      </c>
      <c r="G14" s="248" t="s">
        <v>334</v>
      </c>
      <c r="H14" s="228" t="s">
        <v>3474</v>
      </c>
      <c r="I14" s="230" t="s">
        <v>354</v>
      </c>
      <c r="J14" s="230" t="s">
        <v>4933</v>
      </c>
      <c r="K14" s="461" t="s">
        <v>76</v>
      </c>
      <c r="L14" s="461" t="s">
        <v>76</v>
      </c>
      <c r="M14" s="232" t="s">
        <v>76</v>
      </c>
    </row>
    <row r="15" spans="1:13" customFormat="1" ht="30" customHeight="1">
      <c r="A15" s="957" t="str">
        <f>A14</f>
        <v>1: Dados Gerais do Título - Cardinalidade [1]</v>
      </c>
      <c r="B15" s="5">
        <v>2</v>
      </c>
      <c r="C15" s="14" t="s">
        <v>356</v>
      </c>
      <c r="D15" s="14" t="s">
        <v>4934</v>
      </c>
      <c r="E15" s="960"/>
      <c r="F15" s="5" t="s">
        <v>333</v>
      </c>
      <c r="G15" s="19" t="s">
        <v>334</v>
      </c>
      <c r="H15" s="5" t="s">
        <v>3474</v>
      </c>
      <c r="I15" s="4" t="s">
        <v>358</v>
      </c>
      <c r="J15" s="4">
        <v>1</v>
      </c>
      <c r="K15" s="462" t="s">
        <v>76</v>
      </c>
      <c r="L15" s="462" t="s">
        <v>76</v>
      </c>
      <c r="M15" s="193" t="s">
        <v>76</v>
      </c>
    </row>
    <row r="16" spans="1:13" customFormat="1" ht="30" customHeight="1">
      <c r="A16" s="957" t="str">
        <f t="shared" ref="A16:A27" si="1">A15</f>
        <v>1: Dados Gerais do Título - Cardinalidade [1]</v>
      </c>
      <c r="B16" s="5">
        <v>3</v>
      </c>
      <c r="C16" s="14" t="s">
        <v>359</v>
      </c>
      <c r="D16" s="14" t="s">
        <v>4909</v>
      </c>
      <c r="E16" s="960"/>
      <c r="F16" s="5" t="s">
        <v>333</v>
      </c>
      <c r="G16" s="19" t="s">
        <v>334</v>
      </c>
      <c r="H16" s="5" t="s">
        <v>3474</v>
      </c>
      <c r="I16" s="4" t="s">
        <v>360</v>
      </c>
      <c r="J16" s="4" t="s">
        <v>4528</v>
      </c>
      <c r="K16" s="462" t="s">
        <v>76</v>
      </c>
      <c r="L16" s="462" t="s">
        <v>76</v>
      </c>
      <c r="M16" s="193" t="s">
        <v>76</v>
      </c>
    </row>
    <row r="17" spans="1:13" customFormat="1" ht="120">
      <c r="A17" s="957" t="str">
        <f t="shared" si="1"/>
        <v>1: Dados Gerais do Título - Cardinalidade [1]</v>
      </c>
      <c r="B17" s="5">
        <v>4</v>
      </c>
      <c r="C17" s="14" t="s">
        <v>5512</v>
      </c>
      <c r="D17" s="19" t="s">
        <v>5516</v>
      </c>
      <c r="E17" s="19" t="s">
        <v>5507</v>
      </c>
      <c r="F17" s="5" t="s">
        <v>333</v>
      </c>
      <c r="G17" s="19" t="s">
        <v>334</v>
      </c>
      <c r="H17" s="5" t="s">
        <v>3474</v>
      </c>
      <c r="I17" s="5" t="s">
        <v>1466</v>
      </c>
      <c r="J17" s="4"/>
      <c r="K17" s="19" t="s">
        <v>1596</v>
      </c>
      <c r="L17" s="19" t="s">
        <v>1597</v>
      </c>
      <c r="M17" s="193" t="s">
        <v>76</v>
      </c>
    </row>
    <row r="18" spans="1:13" customFormat="1" ht="48" customHeight="1">
      <c r="A18" s="957" t="str">
        <f t="shared" si="1"/>
        <v>1: Dados Gerais do Título - Cardinalidade [1]</v>
      </c>
      <c r="B18" s="5">
        <v>5</v>
      </c>
      <c r="C18" s="28" t="s">
        <v>5154</v>
      </c>
      <c r="D18" s="28" t="s">
        <v>4950</v>
      </c>
      <c r="E18" s="19" t="s">
        <v>5924</v>
      </c>
      <c r="F18" s="19" t="s">
        <v>333</v>
      </c>
      <c r="G18" s="19" t="s">
        <v>334</v>
      </c>
      <c r="H18" s="563" t="s">
        <v>3430</v>
      </c>
      <c r="I18" s="563" t="s">
        <v>366</v>
      </c>
      <c r="J18" s="424"/>
      <c r="K18" s="568" t="s">
        <v>5172</v>
      </c>
      <c r="L18" s="568" t="s">
        <v>5173</v>
      </c>
      <c r="M18" s="193" t="s">
        <v>5686</v>
      </c>
    </row>
    <row r="19" spans="1:13" customFormat="1" ht="165" customHeight="1">
      <c r="A19" s="957" t="str">
        <f t="shared" si="1"/>
        <v>1: Dados Gerais do Título - Cardinalidade [1]</v>
      </c>
      <c r="B19" s="5">
        <v>6</v>
      </c>
      <c r="C19" s="28" t="s">
        <v>4936</v>
      </c>
      <c r="D19" s="28" t="s">
        <v>4952</v>
      </c>
      <c r="E19" s="19" t="s">
        <v>5925</v>
      </c>
      <c r="F19" s="19" t="s">
        <v>333</v>
      </c>
      <c r="G19" s="19" t="s">
        <v>334</v>
      </c>
      <c r="H19" s="563" t="s">
        <v>3430</v>
      </c>
      <c r="I19" s="563" t="s">
        <v>366</v>
      </c>
      <c r="J19" s="563"/>
      <c r="K19" s="568" t="s">
        <v>5174</v>
      </c>
      <c r="L19" s="568" t="s">
        <v>5175</v>
      </c>
      <c r="M19" s="193" t="s">
        <v>5686</v>
      </c>
    </row>
    <row r="20" spans="1:13" customFormat="1" ht="102.75" customHeight="1">
      <c r="A20" s="957" t="str">
        <f t="shared" si="1"/>
        <v>1: Dados Gerais do Título - Cardinalidade [1]</v>
      </c>
      <c r="B20" s="74">
        <v>7</v>
      </c>
      <c r="C20" s="820" t="s">
        <v>303</v>
      </c>
      <c r="D20" s="820" t="s">
        <v>4953</v>
      </c>
      <c r="E20" s="821" t="s">
        <v>4951</v>
      </c>
      <c r="F20" s="815" t="s">
        <v>333</v>
      </c>
      <c r="G20" s="77" t="s">
        <v>334</v>
      </c>
      <c r="H20" s="815" t="s">
        <v>3430</v>
      </c>
      <c r="I20" s="815" t="s">
        <v>458</v>
      </c>
      <c r="J20" s="76" t="s">
        <v>4865</v>
      </c>
      <c r="K20" s="822" t="s">
        <v>5946</v>
      </c>
      <c r="L20" s="822" t="s">
        <v>5947</v>
      </c>
      <c r="M20" s="193" t="s">
        <v>5686</v>
      </c>
    </row>
    <row r="21" spans="1:13" customFormat="1" ht="171" customHeight="1">
      <c r="A21" s="957" t="str">
        <f t="shared" si="1"/>
        <v>1: Dados Gerais do Título - Cardinalidade [1]</v>
      </c>
      <c r="B21" s="74">
        <v>8</v>
      </c>
      <c r="C21" s="820" t="s">
        <v>4937</v>
      </c>
      <c r="D21" s="820" t="s">
        <v>4954</v>
      </c>
      <c r="E21" s="821"/>
      <c r="F21" s="815" t="s">
        <v>372</v>
      </c>
      <c r="G21" s="77" t="s">
        <v>3519</v>
      </c>
      <c r="H21" s="815" t="s">
        <v>3430</v>
      </c>
      <c r="I21" s="815" t="s">
        <v>656</v>
      </c>
      <c r="J21" s="76"/>
      <c r="K21" s="822" t="s">
        <v>5936</v>
      </c>
      <c r="L21" s="822" t="s">
        <v>5937</v>
      </c>
      <c r="M21" s="193" t="s">
        <v>5686</v>
      </c>
    </row>
    <row r="22" spans="1:13" customFormat="1" ht="154.5" customHeight="1">
      <c r="A22" s="957" t="str">
        <f t="shared" si="1"/>
        <v>1: Dados Gerais do Título - Cardinalidade [1]</v>
      </c>
      <c r="B22" s="74">
        <v>9</v>
      </c>
      <c r="C22" s="820" t="s">
        <v>4938</v>
      </c>
      <c r="D22" s="820" t="s">
        <v>4955</v>
      </c>
      <c r="E22" s="821"/>
      <c r="F22" s="815" t="s">
        <v>372</v>
      </c>
      <c r="G22" s="77" t="s">
        <v>3519</v>
      </c>
      <c r="H22" s="815" t="s">
        <v>3430</v>
      </c>
      <c r="I22" s="815" t="s">
        <v>656</v>
      </c>
      <c r="J22" s="76"/>
      <c r="K22" s="822" t="s">
        <v>5939</v>
      </c>
      <c r="L22" s="822" t="s">
        <v>5938</v>
      </c>
      <c r="M22" s="193" t="s">
        <v>5686</v>
      </c>
    </row>
    <row r="23" spans="1:13" customFormat="1" ht="94.5" customHeight="1">
      <c r="A23" s="957" t="str">
        <f t="shared" si="1"/>
        <v>1: Dados Gerais do Título - Cardinalidade [1]</v>
      </c>
      <c r="B23" s="5">
        <v>10</v>
      </c>
      <c r="C23" s="28" t="s">
        <v>375</v>
      </c>
      <c r="D23" s="28" t="s">
        <v>4956</v>
      </c>
      <c r="E23" s="91"/>
      <c r="F23" s="19" t="s">
        <v>333</v>
      </c>
      <c r="G23" s="19" t="s">
        <v>334</v>
      </c>
      <c r="H23" s="563" t="s">
        <v>3430</v>
      </c>
      <c r="I23" s="563" t="s">
        <v>979</v>
      </c>
      <c r="J23" s="424"/>
      <c r="K23" s="568" t="s">
        <v>5161</v>
      </c>
      <c r="L23" s="568" t="s">
        <v>3877</v>
      </c>
      <c r="M23" s="193" t="s">
        <v>5686</v>
      </c>
    </row>
    <row r="24" spans="1:13" customFormat="1" ht="120">
      <c r="A24" s="957" t="str">
        <f t="shared" si="1"/>
        <v>1: Dados Gerais do Título - Cardinalidade [1]</v>
      </c>
      <c r="B24" s="74">
        <v>11</v>
      </c>
      <c r="C24" s="190" t="s">
        <v>254</v>
      </c>
      <c r="D24" s="190" t="s">
        <v>4957</v>
      </c>
      <c r="E24" s="821" t="s">
        <v>5926</v>
      </c>
      <c r="F24" s="76" t="s">
        <v>333</v>
      </c>
      <c r="G24" s="76" t="s">
        <v>334</v>
      </c>
      <c r="H24" s="815" t="s">
        <v>3430</v>
      </c>
      <c r="I24" s="815" t="s">
        <v>979</v>
      </c>
      <c r="J24" s="857"/>
      <c r="K24" s="822" t="s">
        <v>5961</v>
      </c>
      <c r="L24" s="822" t="s">
        <v>5962</v>
      </c>
      <c r="M24" s="193" t="s">
        <v>5686</v>
      </c>
    </row>
    <row r="25" spans="1:13" customFormat="1" ht="78.75" customHeight="1">
      <c r="A25" s="957" t="str">
        <f t="shared" si="1"/>
        <v>1: Dados Gerais do Título - Cardinalidade [1]</v>
      </c>
      <c r="B25" s="74">
        <v>12</v>
      </c>
      <c r="C25" s="190" t="s">
        <v>4847</v>
      </c>
      <c r="D25" s="190" t="s">
        <v>4958</v>
      </c>
      <c r="E25" s="821"/>
      <c r="F25" s="76" t="s">
        <v>333</v>
      </c>
      <c r="G25" s="76" t="s">
        <v>334</v>
      </c>
      <c r="H25" s="815" t="s">
        <v>3430</v>
      </c>
      <c r="I25" s="815" t="s">
        <v>979</v>
      </c>
      <c r="J25" s="857"/>
      <c r="K25" s="822" t="s">
        <v>5963</v>
      </c>
      <c r="L25" s="822" t="s">
        <v>5964</v>
      </c>
      <c r="M25" s="193" t="s">
        <v>5686</v>
      </c>
    </row>
    <row r="26" spans="1:13" customFormat="1" ht="60" customHeight="1">
      <c r="A26" s="957" t="e">
        <f>#REF!</f>
        <v>#REF!</v>
      </c>
      <c r="B26" s="5">
        <v>13</v>
      </c>
      <c r="C26" s="28" t="s">
        <v>4940</v>
      </c>
      <c r="D26" s="28" t="s">
        <v>4961</v>
      </c>
      <c r="E26" s="589" t="s">
        <v>5162</v>
      </c>
      <c r="F26" s="19" t="s">
        <v>333</v>
      </c>
      <c r="G26" s="19" t="s">
        <v>334</v>
      </c>
      <c r="H26" s="563" t="s">
        <v>3430</v>
      </c>
      <c r="I26" s="19" t="s">
        <v>410</v>
      </c>
      <c r="J26" s="424"/>
      <c r="K26" s="462" t="s">
        <v>1252</v>
      </c>
      <c r="L26" s="462" t="s">
        <v>724</v>
      </c>
      <c r="M26" s="193" t="s">
        <v>5686</v>
      </c>
    </row>
    <row r="27" spans="1:13" customFormat="1" ht="48" customHeight="1" thickBot="1">
      <c r="A27" s="957" t="e">
        <f t="shared" si="1"/>
        <v>#REF!</v>
      </c>
      <c r="B27" s="74">
        <v>14</v>
      </c>
      <c r="C27" s="798" t="s">
        <v>4941</v>
      </c>
      <c r="D27" s="190" t="s">
        <v>4962</v>
      </c>
      <c r="E27" s="799" t="s">
        <v>5162</v>
      </c>
      <c r="F27" s="76" t="s">
        <v>333</v>
      </c>
      <c r="G27" s="76" t="s">
        <v>334</v>
      </c>
      <c r="H27" s="76" t="s">
        <v>3430</v>
      </c>
      <c r="I27" s="77" t="s">
        <v>5921</v>
      </c>
      <c r="J27" s="76"/>
      <c r="K27" s="800" t="s">
        <v>1252</v>
      </c>
      <c r="L27" s="800" t="s">
        <v>724</v>
      </c>
      <c r="M27" s="193" t="s">
        <v>5686</v>
      </c>
    </row>
    <row r="28" spans="1:13" customFormat="1" ht="60" customHeight="1">
      <c r="A28" s="963" t="s">
        <v>4960</v>
      </c>
      <c r="B28" s="228">
        <v>1</v>
      </c>
      <c r="C28" s="229" t="s">
        <v>351</v>
      </c>
      <c r="D28" s="293" t="s">
        <v>4935</v>
      </c>
      <c r="E28" s="959" t="s">
        <v>353</v>
      </c>
      <c r="F28" s="228" t="s">
        <v>333</v>
      </c>
      <c r="G28" s="248" t="s">
        <v>334</v>
      </c>
      <c r="H28" s="228" t="s">
        <v>3474</v>
      </c>
      <c r="I28" s="230" t="s">
        <v>354</v>
      </c>
      <c r="J28" s="230" t="s">
        <v>4933</v>
      </c>
      <c r="K28" s="461"/>
      <c r="L28" s="461"/>
      <c r="M28" s="232" t="s">
        <v>76</v>
      </c>
    </row>
    <row r="29" spans="1:13" customFormat="1" ht="30" customHeight="1">
      <c r="A29" s="961" t="str">
        <f>A28</f>
        <v>2: Dados do Subscritor - Cardinalidade [1..N]</v>
      </c>
      <c r="B29" s="5">
        <v>2</v>
      </c>
      <c r="C29" s="14" t="s">
        <v>356</v>
      </c>
      <c r="D29" s="14" t="s">
        <v>4908</v>
      </c>
      <c r="E29" s="960"/>
      <c r="F29" s="5" t="s">
        <v>333</v>
      </c>
      <c r="G29" s="19" t="s">
        <v>334</v>
      </c>
      <c r="H29" s="5" t="s">
        <v>3474</v>
      </c>
      <c r="I29" s="4" t="s">
        <v>358</v>
      </c>
      <c r="J29" s="4">
        <v>2</v>
      </c>
      <c r="K29" s="462"/>
      <c r="L29" s="462"/>
      <c r="M29" s="193" t="s">
        <v>76</v>
      </c>
    </row>
    <row r="30" spans="1:13" customFormat="1" ht="30" customHeight="1">
      <c r="A30" s="961" t="str">
        <f t="shared" ref="A30:A41" si="2">A29</f>
        <v>2: Dados do Subscritor - Cardinalidade [1..N]</v>
      </c>
      <c r="B30" s="5">
        <v>3</v>
      </c>
      <c r="C30" s="14" t="s">
        <v>359</v>
      </c>
      <c r="D30" s="14" t="s">
        <v>4909</v>
      </c>
      <c r="E30" s="960"/>
      <c r="F30" s="5" t="s">
        <v>333</v>
      </c>
      <c r="G30" s="19" t="s">
        <v>334</v>
      </c>
      <c r="H30" s="5" t="s">
        <v>3474</v>
      </c>
      <c r="I30" s="4" t="s">
        <v>360</v>
      </c>
      <c r="J30" s="4" t="s">
        <v>4528</v>
      </c>
      <c r="K30" s="462"/>
      <c r="L30" s="462"/>
      <c r="M30" s="193" t="s">
        <v>76</v>
      </c>
    </row>
    <row r="31" spans="1:13" customFormat="1" ht="30" customHeight="1">
      <c r="A31" s="961" t="str">
        <f t="shared" si="2"/>
        <v>2: Dados do Subscritor - Cardinalidade [1..N]</v>
      </c>
      <c r="B31" s="5">
        <v>4</v>
      </c>
      <c r="C31" s="28" t="s">
        <v>4942</v>
      </c>
      <c r="D31" s="28" t="s">
        <v>5019</v>
      </c>
      <c r="E31" s="91"/>
      <c r="F31" s="19" t="s">
        <v>333</v>
      </c>
      <c r="G31" s="19" t="s">
        <v>334</v>
      </c>
      <c r="H31" s="563" t="s">
        <v>3430</v>
      </c>
      <c r="I31" s="19" t="s">
        <v>638</v>
      </c>
      <c r="J31" s="424"/>
      <c r="K31" s="462" t="s">
        <v>1252</v>
      </c>
      <c r="L31" s="462" t="s">
        <v>724</v>
      </c>
      <c r="M31" s="193" t="s">
        <v>5686</v>
      </c>
    </row>
    <row r="32" spans="1:13" ht="60">
      <c r="A32" s="961" t="str">
        <f t="shared" si="2"/>
        <v>2: Dados do Subscritor - Cardinalidade [1..N]</v>
      </c>
      <c r="B32" s="5">
        <v>5</v>
      </c>
      <c r="C32" s="28" t="s">
        <v>4943</v>
      </c>
      <c r="D32" s="28" t="s">
        <v>4966</v>
      </c>
      <c r="E32" s="91"/>
      <c r="F32" s="19" t="s">
        <v>333</v>
      </c>
      <c r="G32" s="19" t="s">
        <v>334</v>
      </c>
      <c r="H32" s="563" t="s">
        <v>3430</v>
      </c>
      <c r="I32" s="19" t="s">
        <v>458</v>
      </c>
      <c r="J32" s="424" t="s">
        <v>4836</v>
      </c>
      <c r="K32" s="568" t="s">
        <v>4872</v>
      </c>
      <c r="L32" s="568" t="s">
        <v>4228</v>
      </c>
      <c r="M32" s="193" t="s">
        <v>5686</v>
      </c>
    </row>
    <row r="33" spans="1:13" ht="15" customHeight="1">
      <c r="A33" s="961" t="str">
        <f t="shared" si="2"/>
        <v>2: Dados do Subscritor - Cardinalidade [1..N]</v>
      </c>
      <c r="B33" s="5">
        <v>6</v>
      </c>
      <c r="C33" s="28" t="s">
        <v>4944</v>
      </c>
      <c r="D33" s="28" t="s">
        <v>4967</v>
      </c>
      <c r="E33" s="91"/>
      <c r="F33" s="19" t="s">
        <v>333</v>
      </c>
      <c r="G33" s="19" t="s">
        <v>334</v>
      </c>
      <c r="H33" s="563" t="s">
        <v>3430</v>
      </c>
      <c r="I33" s="19" t="s">
        <v>4837</v>
      </c>
      <c r="K33" s="462" t="s">
        <v>1252</v>
      </c>
      <c r="L33" s="462" t="s">
        <v>724</v>
      </c>
      <c r="M33" s="193" t="s">
        <v>5686</v>
      </c>
    </row>
    <row r="34" spans="1:13" ht="30" customHeight="1">
      <c r="A34" s="961" t="str">
        <f t="shared" si="2"/>
        <v>2: Dados do Subscritor - Cardinalidade [1..N]</v>
      </c>
      <c r="B34" s="5">
        <v>7</v>
      </c>
      <c r="C34" s="28" t="s">
        <v>4945</v>
      </c>
      <c r="D34" s="28" t="s">
        <v>4968</v>
      </c>
      <c r="E34" s="91"/>
      <c r="F34" s="19" t="s">
        <v>333</v>
      </c>
      <c r="G34" s="19" t="s">
        <v>334</v>
      </c>
      <c r="H34" s="563" t="s">
        <v>3430</v>
      </c>
      <c r="I34" s="19" t="s">
        <v>458</v>
      </c>
      <c r="J34" s="424" t="s">
        <v>4964</v>
      </c>
      <c r="K34" s="568" t="s">
        <v>4872</v>
      </c>
      <c r="L34" s="568" t="s">
        <v>4228</v>
      </c>
      <c r="M34" s="193" t="s">
        <v>5686</v>
      </c>
    </row>
    <row r="35" spans="1:13" ht="15">
      <c r="A35" s="961" t="str">
        <f t="shared" si="2"/>
        <v>2: Dados do Subscritor - Cardinalidade [1..N]</v>
      </c>
      <c r="B35" s="19">
        <v>8</v>
      </c>
      <c r="C35" s="28" t="s">
        <v>4946</v>
      </c>
      <c r="D35" s="28" t="s">
        <v>4969</v>
      </c>
      <c r="E35" s="91"/>
      <c r="F35" s="19" t="s">
        <v>372</v>
      </c>
      <c r="G35" s="19" t="s">
        <v>334</v>
      </c>
      <c r="H35" s="19" t="s">
        <v>3430</v>
      </c>
      <c r="I35" s="19" t="s">
        <v>4965</v>
      </c>
      <c r="J35" s="767"/>
      <c r="K35" s="766"/>
      <c r="L35" s="766"/>
      <c r="M35" s="193" t="s">
        <v>5686</v>
      </c>
    </row>
    <row r="36" spans="1:13" ht="15" customHeight="1">
      <c r="A36" s="961" t="str">
        <f t="shared" si="2"/>
        <v>2: Dados do Subscritor - Cardinalidade [1..N]</v>
      </c>
      <c r="B36" s="5">
        <v>9</v>
      </c>
      <c r="C36" s="28" t="s">
        <v>4947</v>
      </c>
      <c r="D36" s="28" t="s">
        <v>4970</v>
      </c>
      <c r="E36" s="91"/>
      <c r="F36" s="19" t="s">
        <v>372</v>
      </c>
      <c r="G36" s="19" t="s">
        <v>334</v>
      </c>
      <c r="H36" s="563" t="s">
        <v>3430</v>
      </c>
      <c r="I36" s="424" t="s">
        <v>496</v>
      </c>
      <c r="J36" s="565"/>
      <c r="K36" s="462" t="s">
        <v>76</v>
      </c>
      <c r="L36" s="462" t="s">
        <v>76</v>
      </c>
      <c r="M36" s="193" t="s">
        <v>5686</v>
      </c>
    </row>
    <row r="37" spans="1:13" ht="15" customHeight="1">
      <c r="A37" s="961" t="str">
        <f t="shared" si="2"/>
        <v>2: Dados do Subscritor - Cardinalidade [1..N]</v>
      </c>
      <c r="B37" s="5">
        <v>10</v>
      </c>
      <c r="C37" s="28" t="s">
        <v>4948</v>
      </c>
      <c r="D37" s="28" t="s">
        <v>4971</v>
      </c>
      <c r="E37" s="91"/>
      <c r="F37" s="19" t="s">
        <v>333</v>
      </c>
      <c r="G37" s="19" t="s">
        <v>334</v>
      </c>
      <c r="H37" s="563" t="s">
        <v>3430</v>
      </c>
      <c r="I37" s="424" t="s">
        <v>486</v>
      </c>
      <c r="J37" s="565"/>
      <c r="K37" s="462" t="s">
        <v>1252</v>
      </c>
      <c r="L37" s="462" t="s">
        <v>724</v>
      </c>
      <c r="M37" s="193" t="s">
        <v>5686</v>
      </c>
    </row>
    <row r="38" spans="1:13" ht="15" customHeight="1">
      <c r="A38" s="961" t="str">
        <f t="shared" si="2"/>
        <v>2: Dados do Subscritor - Cardinalidade [1..N]</v>
      </c>
      <c r="B38" s="5">
        <v>11</v>
      </c>
      <c r="C38" s="28" t="s">
        <v>130</v>
      </c>
      <c r="D38" s="28" t="s">
        <v>4978</v>
      </c>
      <c r="E38" s="91"/>
      <c r="F38" s="19" t="s">
        <v>333</v>
      </c>
      <c r="G38" s="19" t="s">
        <v>334</v>
      </c>
      <c r="H38" s="563" t="s">
        <v>3430</v>
      </c>
      <c r="I38" s="424" t="s">
        <v>496</v>
      </c>
      <c r="J38" s="565"/>
      <c r="K38" s="462" t="s">
        <v>1252</v>
      </c>
      <c r="L38" s="462" t="s">
        <v>724</v>
      </c>
      <c r="M38" s="193" t="s">
        <v>5686</v>
      </c>
    </row>
    <row r="39" spans="1:13" ht="45" customHeight="1">
      <c r="A39" s="961" t="str">
        <f t="shared" si="2"/>
        <v>2: Dados do Subscritor - Cardinalidade [1..N]</v>
      </c>
      <c r="B39" s="5">
        <v>12</v>
      </c>
      <c r="C39" s="28" t="s">
        <v>4949</v>
      </c>
      <c r="D39" s="28" t="s">
        <v>4972</v>
      </c>
      <c r="E39" s="91"/>
      <c r="F39" s="19" t="s">
        <v>333</v>
      </c>
      <c r="G39" s="19" t="s">
        <v>334</v>
      </c>
      <c r="H39" s="563" t="s">
        <v>3430</v>
      </c>
      <c r="I39" s="5" t="s">
        <v>403</v>
      </c>
      <c r="J39" s="5" t="s">
        <v>404</v>
      </c>
      <c r="K39" s="5" t="s">
        <v>4921</v>
      </c>
      <c r="L39" s="5" t="s">
        <v>4280</v>
      </c>
      <c r="M39" s="193" t="s">
        <v>5686</v>
      </c>
    </row>
    <row r="40" spans="1:13" ht="30" customHeight="1">
      <c r="A40" s="961" t="str">
        <f t="shared" si="2"/>
        <v>2: Dados do Subscritor - Cardinalidade [1..N]</v>
      </c>
      <c r="B40" s="5">
        <v>13</v>
      </c>
      <c r="C40" s="28" t="s">
        <v>759</v>
      </c>
      <c r="D40" s="28" t="s">
        <v>760</v>
      </c>
      <c r="E40" s="91"/>
      <c r="F40" s="19" t="s">
        <v>333</v>
      </c>
      <c r="G40" s="19" t="s">
        <v>334</v>
      </c>
      <c r="H40" s="563" t="s">
        <v>3430</v>
      </c>
      <c r="I40" s="19" t="s">
        <v>435</v>
      </c>
      <c r="J40" s="19" t="s">
        <v>644</v>
      </c>
      <c r="K40" s="19" t="s">
        <v>4920</v>
      </c>
      <c r="L40" s="19" t="s">
        <v>4228</v>
      </c>
      <c r="M40" s="193" t="s">
        <v>5686</v>
      </c>
    </row>
    <row r="41" spans="1:13" ht="15.75" customHeight="1" thickBot="1">
      <c r="A41" s="962" t="str">
        <f t="shared" si="2"/>
        <v>2: Dados do Subscritor - Cardinalidade [1..N]</v>
      </c>
      <c r="B41" s="130">
        <v>14</v>
      </c>
      <c r="C41" s="226" t="s">
        <v>131</v>
      </c>
      <c r="D41" s="226" t="s">
        <v>4973</v>
      </c>
      <c r="E41" s="218"/>
      <c r="F41" s="71" t="s">
        <v>333</v>
      </c>
      <c r="G41" s="71" t="s">
        <v>334</v>
      </c>
      <c r="H41" s="571" t="s">
        <v>3430</v>
      </c>
      <c r="I41" s="71" t="s">
        <v>635</v>
      </c>
      <c r="J41" s="71"/>
      <c r="K41" s="573" t="s">
        <v>1252</v>
      </c>
      <c r="L41" s="573" t="s">
        <v>724</v>
      </c>
      <c r="M41" s="195" t="s">
        <v>5686</v>
      </c>
    </row>
    <row r="42" spans="1:13" ht="30" customHeight="1">
      <c r="A42" s="963" t="s">
        <v>5581</v>
      </c>
      <c r="B42" s="228">
        <v>1</v>
      </c>
      <c r="C42" s="229" t="s">
        <v>351</v>
      </c>
      <c r="D42" s="293" t="s">
        <v>4935</v>
      </c>
      <c r="E42" s="959" t="s">
        <v>353</v>
      </c>
      <c r="F42" s="228" t="s">
        <v>333</v>
      </c>
      <c r="G42" s="248" t="s">
        <v>334</v>
      </c>
      <c r="H42" s="228" t="s">
        <v>3474</v>
      </c>
      <c r="I42" s="230" t="s">
        <v>354</v>
      </c>
      <c r="J42" s="230" t="s">
        <v>4933</v>
      </c>
      <c r="K42" s="461"/>
      <c r="L42" s="461"/>
      <c r="M42" s="232" t="s">
        <v>76</v>
      </c>
    </row>
    <row r="43" spans="1:13" ht="30" customHeight="1">
      <c r="A43" s="961" t="str">
        <f>A42</f>
        <v>3: Dados do Titular ou Cessionário - Cardinalidade [0..N]</v>
      </c>
      <c r="B43" s="5">
        <v>2</v>
      </c>
      <c r="C43" s="14" t="s">
        <v>356</v>
      </c>
      <c r="D43" s="14" t="s">
        <v>4977</v>
      </c>
      <c r="E43" s="960"/>
      <c r="F43" s="5" t="s">
        <v>333</v>
      </c>
      <c r="G43" s="19" t="s">
        <v>334</v>
      </c>
      <c r="H43" s="5" t="s">
        <v>3474</v>
      </c>
      <c r="I43" s="4" t="s">
        <v>358</v>
      </c>
      <c r="J43" s="4">
        <v>3</v>
      </c>
      <c r="K43" s="462"/>
      <c r="L43" s="462"/>
      <c r="M43" s="193" t="s">
        <v>76</v>
      </c>
    </row>
    <row r="44" spans="1:13" ht="30" customHeight="1">
      <c r="A44" s="961" t="str">
        <f t="shared" ref="A44:A60" si="3">A43</f>
        <v>3: Dados do Titular ou Cessionário - Cardinalidade [0..N]</v>
      </c>
      <c r="B44" s="5">
        <v>3</v>
      </c>
      <c r="C44" s="14" t="s">
        <v>359</v>
      </c>
      <c r="D44" s="14" t="s">
        <v>4909</v>
      </c>
      <c r="E44" s="960"/>
      <c r="F44" s="5" t="s">
        <v>333</v>
      </c>
      <c r="G44" s="19" t="s">
        <v>334</v>
      </c>
      <c r="H44" s="5" t="s">
        <v>3474</v>
      </c>
      <c r="I44" s="4" t="s">
        <v>360</v>
      </c>
      <c r="J44" s="4" t="s">
        <v>4528</v>
      </c>
      <c r="K44" s="462"/>
      <c r="L44" s="462"/>
      <c r="M44" s="193" t="s">
        <v>76</v>
      </c>
    </row>
    <row r="45" spans="1:13" ht="45" customHeight="1">
      <c r="A45" s="961" t="str">
        <f t="shared" si="3"/>
        <v>3: Dados do Titular ou Cessionário - Cardinalidade [0..N]</v>
      </c>
      <c r="B45" s="5">
        <v>4</v>
      </c>
      <c r="C45" s="426" t="s">
        <v>5582</v>
      </c>
      <c r="D45" s="426" t="s">
        <v>4981</v>
      </c>
      <c r="E45" s="355"/>
      <c r="F45" s="424" t="s">
        <v>333</v>
      </c>
      <c r="G45" s="19" t="s">
        <v>334</v>
      </c>
      <c r="H45" s="563" t="s">
        <v>3430</v>
      </c>
      <c r="I45" s="19" t="s">
        <v>638</v>
      </c>
      <c r="J45" s="19"/>
      <c r="K45" s="462" t="s">
        <v>1252</v>
      </c>
      <c r="L45" s="462" t="s">
        <v>724</v>
      </c>
      <c r="M45" s="193" t="s">
        <v>5687</v>
      </c>
    </row>
    <row r="46" spans="1:13" ht="60" customHeight="1">
      <c r="A46" s="961" t="str">
        <f t="shared" si="3"/>
        <v>3: Dados do Titular ou Cessionário - Cardinalidade [0..N]</v>
      </c>
      <c r="B46" s="5">
        <v>5</v>
      </c>
      <c r="C46" s="426" t="s">
        <v>5583</v>
      </c>
      <c r="D46" s="426" t="s">
        <v>4966</v>
      </c>
      <c r="E46" s="355"/>
      <c r="F46" s="424" t="s">
        <v>333</v>
      </c>
      <c r="G46" s="19" t="s">
        <v>334</v>
      </c>
      <c r="H46" s="563" t="s">
        <v>3430</v>
      </c>
      <c r="I46" s="19" t="s">
        <v>403</v>
      </c>
      <c r="J46" s="424" t="s">
        <v>4836</v>
      </c>
      <c r="K46" s="568" t="s">
        <v>4872</v>
      </c>
      <c r="L46" s="568" t="s">
        <v>4228</v>
      </c>
      <c r="M46" s="193" t="s">
        <v>5687</v>
      </c>
    </row>
    <row r="47" spans="1:13" ht="30" customHeight="1">
      <c r="A47" s="961" t="str">
        <f t="shared" si="3"/>
        <v>3: Dados do Titular ou Cessionário - Cardinalidade [0..N]</v>
      </c>
      <c r="B47" s="5">
        <v>6</v>
      </c>
      <c r="C47" s="426" t="s">
        <v>5584</v>
      </c>
      <c r="D47" s="426" t="s">
        <v>4967</v>
      </c>
      <c r="E47" s="355"/>
      <c r="F47" s="424" t="s">
        <v>333</v>
      </c>
      <c r="G47" s="19" t="s">
        <v>334</v>
      </c>
      <c r="H47" s="563" t="s">
        <v>3430</v>
      </c>
      <c r="I47" s="19" t="s">
        <v>4837</v>
      </c>
      <c r="J47" s="565"/>
      <c r="K47" s="462" t="s">
        <v>1252</v>
      </c>
      <c r="L47" s="462" t="s">
        <v>724</v>
      </c>
      <c r="M47" s="193" t="s">
        <v>5687</v>
      </c>
    </row>
    <row r="48" spans="1:13" ht="30" customHeight="1">
      <c r="A48" s="961" t="str">
        <f t="shared" si="3"/>
        <v>3: Dados do Titular ou Cessionário - Cardinalidade [0..N]</v>
      </c>
      <c r="B48" s="5">
        <v>7</v>
      </c>
      <c r="C48" s="426" t="s">
        <v>4945</v>
      </c>
      <c r="D48" s="426" t="s">
        <v>4968</v>
      </c>
      <c r="E48" s="355"/>
      <c r="F48" s="424" t="s">
        <v>333</v>
      </c>
      <c r="G48" s="19" t="s">
        <v>334</v>
      </c>
      <c r="H48" s="563" t="s">
        <v>3430</v>
      </c>
      <c r="I48" s="19" t="s">
        <v>458</v>
      </c>
      <c r="J48" s="424" t="s">
        <v>4964</v>
      </c>
      <c r="K48" s="568" t="s">
        <v>4872</v>
      </c>
      <c r="L48" s="568" t="s">
        <v>4228</v>
      </c>
      <c r="M48" s="193" t="s">
        <v>5687</v>
      </c>
    </row>
    <row r="49" spans="1:13" ht="30" customHeight="1">
      <c r="A49" s="961" t="str">
        <f t="shared" si="3"/>
        <v>3: Dados do Titular ou Cessionário - Cardinalidade [0..N]</v>
      </c>
      <c r="B49" s="19">
        <v>8</v>
      </c>
      <c r="C49" s="28" t="s">
        <v>4946</v>
      </c>
      <c r="D49" s="28" t="s">
        <v>4988</v>
      </c>
      <c r="E49" s="19"/>
      <c r="F49" s="19" t="s">
        <v>4221</v>
      </c>
      <c r="G49" s="19" t="s">
        <v>334</v>
      </c>
      <c r="H49" s="19" t="s">
        <v>3430</v>
      </c>
      <c r="I49" s="19" t="s">
        <v>4965</v>
      </c>
      <c r="J49" s="19"/>
      <c r="K49" s="766"/>
      <c r="L49" s="766"/>
      <c r="M49" s="193" t="s">
        <v>5687</v>
      </c>
    </row>
    <row r="50" spans="1:13" ht="15" customHeight="1">
      <c r="A50" s="961" t="str">
        <f t="shared" si="3"/>
        <v>3: Dados do Titular ou Cessionário - Cardinalidade [0..N]</v>
      </c>
      <c r="B50" s="5">
        <v>9</v>
      </c>
      <c r="C50" s="426" t="s">
        <v>4947</v>
      </c>
      <c r="D50" s="570" t="s">
        <v>4970</v>
      </c>
      <c r="E50" s="355"/>
      <c r="F50" s="569" t="s">
        <v>372</v>
      </c>
      <c r="G50" s="824" t="s">
        <v>334</v>
      </c>
      <c r="H50" s="563" t="s">
        <v>3430</v>
      </c>
      <c r="I50" s="424" t="s">
        <v>496</v>
      </c>
      <c r="J50" s="19"/>
      <c r="K50" s="462" t="s">
        <v>76</v>
      </c>
      <c r="L50" s="462" t="s">
        <v>76</v>
      </c>
      <c r="M50" s="193" t="s">
        <v>5687</v>
      </c>
    </row>
    <row r="51" spans="1:13" ht="15" customHeight="1">
      <c r="A51" s="961" t="str">
        <f t="shared" si="3"/>
        <v>3: Dados do Titular ou Cessionário - Cardinalidade [0..N]</v>
      </c>
      <c r="B51" s="5">
        <v>10</v>
      </c>
      <c r="C51" s="426" t="s">
        <v>4948</v>
      </c>
      <c r="D51" s="570" t="s">
        <v>4971</v>
      </c>
      <c r="E51" s="355"/>
      <c r="F51" s="569" t="s">
        <v>333</v>
      </c>
      <c r="G51" s="824" t="s">
        <v>334</v>
      </c>
      <c r="H51" s="563" t="s">
        <v>3430</v>
      </c>
      <c r="I51" s="424" t="s">
        <v>486</v>
      </c>
      <c r="J51" s="19"/>
      <c r="K51" s="462" t="s">
        <v>1252</v>
      </c>
      <c r="L51" s="462" t="s">
        <v>724</v>
      </c>
      <c r="M51" s="193" t="s">
        <v>5687</v>
      </c>
    </row>
    <row r="52" spans="1:13" ht="15" customHeight="1">
      <c r="A52" s="961" t="str">
        <f t="shared" si="3"/>
        <v>3: Dados do Titular ou Cessionário - Cardinalidade [0..N]</v>
      </c>
      <c r="B52" s="5">
        <v>11</v>
      </c>
      <c r="C52" s="426" t="s">
        <v>130</v>
      </c>
      <c r="D52" s="570" t="s">
        <v>4978</v>
      </c>
      <c r="E52" s="355"/>
      <c r="F52" s="569" t="s">
        <v>333</v>
      </c>
      <c r="G52" s="824" t="s">
        <v>334</v>
      </c>
      <c r="H52" s="563" t="s">
        <v>3430</v>
      </c>
      <c r="I52" s="424" t="s">
        <v>496</v>
      </c>
      <c r="J52" s="19"/>
      <c r="K52" s="462" t="s">
        <v>1252</v>
      </c>
      <c r="L52" s="462" t="s">
        <v>724</v>
      </c>
      <c r="M52" s="193" t="s">
        <v>5687</v>
      </c>
    </row>
    <row r="53" spans="1:13" ht="30" customHeight="1">
      <c r="A53" s="961" t="str">
        <f t="shared" si="3"/>
        <v>3: Dados do Titular ou Cessionário - Cardinalidade [0..N]</v>
      </c>
      <c r="B53" s="5">
        <v>12</v>
      </c>
      <c r="C53" s="426" t="s">
        <v>4949</v>
      </c>
      <c r="D53" s="570" t="s">
        <v>4972</v>
      </c>
      <c r="E53" s="355"/>
      <c r="F53" s="569" t="s">
        <v>333</v>
      </c>
      <c r="G53" s="824" t="s">
        <v>334</v>
      </c>
      <c r="H53" s="563" t="s">
        <v>3430</v>
      </c>
      <c r="I53" s="5" t="s">
        <v>403</v>
      </c>
      <c r="J53" s="5" t="s">
        <v>404</v>
      </c>
      <c r="K53" s="5" t="s">
        <v>4921</v>
      </c>
      <c r="L53" s="5" t="s">
        <v>4280</v>
      </c>
      <c r="M53" s="193" t="s">
        <v>5687</v>
      </c>
    </row>
    <row r="54" spans="1:13" ht="30" customHeight="1">
      <c r="A54" s="961" t="str">
        <f t="shared" si="3"/>
        <v>3: Dados do Titular ou Cessionário - Cardinalidade [0..N]</v>
      </c>
      <c r="B54" s="5">
        <v>13</v>
      </c>
      <c r="C54" s="426" t="s">
        <v>759</v>
      </c>
      <c r="D54" s="570" t="s">
        <v>760</v>
      </c>
      <c r="E54" s="355"/>
      <c r="F54" s="569" t="s">
        <v>333</v>
      </c>
      <c r="G54" s="824" t="s">
        <v>334</v>
      </c>
      <c r="H54" s="563" t="s">
        <v>3430</v>
      </c>
      <c r="I54" s="19" t="s">
        <v>435</v>
      </c>
      <c r="J54" s="19" t="s">
        <v>644</v>
      </c>
      <c r="K54" s="19" t="s">
        <v>4920</v>
      </c>
      <c r="L54" s="19" t="s">
        <v>4228</v>
      </c>
      <c r="M54" s="193" t="s">
        <v>5687</v>
      </c>
    </row>
    <row r="55" spans="1:13" ht="15" customHeight="1">
      <c r="A55" s="961" t="str">
        <f t="shared" si="3"/>
        <v>3: Dados do Titular ou Cessionário - Cardinalidade [0..N]</v>
      </c>
      <c r="B55" s="5">
        <v>14</v>
      </c>
      <c r="C55" s="426" t="s">
        <v>131</v>
      </c>
      <c r="D55" s="570" t="s">
        <v>4973</v>
      </c>
      <c r="E55" s="355"/>
      <c r="F55" s="569" t="s">
        <v>333</v>
      </c>
      <c r="G55" s="824" t="s">
        <v>334</v>
      </c>
      <c r="H55" s="563" t="s">
        <v>3430</v>
      </c>
      <c r="I55" s="19" t="s">
        <v>635</v>
      </c>
      <c r="J55" s="19"/>
      <c r="K55" s="462" t="s">
        <v>1252</v>
      </c>
      <c r="L55" s="462" t="s">
        <v>724</v>
      </c>
      <c r="M55" s="193" t="s">
        <v>5687</v>
      </c>
    </row>
    <row r="56" spans="1:13" ht="63" customHeight="1">
      <c r="A56" s="961" t="str">
        <f t="shared" si="3"/>
        <v>3: Dados do Titular ou Cessionário - Cardinalidade [0..N]</v>
      </c>
      <c r="B56" s="19">
        <v>15</v>
      </c>
      <c r="C56" s="28" t="s">
        <v>5585</v>
      </c>
      <c r="D56" s="28" t="s">
        <v>5586</v>
      </c>
      <c r="E56" s="91"/>
      <c r="F56" s="19" t="s">
        <v>333</v>
      </c>
      <c r="G56" s="19" t="s">
        <v>334</v>
      </c>
      <c r="H56" s="19" t="s">
        <v>3430</v>
      </c>
      <c r="I56" s="19" t="s">
        <v>458</v>
      </c>
      <c r="J56" s="19" t="s">
        <v>5587</v>
      </c>
      <c r="K56" s="622" t="s">
        <v>5588</v>
      </c>
      <c r="L56" s="622" t="s">
        <v>4280</v>
      </c>
      <c r="M56" s="193" t="s">
        <v>5687</v>
      </c>
    </row>
    <row r="57" spans="1:13" ht="30" customHeight="1">
      <c r="A57" s="961" t="str">
        <f t="shared" si="3"/>
        <v>3: Dados do Titular ou Cessionário - Cardinalidade [0..N]</v>
      </c>
      <c r="B57" s="5">
        <v>16</v>
      </c>
      <c r="C57" s="426" t="s">
        <v>4975</v>
      </c>
      <c r="D57" s="570" t="s">
        <v>4979</v>
      </c>
      <c r="E57" s="355"/>
      <c r="F57" s="569" t="s">
        <v>333</v>
      </c>
      <c r="G57" s="824" t="s">
        <v>334</v>
      </c>
      <c r="H57" s="563" t="s">
        <v>3430</v>
      </c>
      <c r="I57" s="19" t="s">
        <v>458</v>
      </c>
      <c r="J57" s="19" t="s">
        <v>533</v>
      </c>
      <c r="K57" s="568" t="s">
        <v>4872</v>
      </c>
      <c r="L57" s="568" t="s">
        <v>4228</v>
      </c>
      <c r="M57" s="193" t="s">
        <v>5687</v>
      </c>
    </row>
    <row r="58" spans="1:13" ht="90">
      <c r="A58" s="961" t="str">
        <f t="shared" si="3"/>
        <v>3: Dados do Titular ou Cessionário - Cardinalidade [0..N]</v>
      </c>
      <c r="B58" s="71">
        <v>17</v>
      </c>
      <c r="C58" s="226" t="s">
        <v>5589</v>
      </c>
      <c r="D58" s="226" t="s">
        <v>5590</v>
      </c>
      <c r="E58" s="218"/>
      <c r="F58" s="19" t="s">
        <v>372</v>
      </c>
      <c r="G58" s="71" t="s">
        <v>3430</v>
      </c>
      <c r="H58" s="71" t="s">
        <v>3430</v>
      </c>
      <c r="I58" s="19" t="s">
        <v>979</v>
      </c>
      <c r="J58" s="71"/>
      <c r="K58" s="768" t="s">
        <v>5763</v>
      </c>
      <c r="L58" s="768" t="s">
        <v>4166</v>
      </c>
      <c r="M58" s="193" t="s">
        <v>5687</v>
      </c>
    </row>
    <row r="59" spans="1:13" ht="30" customHeight="1">
      <c r="A59" s="961" t="str">
        <f t="shared" si="3"/>
        <v>3: Dados do Titular ou Cessionário - Cardinalidade [0..N]</v>
      </c>
      <c r="B59" s="130">
        <v>18</v>
      </c>
      <c r="C59" s="431" t="s">
        <v>4976</v>
      </c>
      <c r="D59" s="576" t="s">
        <v>4980</v>
      </c>
      <c r="E59" s="450"/>
      <c r="F59" s="575" t="s">
        <v>333</v>
      </c>
      <c r="G59" s="825" t="s">
        <v>334</v>
      </c>
      <c r="H59" s="571" t="s">
        <v>3430</v>
      </c>
      <c r="I59" s="71" t="s">
        <v>458</v>
      </c>
      <c r="J59" s="71" t="s">
        <v>533</v>
      </c>
      <c r="K59" s="572" t="s">
        <v>4872</v>
      </c>
      <c r="L59" s="572" t="s">
        <v>4228</v>
      </c>
      <c r="M59" s="193" t="s">
        <v>5687</v>
      </c>
    </row>
    <row r="60" spans="1:13" ht="180.75" thickBot="1">
      <c r="A60" s="962" t="str">
        <f t="shared" si="3"/>
        <v>3: Dados do Titular ou Cessionário - Cardinalidade [0..N]</v>
      </c>
      <c r="B60" s="613">
        <v>19</v>
      </c>
      <c r="C60" s="826" t="s">
        <v>4982</v>
      </c>
      <c r="D60" s="826" t="s">
        <v>4989</v>
      </c>
      <c r="E60" s="827"/>
      <c r="F60" s="658" t="s">
        <v>372</v>
      </c>
      <c r="G60" s="828" t="s">
        <v>3430</v>
      </c>
      <c r="H60" s="659" t="s">
        <v>3430</v>
      </c>
      <c r="I60" s="659" t="s">
        <v>979</v>
      </c>
      <c r="J60" s="829"/>
      <c r="K60" s="660" t="s">
        <v>5822</v>
      </c>
      <c r="L60" s="660" t="s">
        <v>3877</v>
      </c>
      <c r="M60" s="161" t="s">
        <v>5687</v>
      </c>
    </row>
    <row r="61" spans="1:13" ht="30" customHeight="1">
      <c r="A61" s="956" t="s">
        <v>5899</v>
      </c>
      <c r="B61" s="276">
        <v>1</v>
      </c>
      <c r="C61" s="314" t="s">
        <v>351</v>
      </c>
      <c r="D61" s="620" t="s">
        <v>4935</v>
      </c>
      <c r="E61" s="965" t="s">
        <v>353</v>
      </c>
      <c r="F61" s="276" t="s">
        <v>333</v>
      </c>
      <c r="G61" s="188" t="s">
        <v>334</v>
      </c>
      <c r="H61" s="276" t="s">
        <v>3474</v>
      </c>
      <c r="I61" s="317" t="s">
        <v>354</v>
      </c>
      <c r="J61" s="317" t="s">
        <v>4933</v>
      </c>
      <c r="K61" s="461"/>
      <c r="L61" s="461"/>
      <c r="M61" s="664" t="s">
        <v>76</v>
      </c>
    </row>
    <row r="62" spans="1:13" ht="30">
      <c r="A62" s="957" t="str">
        <f>A61</f>
        <v>4: Beneficiário Final - Cardinalidade [0..N]</v>
      </c>
      <c r="B62" s="5">
        <v>2</v>
      </c>
      <c r="C62" s="14" t="s">
        <v>356</v>
      </c>
      <c r="D62" s="14" t="s">
        <v>4983</v>
      </c>
      <c r="E62" s="960"/>
      <c r="F62" s="5" t="s">
        <v>333</v>
      </c>
      <c r="G62" s="19" t="s">
        <v>334</v>
      </c>
      <c r="H62" s="5" t="s">
        <v>3474</v>
      </c>
      <c r="I62" s="4" t="s">
        <v>358</v>
      </c>
      <c r="J62" s="4">
        <v>5</v>
      </c>
      <c r="K62" s="462"/>
      <c r="L62" s="462"/>
      <c r="M62" s="665" t="s">
        <v>76</v>
      </c>
    </row>
    <row r="63" spans="1:13" ht="30">
      <c r="A63" s="957" t="str">
        <f t="shared" ref="A63:A75" si="4">A62</f>
        <v>4: Beneficiário Final - Cardinalidade [0..N]</v>
      </c>
      <c r="B63" s="5">
        <v>3</v>
      </c>
      <c r="C63" s="14" t="s">
        <v>359</v>
      </c>
      <c r="D63" s="14" t="s">
        <v>4909</v>
      </c>
      <c r="E63" s="960"/>
      <c r="F63" s="5" t="s">
        <v>333</v>
      </c>
      <c r="G63" s="19" t="s">
        <v>334</v>
      </c>
      <c r="H63" s="5" t="s">
        <v>3474</v>
      </c>
      <c r="I63" s="4" t="s">
        <v>360</v>
      </c>
      <c r="J63" s="4" t="s">
        <v>4528</v>
      </c>
      <c r="K63" s="462"/>
      <c r="L63" s="462"/>
      <c r="M63" s="665" t="s">
        <v>76</v>
      </c>
    </row>
    <row r="64" spans="1:13" ht="30">
      <c r="A64" s="957" t="str">
        <f t="shared" si="4"/>
        <v>4: Beneficiário Final - Cardinalidade [0..N]</v>
      </c>
      <c r="B64" s="5">
        <v>4</v>
      </c>
      <c r="C64" s="578" t="s">
        <v>3476</v>
      </c>
      <c r="D64" s="578" t="s">
        <v>4990</v>
      </c>
      <c r="E64" s="569"/>
      <c r="F64" s="579" t="s">
        <v>372</v>
      </c>
      <c r="G64" s="482" t="s">
        <v>334</v>
      </c>
      <c r="H64" s="563" t="s">
        <v>3430</v>
      </c>
      <c r="I64" s="19" t="s">
        <v>638</v>
      </c>
      <c r="J64" s="19"/>
      <c r="K64" s="462"/>
      <c r="L64" s="462"/>
      <c r="M64" s="665" t="s">
        <v>5687</v>
      </c>
    </row>
    <row r="65" spans="1:13" ht="60">
      <c r="A65" s="957" t="str">
        <f t="shared" si="4"/>
        <v>4: Beneficiário Final - Cardinalidade [0..N]</v>
      </c>
      <c r="B65" s="5">
        <v>5</v>
      </c>
      <c r="C65" s="578" t="s">
        <v>3478</v>
      </c>
      <c r="D65" s="578" t="s">
        <v>4991</v>
      </c>
      <c r="E65" s="569"/>
      <c r="F65" s="579" t="s">
        <v>372</v>
      </c>
      <c r="G65" s="482" t="s">
        <v>334</v>
      </c>
      <c r="H65" s="563" t="s">
        <v>3430</v>
      </c>
      <c r="I65" s="19" t="s">
        <v>403</v>
      </c>
      <c r="J65" s="424" t="s">
        <v>4836</v>
      </c>
      <c r="K65" s="568" t="s">
        <v>3904</v>
      </c>
      <c r="L65" s="568" t="s">
        <v>521</v>
      </c>
      <c r="M65" s="665" t="s">
        <v>5687</v>
      </c>
    </row>
    <row r="66" spans="1:13" ht="15">
      <c r="A66" s="957" t="str">
        <f t="shared" si="4"/>
        <v>4: Beneficiário Final - Cardinalidade [0..N]</v>
      </c>
      <c r="B66" s="74">
        <v>6</v>
      </c>
      <c r="C66" s="811" t="s">
        <v>3482</v>
      </c>
      <c r="D66" s="811" t="s">
        <v>4992</v>
      </c>
      <c r="E66" s="812"/>
      <c r="F66" s="813" t="s">
        <v>333</v>
      </c>
      <c r="G66" s="814" t="s">
        <v>334</v>
      </c>
      <c r="H66" s="815" t="s">
        <v>3430</v>
      </c>
      <c r="I66" s="76" t="s">
        <v>496</v>
      </c>
      <c r="J66" s="816"/>
      <c r="K66" s="817" t="s">
        <v>1252</v>
      </c>
      <c r="L66" s="817" t="s">
        <v>724</v>
      </c>
      <c r="M66" s="665" t="s">
        <v>5687</v>
      </c>
    </row>
    <row r="67" spans="1:13" ht="30">
      <c r="A67" s="957" t="str">
        <f t="shared" si="4"/>
        <v>4: Beneficiário Final - Cardinalidade [0..N]</v>
      </c>
      <c r="B67" s="5">
        <v>7</v>
      </c>
      <c r="C67" s="426" t="s">
        <v>4945</v>
      </c>
      <c r="D67" s="426" t="s">
        <v>4963</v>
      </c>
      <c r="E67" s="569"/>
      <c r="F67" s="424" t="s">
        <v>333</v>
      </c>
      <c r="G67" s="19" t="s">
        <v>334</v>
      </c>
      <c r="H67" s="563" t="s">
        <v>3430</v>
      </c>
      <c r="I67" s="19" t="s">
        <v>458</v>
      </c>
      <c r="J67" s="424" t="s">
        <v>4964</v>
      </c>
      <c r="K67" s="568" t="s">
        <v>4872</v>
      </c>
      <c r="L67" s="568" t="s">
        <v>4228</v>
      </c>
      <c r="M67" s="665" t="s">
        <v>5687</v>
      </c>
    </row>
    <row r="68" spans="1:13" ht="15">
      <c r="A68" s="957" t="str">
        <f t="shared" si="4"/>
        <v>4: Beneficiário Final - Cardinalidade [0..N]</v>
      </c>
      <c r="B68" s="5">
        <v>8</v>
      </c>
      <c r="C68" s="578" t="s">
        <v>4984</v>
      </c>
      <c r="D68" s="578" t="s">
        <v>4993</v>
      </c>
      <c r="E68" s="569"/>
      <c r="F68" s="579" t="s">
        <v>372</v>
      </c>
      <c r="G68" s="482" t="s">
        <v>334</v>
      </c>
      <c r="H68" s="563" t="s">
        <v>3430</v>
      </c>
      <c r="I68" s="424" t="s">
        <v>486</v>
      </c>
      <c r="J68" s="19"/>
      <c r="K68" s="462"/>
      <c r="L68" s="462"/>
      <c r="M68" s="665" t="s">
        <v>5687</v>
      </c>
    </row>
    <row r="69" spans="1:13" ht="15">
      <c r="A69" s="957" t="str">
        <f t="shared" si="4"/>
        <v>4: Beneficiário Final - Cardinalidade [0..N]</v>
      </c>
      <c r="B69" s="5">
        <v>9</v>
      </c>
      <c r="C69" s="578" t="s">
        <v>3486</v>
      </c>
      <c r="D69" s="578" t="s">
        <v>4994</v>
      </c>
      <c r="E69" s="569"/>
      <c r="F69" s="579" t="s">
        <v>372</v>
      </c>
      <c r="G69" s="482" t="s">
        <v>334</v>
      </c>
      <c r="H69" s="563" t="s">
        <v>3430</v>
      </c>
      <c r="I69" s="424" t="s">
        <v>496</v>
      </c>
      <c r="J69" s="19"/>
      <c r="K69" s="462"/>
      <c r="L69" s="462"/>
      <c r="M69" s="665" t="s">
        <v>5687</v>
      </c>
    </row>
    <row r="70" spans="1:13" ht="30">
      <c r="A70" s="957" t="str">
        <f t="shared" si="4"/>
        <v>4: Beneficiário Final - Cardinalidade [0..N]</v>
      </c>
      <c r="B70" s="5">
        <v>10</v>
      </c>
      <c r="C70" s="578" t="s">
        <v>3488</v>
      </c>
      <c r="D70" s="578" t="s">
        <v>4995</v>
      </c>
      <c r="E70" s="569"/>
      <c r="F70" s="579" t="s">
        <v>372</v>
      </c>
      <c r="G70" s="482" t="s">
        <v>334</v>
      </c>
      <c r="H70" s="563" t="s">
        <v>3430</v>
      </c>
      <c r="I70" s="5" t="s">
        <v>5163</v>
      </c>
      <c r="J70" s="5" t="s">
        <v>404</v>
      </c>
      <c r="K70" s="5" t="s">
        <v>697</v>
      </c>
      <c r="L70" s="5" t="s">
        <v>866</v>
      </c>
      <c r="M70" s="665" t="s">
        <v>5687</v>
      </c>
    </row>
    <row r="71" spans="1:13" ht="15">
      <c r="A71" s="957" t="str">
        <f t="shared" si="4"/>
        <v>4: Beneficiário Final - Cardinalidade [0..N]</v>
      </c>
      <c r="B71" s="5">
        <v>11</v>
      </c>
      <c r="C71" s="578" t="s">
        <v>3490</v>
      </c>
      <c r="D71" s="578" t="s">
        <v>4996</v>
      </c>
      <c r="E71" s="569"/>
      <c r="F71" s="579" t="s">
        <v>372</v>
      </c>
      <c r="G71" s="482" t="s">
        <v>334</v>
      </c>
      <c r="H71" s="563" t="s">
        <v>3430</v>
      </c>
      <c r="I71" s="19" t="s">
        <v>435</v>
      </c>
      <c r="J71" s="19" t="s">
        <v>644</v>
      </c>
      <c r="K71" s="19" t="s">
        <v>761</v>
      </c>
      <c r="L71" s="19" t="s">
        <v>521</v>
      </c>
      <c r="M71" s="665" t="s">
        <v>5687</v>
      </c>
    </row>
    <row r="72" spans="1:13" ht="30">
      <c r="A72" s="957" t="str">
        <f t="shared" si="4"/>
        <v>4: Beneficiário Final - Cardinalidade [0..N]</v>
      </c>
      <c r="B72" s="5">
        <v>12</v>
      </c>
      <c r="C72" s="578" t="s">
        <v>3484</v>
      </c>
      <c r="D72" s="578" t="s">
        <v>4997</v>
      </c>
      <c r="E72" s="569"/>
      <c r="F72" s="579" t="s">
        <v>372</v>
      </c>
      <c r="G72" s="482" t="s">
        <v>334</v>
      </c>
      <c r="H72" s="563" t="s">
        <v>3430</v>
      </c>
      <c r="I72" s="19" t="s">
        <v>635</v>
      </c>
      <c r="J72" s="19"/>
      <c r="K72" s="462"/>
      <c r="L72" s="462"/>
      <c r="M72" s="665" t="s">
        <v>5687</v>
      </c>
    </row>
    <row r="73" spans="1:13" ht="30">
      <c r="A73" s="957" t="str">
        <f t="shared" si="4"/>
        <v>4: Beneficiário Final - Cardinalidade [0..N]</v>
      </c>
      <c r="B73" s="5">
        <v>13</v>
      </c>
      <c r="C73" s="578" t="s">
        <v>4985</v>
      </c>
      <c r="D73" s="578" t="s">
        <v>4998</v>
      </c>
      <c r="E73" s="569"/>
      <c r="F73" s="579" t="s">
        <v>333</v>
      </c>
      <c r="G73" s="482" t="s">
        <v>334</v>
      </c>
      <c r="H73" s="563" t="s">
        <v>3430</v>
      </c>
      <c r="I73" s="19" t="s">
        <v>638</v>
      </c>
      <c r="J73" s="19"/>
      <c r="K73" s="462" t="s">
        <v>1252</v>
      </c>
      <c r="L73" s="462" t="s">
        <v>724</v>
      </c>
      <c r="M73" s="665" t="s">
        <v>5687</v>
      </c>
    </row>
    <row r="74" spans="1:13" ht="45">
      <c r="A74" s="957" t="str">
        <f t="shared" si="4"/>
        <v>4: Beneficiário Final - Cardinalidade [0..N]</v>
      </c>
      <c r="B74" s="5">
        <v>14</v>
      </c>
      <c r="C74" s="578" t="s">
        <v>4986</v>
      </c>
      <c r="D74" s="578" t="s">
        <v>4999</v>
      </c>
      <c r="E74" s="569"/>
      <c r="F74" s="579" t="s">
        <v>333</v>
      </c>
      <c r="G74" s="482" t="s">
        <v>334</v>
      </c>
      <c r="H74" s="563" t="s">
        <v>3430</v>
      </c>
      <c r="I74" s="19" t="s">
        <v>458</v>
      </c>
      <c r="J74" s="424" t="s">
        <v>5001</v>
      </c>
      <c r="K74" s="568" t="s">
        <v>4872</v>
      </c>
      <c r="L74" s="568" t="s">
        <v>4228</v>
      </c>
      <c r="M74" s="665" t="s">
        <v>5687</v>
      </c>
    </row>
    <row r="75" spans="1:13" ht="45.75" thickBot="1">
      <c r="A75" s="958" t="str">
        <f t="shared" si="4"/>
        <v>4: Beneficiário Final - Cardinalidade [0..N]</v>
      </c>
      <c r="B75" s="234">
        <v>15</v>
      </c>
      <c r="C75" s="677" t="s">
        <v>4987</v>
      </c>
      <c r="D75" s="677" t="s">
        <v>5000</v>
      </c>
      <c r="E75" s="678"/>
      <c r="F75" s="679" t="s">
        <v>333</v>
      </c>
      <c r="G75" s="700" t="s">
        <v>334</v>
      </c>
      <c r="H75" s="574" t="s">
        <v>3430</v>
      </c>
      <c r="I75" s="242" t="s">
        <v>458</v>
      </c>
      <c r="J75" s="439" t="s">
        <v>5002</v>
      </c>
      <c r="K75" s="580" t="s">
        <v>4872</v>
      </c>
      <c r="L75" s="580" t="s">
        <v>4228</v>
      </c>
      <c r="M75" s="669" t="s">
        <v>5688</v>
      </c>
    </row>
    <row r="76" spans="1:13" ht="15" customHeight="1">
      <c r="A76" s="956" t="s">
        <v>5927</v>
      </c>
      <c r="B76" s="228">
        <v>1</v>
      </c>
      <c r="C76" s="290" t="s">
        <v>351</v>
      </c>
      <c r="D76" s="290" t="s">
        <v>5593</v>
      </c>
      <c r="E76" s="421"/>
      <c r="F76" s="454" t="s">
        <v>333</v>
      </c>
      <c r="G76" s="823" t="s">
        <v>334</v>
      </c>
      <c r="H76" s="228" t="s">
        <v>3474</v>
      </c>
      <c r="I76" s="248"/>
      <c r="J76" s="421"/>
      <c r="K76" s="769"/>
      <c r="L76" s="770"/>
      <c r="M76" s="472" t="s">
        <v>76</v>
      </c>
    </row>
    <row r="77" spans="1:13" ht="15">
      <c r="A77" s="957" t="str">
        <f t="shared" ref="A77:A82" si="5">BlMetatitulo_REGTC</f>
        <v>5: Metatítulo ou Título Múltiplo Cardinalidade [0..1]
OBS: O bloco poderá ser registrado apenas se o campo 'modalidade' do bloco Dados Gerais for igual a '5 - Incentivo'</v>
      </c>
      <c r="B77" s="5">
        <v>2</v>
      </c>
      <c r="C77" s="91" t="s">
        <v>499</v>
      </c>
      <c r="D77" s="91" t="s">
        <v>5594</v>
      </c>
      <c r="E77" s="424"/>
      <c r="F77" s="579" t="s">
        <v>333</v>
      </c>
      <c r="G77" s="482" t="s">
        <v>334</v>
      </c>
      <c r="H77" s="5" t="s">
        <v>3474</v>
      </c>
      <c r="I77" s="19"/>
      <c r="J77" s="424"/>
      <c r="K77" s="568"/>
      <c r="L77" s="771"/>
      <c r="M77" s="473" t="s">
        <v>76</v>
      </c>
    </row>
    <row r="78" spans="1:13" ht="15">
      <c r="A78" s="957" t="str">
        <f t="shared" si="5"/>
        <v>5: Metatítulo ou Título Múltiplo Cardinalidade [0..1]
OBS: O bloco poderá ser registrado apenas se o campo 'modalidade' do bloco Dados Gerais for igual a '5 - Incentivo'</v>
      </c>
      <c r="B78" s="5">
        <v>3</v>
      </c>
      <c r="C78" s="91" t="s">
        <v>212</v>
      </c>
      <c r="D78" s="91" t="s">
        <v>4174</v>
      </c>
      <c r="E78" s="424"/>
      <c r="F78" s="579" t="s">
        <v>333</v>
      </c>
      <c r="G78" s="482" t="s">
        <v>334</v>
      </c>
      <c r="H78" s="5" t="s">
        <v>3474</v>
      </c>
      <c r="I78" s="19"/>
      <c r="J78" s="424"/>
      <c r="K78" s="568"/>
      <c r="L78" s="771"/>
      <c r="M78" s="473" t="s">
        <v>76</v>
      </c>
    </row>
    <row r="79" spans="1:13" ht="15">
      <c r="A79" s="957" t="str">
        <f t="shared" si="5"/>
        <v>5: Metatítulo ou Título Múltiplo Cardinalidade [0..1]
OBS: O bloco poderá ser registrado apenas se o campo 'modalidade' do bloco Dados Gerais for igual a '5 - Incentivo'</v>
      </c>
      <c r="B79" s="5">
        <v>4</v>
      </c>
      <c r="C79" s="91" t="s">
        <v>5596</v>
      </c>
      <c r="D79" s="91" t="s">
        <v>5599</v>
      </c>
      <c r="E79" s="424"/>
      <c r="F79" s="579" t="s">
        <v>333</v>
      </c>
      <c r="G79" s="482" t="s">
        <v>334</v>
      </c>
      <c r="H79" s="563" t="s">
        <v>3430</v>
      </c>
      <c r="I79" s="19" t="s">
        <v>335</v>
      </c>
      <c r="J79" s="424"/>
      <c r="K79" s="91" t="s">
        <v>1252</v>
      </c>
      <c r="L79" s="772" t="s">
        <v>724</v>
      </c>
      <c r="M79" s="665" t="s">
        <v>5687</v>
      </c>
    </row>
    <row r="80" spans="1:13" ht="45">
      <c r="A80" s="957" t="str">
        <f t="shared" si="5"/>
        <v>5: Metatítulo ou Título Múltiplo Cardinalidade [0..1]
OBS: O bloco poderá ser registrado apenas se o campo 'modalidade' do bloco Dados Gerais for igual a '5 - Incentivo'</v>
      </c>
      <c r="B80" s="5">
        <v>5</v>
      </c>
      <c r="C80" s="91" t="s">
        <v>5154</v>
      </c>
      <c r="D80" s="91" t="s">
        <v>4950</v>
      </c>
      <c r="E80" s="424"/>
      <c r="F80" s="579" t="s">
        <v>333</v>
      </c>
      <c r="G80" s="482" t="s">
        <v>334</v>
      </c>
      <c r="H80" s="563" t="s">
        <v>3430</v>
      </c>
      <c r="I80" s="19" t="s">
        <v>366</v>
      </c>
      <c r="J80" s="424"/>
      <c r="K80" s="622" t="s">
        <v>5602</v>
      </c>
      <c r="L80" s="773" t="s">
        <v>5603</v>
      </c>
      <c r="M80" s="665" t="s">
        <v>5687</v>
      </c>
    </row>
    <row r="81" spans="1:13" ht="15">
      <c r="A81" s="957" t="str">
        <f t="shared" si="5"/>
        <v>5: Metatítulo ou Título Múltiplo Cardinalidade [0..1]
OBS: O bloco poderá ser registrado apenas se o campo 'modalidade' do bloco Dados Gerais for igual a '5 - Incentivo'</v>
      </c>
      <c r="B81" s="5">
        <v>6</v>
      </c>
      <c r="C81" s="91" t="s">
        <v>5597</v>
      </c>
      <c r="D81" s="91" t="s">
        <v>5600</v>
      </c>
      <c r="E81" s="424"/>
      <c r="F81" s="579" t="s">
        <v>333</v>
      </c>
      <c r="G81" s="482" t="s">
        <v>334</v>
      </c>
      <c r="H81" s="563" t="s">
        <v>3430</v>
      </c>
      <c r="I81" s="19" t="s">
        <v>366</v>
      </c>
      <c r="J81" s="424"/>
      <c r="K81" s="91" t="s">
        <v>1252</v>
      </c>
      <c r="L81" s="772" t="s">
        <v>724</v>
      </c>
      <c r="M81" s="665" t="s">
        <v>5687</v>
      </c>
    </row>
    <row r="82" spans="1:13" ht="15.75" thickBot="1">
      <c r="A82" s="958" t="str">
        <f t="shared" si="5"/>
        <v>5: Metatítulo ou Título Múltiplo Cardinalidade [0..1]
OBS: O bloco poderá ser registrado apenas se o campo 'modalidade' do bloco Dados Gerais for igual a '5 - Incentivo'</v>
      </c>
      <c r="B82" s="234">
        <v>7</v>
      </c>
      <c r="C82" s="249" t="s">
        <v>5598</v>
      </c>
      <c r="D82" s="249" t="s">
        <v>5601</v>
      </c>
      <c r="E82" s="439"/>
      <c r="F82" s="679" t="s">
        <v>333</v>
      </c>
      <c r="G82" s="700" t="s">
        <v>334</v>
      </c>
      <c r="H82" s="574" t="s">
        <v>3430</v>
      </c>
      <c r="I82" s="242" t="s">
        <v>366</v>
      </c>
      <c r="J82" s="439"/>
      <c r="K82" s="249" t="s">
        <v>1252</v>
      </c>
      <c r="L82" s="774" t="s">
        <v>724</v>
      </c>
      <c r="M82" s="680" t="s">
        <v>5687</v>
      </c>
    </row>
    <row r="83" spans="1:13" ht="30" customHeight="1">
      <c r="A83" s="1008" t="s">
        <v>1168</v>
      </c>
      <c r="B83" s="276">
        <v>1</v>
      </c>
      <c r="C83" s="314" t="s">
        <v>351</v>
      </c>
      <c r="D83" s="620" t="s">
        <v>4935</v>
      </c>
      <c r="E83" s="965" t="s">
        <v>353</v>
      </c>
      <c r="F83" s="276" t="s">
        <v>333</v>
      </c>
      <c r="G83" s="188" t="s">
        <v>334</v>
      </c>
      <c r="H83" s="276" t="s">
        <v>3474</v>
      </c>
      <c r="I83" s="317" t="s">
        <v>354</v>
      </c>
      <c r="J83" s="317" t="s">
        <v>4933</v>
      </c>
      <c r="K83" s="577"/>
      <c r="L83" s="577"/>
      <c r="M83" s="472" t="s">
        <v>76</v>
      </c>
    </row>
    <row r="84" spans="1:13" ht="30" customHeight="1">
      <c r="A84" s="957" t="str">
        <f>A83</f>
        <v>B: Alteração - Cardinalidade [1]</v>
      </c>
      <c r="B84" s="5">
        <v>2</v>
      </c>
      <c r="C84" s="14" t="s">
        <v>356</v>
      </c>
      <c r="D84" s="14" t="s">
        <v>4922</v>
      </c>
      <c r="E84" s="960"/>
      <c r="F84" s="5" t="s">
        <v>333</v>
      </c>
      <c r="G84" s="19" t="s">
        <v>334</v>
      </c>
      <c r="H84" s="5" t="s">
        <v>3474</v>
      </c>
      <c r="I84" s="4" t="s">
        <v>358</v>
      </c>
      <c r="J84" s="4" t="s">
        <v>1170</v>
      </c>
      <c r="K84" s="462"/>
      <c r="L84" s="462"/>
      <c r="M84" s="473" t="s">
        <v>76</v>
      </c>
    </row>
    <row r="85" spans="1:13" ht="30" customHeight="1">
      <c r="A85" s="957" t="str">
        <f t="shared" ref="A85:A86" si="6">A84</f>
        <v>B: Alteração - Cardinalidade [1]</v>
      </c>
      <c r="B85" s="5">
        <v>3</v>
      </c>
      <c r="C85" s="14" t="s">
        <v>359</v>
      </c>
      <c r="D85" s="14" t="s">
        <v>4909</v>
      </c>
      <c r="E85" s="960"/>
      <c r="F85" s="5" t="s">
        <v>333</v>
      </c>
      <c r="G85" s="19" t="s">
        <v>334</v>
      </c>
      <c r="H85" s="5" t="s">
        <v>3474</v>
      </c>
      <c r="I85" s="4" t="s">
        <v>360</v>
      </c>
      <c r="J85" s="4" t="s">
        <v>4528</v>
      </c>
      <c r="K85" s="462"/>
      <c r="L85" s="462"/>
      <c r="M85" s="473" t="s">
        <v>76</v>
      </c>
    </row>
    <row r="86" spans="1:13" ht="30.75" customHeight="1" thickBot="1">
      <c r="A86" s="958" t="str">
        <f t="shared" si="6"/>
        <v>B: Alteração - Cardinalidade [1]</v>
      </c>
      <c r="B86" s="234">
        <v>4</v>
      </c>
      <c r="C86" s="275" t="s">
        <v>1171</v>
      </c>
      <c r="D86" s="275" t="s">
        <v>1172</v>
      </c>
      <c r="E86" s="249"/>
      <c r="F86" s="234" t="s">
        <v>333</v>
      </c>
      <c r="G86" s="242" t="s">
        <v>334</v>
      </c>
      <c r="H86" s="234" t="s">
        <v>334</v>
      </c>
      <c r="I86" s="237" t="s">
        <v>486</v>
      </c>
      <c r="J86" s="237"/>
      <c r="K86" s="234" t="s">
        <v>1440</v>
      </c>
      <c r="L86" s="234" t="s">
        <v>724</v>
      </c>
      <c r="M86" s="475" t="s">
        <v>76</v>
      </c>
    </row>
    <row r="87" spans="1:13" ht="30" customHeight="1">
      <c r="A87" s="956" t="s">
        <v>1584</v>
      </c>
      <c r="B87" s="228">
        <v>1</v>
      </c>
      <c r="C87" s="229" t="s">
        <v>351</v>
      </c>
      <c r="D87" s="293" t="s">
        <v>4935</v>
      </c>
      <c r="E87" s="959" t="s">
        <v>353</v>
      </c>
      <c r="F87" s="228" t="s">
        <v>333</v>
      </c>
      <c r="G87" s="248" t="s">
        <v>334</v>
      </c>
      <c r="H87" s="228" t="s">
        <v>3474</v>
      </c>
      <c r="I87" s="230" t="s">
        <v>354</v>
      </c>
      <c r="J87" s="230" t="s">
        <v>4933</v>
      </c>
      <c r="K87" s="228" t="s">
        <v>1440</v>
      </c>
      <c r="L87" s="230" t="s">
        <v>724</v>
      </c>
      <c r="M87" s="472" t="s">
        <v>76</v>
      </c>
    </row>
    <row r="88" spans="1:13" ht="30" customHeight="1">
      <c r="A88" s="957" t="str">
        <f>A87</f>
        <v>Z: Identificador do Registro - Cardinalidade [0..N]</v>
      </c>
      <c r="B88" s="5">
        <v>2</v>
      </c>
      <c r="C88" s="14" t="s">
        <v>356</v>
      </c>
      <c r="D88" s="14" t="s">
        <v>4929</v>
      </c>
      <c r="E88" s="960"/>
      <c r="F88" s="5" t="s">
        <v>333</v>
      </c>
      <c r="G88" s="19" t="s">
        <v>334</v>
      </c>
      <c r="H88" s="5" t="s">
        <v>3474</v>
      </c>
      <c r="I88" s="4" t="s">
        <v>501</v>
      </c>
      <c r="J88" s="4" t="s">
        <v>1151</v>
      </c>
      <c r="K88" s="5" t="s">
        <v>1440</v>
      </c>
      <c r="L88" s="4" t="s">
        <v>724</v>
      </c>
      <c r="M88" s="473" t="s">
        <v>76</v>
      </c>
    </row>
    <row r="89" spans="1:13" ht="30" customHeight="1">
      <c r="A89" s="957" t="str">
        <f t="shared" ref="A89:A90" si="7">A88</f>
        <v>Z: Identificador do Registro - Cardinalidade [0..N]</v>
      </c>
      <c r="B89" s="5">
        <v>3</v>
      </c>
      <c r="C89" s="14" t="s">
        <v>359</v>
      </c>
      <c r="D89" s="14" t="s">
        <v>4909</v>
      </c>
      <c r="E89" s="960"/>
      <c r="F89" s="5" t="s">
        <v>333</v>
      </c>
      <c r="G89" s="19" t="s">
        <v>334</v>
      </c>
      <c r="H89" s="5" t="s">
        <v>3474</v>
      </c>
      <c r="I89" s="4" t="s">
        <v>360</v>
      </c>
      <c r="J89" s="5" t="s">
        <v>4528</v>
      </c>
      <c r="K89" s="5" t="s">
        <v>1440</v>
      </c>
      <c r="L89" s="4" t="s">
        <v>724</v>
      </c>
      <c r="M89" s="473" t="s">
        <v>76</v>
      </c>
    </row>
    <row r="90" spans="1:13" ht="30.75" customHeight="1" thickBot="1">
      <c r="A90" s="958" t="str">
        <f t="shared" si="7"/>
        <v>Z: Identificador do Registro - Cardinalidade [0..N]</v>
      </c>
      <c r="B90" s="242">
        <v>4</v>
      </c>
      <c r="C90" s="249" t="s">
        <v>103</v>
      </c>
      <c r="D90" s="275" t="s">
        <v>4930</v>
      </c>
      <c r="E90" s="1007"/>
      <c r="F90" s="250" t="s">
        <v>372</v>
      </c>
      <c r="G90" s="242" t="s">
        <v>334</v>
      </c>
      <c r="H90" s="234" t="s">
        <v>334</v>
      </c>
      <c r="I90" s="237" t="s">
        <v>656</v>
      </c>
      <c r="J90" s="242"/>
      <c r="K90" s="242"/>
      <c r="L90" s="242"/>
      <c r="M90" s="475" t="s">
        <v>76</v>
      </c>
    </row>
  </sheetData>
  <sheetProtection algorithmName="SHA-512" hashValue="4sHSD12FEwV8M6AI2VR3i1ylHT5HccYaEz10mF8ji8pH/HvCw9lpIwVYvF0+WYP5V6K7PobORs45cf/FNCH3xg==" saltValue="70Ho7xY1g0g2VkB6f9o1QQ==" spinCount="100000" sheet="1" objects="1" scenarios="1"/>
  <autoFilter ref="A8:M90" xr:uid="{00EFBED4-EE77-4A9B-804B-6AFAC145EC09}"/>
  <mergeCells count="21">
    <mergeCell ref="B7:J7"/>
    <mergeCell ref="E42:E44"/>
    <mergeCell ref="A42:A60"/>
    <mergeCell ref="B3:J3"/>
    <mergeCell ref="B5:F5"/>
    <mergeCell ref="H5:I5"/>
    <mergeCell ref="B6:F6"/>
    <mergeCell ref="H6:I6"/>
    <mergeCell ref="A83:A86"/>
    <mergeCell ref="E83:E85"/>
    <mergeCell ref="A87:A90"/>
    <mergeCell ref="E87:E90"/>
    <mergeCell ref="A9:A13"/>
    <mergeCell ref="E9:E13"/>
    <mergeCell ref="A14:A27"/>
    <mergeCell ref="E14:E16"/>
    <mergeCell ref="A28:A41"/>
    <mergeCell ref="E28:E30"/>
    <mergeCell ref="A61:A75"/>
    <mergeCell ref="E61:E63"/>
    <mergeCell ref="A76:A82"/>
  </mergeCells>
  <phoneticPr fontId="8" type="noConversion"/>
  <hyperlinks>
    <hyperlink ref="D1" location="'Release Notes'!A1" display="RELEASE NOTES" xr:uid="{23A78307-A3A1-455A-AB20-E3D5F81F00C2}"/>
    <hyperlink ref="B1" location="'Menu - InsurConnect'!A1" display="MENU" xr:uid="{8CCEC660-CCFB-4359-BA76-B37D2A94E842}"/>
    <hyperlink ref="E1" location="Hierarquia!A1" display="VER HIERARQUIA" xr:uid="{01C167D9-1CD5-4DFA-A5AF-C14549B62195}"/>
  </hyperlinks>
  <pageMargins left="0.511811024" right="0.511811024" top="0.78740157499999996" bottom="0.78740157499999996" header="0.31496062000000002" footer="0.31496062000000002"/>
  <pageSetup paperSize="9" orientation="portrait" r:id="rId1"/>
  <headerFooter>
    <oddFooter>&amp;C&amp;1#&amp;"Calibri"&amp;10&amp;K000000INFORMAÇÃO CONFIDENCIAL – CONFIDENTIAL INFORMATION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A37FDD-CC3F-44C1-9A79-64A81DA8101F}">
  <dimension ref="A1:M33"/>
  <sheetViews>
    <sheetView showGridLines="0" showRowColHeaders="0" zoomScale="80" zoomScaleNormal="80" workbookViewId="0">
      <selection activeCell="J41" sqref="J41"/>
    </sheetView>
  </sheetViews>
  <sheetFormatPr defaultColWidth="45.140625" defaultRowHeight="11.25"/>
  <cols>
    <col min="1" max="1" width="17.42578125" style="406" customWidth="1"/>
    <col min="2" max="2" width="11.28515625" style="406" bestFit="1" customWidth="1"/>
    <col min="3" max="3" width="43.5703125" style="406" bestFit="1" customWidth="1"/>
    <col min="4" max="4" width="57.140625" style="406" bestFit="1" customWidth="1"/>
    <col min="5" max="5" width="42.7109375" style="406" bestFit="1" customWidth="1"/>
    <col min="6" max="6" width="32.85546875" style="406" customWidth="1"/>
    <col min="7" max="7" width="25.85546875" style="802" bestFit="1" customWidth="1"/>
    <col min="8" max="8" width="26.140625" style="406" bestFit="1" customWidth="1"/>
    <col min="9" max="9" width="79.85546875" style="406" customWidth="1"/>
    <col min="10" max="10" width="35.140625" style="406" customWidth="1"/>
    <col min="11" max="16384" width="45.140625" style="406"/>
  </cols>
  <sheetData>
    <row r="1" spans="1:13" ht="15.75">
      <c r="A1" s="1"/>
      <c r="B1" s="518" t="s">
        <v>4477</v>
      </c>
      <c r="C1" s="1"/>
      <c r="D1" s="519" t="s">
        <v>4478</v>
      </c>
      <c r="E1" s="541" t="s">
        <v>4469</v>
      </c>
      <c r="F1" s="409"/>
      <c r="G1" s="801"/>
      <c r="H1" s="407"/>
      <c r="I1" s="407"/>
      <c r="J1" s="407"/>
    </row>
    <row r="2" spans="1:13" ht="21">
      <c r="A2"/>
      <c r="B2" s="510"/>
      <c r="C2"/>
      <c r="D2" s="95"/>
      <c r="E2" s="410"/>
      <c r="F2" s="409"/>
      <c r="G2" s="801"/>
      <c r="H2" s="407"/>
      <c r="I2" s="407"/>
      <c r="J2" s="407"/>
    </row>
    <row r="3" spans="1:13" ht="18.75">
      <c r="B3" s="1091" t="s">
        <v>314</v>
      </c>
      <c r="C3" s="1092"/>
      <c r="D3" s="1092"/>
      <c r="E3" s="1092"/>
      <c r="F3" s="1092"/>
      <c r="G3" s="1092"/>
      <c r="H3" s="1092"/>
      <c r="I3" s="1092"/>
      <c r="J3" s="1092"/>
    </row>
    <row r="4" spans="1:13">
      <c r="B4" s="412"/>
      <c r="C4" s="411"/>
      <c r="D4" s="407"/>
      <c r="E4" s="410"/>
      <c r="F4" s="409"/>
      <c r="G4" s="801"/>
      <c r="H4" s="407"/>
      <c r="I4" s="407"/>
      <c r="J4" s="407"/>
    </row>
    <row r="5" spans="1:13" s="35" customFormat="1" ht="18.75">
      <c r="B5" s="1093" t="s">
        <v>316</v>
      </c>
      <c r="C5" s="1094"/>
      <c r="D5" s="1094"/>
      <c r="E5" s="1094"/>
      <c r="F5" s="1095"/>
      <c r="G5" s="851" t="s">
        <v>317</v>
      </c>
      <c r="H5" s="1096"/>
      <c r="I5" s="1097"/>
      <c r="J5" s="414"/>
    </row>
    <row r="6" spans="1:13" s="415" customFormat="1" ht="15.75">
      <c r="B6" s="1098" t="s">
        <v>3850</v>
      </c>
      <c r="C6" s="1099"/>
      <c r="D6" s="1099"/>
      <c r="E6" s="1099"/>
      <c r="F6" s="1100"/>
      <c r="G6" s="804" t="s">
        <v>3849</v>
      </c>
      <c r="H6" s="1101"/>
      <c r="I6" s="1102"/>
      <c r="J6" s="417"/>
    </row>
    <row r="7" spans="1:13" s="415" customFormat="1" ht="15.75">
      <c r="B7" s="971" t="s">
        <v>319</v>
      </c>
      <c r="C7" s="972"/>
      <c r="D7" s="972"/>
      <c r="E7" s="972"/>
      <c r="F7" s="972"/>
      <c r="G7" s="972"/>
      <c r="H7" s="972"/>
      <c r="I7" s="972"/>
      <c r="J7" s="972"/>
    </row>
    <row r="8" spans="1:13" customFormat="1" ht="60.75" thickBot="1">
      <c r="A8" s="264" t="s">
        <v>320</v>
      </c>
      <c r="B8" s="264" t="s">
        <v>321</v>
      </c>
      <c r="C8" s="264" t="s">
        <v>42</v>
      </c>
      <c r="D8" s="264" t="s">
        <v>263</v>
      </c>
      <c r="E8" s="264" t="s">
        <v>322</v>
      </c>
      <c r="F8" s="265" t="s">
        <v>323</v>
      </c>
      <c r="G8" s="805" t="s">
        <v>324</v>
      </c>
      <c r="H8" s="265" t="s">
        <v>3469</v>
      </c>
      <c r="I8" s="266" t="s">
        <v>325</v>
      </c>
      <c r="J8" s="264" t="s">
        <v>326</v>
      </c>
      <c r="K8" s="264" t="s">
        <v>327</v>
      </c>
      <c r="L8" s="264" t="s">
        <v>328</v>
      </c>
      <c r="M8" s="263" t="s">
        <v>329</v>
      </c>
    </row>
    <row r="9" spans="1:13" customFormat="1" ht="90" customHeight="1">
      <c r="A9" s="963" t="s">
        <v>4974</v>
      </c>
      <c r="B9" s="421">
        <v>1</v>
      </c>
      <c r="C9" s="422" t="s">
        <v>331</v>
      </c>
      <c r="D9" s="423" t="s">
        <v>5005</v>
      </c>
      <c r="E9" s="1024" t="s">
        <v>332</v>
      </c>
      <c r="F9" s="307" t="s">
        <v>333</v>
      </c>
      <c r="G9" s="806" t="s">
        <v>334</v>
      </c>
      <c r="H9" s="307" t="s">
        <v>3474</v>
      </c>
      <c r="I9" s="421" t="s">
        <v>335</v>
      </c>
      <c r="J9" s="421" t="s">
        <v>5006</v>
      </c>
      <c r="K9" s="228" t="s">
        <v>1440</v>
      </c>
      <c r="L9" s="230" t="s">
        <v>724</v>
      </c>
      <c r="M9" s="232" t="s">
        <v>76</v>
      </c>
    </row>
    <row r="10" spans="1:13" customFormat="1" ht="15" customHeight="1">
      <c r="A10" s="961" t="str">
        <f>A9</f>
        <v>0: Header - Cardinalidade [1]</v>
      </c>
      <c r="B10" s="424">
        <v>2</v>
      </c>
      <c r="C10" s="425" t="s">
        <v>3845</v>
      </c>
      <c r="D10" s="426" t="s">
        <v>338</v>
      </c>
      <c r="E10" s="1025"/>
      <c r="F10" s="15" t="s">
        <v>333</v>
      </c>
      <c r="G10" s="18" t="s">
        <v>334</v>
      </c>
      <c r="H10" s="15" t="s">
        <v>3474</v>
      </c>
      <c r="I10" s="424" t="s">
        <v>339</v>
      </c>
      <c r="J10" s="428"/>
      <c r="K10" s="5" t="s">
        <v>1440</v>
      </c>
      <c r="L10" s="4" t="s">
        <v>724</v>
      </c>
      <c r="M10" s="193" t="s">
        <v>76</v>
      </c>
    </row>
    <row r="11" spans="1:13" customFormat="1" ht="74.25" customHeight="1">
      <c r="A11" s="961" t="str">
        <f t="shared" ref="A11:A13" si="0">A10</f>
        <v>0: Header - Cardinalidade [1]</v>
      </c>
      <c r="B11" s="424">
        <v>3</v>
      </c>
      <c r="C11" s="425" t="s">
        <v>5512</v>
      </c>
      <c r="D11" s="426" t="s">
        <v>5514</v>
      </c>
      <c r="E11" s="1025"/>
      <c r="F11" s="15" t="s">
        <v>333</v>
      </c>
      <c r="G11" s="18" t="s">
        <v>361</v>
      </c>
      <c r="H11" s="15" t="s">
        <v>3474</v>
      </c>
      <c r="I11" s="424" t="s">
        <v>342</v>
      </c>
      <c r="J11" s="428"/>
      <c r="K11" s="19" t="s">
        <v>3867</v>
      </c>
      <c r="L11" s="4" t="s">
        <v>724</v>
      </c>
      <c r="M11" s="193" t="s">
        <v>76</v>
      </c>
    </row>
    <row r="12" spans="1:13" customFormat="1" ht="45.75" customHeight="1">
      <c r="A12" s="961" t="str">
        <f t="shared" si="0"/>
        <v>0: Header - Cardinalidade [1]</v>
      </c>
      <c r="B12" s="424">
        <v>4</v>
      </c>
      <c r="C12" s="425" t="s">
        <v>176</v>
      </c>
      <c r="D12" s="426" t="s">
        <v>345</v>
      </c>
      <c r="E12" s="1025"/>
      <c r="F12" s="15" t="s">
        <v>333</v>
      </c>
      <c r="G12" s="18" t="s">
        <v>334</v>
      </c>
      <c r="H12" s="15" t="s">
        <v>3474</v>
      </c>
      <c r="I12" s="424" t="s">
        <v>979</v>
      </c>
      <c r="J12" s="428"/>
      <c r="K12" s="5" t="s">
        <v>3868</v>
      </c>
      <c r="L12" s="5" t="s">
        <v>1235</v>
      </c>
      <c r="M12" s="193" t="s">
        <v>76</v>
      </c>
    </row>
    <row r="13" spans="1:13" customFormat="1" ht="42" customHeight="1" thickBot="1">
      <c r="A13" s="961" t="str">
        <f t="shared" si="0"/>
        <v>0: Header - Cardinalidade [1]</v>
      </c>
      <c r="B13" s="429">
        <v>5</v>
      </c>
      <c r="C13" s="430" t="s">
        <v>64</v>
      </c>
      <c r="D13" s="431" t="s">
        <v>3842</v>
      </c>
      <c r="E13" s="1026"/>
      <c r="F13" s="567" t="s">
        <v>333</v>
      </c>
      <c r="G13" s="807" t="s">
        <v>334</v>
      </c>
      <c r="H13" s="567" t="s">
        <v>3474</v>
      </c>
      <c r="I13" s="429" t="s">
        <v>348</v>
      </c>
      <c r="J13" s="429">
        <v>1</v>
      </c>
      <c r="K13" s="130" t="s">
        <v>3870</v>
      </c>
      <c r="L13" s="130" t="s">
        <v>3871</v>
      </c>
      <c r="M13" s="195" t="s">
        <v>76</v>
      </c>
    </row>
    <row r="14" spans="1:13" customFormat="1" ht="30" customHeight="1">
      <c r="A14" s="963" t="s">
        <v>5007</v>
      </c>
      <c r="B14" s="228">
        <v>1</v>
      </c>
      <c r="C14" s="229" t="s">
        <v>351</v>
      </c>
      <c r="D14" s="293" t="s">
        <v>5008</v>
      </c>
      <c r="E14" s="959" t="s">
        <v>353</v>
      </c>
      <c r="F14" s="228" t="s">
        <v>333</v>
      </c>
      <c r="G14" s="248" t="s">
        <v>334</v>
      </c>
      <c r="H14" s="228" t="s">
        <v>3474</v>
      </c>
      <c r="I14" s="230" t="s">
        <v>354</v>
      </c>
      <c r="J14" s="230" t="s">
        <v>5009</v>
      </c>
      <c r="K14" s="461" t="s">
        <v>76</v>
      </c>
      <c r="L14" s="461" t="s">
        <v>76</v>
      </c>
      <c r="M14" s="472" t="s">
        <v>76</v>
      </c>
    </row>
    <row r="15" spans="1:13" customFormat="1" ht="30" customHeight="1">
      <c r="A15" s="961" t="str">
        <f>A14</f>
        <v>1: Liquidação de Contribuição - Cardinalidade [1]</v>
      </c>
      <c r="B15" s="5">
        <v>2</v>
      </c>
      <c r="C15" s="14" t="s">
        <v>356</v>
      </c>
      <c r="D15" s="14" t="s">
        <v>5010</v>
      </c>
      <c r="E15" s="960"/>
      <c r="F15" s="5" t="s">
        <v>333</v>
      </c>
      <c r="G15" s="19" t="s">
        <v>334</v>
      </c>
      <c r="H15" s="5" t="s">
        <v>3474</v>
      </c>
      <c r="I15" s="4" t="s">
        <v>358</v>
      </c>
      <c r="J15" s="4">
        <v>1</v>
      </c>
      <c r="K15" s="462" t="s">
        <v>76</v>
      </c>
      <c r="L15" s="462" t="s">
        <v>76</v>
      </c>
      <c r="M15" s="473" t="s">
        <v>76</v>
      </c>
    </row>
    <row r="16" spans="1:13" customFormat="1" ht="30" customHeight="1">
      <c r="A16" s="961" t="str">
        <f t="shared" ref="A16:A25" si="1">A15</f>
        <v>1: Liquidação de Contribuição - Cardinalidade [1]</v>
      </c>
      <c r="B16" s="5">
        <v>3</v>
      </c>
      <c r="C16" s="14" t="s">
        <v>359</v>
      </c>
      <c r="D16" s="14" t="s">
        <v>4909</v>
      </c>
      <c r="E16" s="960"/>
      <c r="F16" s="5" t="s">
        <v>333</v>
      </c>
      <c r="G16" s="19" t="s">
        <v>334</v>
      </c>
      <c r="H16" s="5" t="s">
        <v>3474</v>
      </c>
      <c r="I16" s="4" t="s">
        <v>360</v>
      </c>
      <c r="J16" s="4" t="s">
        <v>4528</v>
      </c>
      <c r="K16" s="462" t="s">
        <v>76</v>
      </c>
      <c r="L16" s="462" t="s">
        <v>76</v>
      </c>
      <c r="M16" s="473" t="s">
        <v>76</v>
      </c>
    </row>
    <row r="17" spans="1:13" customFormat="1" ht="120">
      <c r="A17" s="961" t="str">
        <f t="shared" si="1"/>
        <v>1: Liquidação de Contribuição - Cardinalidade [1]</v>
      </c>
      <c r="B17" s="5">
        <v>4</v>
      </c>
      <c r="C17" s="425" t="s">
        <v>5512</v>
      </c>
      <c r="D17" s="19" t="s">
        <v>5516</v>
      </c>
      <c r="E17" s="19" t="s">
        <v>5507</v>
      </c>
      <c r="F17" s="5" t="s">
        <v>333</v>
      </c>
      <c r="G17" s="19" t="s">
        <v>334</v>
      </c>
      <c r="H17" s="5" t="s">
        <v>3474</v>
      </c>
      <c r="I17" s="5" t="s">
        <v>1466</v>
      </c>
      <c r="J17" s="4"/>
      <c r="K17" s="19" t="s">
        <v>1596</v>
      </c>
      <c r="L17" s="19" t="s">
        <v>1597</v>
      </c>
      <c r="M17" s="665" t="s">
        <v>5687</v>
      </c>
    </row>
    <row r="18" spans="1:13" customFormat="1" ht="48" customHeight="1">
      <c r="A18" s="961" t="str">
        <f t="shared" si="1"/>
        <v>1: Liquidação de Contribuição - Cardinalidade [1]</v>
      </c>
      <c r="B18" s="130">
        <v>5</v>
      </c>
      <c r="C18" s="226" t="s">
        <v>5154</v>
      </c>
      <c r="D18" s="226" t="s">
        <v>4950</v>
      </c>
      <c r="E18" s="809"/>
      <c r="F18" s="71" t="s">
        <v>333</v>
      </c>
      <c r="G18" s="71" t="s">
        <v>334</v>
      </c>
      <c r="H18" s="571" t="s">
        <v>3430</v>
      </c>
      <c r="I18" s="571" t="s">
        <v>366</v>
      </c>
      <c r="J18" s="429"/>
      <c r="K18" s="572" t="s">
        <v>5172</v>
      </c>
      <c r="L18" s="572" t="s">
        <v>5173</v>
      </c>
      <c r="M18" s="665" t="s">
        <v>5687</v>
      </c>
    </row>
    <row r="19" spans="1:13" customFormat="1" ht="91.5" customHeight="1">
      <c r="A19" s="961" t="str">
        <f t="shared" si="1"/>
        <v>1: Liquidação de Contribuição - Cardinalidade [1]</v>
      </c>
      <c r="B19" s="19">
        <v>6</v>
      </c>
      <c r="C19" s="91" t="s">
        <v>303</v>
      </c>
      <c r="D19" s="91" t="s">
        <v>5298</v>
      </c>
      <c r="E19" s="767"/>
      <c r="F19" s="19" t="s">
        <v>333</v>
      </c>
      <c r="G19" s="19" t="s">
        <v>334</v>
      </c>
      <c r="H19" s="19" t="s">
        <v>3430</v>
      </c>
      <c r="I19" s="19" t="s">
        <v>458</v>
      </c>
      <c r="J19" s="19" t="s">
        <v>4865</v>
      </c>
      <c r="K19" s="622" t="s">
        <v>5604</v>
      </c>
      <c r="L19" s="622" t="s">
        <v>5605</v>
      </c>
      <c r="M19" s="665" t="s">
        <v>5687</v>
      </c>
    </row>
    <row r="20" spans="1:13" customFormat="1" ht="105.75" customHeight="1">
      <c r="A20" s="961" t="str">
        <f t="shared" si="1"/>
        <v>1: Liquidação de Contribuição - Cardinalidade [1]</v>
      </c>
      <c r="B20" s="76">
        <v>7</v>
      </c>
      <c r="C20" s="190" t="s">
        <v>4936</v>
      </c>
      <c r="D20" s="190" t="s">
        <v>4952</v>
      </c>
      <c r="E20" s="76" t="s">
        <v>5928</v>
      </c>
      <c r="F20" s="77" t="s">
        <v>5837</v>
      </c>
      <c r="G20" s="77" t="s">
        <v>5941</v>
      </c>
      <c r="H20" s="76" t="s">
        <v>3430</v>
      </c>
      <c r="I20" s="76" t="s">
        <v>366</v>
      </c>
      <c r="J20" s="76"/>
      <c r="K20" s="818" t="s">
        <v>5176</v>
      </c>
      <c r="L20" s="818" t="s">
        <v>5177</v>
      </c>
      <c r="M20" s="665" t="s">
        <v>5687</v>
      </c>
    </row>
    <row r="21" spans="1:13" customFormat="1" ht="102.75" customHeight="1">
      <c r="A21" s="961" t="str">
        <f t="shared" si="1"/>
        <v>1: Liquidação de Contribuição - Cardinalidade [1]</v>
      </c>
      <c r="B21" s="5">
        <v>8</v>
      </c>
      <c r="C21" s="28" t="s">
        <v>5011</v>
      </c>
      <c r="D21" s="28" t="s">
        <v>5012</v>
      </c>
      <c r="E21" s="19" t="s">
        <v>365</v>
      </c>
      <c r="F21" s="19" t="s">
        <v>333</v>
      </c>
      <c r="G21" s="19" t="s">
        <v>334</v>
      </c>
      <c r="H21" s="563" t="s">
        <v>3430</v>
      </c>
      <c r="I21" s="424" t="s">
        <v>1410</v>
      </c>
      <c r="J21" s="563"/>
      <c r="K21" s="568" t="s">
        <v>5179</v>
      </c>
      <c r="L21" s="568" t="s">
        <v>5178</v>
      </c>
      <c r="M21" s="665" t="s">
        <v>5687</v>
      </c>
    </row>
    <row r="22" spans="1:13" customFormat="1" ht="120" customHeight="1">
      <c r="A22" s="961" t="str">
        <f t="shared" si="1"/>
        <v>1: Liquidação de Contribuição - Cardinalidade [1]</v>
      </c>
      <c r="B22" s="19">
        <v>9</v>
      </c>
      <c r="C22" s="830" t="s">
        <v>5013</v>
      </c>
      <c r="D22" s="831" t="s">
        <v>5017</v>
      </c>
      <c r="E22" s="832" t="s">
        <v>3631</v>
      </c>
      <c r="F22" s="833" t="s">
        <v>333</v>
      </c>
      <c r="G22" s="833" t="s">
        <v>3519</v>
      </c>
      <c r="H22" s="19" t="s">
        <v>3430</v>
      </c>
      <c r="I22" s="19" t="s">
        <v>410</v>
      </c>
      <c r="J22" s="19"/>
      <c r="K22" s="648" t="s">
        <v>1252</v>
      </c>
      <c r="L22" s="648" t="s">
        <v>724</v>
      </c>
      <c r="M22" s="665" t="s">
        <v>5687</v>
      </c>
    </row>
    <row r="23" spans="1:13" customFormat="1" ht="45" customHeight="1">
      <c r="A23" s="961" t="str">
        <f t="shared" si="1"/>
        <v>1: Liquidação de Contribuição - Cardinalidade [1]</v>
      </c>
      <c r="B23" s="5">
        <v>10</v>
      </c>
      <c r="C23" s="834" t="s">
        <v>5014</v>
      </c>
      <c r="D23" s="835" t="s">
        <v>5018</v>
      </c>
      <c r="E23" s="91"/>
      <c r="F23" s="836" t="s">
        <v>333</v>
      </c>
      <c r="G23" s="836" t="s">
        <v>334</v>
      </c>
      <c r="H23" s="563" t="s">
        <v>3430</v>
      </c>
      <c r="I23" s="563" t="s">
        <v>979</v>
      </c>
      <c r="J23" s="563"/>
      <c r="K23" s="568" t="s">
        <v>5168</v>
      </c>
      <c r="L23" s="568" t="s">
        <v>3878</v>
      </c>
      <c r="M23" s="665" t="s">
        <v>5687</v>
      </c>
    </row>
    <row r="24" spans="1:13" customFormat="1" ht="60" customHeight="1">
      <c r="A24" s="961" t="str">
        <f t="shared" si="1"/>
        <v>1: Liquidação de Contribuição - Cardinalidade [1]</v>
      </c>
      <c r="B24" s="5">
        <v>11</v>
      </c>
      <c r="C24" s="830" t="s">
        <v>5015</v>
      </c>
      <c r="D24" s="837" t="s">
        <v>5021</v>
      </c>
      <c r="E24" s="91"/>
      <c r="F24" s="833" t="s">
        <v>333</v>
      </c>
      <c r="G24" s="833" t="s">
        <v>334</v>
      </c>
      <c r="H24" s="563" t="s">
        <v>3430</v>
      </c>
      <c r="I24" s="563" t="s">
        <v>979</v>
      </c>
      <c r="J24" s="424"/>
      <c r="K24" s="568" t="s">
        <v>5169</v>
      </c>
      <c r="L24" s="568" t="s">
        <v>3878</v>
      </c>
      <c r="M24" s="665" t="s">
        <v>5687</v>
      </c>
    </row>
    <row r="25" spans="1:13" customFormat="1" ht="30.75" customHeight="1" thickBot="1">
      <c r="A25" s="962" t="str">
        <f t="shared" si="1"/>
        <v>1: Liquidação de Contribuição - Cardinalidade [1]</v>
      </c>
      <c r="B25" s="5">
        <v>12</v>
      </c>
      <c r="C25" s="838" t="s">
        <v>5016</v>
      </c>
      <c r="D25" s="839" t="s">
        <v>5022</v>
      </c>
      <c r="E25" s="218"/>
      <c r="F25" s="840" t="s">
        <v>333</v>
      </c>
      <c r="G25" s="840" t="s">
        <v>334</v>
      </c>
      <c r="H25" s="571" t="s">
        <v>3430</v>
      </c>
      <c r="I25" s="571" t="s">
        <v>335</v>
      </c>
      <c r="J25" s="429"/>
      <c r="K25" s="573" t="s">
        <v>1252</v>
      </c>
      <c r="L25" s="573" t="s">
        <v>724</v>
      </c>
      <c r="M25" s="195" t="s">
        <v>5687</v>
      </c>
    </row>
    <row r="26" spans="1:13" ht="30" customHeight="1">
      <c r="A26" s="956" t="s">
        <v>1168</v>
      </c>
      <c r="B26" s="228">
        <v>1</v>
      </c>
      <c r="C26" s="229" t="s">
        <v>351</v>
      </c>
      <c r="D26" s="293" t="s">
        <v>5008</v>
      </c>
      <c r="E26" s="959" t="s">
        <v>353</v>
      </c>
      <c r="F26" s="228" t="s">
        <v>333</v>
      </c>
      <c r="G26" s="248" t="s">
        <v>334</v>
      </c>
      <c r="H26" s="228" t="s">
        <v>3474</v>
      </c>
      <c r="I26" s="230" t="s">
        <v>354</v>
      </c>
      <c r="J26" s="230" t="s">
        <v>5009</v>
      </c>
      <c r="K26" s="461"/>
      <c r="L26" s="461"/>
      <c r="M26" s="472" t="s">
        <v>76</v>
      </c>
    </row>
    <row r="27" spans="1:13" ht="30" customHeight="1">
      <c r="A27" s="957" t="str">
        <f>A26</f>
        <v>B: Alteração - Cardinalidade [1]</v>
      </c>
      <c r="B27" s="5">
        <v>2</v>
      </c>
      <c r="C27" s="14" t="s">
        <v>356</v>
      </c>
      <c r="D27" s="14" t="s">
        <v>4922</v>
      </c>
      <c r="E27" s="960"/>
      <c r="F27" s="5" t="s">
        <v>333</v>
      </c>
      <c r="G27" s="19" t="s">
        <v>334</v>
      </c>
      <c r="H27" s="5" t="s">
        <v>3474</v>
      </c>
      <c r="I27" s="4" t="s">
        <v>358</v>
      </c>
      <c r="J27" s="4" t="s">
        <v>1170</v>
      </c>
      <c r="K27" s="462"/>
      <c r="L27" s="462"/>
      <c r="M27" s="473" t="s">
        <v>76</v>
      </c>
    </row>
    <row r="28" spans="1:13" ht="30" customHeight="1">
      <c r="A28" s="957" t="str">
        <f t="shared" ref="A28:A29" si="2">A27</f>
        <v>B: Alteração - Cardinalidade [1]</v>
      </c>
      <c r="B28" s="5">
        <v>3</v>
      </c>
      <c r="C28" s="14" t="s">
        <v>359</v>
      </c>
      <c r="D28" s="14" t="s">
        <v>4909</v>
      </c>
      <c r="E28" s="960"/>
      <c r="F28" s="5" t="s">
        <v>333</v>
      </c>
      <c r="G28" s="19" t="s">
        <v>334</v>
      </c>
      <c r="H28" s="5" t="s">
        <v>3474</v>
      </c>
      <c r="I28" s="4" t="s">
        <v>360</v>
      </c>
      <c r="J28" s="4" t="s">
        <v>4528</v>
      </c>
      <c r="K28" s="462"/>
      <c r="L28" s="462"/>
      <c r="M28" s="473" t="s">
        <v>76</v>
      </c>
    </row>
    <row r="29" spans="1:13" ht="30.75" customHeight="1" thickBot="1">
      <c r="A29" s="958" t="str">
        <f t="shared" si="2"/>
        <v>B: Alteração - Cardinalidade [1]</v>
      </c>
      <c r="B29" s="234">
        <v>4</v>
      </c>
      <c r="C29" s="275" t="s">
        <v>1171</v>
      </c>
      <c r="D29" s="275" t="s">
        <v>1172</v>
      </c>
      <c r="E29" s="249"/>
      <c r="F29" s="234" t="s">
        <v>333</v>
      </c>
      <c r="G29" s="242" t="s">
        <v>334</v>
      </c>
      <c r="H29" s="234" t="s">
        <v>334</v>
      </c>
      <c r="I29" s="237" t="s">
        <v>486</v>
      </c>
      <c r="J29" s="237"/>
      <c r="K29" s="234" t="s">
        <v>1440</v>
      </c>
      <c r="L29" s="234" t="s">
        <v>724</v>
      </c>
      <c r="M29" s="475" t="s">
        <v>76</v>
      </c>
    </row>
    <row r="30" spans="1:13" ht="30" customHeight="1">
      <c r="A30" s="956" t="s">
        <v>1584</v>
      </c>
      <c r="B30" s="228">
        <v>1</v>
      </c>
      <c r="C30" s="229" t="s">
        <v>351</v>
      </c>
      <c r="D30" s="293" t="s">
        <v>5008</v>
      </c>
      <c r="E30" s="959" t="s">
        <v>353</v>
      </c>
      <c r="F30" s="228" t="s">
        <v>333</v>
      </c>
      <c r="G30" s="248" t="s">
        <v>334</v>
      </c>
      <c r="H30" s="228" t="s">
        <v>3474</v>
      </c>
      <c r="I30" s="230" t="s">
        <v>354</v>
      </c>
      <c r="J30" s="230" t="s">
        <v>5009</v>
      </c>
      <c r="K30" s="228" t="s">
        <v>1440</v>
      </c>
      <c r="L30" s="230" t="s">
        <v>724</v>
      </c>
      <c r="M30" s="472" t="s">
        <v>76</v>
      </c>
    </row>
    <row r="31" spans="1:13" ht="30" customHeight="1">
      <c r="A31" s="957" t="str">
        <f>A30</f>
        <v>Z: Identificador do Registro - Cardinalidade [0..N]</v>
      </c>
      <c r="B31" s="5">
        <v>2</v>
      </c>
      <c r="C31" s="14" t="s">
        <v>356</v>
      </c>
      <c r="D31" s="14" t="s">
        <v>4929</v>
      </c>
      <c r="E31" s="960"/>
      <c r="F31" s="5" t="s">
        <v>333</v>
      </c>
      <c r="G31" s="19" t="s">
        <v>334</v>
      </c>
      <c r="H31" s="5" t="s">
        <v>3474</v>
      </c>
      <c r="I31" s="4" t="s">
        <v>501</v>
      </c>
      <c r="J31" s="4" t="s">
        <v>1151</v>
      </c>
      <c r="K31" s="5" t="s">
        <v>1440</v>
      </c>
      <c r="L31" s="4" t="s">
        <v>724</v>
      </c>
      <c r="M31" s="473" t="s">
        <v>76</v>
      </c>
    </row>
    <row r="32" spans="1:13" ht="30" customHeight="1">
      <c r="A32" s="957" t="str">
        <f t="shared" ref="A32:A33" si="3">A31</f>
        <v>Z: Identificador do Registro - Cardinalidade [0..N]</v>
      </c>
      <c r="B32" s="5">
        <v>3</v>
      </c>
      <c r="C32" s="14" t="s">
        <v>359</v>
      </c>
      <c r="D32" s="14" t="s">
        <v>4909</v>
      </c>
      <c r="E32" s="960"/>
      <c r="F32" s="5" t="s">
        <v>333</v>
      </c>
      <c r="G32" s="19" t="s">
        <v>334</v>
      </c>
      <c r="H32" s="5" t="s">
        <v>3474</v>
      </c>
      <c r="I32" s="4" t="s">
        <v>360</v>
      </c>
      <c r="J32" s="5" t="s">
        <v>4528</v>
      </c>
      <c r="K32" s="5" t="s">
        <v>1440</v>
      </c>
      <c r="L32" s="4" t="s">
        <v>724</v>
      </c>
      <c r="M32" s="473" t="s">
        <v>76</v>
      </c>
    </row>
    <row r="33" spans="1:13" ht="30.75" customHeight="1" thickBot="1">
      <c r="A33" s="958" t="str">
        <f t="shared" si="3"/>
        <v>Z: Identificador do Registro - Cardinalidade [0..N]</v>
      </c>
      <c r="B33" s="242">
        <v>4</v>
      </c>
      <c r="C33" s="249" t="s">
        <v>103</v>
      </c>
      <c r="D33" s="275" t="s">
        <v>4930</v>
      </c>
      <c r="E33" s="1007"/>
      <c r="F33" s="250" t="s">
        <v>372</v>
      </c>
      <c r="G33" s="242" t="s">
        <v>334</v>
      </c>
      <c r="H33" s="234" t="s">
        <v>334</v>
      </c>
      <c r="I33" s="237" t="s">
        <v>656</v>
      </c>
      <c r="J33" s="242"/>
      <c r="K33" s="242"/>
      <c r="L33" s="242"/>
      <c r="M33" s="475" t="s">
        <v>76</v>
      </c>
    </row>
  </sheetData>
  <sheetProtection algorithmName="SHA-512" hashValue="Gqku6OAgOpc8dijG++mrDI8vxUpVtZXfbUhL9sVhLkzwgwHvYr4I/dTyJQj0OEd82bMDYCrbMHaRE25l0+aBvw==" saltValue="MNF3QIHmI74zrqD/TbKy1g==" spinCount="100000" sheet="1" objects="1" scenarios="1"/>
  <autoFilter ref="A8:M8" xr:uid="{88A37FDD-CC3F-44C1-9A79-64A81DA8101F}"/>
  <mergeCells count="14">
    <mergeCell ref="B7:J7"/>
    <mergeCell ref="B3:J3"/>
    <mergeCell ref="B5:F5"/>
    <mergeCell ref="H5:I5"/>
    <mergeCell ref="B6:F6"/>
    <mergeCell ref="H6:I6"/>
    <mergeCell ref="A26:A29"/>
    <mergeCell ref="E26:E28"/>
    <mergeCell ref="A30:A33"/>
    <mergeCell ref="E30:E33"/>
    <mergeCell ref="A9:A13"/>
    <mergeCell ref="E9:E13"/>
    <mergeCell ref="A14:A25"/>
    <mergeCell ref="E14:E16"/>
  </mergeCells>
  <hyperlinks>
    <hyperlink ref="D1" location="'Release Notes'!A1" display="RELEASE NOTES" xr:uid="{CA912A35-1222-41A0-9506-41D051276A29}"/>
    <hyperlink ref="B1" location="'Menu - InsurConnect'!A1" display="MENU" xr:uid="{2C1C4026-D85A-47CD-B441-F0E296437252}"/>
    <hyperlink ref="E1" location="Hierarquia!A1" display="VER HIERARQUIA" xr:uid="{C068BF88-D6DD-4666-8C83-A7C449A90060}"/>
  </hyperlinks>
  <pageMargins left="0.511811024" right="0.511811024" top="0.78740157499999996" bottom="0.78740157499999996" header="0.31496062000000002" footer="0.31496062000000002"/>
  <pageSetup paperSize="9" orientation="portrait" r:id="rId1"/>
  <headerFooter>
    <oddFooter>&amp;C&amp;1#&amp;"Calibri"&amp;10&amp;K000000INFORMAÇÃO CONFIDENCIAL – CONFIDENTIAL INFORMATION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E090E1-AC30-4937-AD66-4BADD3B59614}">
  <dimension ref="A1:M47"/>
  <sheetViews>
    <sheetView showGridLines="0" showRowColHeaders="0" zoomScale="80" zoomScaleNormal="80" workbookViewId="0">
      <selection activeCell="J41" sqref="J41"/>
    </sheetView>
  </sheetViews>
  <sheetFormatPr defaultColWidth="45.140625" defaultRowHeight="11.25"/>
  <cols>
    <col min="1" max="1" width="17.42578125" style="406" customWidth="1"/>
    <col min="2" max="2" width="11.28515625" style="406" customWidth="1"/>
    <col min="3" max="3" width="36" style="406" bestFit="1" customWidth="1"/>
    <col min="4" max="4" width="57.140625" style="406" bestFit="1" customWidth="1"/>
    <col min="5" max="5" width="42.7109375" style="406" customWidth="1"/>
    <col min="6" max="6" width="32.85546875" style="406" customWidth="1"/>
    <col min="7" max="7" width="30.85546875" style="802" customWidth="1"/>
    <col min="8" max="8" width="26.140625" style="406" bestFit="1" customWidth="1"/>
    <col min="9" max="9" width="79.85546875" style="406" customWidth="1"/>
    <col min="10" max="10" width="35.140625" style="406" customWidth="1"/>
    <col min="11" max="13" width="45.140625" style="406" customWidth="1"/>
    <col min="14" max="16384" width="45.140625" style="406"/>
  </cols>
  <sheetData>
    <row r="1" spans="1:13" ht="15.75">
      <c r="A1" s="1"/>
      <c r="B1" s="518" t="s">
        <v>4477</v>
      </c>
      <c r="C1" s="1"/>
      <c r="D1" s="519" t="s">
        <v>4478</v>
      </c>
      <c r="E1" s="541" t="s">
        <v>4469</v>
      </c>
      <c r="F1" s="409"/>
      <c r="G1" s="801"/>
      <c r="H1" s="407"/>
      <c r="I1" s="407"/>
      <c r="J1" s="407"/>
    </row>
    <row r="2" spans="1:13" ht="21">
      <c r="A2"/>
      <c r="B2" s="510"/>
      <c r="C2"/>
      <c r="D2" s="95"/>
      <c r="E2" s="410"/>
      <c r="F2" s="409"/>
      <c r="G2" s="801"/>
      <c r="H2" s="407"/>
      <c r="I2" s="407"/>
      <c r="J2" s="407"/>
    </row>
    <row r="3" spans="1:13" ht="18.75">
      <c r="B3" s="1091" t="s">
        <v>314</v>
      </c>
      <c r="C3" s="1092"/>
      <c r="D3" s="1092"/>
      <c r="E3" s="1092"/>
      <c r="F3" s="1092"/>
      <c r="G3" s="1092"/>
      <c r="H3" s="1092"/>
      <c r="I3" s="1092"/>
      <c r="J3" s="1092"/>
    </row>
    <row r="4" spans="1:13">
      <c r="B4" s="412"/>
      <c r="C4" s="411"/>
      <c r="D4" s="407"/>
      <c r="E4" s="410"/>
      <c r="F4" s="409"/>
      <c r="G4" s="801"/>
      <c r="H4" s="407"/>
      <c r="I4" s="407"/>
      <c r="J4" s="407"/>
    </row>
    <row r="5" spans="1:13" s="35" customFormat="1" ht="18.75">
      <c r="B5" s="1093" t="s">
        <v>316</v>
      </c>
      <c r="C5" s="1094"/>
      <c r="D5" s="1094"/>
      <c r="E5" s="1094"/>
      <c r="F5" s="1095"/>
      <c r="G5" s="851" t="s">
        <v>317</v>
      </c>
      <c r="H5" s="1096"/>
      <c r="I5" s="1097"/>
      <c r="J5" s="414"/>
    </row>
    <row r="6" spans="1:13" s="415" customFormat="1" ht="15.75">
      <c r="B6" s="1098" t="s">
        <v>3850</v>
      </c>
      <c r="C6" s="1099"/>
      <c r="D6" s="1099"/>
      <c r="E6" s="1099"/>
      <c r="F6" s="1100"/>
      <c r="G6" s="804" t="s">
        <v>3849</v>
      </c>
      <c r="H6" s="1101"/>
      <c r="I6" s="1102"/>
      <c r="J6" s="417"/>
    </row>
    <row r="7" spans="1:13" s="415" customFormat="1" ht="15.75">
      <c r="B7" s="971" t="s">
        <v>319</v>
      </c>
      <c r="C7" s="972"/>
      <c r="D7" s="972"/>
      <c r="E7" s="972"/>
      <c r="F7" s="972"/>
      <c r="G7" s="972"/>
      <c r="H7" s="972"/>
      <c r="I7" s="972"/>
      <c r="J7" s="972"/>
    </row>
    <row r="8" spans="1:13" customFormat="1" ht="60.75" thickBot="1">
      <c r="A8" s="264" t="s">
        <v>320</v>
      </c>
      <c r="B8" s="264" t="s">
        <v>321</v>
      </c>
      <c r="C8" s="264" t="s">
        <v>42</v>
      </c>
      <c r="D8" s="264" t="s">
        <v>263</v>
      </c>
      <c r="E8" s="264" t="s">
        <v>322</v>
      </c>
      <c r="F8" s="265" t="s">
        <v>323</v>
      </c>
      <c r="G8" s="805" t="s">
        <v>324</v>
      </c>
      <c r="H8" s="265" t="s">
        <v>3469</v>
      </c>
      <c r="I8" s="266" t="s">
        <v>325</v>
      </c>
      <c r="J8" s="264" t="s">
        <v>326</v>
      </c>
      <c r="K8" s="264" t="s">
        <v>327</v>
      </c>
      <c r="L8" s="264" t="s">
        <v>328</v>
      </c>
      <c r="M8" s="263" t="s">
        <v>329</v>
      </c>
    </row>
    <row r="9" spans="1:13" customFormat="1" ht="90" customHeight="1">
      <c r="A9" s="963" t="s">
        <v>4974</v>
      </c>
      <c r="B9" s="421">
        <v>1</v>
      </c>
      <c r="C9" s="422" t="s">
        <v>331</v>
      </c>
      <c r="D9" s="423" t="s">
        <v>5041</v>
      </c>
      <c r="E9" s="1024" t="s">
        <v>332</v>
      </c>
      <c r="F9" s="307" t="s">
        <v>333</v>
      </c>
      <c r="G9" s="806" t="s">
        <v>334</v>
      </c>
      <c r="H9" s="307" t="s">
        <v>3474</v>
      </c>
      <c r="I9" s="421" t="s">
        <v>335</v>
      </c>
      <c r="J9" s="421" t="s">
        <v>5033</v>
      </c>
      <c r="K9" s="228" t="s">
        <v>1440</v>
      </c>
      <c r="L9" s="230" t="s">
        <v>724</v>
      </c>
      <c r="M9" s="232" t="s">
        <v>76</v>
      </c>
    </row>
    <row r="10" spans="1:13" customFormat="1" ht="15" customHeight="1">
      <c r="A10" s="961" t="str">
        <f>A9</f>
        <v>0: Header - Cardinalidade [1]</v>
      </c>
      <c r="B10" s="424">
        <v>2</v>
      </c>
      <c r="C10" s="425" t="s">
        <v>3845</v>
      </c>
      <c r="D10" s="426" t="s">
        <v>338</v>
      </c>
      <c r="E10" s="1025"/>
      <c r="F10" s="15" t="s">
        <v>333</v>
      </c>
      <c r="G10" s="18" t="s">
        <v>334</v>
      </c>
      <c r="H10" s="15" t="s">
        <v>3474</v>
      </c>
      <c r="I10" s="424" t="s">
        <v>339</v>
      </c>
      <c r="J10" s="428"/>
      <c r="K10" s="5" t="s">
        <v>1440</v>
      </c>
      <c r="L10" s="4" t="s">
        <v>724</v>
      </c>
      <c r="M10" s="193" t="s">
        <v>76</v>
      </c>
    </row>
    <row r="11" spans="1:13" customFormat="1" ht="74.25" customHeight="1">
      <c r="A11" s="961" t="str">
        <f t="shared" ref="A11:A13" si="0">A10</f>
        <v>0: Header - Cardinalidade [1]</v>
      </c>
      <c r="B11" s="424">
        <v>3</v>
      </c>
      <c r="C11" s="425" t="s">
        <v>5512</v>
      </c>
      <c r="D11" s="426" t="s">
        <v>5514</v>
      </c>
      <c r="E11" s="1025"/>
      <c r="F11" s="15" t="s">
        <v>333</v>
      </c>
      <c r="G11" s="18" t="s">
        <v>361</v>
      </c>
      <c r="H11" s="15" t="s">
        <v>3474</v>
      </c>
      <c r="I11" s="424" t="s">
        <v>342</v>
      </c>
      <c r="J11" s="428"/>
      <c r="K11" s="19" t="s">
        <v>3867</v>
      </c>
      <c r="L11" s="4" t="s">
        <v>724</v>
      </c>
      <c r="M11" s="193" t="s">
        <v>76</v>
      </c>
    </row>
    <row r="12" spans="1:13" customFormat="1" ht="45.75" customHeight="1">
      <c r="A12" s="961" t="str">
        <f t="shared" si="0"/>
        <v>0: Header - Cardinalidade [1]</v>
      </c>
      <c r="B12" s="424">
        <v>4</v>
      </c>
      <c r="C12" s="425" t="s">
        <v>176</v>
      </c>
      <c r="D12" s="426" t="s">
        <v>345</v>
      </c>
      <c r="E12" s="1025"/>
      <c r="F12" s="15" t="s">
        <v>333</v>
      </c>
      <c r="G12" s="18" t="s">
        <v>334</v>
      </c>
      <c r="H12" s="15" t="s">
        <v>3474</v>
      </c>
      <c r="I12" s="424" t="s">
        <v>979</v>
      </c>
      <c r="J12" s="428"/>
      <c r="K12" s="5" t="s">
        <v>3868</v>
      </c>
      <c r="L12" s="5" t="s">
        <v>1235</v>
      </c>
      <c r="M12" s="193" t="s">
        <v>76</v>
      </c>
    </row>
    <row r="13" spans="1:13" customFormat="1" ht="42" customHeight="1" thickBot="1">
      <c r="A13" s="961" t="str">
        <f t="shared" si="0"/>
        <v>0: Header - Cardinalidade [1]</v>
      </c>
      <c r="B13" s="429">
        <v>5</v>
      </c>
      <c r="C13" s="430" t="s">
        <v>64</v>
      </c>
      <c r="D13" s="431" t="s">
        <v>3842</v>
      </c>
      <c r="E13" s="1026"/>
      <c r="F13" s="567" t="s">
        <v>333</v>
      </c>
      <c r="G13" s="807" t="s">
        <v>334</v>
      </c>
      <c r="H13" s="567" t="s">
        <v>3474</v>
      </c>
      <c r="I13" s="429" t="s">
        <v>348</v>
      </c>
      <c r="J13" s="432">
        <v>1</v>
      </c>
      <c r="K13" s="130" t="s">
        <v>3870</v>
      </c>
      <c r="L13" s="130" t="s">
        <v>3871</v>
      </c>
      <c r="M13" s="195" t="s">
        <v>76</v>
      </c>
    </row>
    <row r="14" spans="1:13" customFormat="1" ht="30" customHeight="1">
      <c r="A14" s="963" t="s">
        <v>5034</v>
      </c>
      <c r="B14" s="228">
        <v>1</v>
      </c>
      <c r="C14" s="229" t="s">
        <v>351</v>
      </c>
      <c r="D14" s="293" t="s">
        <v>5035</v>
      </c>
      <c r="E14" s="959" t="s">
        <v>353</v>
      </c>
      <c r="F14" s="228" t="s">
        <v>333</v>
      </c>
      <c r="G14" s="248" t="s">
        <v>334</v>
      </c>
      <c r="H14" s="228" t="s">
        <v>3474</v>
      </c>
      <c r="I14" s="230" t="s">
        <v>354</v>
      </c>
      <c r="J14" s="230" t="s">
        <v>5037</v>
      </c>
      <c r="K14" s="461" t="s">
        <v>76</v>
      </c>
      <c r="L14" s="461" t="s">
        <v>76</v>
      </c>
      <c r="M14" s="232" t="s">
        <v>76</v>
      </c>
    </row>
    <row r="15" spans="1:13" customFormat="1" ht="30" customHeight="1">
      <c r="A15" s="961" t="str">
        <f>A14</f>
        <v>1: Identificação do Evento - Cardinalidade [1]</v>
      </c>
      <c r="B15" s="5">
        <v>2</v>
      </c>
      <c r="C15" s="14" t="s">
        <v>356</v>
      </c>
      <c r="D15" s="14" t="s">
        <v>5036</v>
      </c>
      <c r="E15" s="960"/>
      <c r="F15" s="5" t="s">
        <v>333</v>
      </c>
      <c r="G15" s="19" t="s">
        <v>334</v>
      </c>
      <c r="H15" s="5" t="s">
        <v>3474</v>
      </c>
      <c r="I15" s="4" t="s">
        <v>358</v>
      </c>
      <c r="J15" s="4">
        <v>1</v>
      </c>
      <c r="K15" s="462" t="s">
        <v>76</v>
      </c>
      <c r="L15" s="462" t="s">
        <v>76</v>
      </c>
      <c r="M15" s="193" t="s">
        <v>76</v>
      </c>
    </row>
    <row r="16" spans="1:13" customFormat="1" ht="30" customHeight="1">
      <c r="A16" s="961" t="str">
        <f t="shared" ref="A16:A22" si="1">A15</f>
        <v>1: Identificação do Evento - Cardinalidade [1]</v>
      </c>
      <c r="B16" s="5">
        <v>3</v>
      </c>
      <c r="C16" s="14" t="s">
        <v>359</v>
      </c>
      <c r="D16" s="14" t="s">
        <v>4909</v>
      </c>
      <c r="E16" s="960"/>
      <c r="F16" s="5" t="s">
        <v>333</v>
      </c>
      <c r="G16" s="19" t="s">
        <v>334</v>
      </c>
      <c r="H16" s="5" t="s">
        <v>3474</v>
      </c>
      <c r="I16" s="4" t="s">
        <v>360</v>
      </c>
      <c r="J16" s="4" t="s">
        <v>4528</v>
      </c>
      <c r="K16" s="462" t="s">
        <v>76</v>
      </c>
      <c r="L16" s="462" t="s">
        <v>76</v>
      </c>
      <c r="M16" s="193" t="s">
        <v>76</v>
      </c>
    </row>
    <row r="17" spans="1:13" customFormat="1" ht="120">
      <c r="A17" s="961" t="str">
        <f t="shared" si="1"/>
        <v>1: Identificação do Evento - Cardinalidade [1]</v>
      </c>
      <c r="B17" s="5">
        <v>4</v>
      </c>
      <c r="C17" s="22" t="s">
        <v>5512</v>
      </c>
      <c r="D17" s="19" t="s">
        <v>5516</v>
      </c>
      <c r="E17" s="19" t="s">
        <v>5507</v>
      </c>
      <c r="F17" s="19" t="s">
        <v>333</v>
      </c>
      <c r="G17" s="19" t="s">
        <v>334</v>
      </c>
      <c r="H17" s="5" t="s">
        <v>3474</v>
      </c>
      <c r="I17" s="5" t="s">
        <v>1466</v>
      </c>
      <c r="J17" s="4"/>
      <c r="K17" s="19" t="s">
        <v>1596</v>
      </c>
      <c r="L17" s="19" t="s">
        <v>1597</v>
      </c>
      <c r="M17" s="193" t="s">
        <v>76</v>
      </c>
    </row>
    <row r="18" spans="1:13" customFormat="1" ht="45" customHeight="1">
      <c r="A18" s="961" t="str">
        <f t="shared" si="1"/>
        <v>1: Identificação do Evento - Cardinalidade [1]</v>
      </c>
      <c r="B18" s="5">
        <v>5</v>
      </c>
      <c r="C18" s="28" t="s">
        <v>5154</v>
      </c>
      <c r="D18" s="28" t="s">
        <v>4950</v>
      </c>
      <c r="E18" s="19"/>
      <c r="F18" s="19" t="s">
        <v>333</v>
      </c>
      <c r="G18" s="19" t="s">
        <v>334</v>
      </c>
      <c r="H18" s="563" t="s">
        <v>3430</v>
      </c>
      <c r="I18" s="563" t="s">
        <v>366</v>
      </c>
      <c r="J18" s="424"/>
      <c r="K18" s="568" t="s">
        <v>5172</v>
      </c>
      <c r="L18" s="568" t="s">
        <v>5173</v>
      </c>
      <c r="M18" s="193" t="s">
        <v>5687</v>
      </c>
    </row>
    <row r="19" spans="1:13" customFormat="1" ht="100.5" customHeight="1">
      <c r="A19" s="961" t="str">
        <f t="shared" si="1"/>
        <v>1: Identificação do Evento - Cardinalidade [1]</v>
      </c>
      <c r="B19" s="19">
        <v>6</v>
      </c>
      <c r="C19" s="91" t="s">
        <v>303</v>
      </c>
      <c r="D19" s="91" t="s">
        <v>5298</v>
      </c>
      <c r="E19" s="19"/>
      <c r="F19" s="19" t="s">
        <v>333</v>
      </c>
      <c r="G19" s="19" t="s">
        <v>334</v>
      </c>
      <c r="H19" s="19" t="s">
        <v>3430</v>
      </c>
      <c r="I19" s="19" t="s">
        <v>458</v>
      </c>
      <c r="J19" s="19" t="s">
        <v>4865</v>
      </c>
      <c r="K19" s="622" t="s">
        <v>5604</v>
      </c>
      <c r="L19" s="622" t="s">
        <v>5605</v>
      </c>
      <c r="M19" s="193" t="s">
        <v>5687</v>
      </c>
    </row>
    <row r="20" spans="1:13" customFormat="1" ht="45" customHeight="1">
      <c r="A20" s="961" t="str">
        <f t="shared" si="1"/>
        <v>1: Identificação do Evento - Cardinalidade [1]</v>
      </c>
      <c r="B20" s="19">
        <v>7</v>
      </c>
      <c r="C20" s="91" t="s">
        <v>5606</v>
      </c>
      <c r="D20" s="91" t="s">
        <v>5607</v>
      </c>
      <c r="E20" s="19"/>
      <c r="F20" s="19" t="s">
        <v>333</v>
      </c>
      <c r="G20" s="19" t="s">
        <v>334</v>
      </c>
      <c r="H20" s="19" t="s">
        <v>3430</v>
      </c>
      <c r="I20" s="19" t="s">
        <v>458</v>
      </c>
      <c r="J20" s="19" t="s">
        <v>5040</v>
      </c>
      <c r="K20" s="622" t="s">
        <v>4872</v>
      </c>
      <c r="L20" s="622" t="s">
        <v>4228</v>
      </c>
      <c r="M20" s="193" t="s">
        <v>5687</v>
      </c>
    </row>
    <row r="21" spans="1:13" customFormat="1" ht="144.75" customHeight="1">
      <c r="A21" s="961" t="str">
        <f t="shared" si="1"/>
        <v>1: Identificação do Evento - Cardinalidade [1]</v>
      </c>
      <c r="B21" s="76">
        <v>8</v>
      </c>
      <c r="C21" s="190" t="s">
        <v>4936</v>
      </c>
      <c r="D21" s="190" t="s">
        <v>4952</v>
      </c>
      <c r="E21" s="76"/>
      <c r="F21" s="76" t="s">
        <v>333</v>
      </c>
      <c r="G21" s="77" t="s">
        <v>5945</v>
      </c>
      <c r="H21" s="76" t="s">
        <v>3430</v>
      </c>
      <c r="I21" s="76" t="s">
        <v>366</v>
      </c>
      <c r="J21" s="76"/>
      <c r="K21" s="818" t="s">
        <v>5176</v>
      </c>
      <c r="L21" s="818" t="s">
        <v>5177</v>
      </c>
      <c r="M21" s="193" t="s">
        <v>5687</v>
      </c>
    </row>
    <row r="22" spans="1:13" customFormat="1" ht="45" customHeight="1" thickBot="1">
      <c r="A22" s="961" t="str">
        <f t="shared" si="1"/>
        <v>1: Identificação do Evento - Cardinalidade [1]</v>
      </c>
      <c r="B22" s="5">
        <v>9</v>
      </c>
      <c r="C22" s="28" t="s">
        <v>5038</v>
      </c>
      <c r="D22" s="28" t="s">
        <v>5039</v>
      </c>
      <c r="E22" s="19" t="s">
        <v>365</v>
      </c>
      <c r="F22" s="19" t="s">
        <v>333</v>
      </c>
      <c r="G22" s="19" t="s">
        <v>334</v>
      </c>
      <c r="H22" s="563" t="s">
        <v>3430</v>
      </c>
      <c r="I22" s="424" t="s">
        <v>1410</v>
      </c>
      <c r="J22" s="563"/>
      <c r="K22" s="462" t="s">
        <v>1252</v>
      </c>
      <c r="L22" s="462" t="s">
        <v>724</v>
      </c>
      <c r="M22" s="193" t="s">
        <v>5687</v>
      </c>
    </row>
    <row r="23" spans="1:13" customFormat="1" ht="30">
      <c r="A23" s="963" t="s">
        <v>5295</v>
      </c>
      <c r="B23" s="228">
        <v>1</v>
      </c>
      <c r="C23" s="229" t="s">
        <v>351</v>
      </c>
      <c r="D23" s="293" t="s">
        <v>5035</v>
      </c>
      <c r="E23" s="959" t="s">
        <v>353</v>
      </c>
      <c r="F23" s="228" t="s">
        <v>333</v>
      </c>
      <c r="G23" s="248" t="s">
        <v>334</v>
      </c>
      <c r="H23" s="228" t="s">
        <v>3474</v>
      </c>
      <c r="I23" s="230" t="s">
        <v>354</v>
      </c>
      <c r="J23" s="230" t="s">
        <v>5037</v>
      </c>
      <c r="K23" s="461"/>
      <c r="L23" s="461"/>
      <c r="M23" s="232" t="s">
        <v>76</v>
      </c>
    </row>
    <row r="24" spans="1:13" customFormat="1" ht="30" customHeight="1">
      <c r="A24" s="961" t="str">
        <f>A23</f>
        <v>2: Sorteio - Cardinalidade [0..1]
OBS: Bloco de Preenchimento obrigatório quando tipo de evento for igual a 1 - Sorteio</v>
      </c>
      <c r="B24" s="5">
        <v>2</v>
      </c>
      <c r="C24" s="14" t="s">
        <v>356</v>
      </c>
      <c r="D24" s="14" t="s">
        <v>5042</v>
      </c>
      <c r="E24" s="960"/>
      <c r="F24" s="5" t="s">
        <v>333</v>
      </c>
      <c r="G24" s="19" t="s">
        <v>334</v>
      </c>
      <c r="H24" s="5" t="s">
        <v>3474</v>
      </c>
      <c r="I24" s="4" t="s">
        <v>358</v>
      </c>
      <c r="J24" s="4">
        <v>2</v>
      </c>
      <c r="K24" s="462"/>
      <c r="L24" s="462"/>
      <c r="M24" s="193" t="s">
        <v>76</v>
      </c>
    </row>
    <row r="25" spans="1:13" customFormat="1" ht="30" customHeight="1">
      <c r="A25" s="961" t="str">
        <f t="shared" ref="A25:A29" si="2">A24</f>
        <v>2: Sorteio - Cardinalidade [0..1]
OBS: Bloco de Preenchimento obrigatório quando tipo de evento for igual a 1 - Sorteio</v>
      </c>
      <c r="B25" s="5">
        <v>3</v>
      </c>
      <c r="C25" s="14" t="s">
        <v>359</v>
      </c>
      <c r="D25" s="14" t="s">
        <v>4909</v>
      </c>
      <c r="E25" s="960"/>
      <c r="F25" s="5" t="s">
        <v>333</v>
      </c>
      <c r="G25" s="19" t="s">
        <v>334</v>
      </c>
      <c r="H25" s="5" t="s">
        <v>3474</v>
      </c>
      <c r="I25" s="4" t="s">
        <v>360</v>
      </c>
      <c r="J25" s="4" t="s">
        <v>4528</v>
      </c>
      <c r="K25" s="462"/>
      <c r="L25" s="462"/>
      <c r="M25" s="193" t="s">
        <v>76</v>
      </c>
    </row>
    <row r="26" spans="1:13" customFormat="1" ht="30" customHeight="1">
      <c r="A26" s="961" t="str">
        <f t="shared" si="2"/>
        <v>2: Sorteio - Cardinalidade [0..1]
OBS: Bloco de Preenchimento obrigatório quando tipo de evento for igual a 1 - Sorteio</v>
      </c>
      <c r="B26" s="19">
        <v>4</v>
      </c>
      <c r="C26" s="845" t="s">
        <v>5043</v>
      </c>
      <c r="D26" s="775" t="s">
        <v>5047</v>
      </c>
      <c r="E26" s="589" t="s">
        <v>5162</v>
      </c>
      <c r="F26" s="776" t="s">
        <v>333</v>
      </c>
      <c r="G26" s="777" t="s">
        <v>3519</v>
      </c>
      <c r="H26" s="563" t="s">
        <v>3430</v>
      </c>
      <c r="I26" s="19" t="s">
        <v>410</v>
      </c>
      <c r="J26" s="424"/>
      <c r="K26" s="462" t="s">
        <v>1252</v>
      </c>
      <c r="L26" s="462" t="s">
        <v>724</v>
      </c>
      <c r="M26" s="193" t="s">
        <v>5687</v>
      </c>
    </row>
    <row r="27" spans="1:13" ht="95.25" customHeight="1">
      <c r="A27" s="961" t="str">
        <f t="shared" si="2"/>
        <v>2: Sorteio - Cardinalidade [0..1]
OBS: Bloco de Preenchimento obrigatório quando tipo de evento for igual a 1 - Sorteio</v>
      </c>
      <c r="B27" s="19">
        <v>5</v>
      </c>
      <c r="C27" s="845" t="s">
        <v>5044</v>
      </c>
      <c r="D27" s="775" t="s">
        <v>5048</v>
      </c>
      <c r="E27" s="91"/>
      <c r="F27" s="848" t="s">
        <v>333</v>
      </c>
      <c r="G27" s="777" t="s">
        <v>334</v>
      </c>
      <c r="H27" s="563" t="s">
        <v>3430</v>
      </c>
      <c r="I27" s="563" t="s">
        <v>979</v>
      </c>
      <c r="J27" s="424"/>
      <c r="K27" s="568" t="s">
        <v>5165</v>
      </c>
      <c r="L27" s="568" t="s">
        <v>5049</v>
      </c>
      <c r="M27" s="193" t="s">
        <v>5687</v>
      </c>
    </row>
    <row r="28" spans="1:13" ht="92.25" customHeight="1">
      <c r="A28" s="961" t="str">
        <f t="shared" si="2"/>
        <v>2: Sorteio - Cardinalidade [0..1]
OBS: Bloco de Preenchimento obrigatório quando tipo de evento for igual a 1 - Sorteio</v>
      </c>
      <c r="B28" s="19">
        <v>6</v>
      </c>
      <c r="C28" s="845" t="s">
        <v>5045</v>
      </c>
      <c r="D28" s="775" t="s">
        <v>5050</v>
      </c>
      <c r="E28" s="91"/>
      <c r="F28" s="777" t="s">
        <v>333</v>
      </c>
      <c r="G28" s="849" t="s">
        <v>334</v>
      </c>
      <c r="H28" s="563" t="s">
        <v>3430</v>
      </c>
      <c r="I28" s="563" t="s">
        <v>979</v>
      </c>
      <c r="K28" s="568" t="s">
        <v>5164</v>
      </c>
      <c r="L28" s="568" t="s">
        <v>5020</v>
      </c>
      <c r="M28" s="193" t="s">
        <v>5687</v>
      </c>
    </row>
    <row r="29" spans="1:13" ht="30" customHeight="1" thickBot="1">
      <c r="A29" s="961" t="str">
        <f t="shared" si="2"/>
        <v>2: Sorteio - Cardinalidade [0..1]
OBS: Bloco de Preenchimento obrigatório quando tipo de evento for igual a 1 - Sorteio</v>
      </c>
      <c r="B29" s="19">
        <v>7</v>
      </c>
      <c r="C29" s="830" t="s">
        <v>5046</v>
      </c>
      <c r="D29" s="775" t="s">
        <v>5051</v>
      </c>
      <c r="E29" s="91"/>
      <c r="F29" s="850" t="s">
        <v>333</v>
      </c>
      <c r="G29" s="833" t="s">
        <v>334</v>
      </c>
      <c r="H29" s="563" t="s">
        <v>3430</v>
      </c>
      <c r="I29" s="571" t="s">
        <v>335</v>
      </c>
      <c r="J29" s="429"/>
      <c r="K29" s="573" t="s">
        <v>1252</v>
      </c>
      <c r="L29" s="573" t="s">
        <v>724</v>
      </c>
      <c r="M29" s="193" t="s">
        <v>5687</v>
      </c>
    </row>
    <row r="30" spans="1:13" ht="30" customHeight="1">
      <c r="A30" s="956" t="s">
        <v>5294</v>
      </c>
      <c r="B30" s="228">
        <v>1</v>
      </c>
      <c r="C30" s="229" t="s">
        <v>351</v>
      </c>
      <c r="D30" s="293" t="s">
        <v>5035</v>
      </c>
      <c r="E30" s="959" t="s">
        <v>353</v>
      </c>
      <c r="F30" s="228" t="s">
        <v>333</v>
      </c>
      <c r="G30" s="248" t="s">
        <v>334</v>
      </c>
      <c r="H30" s="228" t="s">
        <v>3474</v>
      </c>
      <c r="I30" s="230" t="s">
        <v>354</v>
      </c>
      <c r="J30" s="230" t="s">
        <v>5037</v>
      </c>
      <c r="K30" s="461"/>
      <c r="L30" s="461"/>
      <c r="M30" s="232" t="s">
        <v>76</v>
      </c>
    </row>
    <row r="31" spans="1:13" ht="30" customHeight="1">
      <c r="A31" s="957" t="str">
        <f>A30</f>
        <v>3: Resgate  - Cardinalidade [0..1]
OBS: Bloco de Preenchimento obrigatório quando tipo de evento for igual a 2 - Resgate</v>
      </c>
      <c r="B31" s="5">
        <v>2</v>
      </c>
      <c r="C31" s="14" t="s">
        <v>356</v>
      </c>
      <c r="D31" s="14" t="s">
        <v>5055</v>
      </c>
      <c r="E31" s="960"/>
      <c r="F31" s="5" t="s">
        <v>333</v>
      </c>
      <c r="G31" s="19" t="s">
        <v>334</v>
      </c>
      <c r="H31" s="5" t="s">
        <v>3474</v>
      </c>
      <c r="I31" s="4" t="s">
        <v>358</v>
      </c>
      <c r="J31" s="4">
        <v>3</v>
      </c>
      <c r="K31" s="462"/>
      <c r="L31" s="462"/>
      <c r="M31" s="193" t="s">
        <v>76</v>
      </c>
    </row>
    <row r="32" spans="1:13" ht="30" customHeight="1">
      <c r="A32" s="957" t="str">
        <f t="shared" ref="A32:A39" si="3">A31</f>
        <v>3: Resgate  - Cardinalidade [0..1]
OBS: Bloco de Preenchimento obrigatório quando tipo de evento for igual a 2 - Resgate</v>
      </c>
      <c r="B32" s="5">
        <v>3</v>
      </c>
      <c r="C32" s="14" t="s">
        <v>359</v>
      </c>
      <c r="D32" s="14" t="s">
        <v>4909</v>
      </c>
      <c r="E32" s="960"/>
      <c r="F32" s="5" t="s">
        <v>333</v>
      </c>
      <c r="G32" s="19" t="s">
        <v>334</v>
      </c>
      <c r="H32" s="5" t="s">
        <v>3474</v>
      </c>
      <c r="I32" s="4" t="s">
        <v>360</v>
      </c>
      <c r="J32" s="4" t="s">
        <v>4528</v>
      </c>
      <c r="K32" s="462"/>
      <c r="L32" s="462"/>
      <c r="M32" s="193" t="s">
        <v>76</v>
      </c>
    </row>
    <row r="33" spans="1:13" ht="45">
      <c r="A33" s="957" t="e">
        <f>#REF!</f>
        <v>#REF!</v>
      </c>
      <c r="B33" s="19">
        <v>4</v>
      </c>
      <c r="C33" s="845" t="s">
        <v>4373</v>
      </c>
      <c r="D33" s="775" t="s">
        <v>5296</v>
      </c>
      <c r="E33" s="91"/>
      <c r="F33" s="776" t="s">
        <v>333</v>
      </c>
      <c r="G33" s="777" t="s">
        <v>334</v>
      </c>
      <c r="H33" s="19" t="s">
        <v>3430</v>
      </c>
      <c r="I33" s="19" t="s">
        <v>458</v>
      </c>
      <c r="J33" s="777" t="s">
        <v>5297</v>
      </c>
      <c r="K33" s="622" t="s">
        <v>4872</v>
      </c>
      <c r="L33" s="622" t="s">
        <v>4228</v>
      </c>
      <c r="M33" s="193" t="s">
        <v>5687</v>
      </c>
    </row>
    <row r="34" spans="1:13" ht="16.5" customHeight="1">
      <c r="A34" s="957" t="e">
        <f t="shared" si="3"/>
        <v>#REF!</v>
      </c>
      <c r="B34" s="5">
        <v>5</v>
      </c>
      <c r="C34" s="846" t="s">
        <v>4380</v>
      </c>
      <c r="D34" s="584" t="s">
        <v>5057</v>
      </c>
      <c r="E34" s="589" t="s">
        <v>5162</v>
      </c>
      <c r="F34" s="582" t="s">
        <v>333</v>
      </c>
      <c r="G34" s="777" t="s">
        <v>3519</v>
      </c>
      <c r="H34" s="563" t="s">
        <v>3430</v>
      </c>
      <c r="I34" s="19" t="s">
        <v>410</v>
      </c>
      <c r="J34" s="424"/>
      <c r="K34" s="462" t="s">
        <v>1252</v>
      </c>
      <c r="L34" s="462" t="s">
        <v>724</v>
      </c>
      <c r="M34" s="193" t="s">
        <v>5687</v>
      </c>
    </row>
    <row r="35" spans="1:13" ht="30" customHeight="1">
      <c r="A35" s="957" t="e">
        <f t="shared" si="3"/>
        <v>#REF!</v>
      </c>
      <c r="B35" s="5">
        <v>6</v>
      </c>
      <c r="C35" s="846" t="s">
        <v>5053</v>
      </c>
      <c r="D35" s="584" t="s">
        <v>5058</v>
      </c>
      <c r="E35" s="589" t="s">
        <v>5162</v>
      </c>
      <c r="F35" s="583" t="s">
        <v>333</v>
      </c>
      <c r="G35" s="847" t="s">
        <v>3519</v>
      </c>
      <c r="H35" s="563" t="s">
        <v>3430</v>
      </c>
      <c r="I35" s="19" t="s">
        <v>410</v>
      </c>
      <c r="J35" s="565"/>
      <c r="K35" s="462" t="s">
        <v>1252</v>
      </c>
      <c r="L35" s="462" t="s">
        <v>724</v>
      </c>
      <c r="M35" s="193" t="s">
        <v>5687</v>
      </c>
    </row>
    <row r="36" spans="1:13" ht="97.5" customHeight="1">
      <c r="A36" s="957" t="e">
        <f t="shared" si="3"/>
        <v>#REF!</v>
      </c>
      <c r="B36" s="76">
        <v>7</v>
      </c>
      <c r="C36" s="841" t="s">
        <v>5054</v>
      </c>
      <c r="D36" s="842" t="s">
        <v>5929</v>
      </c>
      <c r="E36" s="799" t="s">
        <v>5162</v>
      </c>
      <c r="F36" s="843" t="s">
        <v>372</v>
      </c>
      <c r="G36" s="844" t="s">
        <v>5942</v>
      </c>
      <c r="H36" s="76" t="s">
        <v>3430</v>
      </c>
      <c r="I36" s="76" t="s">
        <v>410</v>
      </c>
      <c r="J36" s="76"/>
      <c r="K36" s="623" t="s">
        <v>5944</v>
      </c>
      <c r="L36" s="623" t="s">
        <v>5943</v>
      </c>
      <c r="M36" s="193" t="s">
        <v>5687</v>
      </c>
    </row>
    <row r="37" spans="1:13" ht="75" customHeight="1">
      <c r="A37" s="957" t="e">
        <f t="shared" si="3"/>
        <v>#REF!</v>
      </c>
      <c r="B37" s="5">
        <v>8</v>
      </c>
      <c r="C37" s="845" t="s">
        <v>4378</v>
      </c>
      <c r="D37" s="775" t="s">
        <v>5060</v>
      </c>
      <c r="E37" s="91"/>
      <c r="F37" s="777" t="s">
        <v>333</v>
      </c>
      <c r="G37" s="777" t="s">
        <v>334</v>
      </c>
      <c r="H37" s="563" t="s">
        <v>3430</v>
      </c>
      <c r="I37" s="563" t="s">
        <v>979</v>
      </c>
      <c r="J37" s="565"/>
      <c r="K37" s="568" t="s">
        <v>5166</v>
      </c>
      <c r="L37" s="568" t="s">
        <v>5059</v>
      </c>
      <c r="M37" s="193" t="s">
        <v>5687</v>
      </c>
    </row>
    <row r="38" spans="1:13" ht="75" customHeight="1">
      <c r="A38" s="957" t="e">
        <f t="shared" si="3"/>
        <v>#REF!</v>
      </c>
      <c r="B38" s="5">
        <v>9</v>
      </c>
      <c r="C38" s="845" t="s">
        <v>5014</v>
      </c>
      <c r="D38" s="775" t="s">
        <v>5061</v>
      </c>
      <c r="E38" s="91"/>
      <c r="F38" s="777" t="s">
        <v>333</v>
      </c>
      <c r="G38" s="777" t="s">
        <v>334</v>
      </c>
      <c r="H38" s="563" t="s">
        <v>3430</v>
      </c>
      <c r="I38" s="563" t="s">
        <v>979</v>
      </c>
      <c r="J38" s="565"/>
      <c r="K38" s="568" t="s">
        <v>5167</v>
      </c>
      <c r="L38" s="568" t="s">
        <v>5062</v>
      </c>
      <c r="M38" s="193" t="s">
        <v>5687</v>
      </c>
    </row>
    <row r="39" spans="1:13" ht="30.75" customHeight="1" thickBot="1">
      <c r="A39" s="1009" t="e">
        <f t="shared" si="3"/>
        <v>#REF!</v>
      </c>
      <c r="B39" s="130">
        <v>10</v>
      </c>
      <c r="C39" s="852" t="s">
        <v>4385</v>
      </c>
      <c r="D39" s="853" t="s">
        <v>5056</v>
      </c>
      <c r="E39" s="218"/>
      <c r="F39" s="854" t="s">
        <v>333</v>
      </c>
      <c r="G39" s="840" t="s">
        <v>334</v>
      </c>
      <c r="H39" s="571" t="s">
        <v>3430</v>
      </c>
      <c r="I39" s="571" t="s">
        <v>335</v>
      </c>
      <c r="J39" s="429"/>
      <c r="K39" s="573" t="s">
        <v>1252</v>
      </c>
      <c r="L39" s="573" t="s">
        <v>724</v>
      </c>
      <c r="M39" s="195" t="s">
        <v>5687</v>
      </c>
    </row>
    <row r="40" spans="1:13" ht="30" customHeight="1">
      <c r="A40" s="956" t="s">
        <v>1168</v>
      </c>
      <c r="B40" s="228">
        <v>1</v>
      </c>
      <c r="C40" s="229" t="s">
        <v>351</v>
      </c>
      <c r="D40" s="293" t="s">
        <v>5035</v>
      </c>
      <c r="E40" s="959" t="s">
        <v>353</v>
      </c>
      <c r="F40" s="228" t="s">
        <v>333</v>
      </c>
      <c r="G40" s="248" t="s">
        <v>334</v>
      </c>
      <c r="H40" s="228" t="s">
        <v>3474</v>
      </c>
      <c r="I40" s="230" t="s">
        <v>354</v>
      </c>
      <c r="J40" s="230" t="s">
        <v>5037</v>
      </c>
      <c r="K40" s="461"/>
      <c r="L40" s="461"/>
      <c r="M40" s="472" t="s">
        <v>76</v>
      </c>
    </row>
    <row r="41" spans="1:13" ht="30" customHeight="1">
      <c r="A41" s="957" t="str">
        <f>A40</f>
        <v>B: Alteração - Cardinalidade [1]</v>
      </c>
      <c r="B41" s="5">
        <v>2</v>
      </c>
      <c r="C41" s="14" t="s">
        <v>356</v>
      </c>
      <c r="D41" s="14" t="s">
        <v>4922</v>
      </c>
      <c r="E41" s="960"/>
      <c r="F41" s="5" t="s">
        <v>333</v>
      </c>
      <c r="G41" s="19" t="s">
        <v>334</v>
      </c>
      <c r="H41" s="5" t="s">
        <v>3474</v>
      </c>
      <c r="I41" s="4" t="s">
        <v>358</v>
      </c>
      <c r="J41" s="4" t="s">
        <v>1170</v>
      </c>
      <c r="K41" s="462"/>
      <c r="L41" s="462"/>
      <c r="M41" s="473" t="s">
        <v>76</v>
      </c>
    </row>
    <row r="42" spans="1:13" ht="30" customHeight="1">
      <c r="A42" s="957" t="str">
        <f t="shared" ref="A42:A43" si="4">A41</f>
        <v>B: Alteração - Cardinalidade [1]</v>
      </c>
      <c r="B42" s="5">
        <v>3</v>
      </c>
      <c r="C42" s="14" t="s">
        <v>359</v>
      </c>
      <c r="D42" s="14" t="s">
        <v>4909</v>
      </c>
      <c r="E42" s="960"/>
      <c r="F42" s="5" t="s">
        <v>333</v>
      </c>
      <c r="G42" s="19" t="s">
        <v>334</v>
      </c>
      <c r="H42" s="5" t="s">
        <v>3474</v>
      </c>
      <c r="I42" s="4" t="s">
        <v>360</v>
      </c>
      <c r="J42" s="4" t="s">
        <v>4528</v>
      </c>
      <c r="K42" s="462"/>
      <c r="L42" s="462"/>
      <c r="M42" s="473" t="s">
        <v>76</v>
      </c>
    </row>
    <row r="43" spans="1:13" ht="30.75" customHeight="1" thickBot="1">
      <c r="A43" s="958" t="str">
        <f t="shared" si="4"/>
        <v>B: Alteração - Cardinalidade [1]</v>
      </c>
      <c r="B43" s="234">
        <v>4</v>
      </c>
      <c r="C43" s="275" t="s">
        <v>1171</v>
      </c>
      <c r="D43" s="275" t="s">
        <v>1172</v>
      </c>
      <c r="E43" s="249"/>
      <c r="F43" s="234" t="s">
        <v>333</v>
      </c>
      <c r="G43" s="242" t="s">
        <v>334</v>
      </c>
      <c r="H43" s="234" t="s">
        <v>334</v>
      </c>
      <c r="I43" s="237" t="s">
        <v>486</v>
      </c>
      <c r="J43" s="237"/>
      <c r="K43" s="234" t="s">
        <v>1440</v>
      </c>
      <c r="L43" s="234" t="s">
        <v>724</v>
      </c>
      <c r="M43" s="475" t="s">
        <v>76</v>
      </c>
    </row>
    <row r="44" spans="1:13" ht="30" customHeight="1">
      <c r="A44" s="956" t="s">
        <v>1584</v>
      </c>
      <c r="B44" s="228">
        <v>1</v>
      </c>
      <c r="C44" s="229" t="s">
        <v>351</v>
      </c>
      <c r="D44" s="293" t="s">
        <v>5035</v>
      </c>
      <c r="E44" s="959" t="s">
        <v>353</v>
      </c>
      <c r="F44" s="228" t="s">
        <v>333</v>
      </c>
      <c r="G44" s="248" t="s">
        <v>334</v>
      </c>
      <c r="H44" s="228" t="s">
        <v>3474</v>
      </c>
      <c r="I44" s="230" t="s">
        <v>354</v>
      </c>
      <c r="J44" s="230" t="s">
        <v>5037</v>
      </c>
      <c r="K44" s="228" t="s">
        <v>1440</v>
      </c>
      <c r="L44" s="230" t="s">
        <v>724</v>
      </c>
      <c r="M44" s="472" t="s">
        <v>76</v>
      </c>
    </row>
    <row r="45" spans="1:13" ht="30" customHeight="1">
      <c r="A45" s="957" t="str">
        <f>A44</f>
        <v>Z: Identificador do Registro - Cardinalidade [0..N]</v>
      </c>
      <c r="B45" s="5">
        <v>2</v>
      </c>
      <c r="C45" s="14" t="s">
        <v>356</v>
      </c>
      <c r="D45" s="14" t="s">
        <v>4929</v>
      </c>
      <c r="E45" s="960"/>
      <c r="F45" s="5" t="s">
        <v>333</v>
      </c>
      <c r="G45" s="19" t="s">
        <v>334</v>
      </c>
      <c r="H45" s="5" t="s">
        <v>3474</v>
      </c>
      <c r="I45" s="4" t="s">
        <v>501</v>
      </c>
      <c r="J45" s="4" t="s">
        <v>1151</v>
      </c>
      <c r="K45" s="5" t="s">
        <v>1440</v>
      </c>
      <c r="L45" s="4" t="s">
        <v>724</v>
      </c>
      <c r="M45" s="473" t="s">
        <v>76</v>
      </c>
    </row>
    <row r="46" spans="1:13" ht="30" customHeight="1">
      <c r="A46" s="957" t="str">
        <f t="shared" ref="A46:A47" si="5">A45</f>
        <v>Z: Identificador do Registro - Cardinalidade [0..N]</v>
      </c>
      <c r="B46" s="5">
        <v>3</v>
      </c>
      <c r="C46" s="14" t="s">
        <v>359</v>
      </c>
      <c r="D46" s="14" t="s">
        <v>4909</v>
      </c>
      <c r="E46" s="960"/>
      <c r="F46" s="5" t="s">
        <v>333</v>
      </c>
      <c r="G46" s="19" t="s">
        <v>334</v>
      </c>
      <c r="H46" s="5" t="s">
        <v>3474</v>
      </c>
      <c r="I46" s="4" t="s">
        <v>360</v>
      </c>
      <c r="J46" s="5" t="s">
        <v>4528</v>
      </c>
      <c r="K46" s="5" t="s">
        <v>1440</v>
      </c>
      <c r="L46" s="4" t="s">
        <v>724</v>
      </c>
      <c r="M46" s="473" t="s">
        <v>76</v>
      </c>
    </row>
    <row r="47" spans="1:13" ht="30.75" customHeight="1" thickBot="1">
      <c r="A47" s="958" t="str">
        <f t="shared" si="5"/>
        <v>Z: Identificador do Registro - Cardinalidade [0..N]</v>
      </c>
      <c r="B47" s="242">
        <v>4</v>
      </c>
      <c r="C47" s="249" t="s">
        <v>103</v>
      </c>
      <c r="D47" s="275" t="s">
        <v>4930</v>
      </c>
      <c r="E47" s="1007"/>
      <c r="F47" s="250" t="s">
        <v>372</v>
      </c>
      <c r="G47" s="242" t="s">
        <v>334</v>
      </c>
      <c r="H47" s="234" t="s">
        <v>334</v>
      </c>
      <c r="I47" s="237" t="s">
        <v>656</v>
      </c>
      <c r="J47" s="242"/>
      <c r="K47" s="242"/>
      <c r="L47" s="242"/>
      <c r="M47" s="475" t="s">
        <v>76</v>
      </c>
    </row>
  </sheetData>
  <sheetProtection algorithmName="SHA-512" hashValue="f5KeQU9NajswVx9XuZ9edESBlk5XacsXo0R7vK1GQWMI/wCp/uMPT+aiga4uRpdH3INpejmvG6Y/qC0PRapIZQ==" saltValue="ayun4wTGZbgqLFgJXpE8yQ==" spinCount="100000" sheet="1" objects="1" scenarios="1"/>
  <autoFilter ref="A8:M47" xr:uid="{E3E090E1-AC30-4937-AD66-4BADD3B59614}"/>
  <mergeCells count="18">
    <mergeCell ref="B7:J7"/>
    <mergeCell ref="B3:J3"/>
    <mergeCell ref="B5:F5"/>
    <mergeCell ref="H5:I5"/>
    <mergeCell ref="B6:F6"/>
    <mergeCell ref="H6:I6"/>
    <mergeCell ref="A9:A13"/>
    <mergeCell ref="E9:E13"/>
    <mergeCell ref="A14:A22"/>
    <mergeCell ref="E14:E16"/>
    <mergeCell ref="A23:A29"/>
    <mergeCell ref="E23:E25"/>
    <mergeCell ref="A40:A43"/>
    <mergeCell ref="E40:E42"/>
    <mergeCell ref="A44:A47"/>
    <mergeCell ref="E44:E47"/>
    <mergeCell ref="A30:A39"/>
    <mergeCell ref="E30:E32"/>
  </mergeCells>
  <hyperlinks>
    <hyperlink ref="D1" location="'Release Notes'!A1" display="RELEASE NOTES" xr:uid="{CCE592B3-91B1-47EC-BC60-E4414B043323}"/>
    <hyperlink ref="B1" location="'Menu - InsurConnect'!A1" display="MENU" xr:uid="{E02083FB-4415-4AAF-AE18-E9339A6941FD}"/>
    <hyperlink ref="E1" location="Hierarquia!A1" display="VER HIERARQUIA" xr:uid="{20719DEE-4741-4688-BA65-0FC84F261C57}"/>
  </hyperlinks>
  <pageMargins left="0.511811024" right="0.511811024" top="0.78740157499999996" bottom="0.78740157499999996" header="0.31496062000000002" footer="0.31496062000000002"/>
  <pageSetup paperSize="9" orientation="portrait" r:id="rId1"/>
  <headerFooter>
    <oddFooter>&amp;C&amp;1#&amp;"Calibri"&amp;10&amp;K000000INFORMAÇÃO CONFIDENCIAL – CONFIDENTIAL INFORMATION</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4372BD-976B-4E17-A4B6-269E10DB4530}">
  <dimension ref="A1:M39"/>
  <sheetViews>
    <sheetView showGridLines="0" showRowColHeaders="0" zoomScale="80" zoomScaleNormal="80" workbookViewId="0">
      <selection activeCell="J41" sqref="J41"/>
    </sheetView>
  </sheetViews>
  <sheetFormatPr defaultColWidth="45.140625" defaultRowHeight="11.25"/>
  <cols>
    <col min="1" max="1" width="17.42578125" style="406" customWidth="1"/>
    <col min="2" max="2" width="11.28515625" style="406" bestFit="1" customWidth="1"/>
    <col min="3" max="3" width="36" style="406" bestFit="1" customWidth="1"/>
    <col min="4" max="4" width="57.140625" style="406" bestFit="1" customWidth="1"/>
    <col min="5" max="5" width="42.7109375" style="406" bestFit="1" customWidth="1"/>
    <col min="6" max="6" width="32.85546875" style="406" customWidth="1"/>
    <col min="7" max="7" width="25.85546875" style="802" bestFit="1" customWidth="1"/>
    <col min="8" max="8" width="26.140625" style="406" bestFit="1" customWidth="1"/>
    <col min="9" max="9" width="31" style="406" bestFit="1" customWidth="1"/>
    <col min="10" max="10" width="59.140625" style="406" bestFit="1" customWidth="1"/>
    <col min="11" max="16384" width="45.140625" style="406"/>
  </cols>
  <sheetData>
    <row r="1" spans="1:13" ht="15.75">
      <c r="A1" s="1"/>
      <c r="B1" s="518" t="s">
        <v>4477</v>
      </c>
      <c r="C1" s="1"/>
      <c r="D1" s="519" t="s">
        <v>4478</v>
      </c>
      <c r="E1" s="541" t="s">
        <v>4469</v>
      </c>
      <c r="F1" s="409"/>
      <c r="G1" s="801"/>
      <c r="H1" s="407"/>
      <c r="I1" s="407"/>
      <c r="J1" s="407"/>
    </row>
    <row r="2" spans="1:13" ht="21">
      <c r="A2"/>
      <c r="B2" s="510"/>
      <c r="C2"/>
      <c r="D2" s="95"/>
      <c r="E2" s="410"/>
      <c r="F2" s="409"/>
      <c r="G2" s="801"/>
      <c r="H2" s="407"/>
      <c r="I2" s="407"/>
      <c r="J2" s="407"/>
    </row>
    <row r="3" spans="1:13" ht="18.75">
      <c r="B3" s="1091" t="s">
        <v>314</v>
      </c>
      <c r="C3" s="1092"/>
      <c r="D3" s="1092"/>
      <c r="E3" s="1092"/>
      <c r="F3" s="1092"/>
      <c r="G3" s="1092"/>
      <c r="H3" s="1092"/>
      <c r="I3" s="1092"/>
      <c r="J3" s="1092"/>
    </row>
    <row r="4" spans="1:13">
      <c r="B4" s="412"/>
      <c r="C4" s="411"/>
      <c r="D4" s="407"/>
      <c r="E4" s="410"/>
      <c r="F4" s="409"/>
      <c r="G4" s="801"/>
      <c r="H4" s="407"/>
      <c r="I4" s="407"/>
      <c r="J4" s="407"/>
    </row>
    <row r="5" spans="1:13" s="35" customFormat="1" ht="18.75">
      <c r="B5" s="1093" t="s">
        <v>316</v>
      </c>
      <c r="C5" s="1094"/>
      <c r="D5" s="1094"/>
      <c r="E5" s="1094"/>
      <c r="F5" s="1095"/>
      <c r="G5" s="851" t="s">
        <v>317</v>
      </c>
      <c r="H5" s="1096"/>
      <c r="I5" s="1097"/>
      <c r="J5" s="414"/>
    </row>
    <row r="6" spans="1:13" s="415" customFormat="1" ht="15.75">
      <c r="B6" s="1098" t="s">
        <v>3850</v>
      </c>
      <c r="C6" s="1099"/>
      <c r="D6" s="1099"/>
      <c r="E6" s="1099"/>
      <c r="F6" s="1100"/>
      <c r="G6" s="804" t="s">
        <v>3849</v>
      </c>
      <c r="H6" s="1101"/>
      <c r="I6" s="1102"/>
      <c r="J6" s="417"/>
    </row>
    <row r="7" spans="1:13" s="415" customFormat="1" ht="15.75">
      <c r="B7" s="971" t="s">
        <v>319</v>
      </c>
      <c r="C7" s="972"/>
      <c r="D7" s="972"/>
      <c r="E7" s="972"/>
      <c r="F7" s="972"/>
      <c r="G7" s="972"/>
      <c r="H7" s="972"/>
      <c r="I7" s="972"/>
      <c r="J7" s="972"/>
    </row>
    <row r="8" spans="1:13" customFormat="1" ht="60.75" thickBot="1">
      <c r="A8" s="264" t="s">
        <v>320</v>
      </c>
      <c r="B8" s="264" t="s">
        <v>321</v>
      </c>
      <c r="C8" s="264" t="s">
        <v>42</v>
      </c>
      <c r="D8" s="264" t="s">
        <v>263</v>
      </c>
      <c r="E8" s="264" t="s">
        <v>322</v>
      </c>
      <c r="F8" s="265" t="s">
        <v>323</v>
      </c>
      <c r="G8" s="805" t="s">
        <v>324</v>
      </c>
      <c r="H8" s="265" t="s">
        <v>3469</v>
      </c>
      <c r="I8" s="266" t="s">
        <v>325</v>
      </c>
      <c r="J8" s="264" t="s">
        <v>326</v>
      </c>
      <c r="K8" s="264" t="s">
        <v>327</v>
      </c>
      <c r="L8" s="264" t="s">
        <v>328</v>
      </c>
      <c r="M8" s="263" t="s">
        <v>329</v>
      </c>
    </row>
    <row r="9" spans="1:13" customFormat="1" ht="90" customHeight="1">
      <c r="A9" s="963" t="s">
        <v>4974</v>
      </c>
      <c r="B9" s="421">
        <v>1</v>
      </c>
      <c r="C9" s="422" t="s">
        <v>331</v>
      </c>
      <c r="D9" s="423" t="s">
        <v>5533</v>
      </c>
      <c r="E9" s="1024" t="s">
        <v>332</v>
      </c>
      <c r="F9" s="307" t="s">
        <v>333</v>
      </c>
      <c r="G9" s="806" t="s">
        <v>334</v>
      </c>
      <c r="H9" s="307" t="s">
        <v>3474</v>
      </c>
      <c r="I9" s="421" t="s">
        <v>335</v>
      </c>
      <c r="J9" s="421" t="s">
        <v>5063</v>
      </c>
      <c r="K9" s="228" t="s">
        <v>1440</v>
      </c>
      <c r="L9" s="230" t="s">
        <v>724</v>
      </c>
      <c r="M9" s="232" t="s">
        <v>76</v>
      </c>
    </row>
    <row r="10" spans="1:13" customFormat="1" ht="15" customHeight="1">
      <c r="A10" s="961" t="str">
        <f>A9</f>
        <v>0: Header - Cardinalidade [1]</v>
      </c>
      <c r="B10" s="424">
        <v>2</v>
      </c>
      <c r="C10" s="425" t="s">
        <v>3845</v>
      </c>
      <c r="D10" s="426" t="s">
        <v>338</v>
      </c>
      <c r="E10" s="1025"/>
      <c r="F10" s="15" t="s">
        <v>333</v>
      </c>
      <c r="G10" s="18" t="s">
        <v>334</v>
      </c>
      <c r="H10" s="15" t="s">
        <v>3474</v>
      </c>
      <c r="I10" s="424" t="s">
        <v>339</v>
      </c>
      <c r="J10" s="428"/>
      <c r="K10" s="5" t="s">
        <v>1440</v>
      </c>
      <c r="L10" s="4" t="s">
        <v>724</v>
      </c>
      <c r="M10" s="193" t="s">
        <v>76</v>
      </c>
    </row>
    <row r="11" spans="1:13" customFormat="1" ht="74.25" customHeight="1">
      <c r="A11" s="961" t="str">
        <f t="shared" ref="A11:A13" si="0">A10</f>
        <v>0: Header - Cardinalidade [1]</v>
      </c>
      <c r="B11" s="424">
        <v>3</v>
      </c>
      <c r="C11" s="425" t="s">
        <v>5512</v>
      </c>
      <c r="D11" s="426" t="s">
        <v>5514</v>
      </c>
      <c r="E11" s="1025"/>
      <c r="F11" s="15" t="s">
        <v>333</v>
      </c>
      <c r="G11" s="18" t="s">
        <v>361</v>
      </c>
      <c r="H11" s="15" t="s">
        <v>3474</v>
      </c>
      <c r="I11" s="424" t="s">
        <v>342</v>
      </c>
      <c r="J11" s="428"/>
      <c r="K11" s="19" t="s">
        <v>3867</v>
      </c>
      <c r="L11" s="4" t="s">
        <v>724</v>
      </c>
      <c r="M11" s="193" t="s">
        <v>76</v>
      </c>
    </row>
    <row r="12" spans="1:13" customFormat="1" ht="45.75" customHeight="1">
      <c r="A12" s="961" t="str">
        <f t="shared" si="0"/>
        <v>0: Header - Cardinalidade [1]</v>
      </c>
      <c r="B12" s="424">
        <v>4</v>
      </c>
      <c r="C12" s="425" t="s">
        <v>176</v>
      </c>
      <c r="D12" s="426" t="s">
        <v>345</v>
      </c>
      <c r="E12" s="1025"/>
      <c r="F12" s="15" t="s">
        <v>333</v>
      </c>
      <c r="G12" s="18" t="s">
        <v>334</v>
      </c>
      <c r="H12" s="15" t="s">
        <v>3474</v>
      </c>
      <c r="I12" s="424" t="s">
        <v>979</v>
      </c>
      <c r="J12" s="428"/>
      <c r="K12" s="5" t="s">
        <v>3868</v>
      </c>
      <c r="L12" s="5" t="s">
        <v>1235</v>
      </c>
      <c r="M12" s="193" t="s">
        <v>76</v>
      </c>
    </row>
    <row r="13" spans="1:13" customFormat="1" ht="42" customHeight="1" thickBot="1">
      <c r="A13" s="961" t="str">
        <f t="shared" si="0"/>
        <v>0: Header - Cardinalidade [1]</v>
      </c>
      <c r="B13" s="429">
        <v>5</v>
      </c>
      <c r="C13" s="430" t="s">
        <v>64</v>
      </c>
      <c r="D13" s="431" t="s">
        <v>3842</v>
      </c>
      <c r="E13" s="1026"/>
      <c r="F13" s="567" t="s">
        <v>333</v>
      </c>
      <c r="G13" s="807" t="s">
        <v>334</v>
      </c>
      <c r="H13" s="567" t="s">
        <v>3474</v>
      </c>
      <c r="I13" s="429" t="s">
        <v>348</v>
      </c>
      <c r="J13" s="432">
        <v>1</v>
      </c>
      <c r="K13" s="130" t="s">
        <v>3870</v>
      </c>
      <c r="L13" s="130" t="s">
        <v>3871</v>
      </c>
      <c r="M13" s="195" t="s">
        <v>76</v>
      </c>
    </row>
    <row r="14" spans="1:13" customFormat="1" ht="30" customHeight="1">
      <c r="A14" s="963" t="s">
        <v>5034</v>
      </c>
      <c r="B14" s="228">
        <v>1</v>
      </c>
      <c r="C14" s="229" t="s">
        <v>351</v>
      </c>
      <c r="D14" s="293" t="s">
        <v>5064</v>
      </c>
      <c r="E14" s="959" t="s">
        <v>353</v>
      </c>
      <c r="F14" s="228" t="s">
        <v>333</v>
      </c>
      <c r="G14" s="248" t="s">
        <v>334</v>
      </c>
      <c r="H14" s="228" t="s">
        <v>3474</v>
      </c>
      <c r="I14" s="230" t="s">
        <v>354</v>
      </c>
      <c r="J14" s="230" t="s">
        <v>5065</v>
      </c>
      <c r="K14" s="461" t="s">
        <v>76</v>
      </c>
      <c r="L14" s="461" t="s">
        <v>76</v>
      </c>
      <c r="M14" s="232" t="s">
        <v>76</v>
      </c>
    </row>
    <row r="15" spans="1:13" customFormat="1" ht="30" customHeight="1">
      <c r="A15" s="961" t="str">
        <f>A14</f>
        <v>1: Identificação do Evento - Cardinalidade [1]</v>
      </c>
      <c r="B15" s="5">
        <v>2</v>
      </c>
      <c r="C15" s="14" t="s">
        <v>356</v>
      </c>
      <c r="D15" s="14" t="s">
        <v>5036</v>
      </c>
      <c r="E15" s="960"/>
      <c r="F15" s="5" t="s">
        <v>333</v>
      </c>
      <c r="G15" s="19" t="s">
        <v>334</v>
      </c>
      <c r="H15" s="5" t="s">
        <v>3474</v>
      </c>
      <c r="I15" s="4" t="s">
        <v>358</v>
      </c>
      <c r="J15" s="4">
        <v>1</v>
      </c>
      <c r="K15" s="462" t="s">
        <v>76</v>
      </c>
      <c r="L15" s="462" t="s">
        <v>76</v>
      </c>
      <c r="M15" s="193" t="s">
        <v>76</v>
      </c>
    </row>
    <row r="16" spans="1:13" customFormat="1" ht="30" customHeight="1">
      <c r="A16" s="961" t="str">
        <f t="shared" ref="A16:A21" si="1">A15</f>
        <v>1: Identificação do Evento - Cardinalidade [1]</v>
      </c>
      <c r="B16" s="5">
        <v>3</v>
      </c>
      <c r="C16" s="14" t="s">
        <v>359</v>
      </c>
      <c r="D16" s="14" t="s">
        <v>4909</v>
      </c>
      <c r="E16" s="960"/>
      <c r="F16" s="5" t="s">
        <v>333</v>
      </c>
      <c r="G16" s="19" t="s">
        <v>334</v>
      </c>
      <c r="H16" s="5" t="s">
        <v>3474</v>
      </c>
      <c r="I16" s="4" t="s">
        <v>360</v>
      </c>
      <c r="J16" s="4" t="s">
        <v>4528</v>
      </c>
      <c r="K16" s="462" t="s">
        <v>76</v>
      </c>
      <c r="L16" s="462" t="s">
        <v>76</v>
      </c>
      <c r="M16" s="193" t="s">
        <v>76</v>
      </c>
    </row>
    <row r="17" spans="1:13" customFormat="1" ht="30" customHeight="1">
      <c r="A17" s="961" t="str">
        <f t="shared" si="1"/>
        <v>1: Identificação do Evento - Cardinalidade [1]</v>
      </c>
      <c r="B17" s="5">
        <v>4</v>
      </c>
      <c r="C17" s="425" t="s">
        <v>5512</v>
      </c>
      <c r="D17" s="19" t="s">
        <v>5516</v>
      </c>
      <c r="E17" s="19" t="s">
        <v>5507</v>
      </c>
      <c r="F17" s="5" t="s">
        <v>333</v>
      </c>
      <c r="G17" s="19" t="s">
        <v>334</v>
      </c>
      <c r="H17" s="5" t="s">
        <v>3474</v>
      </c>
      <c r="I17" s="5" t="s">
        <v>1466</v>
      </c>
      <c r="J17" s="4"/>
      <c r="K17" s="19" t="s">
        <v>1596</v>
      </c>
      <c r="L17" s="19" t="s">
        <v>1597</v>
      </c>
      <c r="M17" s="193" t="s">
        <v>76</v>
      </c>
    </row>
    <row r="18" spans="1:13" customFormat="1" ht="45" customHeight="1">
      <c r="A18" s="961" t="str">
        <f t="shared" si="1"/>
        <v>1: Identificação do Evento - Cardinalidade [1]</v>
      </c>
      <c r="B18" s="5">
        <v>5</v>
      </c>
      <c r="C18" s="28" t="s">
        <v>5038</v>
      </c>
      <c r="D18" s="28" t="s">
        <v>5039</v>
      </c>
      <c r="E18" s="19" t="s">
        <v>365</v>
      </c>
      <c r="F18" s="19" t="s">
        <v>333</v>
      </c>
      <c r="G18" s="19" t="s">
        <v>334</v>
      </c>
      <c r="H18" s="19" t="s">
        <v>3430</v>
      </c>
      <c r="I18" s="19" t="s">
        <v>1410</v>
      </c>
      <c r="J18" s="19"/>
      <c r="K18" s="622" t="s">
        <v>5181</v>
      </c>
      <c r="L18" s="622" t="s">
        <v>5180</v>
      </c>
      <c r="M18" s="193" t="s">
        <v>5687</v>
      </c>
    </row>
    <row r="19" spans="1:13" customFormat="1" ht="128.25" customHeight="1">
      <c r="A19" s="961" t="str">
        <f t="shared" si="1"/>
        <v>1: Identificação do Evento - Cardinalidade [1]</v>
      </c>
      <c r="B19" s="74">
        <v>6</v>
      </c>
      <c r="C19" s="190" t="s">
        <v>303</v>
      </c>
      <c r="D19" s="190" t="s">
        <v>5298</v>
      </c>
      <c r="E19" s="76"/>
      <c r="F19" s="76" t="s">
        <v>333</v>
      </c>
      <c r="G19" s="77" t="s">
        <v>334</v>
      </c>
      <c r="H19" s="76" t="s">
        <v>3430</v>
      </c>
      <c r="I19" s="76" t="s">
        <v>403</v>
      </c>
      <c r="J19" s="761" t="s">
        <v>4865</v>
      </c>
      <c r="K19" s="818" t="s">
        <v>5946</v>
      </c>
      <c r="L19" s="818" t="s">
        <v>5947</v>
      </c>
      <c r="M19" s="193" t="s">
        <v>5687</v>
      </c>
    </row>
    <row r="20" spans="1:13" customFormat="1" ht="45" customHeight="1">
      <c r="A20" s="961" t="str">
        <f t="shared" si="1"/>
        <v>1: Identificação do Evento - Cardinalidade [1]</v>
      </c>
      <c r="B20" s="5">
        <v>7</v>
      </c>
      <c r="C20" s="28" t="s">
        <v>5154</v>
      </c>
      <c r="D20" s="28" t="s">
        <v>4950</v>
      </c>
      <c r="E20" s="19"/>
      <c r="F20" s="19" t="s">
        <v>333</v>
      </c>
      <c r="G20" s="19" t="s">
        <v>334</v>
      </c>
      <c r="H20" s="563" t="s">
        <v>3430</v>
      </c>
      <c r="I20" s="563" t="s">
        <v>366</v>
      </c>
      <c r="J20" s="424"/>
      <c r="K20" s="568" t="s">
        <v>5172</v>
      </c>
      <c r="L20" s="568" t="s">
        <v>5173</v>
      </c>
      <c r="M20" s="193" t="s">
        <v>5687</v>
      </c>
    </row>
    <row r="21" spans="1:13" customFormat="1" ht="205.5" customHeight="1">
      <c r="A21" s="961" t="str">
        <f t="shared" si="1"/>
        <v>1: Identificação do Evento - Cardinalidade [1]</v>
      </c>
      <c r="B21" s="76">
        <v>8</v>
      </c>
      <c r="C21" s="190" t="s">
        <v>4936</v>
      </c>
      <c r="D21" s="190" t="s">
        <v>4952</v>
      </c>
      <c r="E21" s="76"/>
      <c r="F21" s="76" t="s">
        <v>372</v>
      </c>
      <c r="G21" s="77" t="s">
        <v>3519</v>
      </c>
      <c r="H21" s="76" t="s">
        <v>3430</v>
      </c>
      <c r="I21" s="76" t="s">
        <v>366</v>
      </c>
      <c r="J21" s="76"/>
      <c r="K21" s="623" t="s">
        <v>6036</v>
      </c>
      <c r="L21" s="623" t="s">
        <v>5177</v>
      </c>
      <c r="M21" s="193" t="s">
        <v>5687</v>
      </c>
    </row>
    <row r="22" spans="1:13" customFormat="1" ht="104.25" customHeight="1" thickBot="1">
      <c r="A22" s="962" t="e">
        <f>#REF!</f>
        <v>#REF!</v>
      </c>
      <c r="B22" s="5">
        <v>9</v>
      </c>
      <c r="C22" s="845" t="s">
        <v>5066</v>
      </c>
      <c r="D22" s="28" t="s">
        <v>5067</v>
      </c>
      <c r="E22" s="91"/>
      <c r="F22" s="19" t="s">
        <v>333</v>
      </c>
      <c r="G22" s="19" t="s">
        <v>334</v>
      </c>
      <c r="H22" s="563" t="s">
        <v>3430</v>
      </c>
      <c r="I22" s="563" t="s">
        <v>979</v>
      </c>
      <c r="J22" s="565"/>
      <c r="K22" s="568" t="s">
        <v>5166</v>
      </c>
      <c r="L22" s="568" t="s">
        <v>5059</v>
      </c>
      <c r="M22" s="193" t="s">
        <v>5687</v>
      </c>
    </row>
    <row r="23" spans="1:13" customFormat="1" ht="30" customHeight="1">
      <c r="A23" s="963" t="s">
        <v>5068</v>
      </c>
      <c r="B23" s="228">
        <v>1</v>
      </c>
      <c r="C23" s="229" t="s">
        <v>351</v>
      </c>
      <c r="D23" s="293" t="s">
        <v>5064</v>
      </c>
      <c r="E23" s="959" t="s">
        <v>353</v>
      </c>
      <c r="F23" s="228" t="s">
        <v>333</v>
      </c>
      <c r="G23" s="248" t="s">
        <v>334</v>
      </c>
      <c r="H23" s="228" t="s">
        <v>3474</v>
      </c>
      <c r="I23" s="230" t="s">
        <v>354</v>
      </c>
      <c r="J23" s="230" t="s">
        <v>5026</v>
      </c>
      <c r="K23" s="461"/>
      <c r="L23" s="461"/>
      <c r="M23" s="232" t="s">
        <v>76</v>
      </c>
    </row>
    <row r="24" spans="1:13" customFormat="1" ht="30" customHeight="1">
      <c r="A24" s="961" t="str">
        <f>A23</f>
        <v>2: Provisão Técnica - Cardinalidade [1..N]</v>
      </c>
      <c r="B24" s="5">
        <v>2</v>
      </c>
      <c r="C24" s="14" t="s">
        <v>356</v>
      </c>
      <c r="D24" s="14" t="s">
        <v>5042</v>
      </c>
      <c r="E24" s="960"/>
      <c r="F24" s="5" t="s">
        <v>333</v>
      </c>
      <c r="G24" s="19" t="s">
        <v>334</v>
      </c>
      <c r="H24" s="5" t="s">
        <v>3474</v>
      </c>
      <c r="I24" s="4" t="s">
        <v>358</v>
      </c>
      <c r="J24" s="4">
        <v>2</v>
      </c>
      <c r="K24" s="462"/>
      <c r="L24" s="462"/>
      <c r="M24" s="193" t="s">
        <v>76</v>
      </c>
    </row>
    <row r="25" spans="1:13" customFormat="1" ht="30" customHeight="1">
      <c r="A25" s="961" t="str">
        <f t="shared" ref="A25:A31" si="2">A24</f>
        <v>2: Provisão Técnica - Cardinalidade [1..N]</v>
      </c>
      <c r="B25" s="5">
        <v>3</v>
      </c>
      <c r="C25" s="14" t="s">
        <v>359</v>
      </c>
      <c r="D25" s="14" t="s">
        <v>4909</v>
      </c>
      <c r="E25" s="960"/>
      <c r="F25" s="5" t="s">
        <v>333</v>
      </c>
      <c r="G25" s="19" t="s">
        <v>334</v>
      </c>
      <c r="H25" s="5" t="s">
        <v>3474</v>
      </c>
      <c r="I25" s="4" t="s">
        <v>360</v>
      </c>
      <c r="J25" s="4" t="s">
        <v>4528</v>
      </c>
      <c r="K25" s="462"/>
      <c r="L25" s="462"/>
      <c r="M25" s="193" t="s">
        <v>76</v>
      </c>
    </row>
    <row r="26" spans="1:13" customFormat="1" ht="120">
      <c r="A26" s="961" t="str">
        <f t="shared" si="2"/>
        <v>2: Provisão Técnica - Cardinalidade [1..N]</v>
      </c>
      <c r="B26" s="19">
        <v>4</v>
      </c>
      <c r="C26" s="855" t="s">
        <v>4226</v>
      </c>
      <c r="D26" s="853" t="s">
        <v>5070</v>
      </c>
      <c r="E26" s="218"/>
      <c r="F26" s="778" t="s">
        <v>333</v>
      </c>
      <c r="G26" s="778" t="s">
        <v>334</v>
      </c>
      <c r="H26" s="71" t="s">
        <v>3430</v>
      </c>
      <c r="I26" s="71" t="s">
        <v>458</v>
      </c>
      <c r="J26" s="778" t="s">
        <v>5073</v>
      </c>
      <c r="K26" s="768" t="s">
        <v>4872</v>
      </c>
      <c r="L26" s="768" t="s">
        <v>4228</v>
      </c>
      <c r="M26" s="193" t="s">
        <v>5687</v>
      </c>
    </row>
    <row r="27" spans="1:13" ht="30">
      <c r="A27" s="961" t="str">
        <f t="shared" si="2"/>
        <v>2: Provisão Técnica - Cardinalidade [1..N]</v>
      </c>
      <c r="B27" s="76">
        <v>5</v>
      </c>
      <c r="C27" s="841" t="s">
        <v>5609</v>
      </c>
      <c r="D27" s="841" t="s">
        <v>5071</v>
      </c>
      <c r="E27" s="76" t="s">
        <v>3630</v>
      </c>
      <c r="F27" s="843" t="s">
        <v>333</v>
      </c>
      <c r="G27" s="843" t="s">
        <v>334</v>
      </c>
      <c r="H27" s="76" t="s">
        <v>3430</v>
      </c>
      <c r="I27" s="76"/>
      <c r="J27" s="77" t="s">
        <v>5921</v>
      </c>
      <c r="K27" s="818" t="s">
        <v>1252</v>
      </c>
      <c r="L27" s="818" t="s">
        <v>5610</v>
      </c>
      <c r="M27" s="193" t="s">
        <v>5687</v>
      </c>
    </row>
    <row r="28" spans="1:13" ht="30">
      <c r="A28" s="961" t="str">
        <f t="shared" si="2"/>
        <v>2: Provisão Técnica - Cardinalidade [1..N]</v>
      </c>
      <c r="B28" s="76">
        <v>6</v>
      </c>
      <c r="C28" s="821" t="s">
        <v>5611</v>
      </c>
      <c r="D28" s="821" t="s">
        <v>5612</v>
      </c>
      <c r="E28" s="76" t="s">
        <v>5162</v>
      </c>
      <c r="F28" s="843" t="s">
        <v>333</v>
      </c>
      <c r="G28" s="843" t="s">
        <v>334</v>
      </c>
      <c r="H28" s="76" t="s">
        <v>3430</v>
      </c>
      <c r="I28" s="76"/>
      <c r="J28" s="77" t="s">
        <v>5921</v>
      </c>
      <c r="K28" s="76" t="s">
        <v>1252</v>
      </c>
      <c r="L28" s="818" t="s">
        <v>5610</v>
      </c>
      <c r="M28" s="193" t="s">
        <v>5687</v>
      </c>
    </row>
    <row r="29" spans="1:13" ht="30">
      <c r="A29" s="961" t="str">
        <f t="shared" si="2"/>
        <v>2: Provisão Técnica - Cardinalidade [1..N]</v>
      </c>
      <c r="B29" s="545">
        <v>7</v>
      </c>
      <c r="C29" s="841" t="s">
        <v>5069</v>
      </c>
      <c r="D29" s="841" t="s">
        <v>5072</v>
      </c>
      <c r="E29" s="76" t="s">
        <v>3630</v>
      </c>
      <c r="F29" s="843" t="s">
        <v>333</v>
      </c>
      <c r="G29" s="843" t="s">
        <v>334</v>
      </c>
      <c r="H29" s="76" t="s">
        <v>3430</v>
      </c>
      <c r="I29" s="76"/>
      <c r="J29" s="77" t="s">
        <v>5921</v>
      </c>
      <c r="K29" s="818" t="s">
        <v>1252</v>
      </c>
      <c r="L29" s="818" t="s">
        <v>5610</v>
      </c>
      <c r="M29" s="193" t="s">
        <v>5687</v>
      </c>
    </row>
    <row r="30" spans="1:13" ht="180">
      <c r="A30" s="961" t="str">
        <f t="shared" si="2"/>
        <v>2: Provisão Técnica - Cardinalidade [1..N]</v>
      </c>
      <c r="B30" s="543">
        <v>8</v>
      </c>
      <c r="C30" s="548" t="s">
        <v>5614</v>
      </c>
      <c r="D30" s="548" t="s">
        <v>5615</v>
      </c>
      <c r="E30" s="547"/>
      <c r="F30" s="662" t="s">
        <v>333</v>
      </c>
      <c r="G30" s="810" t="s">
        <v>334</v>
      </c>
      <c r="H30" s="547" t="s">
        <v>3430</v>
      </c>
      <c r="I30" s="734" t="s">
        <v>5824</v>
      </c>
      <c r="J30" s="621" t="s">
        <v>5823</v>
      </c>
      <c r="K30" s="548" t="s">
        <v>5630</v>
      </c>
      <c r="L30" s="548" t="s">
        <v>5618</v>
      </c>
      <c r="M30" s="193" t="s">
        <v>5687</v>
      </c>
    </row>
    <row r="31" spans="1:13" ht="45.75" thickBot="1">
      <c r="A31" s="962" t="str">
        <f t="shared" si="2"/>
        <v>2: Provisão Técnica - Cardinalidade [1..N]</v>
      </c>
      <c r="B31" s="19">
        <v>9</v>
      </c>
      <c r="C31" s="91" t="s">
        <v>5616</v>
      </c>
      <c r="D31" s="91" t="s">
        <v>5617</v>
      </c>
      <c r="E31" s="19"/>
      <c r="F31" s="777" t="s">
        <v>333</v>
      </c>
      <c r="G31" s="777" t="s">
        <v>334</v>
      </c>
      <c r="H31" s="19" t="s">
        <v>3430</v>
      </c>
      <c r="I31" s="19" t="s">
        <v>5629</v>
      </c>
      <c r="J31" s="19"/>
      <c r="K31" s="91" t="s">
        <v>5631</v>
      </c>
      <c r="L31" s="91" t="s">
        <v>5632</v>
      </c>
      <c r="M31" s="141" t="s">
        <v>5687</v>
      </c>
    </row>
    <row r="32" spans="1:13" ht="30" customHeight="1">
      <c r="A32" s="956" t="s">
        <v>1168</v>
      </c>
      <c r="B32" s="276">
        <v>1</v>
      </c>
      <c r="C32" s="314" t="s">
        <v>351</v>
      </c>
      <c r="D32" s="620" t="s">
        <v>5064</v>
      </c>
      <c r="E32" s="965" t="s">
        <v>353</v>
      </c>
      <c r="F32" s="276" t="s">
        <v>333</v>
      </c>
      <c r="G32" s="188" t="s">
        <v>334</v>
      </c>
      <c r="H32" s="276" t="s">
        <v>3474</v>
      </c>
      <c r="I32" s="317" t="s">
        <v>354</v>
      </c>
      <c r="J32" s="317" t="s">
        <v>5026</v>
      </c>
      <c r="K32" s="577"/>
      <c r="L32" s="577"/>
      <c r="M32" s="472" t="s">
        <v>76</v>
      </c>
    </row>
    <row r="33" spans="1:13" ht="30" customHeight="1">
      <c r="A33" s="957" t="str">
        <f>A32</f>
        <v>B: Alteração - Cardinalidade [1]</v>
      </c>
      <c r="B33" s="5">
        <v>2</v>
      </c>
      <c r="C33" s="14" t="s">
        <v>356</v>
      </c>
      <c r="D33" s="14" t="s">
        <v>4922</v>
      </c>
      <c r="E33" s="960"/>
      <c r="F33" s="5" t="s">
        <v>333</v>
      </c>
      <c r="G33" s="19" t="s">
        <v>334</v>
      </c>
      <c r="H33" s="5" t="s">
        <v>3474</v>
      </c>
      <c r="I33" s="4" t="s">
        <v>358</v>
      </c>
      <c r="J33" s="4" t="s">
        <v>1170</v>
      </c>
      <c r="K33" s="462"/>
      <c r="L33" s="462"/>
      <c r="M33" s="473" t="s">
        <v>76</v>
      </c>
    </row>
    <row r="34" spans="1:13" ht="30" customHeight="1">
      <c r="A34" s="957" t="str">
        <f t="shared" ref="A34:A35" si="3">A33</f>
        <v>B: Alteração - Cardinalidade [1]</v>
      </c>
      <c r="B34" s="5">
        <v>3</v>
      </c>
      <c r="C34" s="14" t="s">
        <v>359</v>
      </c>
      <c r="D34" s="14" t="s">
        <v>4909</v>
      </c>
      <c r="E34" s="960"/>
      <c r="F34" s="5" t="s">
        <v>333</v>
      </c>
      <c r="G34" s="19" t="s">
        <v>334</v>
      </c>
      <c r="H34" s="5" t="s">
        <v>3474</v>
      </c>
      <c r="I34" s="4" t="s">
        <v>360</v>
      </c>
      <c r="J34" s="4" t="s">
        <v>4528</v>
      </c>
      <c r="K34" s="462"/>
      <c r="L34" s="462"/>
      <c r="M34" s="473" t="s">
        <v>76</v>
      </c>
    </row>
    <row r="35" spans="1:13" ht="30.75" customHeight="1" thickBot="1">
      <c r="A35" s="958" t="str">
        <f t="shared" si="3"/>
        <v>B: Alteração - Cardinalidade [1]</v>
      </c>
      <c r="B35" s="234">
        <v>4</v>
      </c>
      <c r="C35" s="275" t="s">
        <v>1171</v>
      </c>
      <c r="D35" s="275" t="s">
        <v>1172</v>
      </c>
      <c r="E35" s="249"/>
      <c r="F35" s="234" t="s">
        <v>333</v>
      </c>
      <c r="G35" s="242" t="s">
        <v>334</v>
      </c>
      <c r="H35" s="234" t="s">
        <v>334</v>
      </c>
      <c r="I35" s="237" t="s">
        <v>486</v>
      </c>
      <c r="J35" s="237"/>
      <c r="K35" s="234" t="s">
        <v>1440</v>
      </c>
      <c r="L35" s="234" t="s">
        <v>724</v>
      </c>
      <c r="M35" s="475" t="s">
        <v>76</v>
      </c>
    </row>
    <row r="36" spans="1:13" ht="30" customHeight="1">
      <c r="A36" s="956" t="s">
        <v>1584</v>
      </c>
      <c r="B36" s="228">
        <v>1</v>
      </c>
      <c r="C36" s="229" t="s">
        <v>351</v>
      </c>
      <c r="D36" s="293" t="s">
        <v>5064</v>
      </c>
      <c r="E36" s="959" t="s">
        <v>353</v>
      </c>
      <c r="F36" s="228" t="s">
        <v>333</v>
      </c>
      <c r="G36" s="248" t="s">
        <v>334</v>
      </c>
      <c r="H36" s="228" t="s">
        <v>3474</v>
      </c>
      <c r="I36" s="230" t="s">
        <v>354</v>
      </c>
      <c r="J36" s="230" t="s">
        <v>5026</v>
      </c>
      <c r="K36" s="228" t="s">
        <v>1440</v>
      </c>
      <c r="L36" s="230" t="s">
        <v>724</v>
      </c>
      <c r="M36" s="472" t="s">
        <v>76</v>
      </c>
    </row>
    <row r="37" spans="1:13" ht="30" customHeight="1">
      <c r="A37" s="957" t="str">
        <f>A36</f>
        <v>Z: Identificador do Registro - Cardinalidade [0..N]</v>
      </c>
      <c r="B37" s="5">
        <v>2</v>
      </c>
      <c r="C37" s="14" t="s">
        <v>356</v>
      </c>
      <c r="D37" s="14" t="s">
        <v>4929</v>
      </c>
      <c r="E37" s="960"/>
      <c r="F37" s="5" t="s">
        <v>333</v>
      </c>
      <c r="G37" s="19" t="s">
        <v>334</v>
      </c>
      <c r="H37" s="5" t="s">
        <v>3474</v>
      </c>
      <c r="I37" s="4" t="s">
        <v>501</v>
      </c>
      <c r="J37" s="4" t="s">
        <v>1151</v>
      </c>
      <c r="K37" s="5" t="s">
        <v>1440</v>
      </c>
      <c r="L37" s="4" t="s">
        <v>724</v>
      </c>
      <c r="M37" s="473" t="s">
        <v>76</v>
      </c>
    </row>
    <row r="38" spans="1:13" ht="30" customHeight="1">
      <c r="A38" s="957" t="str">
        <f t="shared" ref="A38:A39" si="4">A37</f>
        <v>Z: Identificador do Registro - Cardinalidade [0..N]</v>
      </c>
      <c r="B38" s="5">
        <v>3</v>
      </c>
      <c r="C38" s="14" t="s">
        <v>359</v>
      </c>
      <c r="D38" s="14" t="s">
        <v>4909</v>
      </c>
      <c r="E38" s="960"/>
      <c r="F38" s="5" t="s">
        <v>333</v>
      </c>
      <c r="G38" s="19" t="s">
        <v>334</v>
      </c>
      <c r="H38" s="5" t="s">
        <v>3474</v>
      </c>
      <c r="I38" s="4" t="s">
        <v>360</v>
      </c>
      <c r="J38" s="5" t="s">
        <v>4528</v>
      </c>
      <c r="K38" s="5" t="s">
        <v>1440</v>
      </c>
      <c r="L38" s="4" t="s">
        <v>724</v>
      </c>
      <c r="M38" s="473" t="s">
        <v>76</v>
      </c>
    </row>
    <row r="39" spans="1:13" ht="30.75" customHeight="1" thickBot="1">
      <c r="A39" s="958" t="str">
        <f t="shared" si="4"/>
        <v>Z: Identificador do Registro - Cardinalidade [0..N]</v>
      </c>
      <c r="B39" s="242">
        <v>4</v>
      </c>
      <c r="C39" s="249" t="s">
        <v>103</v>
      </c>
      <c r="D39" s="275" t="s">
        <v>4930</v>
      </c>
      <c r="E39" s="1007"/>
      <c r="F39" s="250" t="s">
        <v>372</v>
      </c>
      <c r="G39" s="242" t="s">
        <v>334</v>
      </c>
      <c r="H39" s="234" t="s">
        <v>334</v>
      </c>
      <c r="I39" s="237" t="s">
        <v>656</v>
      </c>
      <c r="J39" s="242"/>
      <c r="K39" s="242"/>
      <c r="L39" s="242"/>
      <c r="M39" s="475" t="s">
        <v>76</v>
      </c>
    </row>
  </sheetData>
  <sheetProtection algorithmName="SHA-512" hashValue="CsO9pbUpeQmhet+mqpa5gdmPShu/3HGMJYu24vhEKJOX34bSfDIaBPwtEJ4BqkiJv2SHwnkeseUtxSFfkvUiJw==" saltValue="g8XNMTGx5bWhHkmZWShlAw==" spinCount="100000" sheet="1" objects="1" scenarios="1"/>
  <autoFilter ref="A8:M39" xr:uid="{9D4372BD-976B-4E17-A4B6-269E10DB4530}"/>
  <mergeCells count="16">
    <mergeCell ref="A32:A35"/>
    <mergeCell ref="E32:E34"/>
    <mergeCell ref="A36:A39"/>
    <mergeCell ref="E36:E39"/>
    <mergeCell ref="A9:A13"/>
    <mergeCell ref="E9:E13"/>
    <mergeCell ref="E14:E16"/>
    <mergeCell ref="E23:E25"/>
    <mergeCell ref="A14:A22"/>
    <mergeCell ref="A23:A31"/>
    <mergeCell ref="B7:J7"/>
    <mergeCell ref="B3:J3"/>
    <mergeCell ref="B5:F5"/>
    <mergeCell ref="H5:I5"/>
    <mergeCell ref="B6:F6"/>
    <mergeCell ref="H6:I6"/>
  </mergeCells>
  <hyperlinks>
    <hyperlink ref="D1" location="'Release Notes'!A1" display="RELEASE NOTES" xr:uid="{1981CF3B-03C2-45AE-9C96-C141C175FB6F}"/>
    <hyperlink ref="B1" location="'Menu - InsurConnect'!A1" display="MENU" xr:uid="{7F6CBF14-5AE4-4475-8D01-78C3D08272E4}"/>
    <hyperlink ref="E1" location="Hierarquia!A1" display="VER HIERARQUIA" xr:uid="{41351477-1988-459B-9D5E-31FB8035A8B9}"/>
  </hyperlinks>
  <pageMargins left="0.511811024" right="0.511811024" top="0.78740157499999996" bottom="0.78740157499999996" header="0.31496062000000002" footer="0.31496062000000002"/>
  <pageSetup paperSize="9" orientation="portrait" r:id="rId1"/>
  <headerFooter>
    <oddFooter>&amp;C&amp;1#&amp;"Calibri"&amp;10&amp;K000000INFORMAÇÃO CONFIDENCIAL – CONFIDENTIAL INFORMATION</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3EF1AF-15A6-4EBA-86D8-C0C6E4B29CA7}">
  <sheetPr>
    <tabColor rgb="FF00FF00"/>
  </sheetPr>
  <dimension ref="A1:M35"/>
  <sheetViews>
    <sheetView showGridLines="0" showRowColHeaders="0" topLeftCell="A24" workbookViewId="0">
      <selection activeCell="J41" sqref="J41"/>
    </sheetView>
  </sheetViews>
  <sheetFormatPr defaultRowHeight="15"/>
  <cols>
    <col min="1" max="1" width="16.85546875" customWidth="1"/>
    <col min="2" max="2" width="11.28515625" customWidth="1"/>
    <col min="3" max="3" width="36.28515625" customWidth="1"/>
    <col min="4" max="4" width="58.28515625" customWidth="1"/>
    <col min="5" max="5" width="42.28515625" customWidth="1"/>
    <col min="6" max="6" width="33.140625" customWidth="1"/>
    <col min="7" max="7" width="26.28515625" customWidth="1"/>
    <col min="8" max="8" width="26.5703125" customWidth="1"/>
    <col min="9" max="9" width="80.42578125" customWidth="1"/>
    <col min="10" max="10" width="35.28515625" customWidth="1"/>
    <col min="11" max="11" width="45.42578125" customWidth="1"/>
    <col min="12" max="12" width="46.42578125" customWidth="1"/>
    <col min="13" max="13" width="45.42578125" customWidth="1"/>
  </cols>
  <sheetData>
    <row r="1" spans="1:13" ht="15.75">
      <c r="A1" s="1"/>
      <c r="B1" s="518" t="s">
        <v>4477</v>
      </c>
      <c r="C1" s="1"/>
      <c r="D1" s="519" t="s">
        <v>4478</v>
      </c>
      <c r="E1" s="541" t="s">
        <v>4469</v>
      </c>
      <c r="F1" s="409"/>
      <c r="G1" s="408"/>
      <c r="H1" s="407"/>
      <c r="I1" s="407"/>
      <c r="J1" s="407"/>
      <c r="K1" s="406"/>
      <c r="L1" s="406"/>
      <c r="M1" s="406"/>
    </row>
    <row r="2" spans="1:13" ht="21">
      <c r="B2" s="510"/>
      <c r="D2" s="95"/>
      <c r="E2" s="410"/>
      <c r="F2" s="409"/>
      <c r="G2" s="408"/>
      <c r="H2" s="407"/>
      <c r="I2" s="407"/>
      <c r="J2" s="407"/>
      <c r="K2" s="406"/>
      <c r="L2" s="406"/>
      <c r="M2" s="406"/>
    </row>
    <row r="3" spans="1:13" ht="18.75">
      <c r="A3" s="406"/>
      <c r="B3" s="1112" t="s">
        <v>314</v>
      </c>
      <c r="C3" s="1113"/>
      <c r="D3" s="1113"/>
      <c r="E3" s="1113"/>
      <c r="F3" s="1113"/>
      <c r="G3" s="1113"/>
      <c r="H3" s="1113"/>
      <c r="I3" s="1113"/>
      <c r="J3" s="1113"/>
      <c r="K3" s="1113"/>
      <c r="L3" s="1113"/>
      <c r="M3" s="1113"/>
    </row>
    <row r="4" spans="1:13">
      <c r="A4" s="406"/>
      <c r="B4" s="412"/>
      <c r="C4" s="411"/>
      <c r="D4" s="407"/>
      <c r="E4" s="410"/>
      <c r="F4" s="409"/>
      <c r="G4" s="408"/>
      <c r="H4" s="407"/>
      <c r="I4" s="407"/>
      <c r="J4" s="407"/>
      <c r="K4" s="406"/>
      <c r="L4" s="406"/>
      <c r="M4" s="406"/>
    </row>
    <row r="5" spans="1:13" ht="18.75">
      <c r="A5" s="35"/>
      <c r="B5" s="1093" t="s">
        <v>316</v>
      </c>
      <c r="C5" s="1094"/>
      <c r="D5" s="1094"/>
      <c r="E5" s="1094"/>
      <c r="F5" s="1095"/>
      <c r="G5" s="413" t="s">
        <v>317</v>
      </c>
      <c r="H5" s="1096"/>
      <c r="I5" s="1097"/>
      <c r="J5" s="414"/>
      <c r="K5" s="414"/>
      <c r="L5" s="414"/>
      <c r="M5" s="414"/>
    </row>
    <row r="6" spans="1:13" ht="31.5">
      <c r="A6" s="415"/>
      <c r="B6" s="1098" t="s">
        <v>5698</v>
      </c>
      <c r="C6" s="1099"/>
      <c r="D6" s="1099"/>
      <c r="E6" s="1099"/>
      <c r="F6" s="1100"/>
      <c r="G6" s="416" t="s">
        <v>5699</v>
      </c>
      <c r="H6" s="1101"/>
      <c r="I6" s="1102"/>
      <c r="J6" s="417"/>
      <c r="K6" s="870"/>
      <c r="L6" s="870"/>
      <c r="M6" s="871"/>
    </row>
    <row r="7" spans="1:13" ht="15.75">
      <c r="A7" s="415"/>
      <c r="B7" s="971" t="s">
        <v>319</v>
      </c>
      <c r="C7" s="972"/>
      <c r="D7" s="972"/>
      <c r="E7" s="972"/>
      <c r="F7" s="972"/>
      <c r="G7" s="972"/>
      <c r="H7" s="1064"/>
      <c r="I7" s="1064"/>
      <c r="J7" s="1064"/>
      <c r="K7" s="415"/>
      <c r="L7" s="415"/>
      <c r="M7" s="415"/>
    </row>
    <row r="8" spans="1:13" ht="60.75" thickBot="1">
      <c r="A8" s="264" t="s">
        <v>320</v>
      </c>
      <c r="B8" s="264" t="s">
        <v>321</v>
      </c>
      <c r="C8" s="264" t="s">
        <v>42</v>
      </c>
      <c r="D8" s="264" t="s">
        <v>263</v>
      </c>
      <c r="E8" s="264" t="s">
        <v>322</v>
      </c>
      <c r="F8" s="265" t="s">
        <v>323</v>
      </c>
      <c r="G8" s="265" t="s">
        <v>324</v>
      </c>
      <c r="H8" s="265" t="s">
        <v>3469</v>
      </c>
      <c r="I8" s="266" t="s">
        <v>325</v>
      </c>
      <c r="J8" s="264" t="s">
        <v>326</v>
      </c>
      <c r="K8" s="264" t="s">
        <v>327</v>
      </c>
      <c r="L8" s="264" t="s">
        <v>328</v>
      </c>
      <c r="M8" s="263" t="s">
        <v>329</v>
      </c>
    </row>
    <row r="9" spans="1:13" ht="105">
      <c r="A9" s="963" t="s">
        <v>4974</v>
      </c>
      <c r="B9" s="252">
        <v>1</v>
      </c>
      <c r="C9" s="253" t="s">
        <v>331</v>
      </c>
      <c r="D9" s="785" t="s">
        <v>6003</v>
      </c>
      <c r="E9" s="1109" t="s">
        <v>332</v>
      </c>
      <c r="F9" s="252" t="s">
        <v>333</v>
      </c>
      <c r="G9" s="252" t="s">
        <v>334</v>
      </c>
      <c r="H9" s="252" t="s">
        <v>3474</v>
      </c>
      <c r="I9" s="872" t="s">
        <v>335</v>
      </c>
      <c r="J9" s="872" t="s">
        <v>6004</v>
      </c>
      <c r="K9" s="252" t="s">
        <v>1440</v>
      </c>
      <c r="L9" s="254" t="s">
        <v>724</v>
      </c>
      <c r="M9" s="664" t="s">
        <v>76</v>
      </c>
    </row>
    <row r="10" spans="1:13">
      <c r="A10" s="961" t="str">
        <f>A9</f>
        <v>0: Header - Cardinalidade [1]</v>
      </c>
      <c r="B10" s="92">
        <v>2</v>
      </c>
      <c r="C10" s="94" t="s">
        <v>3845</v>
      </c>
      <c r="D10" s="94" t="s">
        <v>338</v>
      </c>
      <c r="E10" s="1110"/>
      <c r="F10" s="92" t="s">
        <v>333</v>
      </c>
      <c r="G10" s="92" t="s">
        <v>334</v>
      </c>
      <c r="H10" s="92" t="s">
        <v>3474</v>
      </c>
      <c r="I10" s="790" t="s">
        <v>339</v>
      </c>
      <c r="J10" s="873"/>
      <c r="K10" s="92" t="s">
        <v>1440</v>
      </c>
      <c r="L10" s="93" t="s">
        <v>724</v>
      </c>
      <c r="M10" s="665" t="s">
        <v>76</v>
      </c>
    </row>
    <row r="11" spans="1:13" ht="60">
      <c r="A11" s="961" t="str">
        <f t="shared" ref="A11:A13" si="0">A10</f>
        <v>0: Header - Cardinalidade [1]</v>
      </c>
      <c r="B11" s="92">
        <v>3</v>
      </c>
      <c r="C11" s="94" t="s">
        <v>5512</v>
      </c>
      <c r="D11" s="94" t="s">
        <v>5514</v>
      </c>
      <c r="E11" s="1110"/>
      <c r="F11" s="92" t="s">
        <v>333</v>
      </c>
      <c r="G11" s="92" t="s">
        <v>361</v>
      </c>
      <c r="H11" s="92" t="s">
        <v>3474</v>
      </c>
      <c r="I11" s="790" t="s">
        <v>342</v>
      </c>
      <c r="J11" s="873"/>
      <c r="K11" s="78" t="s">
        <v>3867</v>
      </c>
      <c r="L11" s="93" t="s">
        <v>724</v>
      </c>
      <c r="M11" s="665" t="s">
        <v>76</v>
      </c>
    </row>
    <row r="12" spans="1:13" ht="45">
      <c r="A12" s="961" t="str">
        <f t="shared" si="0"/>
        <v>0: Header - Cardinalidade [1]</v>
      </c>
      <c r="B12" s="92">
        <v>4</v>
      </c>
      <c r="C12" s="788" t="s">
        <v>176</v>
      </c>
      <c r="D12" s="788" t="s">
        <v>345</v>
      </c>
      <c r="E12" s="1110"/>
      <c r="F12" s="92" t="s">
        <v>333</v>
      </c>
      <c r="G12" s="92" t="s">
        <v>334</v>
      </c>
      <c r="H12" s="92" t="s">
        <v>3474</v>
      </c>
      <c r="I12" s="790" t="s">
        <v>979</v>
      </c>
      <c r="J12" s="873"/>
      <c r="K12" s="92" t="s">
        <v>3868</v>
      </c>
      <c r="L12" s="92" t="s">
        <v>1235</v>
      </c>
      <c r="M12" s="665" t="s">
        <v>76</v>
      </c>
    </row>
    <row r="13" spans="1:13" ht="30.75" thickBot="1">
      <c r="A13" s="962" t="str">
        <f t="shared" si="0"/>
        <v>0: Header - Cardinalidade [1]</v>
      </c>
      <c r="B13" s="92">
        <v>5</v>
      </c>
      <c r="C13" s="788" t="s">
        <v>64</v>
      </c>
      <c r="D13" s="788" t="s">
        <v>3842</v>
      </c>
      <c r="E13" s="1111"/>
      <c r="F13" s="256" t="s">
        <v>333</v>
      </c>
      <c r="G13" s="256" t="s">
        <v>334</v>
      </c>
      <c r="H13" s="256" t="s">
        <v>3474</v>
      </c>
      <c r="I13" s="874" t="s">
        <v>348</v>
      </c>
      <c r="J13" s="874">
        <v>1</v>
      </c>
      <c r="K13" s="256" t="s">
        <v>3870</v>
      </c>
      <c r="L13" s="256" t="s">
        <v>3871</v>
      </c>
      <c r="M13" s="669" t="s">
        <v>76</v>
      </c>
    </row>
    <row r="14" spans="1:13" ht="30">
      <c r="A14" s="1114" t="s">
        <v>6062</v>
      </c>
      <c r="B14" s="252">
        <v>1</v>
      </c>
      <c r="C14" s="253" t="s">
        <v>351</v>
      </c>
      <c r="D14" s="785" t="s">
        <v>6021</v>
      </c>
      <c r="E14" s="1107" t="s">
        <v>353</v>
      </c>
      <c r="F14" s="808" t="s">
        <v>333</v>
      </c>
      <c r="G14" s="808" t="s">
        <v>334</v>
      </c>
      <c r="H14" s="808" t="s">
        <v>3474</v>
      </c>
      <c r="I14" s="875" t="s">
        <v>354</v>
      </c>
      <c r="J14" s="875" t="s">
        <v>6005</v>
      </c>
      <c r="K14" s="876" t="s">
        <v>76</v>
      </c>
      <c r="L14" s="876" t="s">
        <v>76</v>
      </c>
      <c r="M14" s="664" t="s">
        <v>76</v>
      </c>
    </row>
    <row r="15" spans="1:13" ht="30">
      <c r="A15" s="1115" t="str">
        <f>A14</f>
        <v>1: Dados do Pagamento [1]</v>
      </c>
      <c r="B15" s="92">
        <v>2</v>
      </c>
      <c r="C15" s="94" t="s">
        <v>356</v>
      </c>
      <c r="D15" s="94" t="s">
        <v>6007</v>
      </c>
      <c r="E15" s="1105"/>
      <c r="F15" s="78" t="s">
        <v>333</v>
      </c>
      <c r="G15" s="78" t="s">
        <v>334</v>
      </c>
      <c r="H15" s="78" t="s">
        <v>3474</v>
      </c>
      <c r="I15" s="877" t="s">
        <v>358</v>
      </c>
      <c r="J15" s="877">
        <v>1</v>
      </c>
      <c r="K15" s="878" t="s">
        <v>76</v>
      </c>
      <c r="L15" s="878" t="s">
        <v>76</v>
      </c>
      <c r="M15" s="665" t="s">
        <v>76</v>
      </c>
    </row>
    <row r="16" spans="1:13" ht="30">
      <c r="A16" s="1115" t="str">
        <f t="shared" ref="A16:A19" si="1">A15</f>
        <v>1: Dados do Pagamento [1]</v>
      </c>
      <c r="B16" s="92">
        <v>3</v>
      </c>
      <c r="C16" s="94" t="s">
        <v>359</v>
      </c>
      <c r="D16" s="94" t="s">
        <v>4909</v>
      </c>
      <c r="E16" s="1106"/>
      <c r="F16" s="78" t="s">
        <v>333</v>
      </c>
      <c r="G16" s="78" t="s">
        <v>334</v>
      </c>
      <c r="H16" s="78" t="s">
        <v>3474</v>
      </c>
      <c r="I16" s="877" t="s">
        <v>360</v>
      </c>
      <c r="J16" s="877" t="s">
        <v>4528</v>
      </c>
      <c r="K16" s="878" t="s">
        <v>76</v>
      </c>
      <c r="L16" s="878" t="s">
        <v>76</v>
      </c>
      <c r="M16" s="665" t="s">
        <v>76</v>
      </c>
    </row>
    <row r="17" spans="1:13" ht="60">
      <c r="A17" s="1115" t="str">
        <f t="shared" si="1"/>
        <v>1: Dados do Pagamento [1]</v>
      </c>
      <c r="B17" s="92">
        <v>4</v>
      </c>
      <c r="C17" s="788" t="s">
        <v>6022</v>
      </c>
      <c r="D17" s="788" t="s">
        <v>6008</v>
      </c>
      <c r="E17" s="78" t="s">
        <v>6009</v>
      </c>
      <c r="F17" s="78" t="s">
        <v>333</v>
      </c>
      <c r="G17" s="78" t="s">
        <v>334</v>
      </c>
      <c r="H17" s="92" t="s">
        <v>3430</v>
      </c>
      <c r="I17" s="92" t="s">
        <v>1410</v>
      </c>
      <c r="J17" s="93"/>
      <c r="K17" s="879" t="s">
        <v>6034</v>
      </c>
      <c r="L17" s="879" t="s">
        <v>6035</v>
      </c>
      <c r="M17" s="665" t="s">
        <v>76</v>
      </c>
    </row>
    <row r="18" spans="1:13" ht="45">
      <c r="A18" s="1115" t="str">
        <f t="shared" si="1"/>
        <v>1: Dados do Pagamento [1]</v>
      </c>
      <c r="B18" s="92">
        <v>5</v>
      </c>
      <c r="C18" s="788" t="s">
        <v>5154</v>
      </c>
      <c r="D18" s="788" t="s">
        <v>6010</v>
      </c>
      <c r="E18" s="78" t="s">
        <v>6009</v>
      </c>
      <c r="F18" s="78" t="s">
        <v>333</v>
      </c>
      <c r="G18" s="880" t="s">
        <v>334</v>
      </c>
      <c r="H18" s="78" t="s">
        <v>3430</v>
      </c>
      <c r="I18" s="877" t="s">
        <v>366</v>
      </c>
      <c r="J18" s="881"/>
      <c r="K18" s="879" t="s">
        <v>5172</v>
      </c>
      <c r="L18" s="879" t="s">
        <v>5173</v>
      </c>
      <c r="M18" s="665" t="s">
        <v>76</v>
      </c>
    </row>
    <row r="19" spans="1:13" ht="90.75" thickBot="1">
      <c r="A19" s="1115" t="str">
        <f t="shared" si="1"/>
        <v>1: Dados do Pagamento [1]</v>
      </c>
      <c r="B19" s="357">
        <v>6</v>
      </c>
      <c r="C19" s="903" t="s">
        <v>303</v>
      </c>
      <c r="D19" s="903" t="s">
        <v>6011</v>
      </c>
      <c r="E19" s="359"/>
      <c r="F19" s="359" t="s">
        <v>333</v>
      </c>
      <c r="G19" s="904" t="s">
        <v>334</v>
      </c>
      <c r="H19" s="359" t="s">
        <v>3430</v>
      </c>
      <c r="I19" s="905" t="s">
        <v>458</v>
      </c>
      <c r="J19" s="906" t="s">
        <v>4865</v>
      </c>
      <c r="K19" s="907" t="s">
        <v>4872</v>
      </c>
      <c r="L19" s="907" t="s">
        <v>4228</v>
      </c>
      <c r="M19" s="908"/>
    </row>
    <row r="20" spans="1:13" ht="30" customHeight="1">
      <c r="A20" s="1116" t="s">
        <v>6020</v>
      </c>
      <c r="B20" s="252">
        <v>1</v>
      </c>
      <c r="C20" s="253" t="s">
        <v>351</v>
      </c>
      <c r="D20" s="785" t="s">
        <v>6021</v>
      </c>
      <c r="E20" s="1103" t="s">
        <v>353</v>
      </c>
      <c r="F20" s="808" t="s">
        <v>333</v>
      </c>
      <c r="G20" s="808" t="s">
        <v>334</v>
      </c>
      <c r="H20" s="808" t="s">
        <v>3474</v>
      </c>
      <c r="I20" s="875" t="s">
        <v>354</v>
      </c>
      <c r="J20" s="875" t="s">
        <v>6005</v>
      </c>
      <c r="K20" s="876" t="s">
        <v>76</v>
      </c>
      <c r="L20" s="876" t="s">
        <v>76</v>
      </c>
      <c r="M20" s="664" t="s">
        <v>76</v>
      </c>
    </row>
    <row r="21" spans="1:13" ht="30" customHeight="1">
      <c r="A21" s="1117" t="str">
        <f>A20</f>
        <v>2: Pagamento Intermediação [1..N]</v>
      </c>
      <c r="B21" s="92">
        <v>2</v>
      </c>
      <c r="C21" s="94" t="s">
        <v>356</v>
      </c>
      <c r="D21" s="94" t="s">
        <v>6014</v>
      </c>
      <c r="E21" s="1104"/>
      <c r="F21" s="78" t="s">
        <v>333</v>
      </c>
      <c r="G21" s="78" t="s">
        <v>334</v>
      </c>
      <c r="H21" s="78" t="s">
        <v>3474</v>
      </c>
      <c r="I21" s="877" t="s">
        <v>358</v>
      </c>
      <c r="J21" s="877">
        <v>2</v>
      </c>
      <c r="K21" s="878" t="s">
        <v>76</v>
      </c>
      <c r="L21" s="878" t="s">
        <v>76</v>
      </c>
      <c r="M21" s="665" t="s">
        <v>76</v>
      </c>
    </row>
    <row r="22" spans="1:13" ht="30" customHeight="1">
      <c r="A22" s="1117" t="str">
        <f t="shared" ref="A22:A27" si="2">A21</f>
        <v>2: Pagamento Intermediação [1..N]</v>
      </c>
      <c r="B22" s="92">
        <v>3</v>
      </c>
      <c r="C22" s="94" t="s">
        <v>359</v>
      </c>
      <c r="D22" s="94" t="s">
        <v>4909</v>
      </c>
      <c r="E22" s="1104"/>
      <c r="F22" s="78" t="s">
        <v>333</v>
      </c>
      <c r="G22" s="78" t="s">
        <v>334</v>
      </c>
      <c r="H22" s="78" t="s">
        <v>3474</v>
      </c>
      <c r="I22" s="877" t="s">
        <v>360</v>
      </c>
      <c r="J22" s="877" t="s">
        <v>4528</v>
      </c>
      <c r="K22" s="878" t="s">
        <v>76</v>
      </c>
      <c r="L22" s="878" t="s">
        <v>76</v>
      </c>
      <c r="M22" s="665" t="s">
        <v>76</v>
      </c>
    </row>
    <row r="23" spans="1:13" ht="30" customHeight="1">
      <c r="A23" s="1117" t="str">
        <f t="shared" si="2"/>
        <v>2: Pagamento Intermediação [1..N]</v>
      </c>
      <c r="B23" s="92">
        <v>4</v>
      </c>
      <c r="C23" s="788" t="s">
        <v>4895</v>
      </c>
      <c r="D23" s="788" t="s">
        <v>6015</v>
      </c>
      <c r="E23" s="78"/>
      <c r="F23" s="78" t="s">
        <v>333</v>
      </c>
      <c r="G23" s="78" t="s">
        <v>334</v>
      </c>
      <c r="H23" s="882" t="s">
        <v>3430</v>
      </c>
      <c r="I23" s="78" t="s">
        <v>638</v>
      </c>
      <c r="J23" s="790"/>
      <c r="K23" s="787" t="s">
        <v>1252</v>
      </c>
      <c r="L23" s="787" t="s">
        <v>724</v>
      </c>
      <c r="M23" s="665"/>
    </row>
    <row r="24" spans="1:13" ht="60">
      <c r="A24" s="1117" t="str">
        <f t="shared" si="2"/>
        <v>2: Pagamento Intermediação [1..N]</v>
      </c>
      <c r="B24" s="92">
        <v>5</v>
      </c>
      <c r="C24" s="788" t="s">
        <v>4897</v>
      </c>
      <c r="D24" s="788" t="s">
        <v>6016</v>
      </c>
      <c r="E24" s="78"/>
      <c r="F24" s="78" t="s">
        <v>333</v>
      </c>
      <c r="G24" s="78" t="s">
        <v>334</v>
      </c>
      <c r="H24" s="882" t="s">
        <v>3430</v>
      </c>
      <c r="I24" s="78" t="s">
        <v>458</v>
      </c>
      <c r="J24" s="790" t="s">
        <v>4836</v>
      </c>
      <c r="K24" s="879" t="s">
        <v>4872</v>
      </c>
      <c r="L24" s="879" t="s">
        <v>4228</v>
      </c>
      <c r="M24" s="665"/>
    </row>
    <row r="25" spans="1:13" ht="180">
      <c r="A25" s="1117" t="str">
        <f t="shared" si="2"/>
        <v>2: Pagamento Intermediação [1..N]</v>
      </c>
      <c r="B25" s="92">
        <v>6</v>
      </c>
      <c r="C25" s="788" t="s">
        <v>6012</v>
      </c>
      <c r="D25" s="788" t="s">
        <v>6017</v>
      </c>
      <c r="E25" s="78"/>
      <c r="F25" s="78" t="s">
        <v>333</v>
      </c>
      <c r="G25" s="880" t="s">
        <v>334</v>
      </c>
      <c r="H25" s="78" t="s">
        <v>3430</v>
      </c>
      <c r="I25" s="877" t="s">
        <v>458</v>
      </c>
      <c r="J25" s="790" t="s">
        <v>5823</v>
      </c>
      <c r="K25" s="879" t="s">
        <v>5630</v>
      </c>
      <c r="L25" s="879" t="s">
        <v>5618</v>
      </c>
      <c r="M25" s="665"/>
    </row>
    <row r="26" spans="1:13" ht="30">
      <c r="A26" s="1117" t="str">
        <f t="shared" si="2"/>
        <v>2: Pagamento Intermediação [1..N]</v>
      </c>
      <c r="B26" s="92">
        <v>7</v>
      </c>
      <c r="C26" s="788" t="s">
        <v>4907</v>
      </c>
      <c r="D26" s="788" t="s">
        <v>6018</v>
      </c>
      <c r="E26" s="78"/>
      <c r="F26" s="78" t="s">
        <v>333</v>
      </c>
      <c r="G26" s="78" t="s">
        <v>334</v>
      </c>
      <c r="H26" s="882" t="s">
        <v>3430</v>
      </c>
      <c r="I26" s="877" t="s">
        <v>410</v>
      </c>
      <c r="J26" s="881"/>
      <c r="K26" s="787" t="s">
        <v>1252</v>
      </c>
      <c r="L26" s="787" t="s">
        <v>724</v>
      </c>
      <c r="M26" s="665"/>
    </row>
    <row r="27" spans="1:13" ht="30.75" thickBot="1">
      <c r="A27" s="1118" t="str">
        <f t="shared" si="2"/>
        <v>2: Pagamento Intermediação [1..N]</v>
      </c>
      <c r="B27" s="256">
        <v>8</v>
      </c>
      <c r="C27" s="916" t="s">
        <v>6013</v>
      </c>
      <c r="D27" s="917" t="s">
        <v>6019</v>
      </c>
      <c r="E27" s="257"/>
      <c r="F27" s="257" t="s">
        <v>333</v>
      </c>
      <c r="G27" s="257" t="s">
        <v>334</v>
      </c>
      <c r="H27" s="883" t="s">
        <v>3430</v>
      </c>
      <c r="I27" s="884" t="s">
        <v>410</v>
      </c>
      <c r="J27" s="885"/>
      <c r="K27" s="886" t="s">
        <v>1252</v>
      </c>
      <c r="L27" s="886" t="s">
        <v>724</v>
      </c>
      <c r="M27" s="669"/>
    </row>
    <row r="28" spans="1:13" ht="30">
      <c r="A28" s="1008" t="s">
        <v>5669</v>
      </c>
      <c r="B28" s="909">
        <v>1</v>
      </c>
      <c r="C28" s="910" t="s">
        <v>351</v>
      </c>
      <c r="D28" s="911" t="s">
        <v>6021</v>
      </c>
      <c r="E28" s="1105" t="s">
        <v>353</v>
      </c>
      <c r="F28" s="909" t="s">
        <v>333</v>
      </c>
      <c r="G28" s="909" t="s">
        <v>334</v>
      </c>
      <c r="H28" s="909" t="s">
        <v>3474</v>
      </c>
      <c r="I28" s="912" t="s">
        <v>354</v>
      </c>
      <c r="J28" s="913" t="s">
        <v>6005</v>
      </c>
      <c r="K28" s="914" t="s">
        <v>76</v>
      </c>
      <c r="L28" s="914" t="s">
        <v>76</v>
      </c>
      <c r="M28" s="915" t="s">
        <v>76</v>
      </c>
    </row>
    <row r="29" spans="1:13" ht="30">
      <c r="A29" s="957" t="str">
        <f>A28</f>
        <v>B: Alteração - Cardinalidade [0..1]</v>
      </c>
      <c r="B29" s="92">
        <v>2</v>
      </c>
      <c r="C29" s="94" t="s">
        <v>356</v>
      </c>
      <c r="D29" s="94" t="s">
        <v>4922</v>
      </c>
      <c r="E29" s="1105"/>
      <c r="F29" s="92" t="s">
        <v>333</v>
      </c>
      <c r="G29" s="92" t="s">
        <v>334</v>
      </c>
      <c r="H29" s="92" t="s">
        <v>3474</v>
      </c>
      <c r="I29" s="93" t="s">
        <v>358</v>
      </c>
      <c r="J29" s="93" t="s">
        <v>1170</v>
      </c>
      <c r="K29" s="787" t="s">
        <v>76</v>
      </c>
      <c r="L29" s="787" t="s">
        <v>76</v>
      </c>
      <c r="M29" s="784" t="s">
        <v>76</v>
      </c>
    </row>
    <row r="30" spans="1:13" ht="30">
      <c r="A30" s="957" t="str">
        <f t="shared" ref="A30:A31" si="3">A29</f>
        <v>B: Alteração - Cardinalidade [0..1]</v>
      </c>
      <c r="B30" s="92">
        <v>3</v>
      </c>
      <c r="C30" s="94" t="s">
        <v>359</v>
      </c>
      <c r="D30" s="94" t="s">
        <v>4909</v>
      </c>
      <c r="E30" s="1106"/>
      <c r="F30" s="92" t="s">
        <v>333</v>
      </c>
      <c r="G30" s="92" t="s">
        <v>334</v>
      </c>
      <c r="H30" s="92" t="s">
        <v>3474</v>
      </c>
      <c r="I30" s="93" t="s">
        <v>360</v>
      </c>
      <c r="J30" s="93" t="s">
        <v>1154</v>
      </c>
      <c r="K30" s="787" t="s">
        <v>76</v>
      </c>
      <c r="L30" s="787" t="s">
        <v>76</v>
      </c>
      <c r="M30" s="784" t="s">
        <v>76</v>
      </c>
    </row>
    <row r="31" spans="1:13" ht="30.75" thickBot="1">
      <c r="A31" s="958" t="str">
        <f t="shared" si="3"/>
        <v>B: Alteração - Cardinalidade [0..1]</v>
      </c>
      <c r="B31" s="256">
        <v>4</v>
      </c>
      <c r="C31" s="889" t="s">
        <v>1218</v>
      </c>
      <c r="D31" s="889" t="s">
        <v>1172</v>
      </c>
      <c r="E31" s="258"/>
      <c r="F31" s="256" t="s">
        <v>333</v>
      </c>
      <c r="G31" s="256" t="s">
        <v>334</v>
      </c>
      <c r="H31" s="256" t="s">
        <v>334</v>
      </c>
      <c r="I31" s="888" t="s">
        <v>486</v>
      </c>
      <c r="J31" s="888"/>
      <c r="K31" s="256" t="s">
        <v>1440</v>
      </c>
      <c r="L31" s="256" t="s">
        <v>724</v>
      </c>
      <c r="M31" s="890" t="s">
        <v>76</v>
      </c>
    </row>
    <row r="32" spans="1:13" ht="30">
      <c r="A32" s="956" t="s">
        <v>1584</v>
      </c>
      <c r="B32" s="252">
        <v>1</v>
      </c>
      <c r="C32" s="253" t="s">
        <v>351</v>
      </c>
      <c r="D32" s="785" t="s">
        <v>6021</v>
      </c>
      <c r="E32" s="1107" t="s">
        <v>353</v>
      </c>
      <c r="F32" s="252" t="s">
        <v>333</v>
      </c>
      <c r="G32" s="252" t="s">
        <v>334</v>
      </c>
      <c r="H32" s="252" t="s">
        <v>3474</v>
      </c>
      <c r="I32" s="254" t="s">
        <v>354</v>
      </c>
      <c r="J32" s="875" t="s">
        <v>6005</v>
      </c>
      <c r="K32" s="252" t="s">
        <v>1440</v>
      </c>
      <c r="L32" s="254" t="s">
        <v>724</v>
      </c>
      <c r="M32" s="783" t="s">
        <v>76</v>
      </c>
    </row>
    <row r="33" spans="1:13" ht="30">
      <c r="A33" s="957" t="str">
        <f>A32</f>
        <v>Z: Identificador do Registro - Cardinalidade [0..N]</v>
      </c>
      <c r="B33" s="92">
        <v>2</v>
      </c>
      <c r="C33" s="94" t="s">
        <v>356</v>
      </c>
      <c r="D33" s="94" t="s">
        <v>4929</v>
      </c>
      <c r="E33" s="1105"/>
      <c r="F33" s="92" t="s">
        <v>333</v>
      </c>
      <c r="G33" s="92" t="s">
        <v>334</v>
      </c>
      <c r="H33" s="92" t="s">
        <v>3474</v>
      </c>
      <c r="I33" s="93" t="s">
        <v>501</v>
      </c>
      <c r="J33" s="93" t="s">
        <v>1151</v>
      </c>
      <c r="K33" s="92" t="s">
        <v>1440</v>
      </c>
      <c r="L33" s="93" t="s">
        <v>724</v>
      </c>
      <c r="M33" s="784" t="s">
        <v>76</v>
      </c>
    </row>
    <row r="34" spans="1:13" ht="30">
      <c r="A34" s="957" t="str">
        <f t="shared" ref="A34:A35" si="4">A33</f>
        <v>Z: Identificador do Registro - Cardinalidade [0..N]</v>
      </c>
      <c r="B34" s="92">
        <v>3</v>
      </c>
      <c r="C34" s="94" t="s">
        <v>359</v>
      </c>
      <c r="D34" s="94" t="s">
        <v>4909</v>
      </c>
      <c r="E34" s="1105"/>
      <c r="F34" s="92" t="s">
        <v>333</v>
      </c>
      <c r="G34" s="92" t="s">
        <v>334</v>
      </c>
      <c r="H34" s="92" t="s">
        <v>3474</v>
      </c>
      <c r="I34" s="93" t="s">
        <v>360</v>
      </c>
      <c r="J34" s="92" t="s">
        <v>4528</v>
      </c>
      <c r="K34" s="92" t="s">
        <v>1440</v>
      </c>
      <c r="L34" s="93" t="s">
        <v>724</v>
      </c>
      <c r="M34" s="784" t="s">
        <v>76</v>
      </c>
    </row>
    <row r="35" spans="1:13" ht="30.75" thickBot="1">
      <c r="A35" s="958" t="str">
        <f t="shared" si="4"/>
        <v>Z: Identificador do Registro - Cardinalidade [0..N]</v>
      </c>
      <c r="B35" s="256">
        <v>4</v>
      </c>
      <c r="C35" s="889" t="s">
        <v>103</v>
      </c>
      <c r="D35" s="889" t="s">
        <v>4930</v>
      </c>
      <c r="E35" s="1108"/>
      <c r="F35" s="887" t="s">
        <v>372</v>
      </c>
      <c r="G35" s="256" t="s">
        <v>334</v>
      </c>
      <c r="H35" s="256" t="s">
        <v>334</v>
      </c>
      <c r="I35" s="888" t="s">
        <v>656</v>
      </c>
      <c r="J35" s="257"/>
      <c r="K35" s="257"/>
      <c r="L35" s="257"/>
      <c r="M35" s="890" t="s">
        <v>76</v>
      </c>
    </row>
  </sheetData>
  <sheetProtection algorithmName="SHA-512" hashValue="nj9goUdZE1wY54+1gWngbRsbZ2UZvpl+bLYs7ZQfHv84VFqBstV1tzCw7lNNbHh6/HZ5OVssIZq3UmGHGM1CLg==" saltValue="6lpYbwDKVQ5U4SLROPr3Wg==" spinCount="100000" sheet="1" objects="1" scenarios="1"/>
  <autoFilter ref="A8:M35" xr:uid="{FD3EF1AF-15A6-4EBA-86D8-C0C6E4B29CA7}"/>
  <mergeCells count="16">
    <mergeCell ref="B3:M3"/>
    <mergeCell ref="A14:A19"/>
    <mergeCell ref="E14:E16"/>
    <mergeCell ref="A20:A27"/>
    <mergeCell ref="E20:E22"/>
    <mergeCell ref="B5:F5"/>
    <mergeCell ref="H5:I5"/>
    <mergeCell ref="B6:F6"/>
    <mergeCell ref="H6:I6"/>
    <mergeCell ref="B7:J7"/>
    <mergeCell ref="A28:A31"/>
    <mergeCell ref="E28:E30"/>
    <mergeCell ref="A32:A35"/>
    <mergeCell ref="E32:E35"/>
    <mergeCell ref="A9:A13"/>
    <mergeCell ref="E9:E13"/>
  </mergeCells>
  <hyperlinks>
    <hyperlink ref="D1" location="'Release Notes'!A1" display="RELEASE NOTES" xr:uid="{69A730B5-9D06-41F2-8AC7-B135966CF42E}"/>
    <hyperlink ref="B1" location="'Menu - InsurConnect'!A1" display="MENU" xr:uid="{83F76BC4-79A2-45D4-B0BF-E21674E44F92}"/>
    <hyperlink ref="E1" location="Hierarquia!A1" display="VER HIERARQUIA" xr:uid="{F11251B9-8E4E-4BDD-A4CC-CA2D2B1E0E80}"/>
  </hyperlinks>
  <pageMargins left="0.511811024" right="0.511811024" top="0.78740157499999996" bottom="0.78740157499999996" header="0.31496062000000002" footer="0.31496062000000002"/>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ABE995-6879-4D73-AEA2-E2CD9AF4E45B}">
  <dimension ref="A1:M56"/>
  <sheetViews>
    <sheetView showGridLines="0" showRowColHeaders="0" zoomScale="80" zoomScaleNormal="80" workbookViewId="0">
      <selection activeCell="J41" sqref="J41"/>
    </sheetView>
  </sheetViews>
  <sheetFormatPr defaultRowHeight="15"/>
  <cols>
    <col min="1" max="1" width="17.42578125" customWidth="1"/>
    <col min="2" max="2" width="11.42578125" customWidth="1"/>
    <col min="3" max="3" width="36.42578125" customWidth="1"/>
    <col min="4" max="4" width="57.42578125" customWidth="1"/>
    <col min="5" max="5" width="41.7109375" customWidth="1"/>
    <col min="6" max="6" width="33.140625" customWidth="1"/>
    <col min="7" max="7" width="26" customWidth="1"/>
    <col min="8" max="8" width="26.28515625" customWidth="1"/>
    <col min="9" max="9" width="80.5703125" customWidth="1"/>
    <col min="10" max="10" width="47.7109375" customWidth="1"/>
    <col min="11" max="11" width="50.140625" customWidth="1"/>
    <col min="12" max="12" width="49.140625" customWidth="1"/>
    <col min="13" max="13" width="45.42578125" customWidth="1"/>
  </cols>
  <sheetData>
    <row r="1" spans="1:13" ht="15.75">
      <c r="A1" s="1"/>
      <c r="B1" s="518" t="s">
        <v>4477</v>
      </c>
      <c r="C1" s="1"/>
      <c r="D1" s="519" t="s">
        <v>4478</v>
      </c>
      <c r="E1" s="541" t="s">
        <v>4469</v>
      </c>
      <c r="F1" s="409"/>
      <c r="G1" s="408"/>
      <c r="H1" s="407"/>
      <c r="I1" s="407"/>
      <c r="J1" s="407"/>
      <c r="K1" s="406"/>
      <c r="L1" s="406"/>
      <c r="M1" s="406"/>
    </row>
    <row r="2" spans="1:13" ht="21">
      <c r="B2" s="510"/>
      <c r="D2" s="95"/>
      <c r="E2" s="410"/>
      <c r="F2" s="409"/>
      <c r="G2" s="408"/>
      <c r="H2" s="407"/>
      <c r="I2" s="407"/>
      <c r="J2" s="407"/>
      <c r="K2" s="406"/>
      <c r="L2" s="406"/>
      <c r="M2" s="406"/>
    </row>
    <row r="3" spans="1:13" ht="18.75">
      <c r="A3" s="406"/>
      <c r="B3" s="1091" t="s">
        <v>314</v>
      </c>
      <c r="C3" s="1092"/>
      <c r="D3" s="1092"/>
      <c r="E3" s="1092"/>
      <c r="F3" s="1092"/>
      <c r="G3" s="1092"/>
      <c r="H3" s="1092"/>
      <c r="I3" s="1092"/>
      <c r="J3" s="1092"/>
      <c r="K3" s="406"/>
      <c r="L3" s="406"/>
      <c r="M3" s="406"/>
    </row>
    <row r="4" spans="1:13">
      <c r="A4" s="406"/>
      <c r="B4" s="412"/>
      <c r="C4" s="411"/>
      <c r="D4" s="407"/>
      <c r="E4" s="410"/>
      <c r="F4" s="409"/>
      <c r="G4" s="408"/>
      <c r="H4" s="407"/>
      <c r="I4" s="407"/>
      <c r="J4" s="407"/>
      <c r="K4" s="406"/>
      <c r="L4" s="406"/>
      <c r="M4" s="406"/>
    </row>
    <row r="5" spans="1:13" ht="18.75">
      <c r="A5" s="35"/>
      <c r="B5" s="1093" t="s">
        <v>316</v>
      </c>
      <c r="C5" s="1094"/>
      <c r="D5" s="1094"/>
      <c r="E5" s="1094"/>
      <c r="F5" s="1095"/>
      <c r="G5" s="413" t="s">
        <v>317</v>
      </c>
      <c r="H5" s="1096"/>
      <c r="I5" s="1097"/>
      <c r="J5" s="414"/>
      <c r="K5" s="35"/>
      <c r="L5" s="35"/>
      <c r="M5" s="35"/>
    </row>
    <row r="6" spans="1:13" ht="31.5">
      <c r="A6" s="415"/>
      <c r="B6" s="1098" t="s">
        <v>5702</v>
      </c>
      <c r="C6" s="1099"/>
      <c r="D6" s="1099"/>
      <c r="E6" s="1099"/>
      <c r="F6" s="1100"/>
      <c r="G6" s="416" t="s">
        <v>5703</v>
      </c>
      <c r="H6" s="1101"/>
      <c r="I6" s="1102"/>
      <c r="J6" s="417"/>
      <c r="K6" s="415"/>
      <c r="L6" s="415"/>
      <c r="M6" s="415"/>
    </row>
    <row r="7" spans="1:13" ht="15.75">
      <c r="A7" s="415"/>
      <c r="B7" s="971" t="s">
        <v>319</v>
      </c>
      <c r="C7" s="972"/>
      <c r="D7" s="972"/>
      <c r="E7" s="972"/>
      <c r="F7" s="972"/>
      <c r="G7" s="972"/>
      <c r="H7" s="972"/>
      <c r="I7" s="972"/>
      <c r="J7" s="972"/>
      <c r="K7" s="415"/>
      <c r="L7" s="415"/>
      <c r="M7" s="415"/>
    </row>
    <row r="8" spans="1:13" ht="60.75" thickBot="1">
      <c r="A8" s="264" t="s">
        <v>320</v>
      </c>
      <c r="B8" s="264" t="s">
        <v>321</v>
      </c>
      <c r="C8" s="264" t="s">
        <v>42</v>
      </c>
      <c r="D8" s="264" t="s">
        <v>263</v>
      </c>
      <c r="E8" s="264" t="s">
        <v>322</v>
      </c>
      <c r="F8" s="265" t="s">
        <v>323</v>
      </c>
      <c r="G8" s="265" t="s">
        <v>324</v>
      </c>
      <c r="H8" s="265" t="s">
        <v>3469</v>
      </c>
      <c r="I8" s="266" t="s">
        <v>325</v>
      </c>
      <c r="J8" s="264" t="s">
        <v>326</v>
      </c>
      <c r="K8" s="264" t="s">
        <v>327</v>
      </c>
      <c r="L8" s="264" t="s">
        <v>328</v>
      </c>
      <c r="M8" s="263" t="s">
        <v>329</v>
      </c>
    </row>
    <row r="9" spans="1:13" ht="105">
      <c r="A9" s="963" t="s">
        <v>4974</v>
      </c>
      <c r="B9" s="421">
        <v>1</v>
      </c>
      <c r="C9" s="422" t="s">
        <v>331</v>
      </c>
      <c r="D9" s="423" t="s">
        <v>5534</v>
      </c>
      <c r="E9" s="1024" t="s">
        <v>332</v>
      </c>
      <c r="F9" s="307" t="s">
        <v>333</v>
      </c>
      <c r="G9" s="307" t="s">
        <v>334</v>
      </c>
      <c r="H9" s="307" t="s">
        <v>3474</v>
      </c>
      <c r="I9" s="421" t="s">
        <v>335</v>
      </c>
      <c r="J9" s="421" t="s">
        <v>5379</v>
      </c>
      <c r="K9" s="228" t="s">
        <v>1440</v>
      </c>
      <c r="L9" s="230" t="s">
        <v>724</v>
      </c>
      <c r="M9" s="232" t="s">
        <v>76</v>
      </c>
    </row>
    <row r="10" spans="1:13" ht="15" customHeight="1">
      <c r="A10" s="961" t="str">
        <f>A9</f>
        <v>0: Header - Cardinalidade [1]</v>
      </c>
      <c r="B10" s="424">
        <v>2</v>
      </c>
      <c r="C10" s="425" t="s">
        <v>3845</v>
      </c>
      <c r="D10" s="426" t="s">
        <v>338</v>
      </c>
      <c r="E10" s="1025"/>
      <c r="F10" s="15" t="s">
        <v>333</v>
      </c>
      <c r="G10" s="15" t="s">
        <v>334</v>
      </c>
      <c r="H10" s="15" t="s">
        <v>3474</v>
      </c>
      <c r="I10" s="424" t="s">
        <v>339</v>
      </c>
      <c r="J10" s="428"/>
      <c r="K10" s="5" t="s">
        <v>1440</v>
      </c>
      <c r="L10" s="4" t="s">
        <v>724</v>
      </c>
      <c r="M10" s="193" t="s">
        <v>76</v>
      </c>
    </row>
    <row r="11" spans="1:13" ht="60">
      <c r="A11" s="961" t="str">
        <f t="shared" ref="A11:A13" si="0">A10</f>
        <v>0: Header - Cardinalidade [1]</v>
      </c>
      <c r="B11" s="424">
        <v>3</v>
      </c>
      <c r="C11" s="425" t="s">
        <v>5512</v>
      </c>
      <c r="D11" s="426" t="s">
        <v>5514</v>
      </c>
      <c r="E11" s="1025"/>
      <c r="F11" s="15" t="s">
        <v>333</v>
      </c>
      <c r="G11" s="15" t="s">
        <v>361</v>
      </c>
      <c r="H11" s="15" t="s">
        <v>3474</v>
      </c>
      <c r="I11" s="424" t="s">
        <v>342</v>
      </c>
      <c r="J11" s="428"/>
      <c r="K11" s="19" t="s">
        <v>3867</v>
      </c>
      <c r="L11" s="4" t="s">
        <v>724</v>
      </c>
      <c r="M11" s="193" t="s">
        <v>76</v>
      </c>
    </row>
    <row r="12" spans="1:13" ht="45" customHeight="1">
      <c r="A12" s="961" t="str">
        <f t="shared" si="0"/>
        <v>0: Header - Cardinalidade [1]</v>
      </c>
      <c r="B12" s="424">
        <v>4</v>
      </c>
      <c r="C12" s="425" t="s">
        <v>176</v>
      </c>
      <c r="D12" s="426" t="s">
        <v>345</v>
      </c>
      <c r="E12" s="1025"/>
      <c r="F12" s="15" t="s">
        <v>333</v>
      </c>
      <c r="G12" s="15" t="s">
        <v>334</v>
      </c>
      <c r="H12" s="15" t="s">
        <v>3474</v>
      </c>
      <c r="I12" s="424" t="s">
        <v>979</v>
      </c>
      <c r="J12" s="428"/>
      <c r="K12" s="5" t="s">
        <v>3868</v>
      </c>
      <c r="L12" s="5" t="s">
        <v>1235</v>
      </c>
      <c r="M12" s="193" t="s">
        <v>76</v>
      </c>
    </row>
    <row r="13" spans="1:13" ht="30.75" customHeight="1" thickBot="1">
      <c r="A13" s="962" t="str">
        <f t="shared" si="0"/>
        <v>0: Header - Cardinalidade [1]</v>
      </c>
      <c r="B13" s="429">
        <v>5</v>
      </c>
      <c r="C13" s="430" t="s">
        <v>64</v>
      </c>
      <c r="D13" s="431" t="s">
        <v>3842</v>
      </c>
      <c r="E13" s="1026"/>
      <c r="F13" s="567" t="s">
        <v>333</v>
      </c>
      <c r="G13" s="567" t="s">
        <v>334</v>
      </c>
      <c r="H13" s="567" t="s">
        <v>3474</v>
      </c>
      <c r="I13" s="429" t="s">
        <v>348</v>
      </c>
      <c r="J13" s="432">
        <v>1</v>
      </c>
      <c r="K13" s="130" t="s">
        <v>3870</v>
      </c>
      <c r="L13" s="130" t="s">
        <v>3871</v>
      </c>
      <c r="M13" s="195" t="s">
        <v>76</v>
      </c>
    </row>
    <row r="14" spans="1:13" ht="30" customHeight="1">
      <c r="A14" s="963" t="s">
        <v>5381</v>
      </c>
      <c r="B14" s="228">
        <v>1</v>
      </c>
      <c r="C14" s="229" t="s">
        <v>351</v>
      </c>
      <c r="D14" s="293" t="s">
        <v>5382</v>
      </c>
      <c r="E14" s="959" t="s">
        <v>353</v>
      </c>
      <c r="F14" s="228" t="s">
        <v>333</v>
      </c>
      <c r="G14" s="228" t="s">
        <v>334</v>
      </c>
      <c r="H14" s="228" t="s">
        <v>3474</v>
      </c>
      <c r="I14" s="230" t="s">
        <v>354</v>
      </c>
      <c r="J14" s="230" t="s">
        <v>5383</v>
      </c>
      <c r="K14" s="461" t="s">
        <v>76</v>
      </c>
      <c r="L14" s="461" t="s">
        <v>76</v>
      </c>
      <c r="M14" s="232" t="s">
        <v>76</v>
      </c>
    </row>
    <row r="15" spans="1:13" ht="30" customHeight="1">
      <c r="A15" s="961" t="str">
        <f>A14</f>
        <v>1: Dados Gerais do Contrato - Cardinalidade [1]</v>
      </c>
      <c r="B15" s="5">
        <v>2</v>
      </c>
      <c r="C15" s="14" t="s">
        <v>356</v>
      </c>
      <c r="D15" s="14" t="s">
        <v>5384</v>
      </c>
      <c r="E15" s="960"/>
      <c r="F15" s="5" t="s">
        <v>333</v>
      </c>
      <c r="G15" s="5" t="s">
        <v>334</v>
      </c>
      <c r="H15" s="5" t="s">
        <v>3474</v>
      </c>
      <c r="I15" s="4" t="s">
        <v>358</v>
      </c>
      <c r="J15" s="4">
        <v>1</v>
      </c>
      <c r="K15" s="462" t="s">
        <v>76</v>
      </c>
      <c r="L15" s="462" t="s">
        <v>76</v>
      </c>
      <c r="M15" s="193" t="s">
        <v>76</v>
      </c>
    </row>
    <row r="16" spans="1:13" ht="30.75" customHeight="1">
      <c r="A16" s="961" t="str">
        <f t="shared" ref="A16:A46" si="1">A15</f>
        <v>1: Dados Gerais do Contrato - Cardinalidade [1]</v>
      </c>
      <c r="B16" s="5">
        <v>3</v>
      </c>
      <c r="C16" s="14" t="s">
        <v>359</v>
      </c>
      <c r="D16" s="14" t="s">
        <v>4909</v>
      </c>
      <c r="E16" s="960"/>
      <c r="F16" s="5" t="s">
        <v>333</v>
      </c>
      <c r="G16" s="5" t="s">
        <v>334</v>
      </c>
      <c r="H16" s="5" t="s">
        <v>3474</v>
      </c>
      <c r="I16" s="4" t="s">
        <v>360</v>
      </c>
      <c r="J16" s="4" t="s">
        <v>4528</v>
      </c>
      <c r="K16" s="462" t="s">
        <v>76</v>
      </c>
      <c r="L16" s="462" t="s">
        <v>76</v>
      </c>
      <c r="M16" s="193" t="s">
        <v>76</v>
      </c>
    </row>
    <row r="17" spans="1:13" ht="105">
      <c r="A17" s="961" t="str">
        <f t="shared" si="1"/>
        <v>1: Dados Gerais do Contrato - Cardinalidade [1]</v>
      </c>
      <c r="B17" s="5">
        <v>4</v>
      </c>
      <c r="C17" s="425" t="s">
        <v>5512</v>
      </c>
      <c r="D17" s="19" t="s">
        <v>5516</v>
      </c>
      <c r="E17" s="19" t="s">
        <v>5507</v>
      </c>
      <c r="F17" s="5" t="s">
        <v>333</v>
      </c>
      <c r="G17" s="5" t="s">
        <v>334</v>
      </c>
      <c r="H17" s="5" t="s">
        <v>3474</v>
      </c>
      <c r="I17" s="5" t="s">
        <v>1466</v>
      </c>
      <c r="J17" s="4"/>
      <c r="K17" s="19" t="s">
        <v>1596</v>
      </c>
      <c r="L17" s="19" t="s">
        <v>1597</v>
      </c>
      <c r="M17" s="193" t="s">
        <v>76</v>
      </c>
    </row>
    <row r="18" spans="1:13" ht="15" customHeight="1">
      <c r="A18" s="961" t="str">
        <f t="shared" si="1"/>
        <v>1: Dados Gerais do Contrato - Cardinalidade [1]</v>
      </c>
      <c r="B18" s="5">
        <v>5</v>
      </c>
      <c r="C18" s="2" t="s">
        <v>5429</v>
      </c>
      <c r="D18" s="14" t="s">
        <v>5428</v>
      </c>
      <c r="E18" s="630"/>
      <c r="F18" s="630" t="s">
        <v>333</v>
      </c>
      <c r="G18" s="631" t="s">
        <v>334</v>
      </c>
      <c r="H18" s="19" t="s">
        <v>3430</v>
      </c>
      <c r="I18" s="4" t="s">
        <v>366</v>
      </c>
      <c r="J18" s="3"/>
      <c r="K18" s="5" t="s">
        <v>1252</v>
      </c>
      <c r="L18" s="4" t="s">
        <v>724</v>
      </c>
      <c r="M18" s="193" t="s">
        <v>5689</v>
      </c>
    </row>
    <row r="19" spans="1:13" ht="120">
      <c r="A19" s="961" t="str">
        <f t="shared" si="1"/>
        <v>1: Dados Gerais do Contrato - Cardinalidade [1]</v>
      </c>
      <c r="B19" s="5">
        <v>6</v>
      </c>
      <c r="C19" s="14" t="s">
        <v>5385</v>
      </c>
      <c r="D19" s="14" t="s">
        <v>5386</v>
      </c>
      <c r="E19" s="19" t="s">
        <v>5430</v>
      </c>
      <c r="F19" s="19" t="s">
        <v>333</v>
      </c>
      <c r="G19" s="19" t="s">
        <v>334</v>
      </c>
      <c r="H19" s="563" t="s">
        <v>3430</v>
      </c>
      <c r="I19" s="19" t="s">
        <v>496</v>
      </c>
      <c r="J19" s="19"/>
      <c r="K19" s="568" t="s">
        <v>5752</v>
      </c>
      <c r="L19" s="568" t="s">
        <v>5469</v>
      </c>
      <c r="M19" s="193" t="s">
        <v>5689</v>
      </c>
    </row>
    <row r="20" spans="1:13" ht="60">
      <c r="A20" s="961" t="str">
        <f t="shared" si="1"/>
        <v>1: Dados Gerais do Contrato - Cardinalidade [1]</v>
      </c>
      <c r="B20" s="5">
        <v>7</v>
      </c>
      <c r="C20" s="28" t="s">
        <v>1889</v>
      </c>
      <c r="D20" s="28" t="s">
        <v>5668</v>
      </c>
      <c r="E20" s="19" t="s">
        <v>5754</v>
      </c>
      <c r="F20" s="19" t="s">
        <v>372</v>
      </c>
      <c r="G20" s="19" t="s">
        <v>3430</v>
      </c>
      <c r="H20" s="19" t="s">
        <v>3474</v>
      </c>
      <c r="I20" s="20" t="s">
        <v>358</v>
      </c>
      <c r="J20" s="19" t="s">
        <v>5623</v>
      </c>
      <c r="K20" s="19" t="s">
        <v>5753</v>
      </c>
      <c r="L20" s="19" t="s">
        <v>5755</v>
      </c>
      <c r="M20" s="193" t="s">
        <v>5689</v>
      </c>
    </row>
    <row r="21" spans="1:13" ht="30">
      <c r="A21" s="961" t="str">
        <f t="shared" si="1"/>
        <v>1: Dados Gerais do Contrato - Cardinalidade [1]</v>
      </c>
      <c r="B21" s="5">
        <v>8</v>
      </c>
      <c r="C21" s="28" t="s">
        <v>5624</v>
      </c>
      <c r="D21" s="28" t="s">
        <v>5622</v>
      </c>
      <c r="E21" s="20"/>
      <c r="F21" s="19" t="s">
        <v>372</v>
      </c>
      <c r="G21" s="19" t="s">
        <v>3430</v>
      </c>
      <c r="H21" s="19" t="s">
        <v>3430</v>
      </c>
      <c r="I21" s="20" t="s">
        <v>496</v>
      </c>
      <c r="J21" s="19"/>
      <c r="K21" s="19" t="s">
        <v>5626</v>
      </c>
      <c r="L21" s="19" t="s">
        <v>1896</v>
      </c>
      <c r="M21" s="193" t="s">
        <v>5689</v>
      </c>
    </row>
    <row r="22" spans="1:13">
      <c r="A22" s="961" t="str">
        <f t="shared" si="1"/>
        <v>1: Dados Gerais do Contrato - Cardinalidade [1]</v>
      </c>
      <c r="B22" s="5">
        <v>9</v>
      </c>
      <c r="C22" s="28" t="s">
        <v>1218</v>
      </c>
      <c r="D22" s="226" t="s">
        <v>5671</v>
      </c>
      <c r="E22" s="218"/>
      <c r="F22" s="19" t="s">
        <v>372</v>
      </c>
      <c r="G22" s="19" t="s">
        <v>334</v>
      </c>
      <c r="H22" s="19" t="s">
        <v>3430</v>
      </c>
      <c r="I22" s="204" t="s">
        <v>486</v>
      </c>
      <c r="J22" s="204"/>
      <c r="K22" s="19"/>
      <c r="L22" s="19"/>
      <c r="M22" s="193" t="s">
        <v>5689</v>
      </c>
    </row>
    <row r="23" spans="1:13" ht="15" customHeight="1">
      <c r="A23" s="961" t="str">
        <f t="shared" si="1"/>
        <v>1: Dados Gerais do Contrato - Cardinalidade [1]</v>
      </c>
      <c r="B23" s="5">
        <v>10</v>
      </c>
      <c r="C23" s="2" t="s">
        <v>4848</v>
      </c>
      <c r="D23" s="14" t="s">
        <v>5387</v>
      </c>
      <c r="E23" s="482"/>
      <c r="F23" s="482" t="s">
        <v>333</v>
      </c>
      <c r="G23" s="482" t="s">
        <v>334</v>
      </c>
      <c r="H23" s="19" t="s">
        <v>3430</v>
      </c>
      <c r="I23" s="4" t="s">
        <v>656</v>
      </c>
      <c r="J23" s="3"/>
      <c r="K23" s="462" t="s">
        <v>1252</v>
      </c>
      <c r="L23" s="462" t="s">
        <v>724</v>
      </c>
      <c r="M23" s="193" t="s">
        <v>5689</v>
      </c>
    </row>
    <row r="24" spans="1:13" ht="30" customHeight="1">
      <c r="A24" s="961" t="str">
        <f t="shared" si="1"/>
        <v>1: Dados Gerais do Contrato - Cardinalidade [1]</v>
      </c>
      <c r="B24" s="5">
        <v>11</v>
      </c>
      <c r="C24" s="14" t="s">
        <v>297</v>
      </c>
      <c r="D24" s="14" t="s">
        <v>5388</v>
      </c>
      <c r="E24" s="579"/>
      <c r="F24" s="579" t="s">
        <v>333</v>
      </c>
      <c r="G24" s="579" t="s">
        <v>334</v>
      </c>
      <c r="H24" s="19" t="s">
        <v>3430</v>
      </c>
      <c r="I24" s="4" t="s">
        <v>638</v>
      </c>
      <c r="J24" s="3"/>
      <c r="K24" s="462" t="s">
        <v>1252</v>
      </c>
      <c r="L24" s="462" t="s">
        <v>724</v>
      </c>
      <c r="M24" s="193" t="s">
        <v>5689</v>
      </c>
    </row>
    <row r="25" spans="1:13" ht="60" customHeight="1">
      <c r="A25" s="961" t="str">
        <f t="shared" si="1"/>
        <v>1: Dados Gerais do Contrato - Cardinalidade [1]</v>
      </c>
      <c r="B25" s="5">
        <v>12</v>
      </c>
      <c r="C25" s="14" t="s">
        <v>5389</v>
      </c>
      <c r="D25" s="14" t="s">
        <v>5390</v>
      </c>
      <c r="E25" s="579"/>
      <c r="F25" s="579" t="s">
        <v>333</v>
      </c>
      <c r="G25" s="579" t="s">
        <v>334</v>
      </c>
      <c r="H25" s="19" t="s">
        <v>3430</v>
      </c>
      <c r="I25" s="4" t="s">
        <v>458</v>
      </c>
      <c r="J25" s="68" t="s">
        <v>4836</v>
      </c>
      <c r="K25" s="568" t="s">
        <v>4872</v>
      </c>
      <c r="L25" s="568" t="s">
        <v>4228</v>
      </c>
      <c r="M25" s="193" t="s">
        <v>5689</v>
      </c>
    </row>
    <row r="26" spans="1:13" ht="51" customHeight="1">
      <c r="A26" s="961" t="str">
        <f t="shared" si="1"/>
        <v>1: Dados Gerais do Contrato - Cardinalidade [1]</v>
      </c>
      <c r="B26" s="5">
        <v>13</v>
      </c>
      <c r="C26" s="2" t="s">
        <v>5391</v>
      </c>
      <c r="D26" s="14" t="s">
        <v>5392</v>
      </c>
      <c r="E26" s="579"/>
      <c r="F26" s="579" t="s">
        <v>333</v>
      </c>
      <c r="G26" s="579" t="s">
        <v>334</v>
      </c>
      <c r="H26" s="19" t="s">
        <v>3430</v>
      </c>
      <c r="I26" s="19" t="s">
        <v>4837</v>
      </c>
      <c r="J26" s="19"/>
      <c r="K26" s="462" t="s">
        <v>1252</v>
      </c>
      <c r="L26" s="462" t="s">
        <v>724</v>
      </c>
      <c r="M26" s="193" t="s">
        <v>5689</v>
      </c>
    </row>
    <row r="27" spans="1:13" ht="51" customHeight="1">
      <c r="A27" s="961" t="str">
        <f t="shared" si="1"/>
        <v>1: Dados Gerais do Contrato - Cardinalidade [1]</v>
      </c>
      <c r="B27" s="5">
        <v>14</v>
      </c>
      <c r="C27" s="14" t="s">
        <v>5393</v>
      </c>
      <c r="D27" s="14" t="s">
        <v>5394</v>
      </c>
      <c r="E27" s="628"/>
      <c r="F27" s="579" t="s">
        <v>333</v>
      </c>
      <c r="G27" s="579" t="s">
        <v>334</v>
      </c>
      <c r="H27" s="19" t="s">
        <v>3430</v>
      </c>
      <c r="I27" s="19" t="s">
        <v>410</v>
      </c>
      <c r="J27" s="424"/>
      <c r="K27" s="462" t="s">
        <v>1252</v>
      </c>
      <c r="L27" s="462" t="s">
        <v>724</v>
      </c>
      <c r="M27" s="193" t="s">
        <v>5689</v>
      </c>
    </row>
    <row r="28" spans="1:13" ht="51.75" customHeight="1">
      <c r="A28" s="961" t="str">
        <f t="shared" si="1"/>
        <v>1: Dados Gerais do Contrato - Cardinalidade [1]</v>
      </c>
      <c r="B28" s="5">
        <v>15</v>
      </c>
      <c r="C28" s="14" t="s">
        <v>5395</v>
      </c>
      <c r="D28" s="14" t="s">
        <v>5396</v>
      </c>
      <c r="E28" s="628"/>
      <c r="F28" s="579" t="s">
        <v>333</v>
      </c>
      <c r="G28" s="579" t="s">
        <v>334</v>
      </c>
      <c r="H28" s="19" t="s">
        <v>3430</v>
      </c>
      <c r="I28" s="19" t="s">
        <v>410</v>
      </c>
      <c r="J28" s="424"/>
      <c r="K28" s="462" t="s">
        <v>1252</v>
      </c>
      <c r="L28" s="462" t="s">
        <v>724</v>
      </c>
      <c r="M28" s="193" t="s">
        <v>5689</v>
      </c>
    </row>
    <row r="29" spans="1:13" ht="51" customHeight="1">
      <c r="A29" s="961" t="str">
        <f t="shared" si="1"/>
        <v>1: Dados Gerais do Contrato - Cardinalidade [1]</v>
      </c>
      <c r="B29" s="5">
        <v>16</v>
      </c>
      <c r="C29" s="2" t="s">
        <v>5397</v>
      </c>
      <c r="D29" s="14" t="s">
        <v>5398</v>
      </c>
      <c r="E29" s="628"/>
      <c r="F29" s="579" t="s">
        <v>333</v>
      </c>
      <c r="G29" s="579" t="s">
        <v>334</v>
      </c>
      <c r="H29" s="19" t="s">
        <v>3430</v>
      </c>
      <c r="I29" s="19" t="s">
        <v>410</v>
      </c>
      <c r="J29" s="424"/>
      <c r="K29" s="462" t="s">
        <v>1252</v>
      </c>
      <c r="L29" s="462" t="s">
        <v>724</v>
      </c>
      <c r="M29" s="193" t="s">
        <v>5689</v>
      </c>
    </row>
    <row r="30" spans="1:13" ht="90">
      <c r="A30" s="961" t="str">
        <f t="shared" si="1"/>
        <v>1: Dados Gerais do Contrato - Cardinalidade [1]</v>
      </c>
      <c r="B30" s="5">
        <v>17</v>
      </c>
      <c r="C30" s="14" t="s">
        <v>5399</v>
      </c>
      <c r="D30" s="14" t="s">
        <v>5400</v>
      </c>
      <c r="E30" s="628"/>
      <c r="F30" s="579" t="s">
        <v>333</v>
      </c>
      <c r="G30" s="579" t="s">
        <v>334</v>
      </c>
      <c r="H30" s="19" t="s">
        <v>3430</v>
      </c>
      <c r="I30" s="4" t="s">
        <v>458</v>
      </c>
      <c r="J30" s="68" t="s">
        <v>5431</v>
      </c>
      <c r="K30" s="568" t="s">
        <v>4872</v>
      </c>
      <c r="L30" s="568" t="s">
        <v>4228</v>
      </c>
      <c r="M30" s="193" t="s">
        <v>5689</v>
      </c>
    </row>
    <row r="31" spans="1:13" ht="51.75" customHeight="1">
      <c r="A31" s="961" t="str">
        <f t="shared" si="1"/>
        <v>1: Dados Gerais do Contrato - Cardinalidade [1]</v>
      </c>
      <c r="B31" s="5">
        <v>18</v>
      </c>
      <c r="C31" s="14" t="s">
        <v>5401</v>
      </c>
      <c r="D31" s="14" t="s">
        <v>5402</v>
      </c>
      <c r="E31" s="628"/>
      <c r="F31" s="579" t="s">
        <v>333</v>
      </c>
      <c r="G31" s="579" t="s">
        <v>334</v>
      </c>
      <c r="H31" s="19" t="s">
        <v>3430</v>
      </c>
      <c r="I31" s="4" t="s">
        <v>348</v>
      </c>
      <c r="J31" s="3"/>
      <c r="K31" s="462" t="s">
        <v>1252</v>
      </c>
      <c r="L31" s="462" t="s">
        <v>724</v>
      </c>
      <c r="M31" s="193" t="s">
        <v>5689</v>
      </c>
    </row>
    <row r="32" spans="1:13" ht="150">
      <c r="A32" s="961" t="str">
        <f t="shared" si="1"/>
        <v>1: Dados Gerais do Contrato - Cardinalidade [1]</v>
      </c>
      <c r="B32" s="5">
        <v>19</v>
      </c>
      <c r="C32" s="2" t="s">
        <v>5403</v>
      </c>
      <c r="D32" s="14" t="s">
        <v>5404</v>
      </c>
      <c r="E32" s="629"/>
      <c r="F32" s="579" t="s">
        <v>333</v>
      </c>
      <c r="G32" s="628" t="s">
        <v>334</v>
      </c>
      <c r="H32" s="19" t="s">
        <v>3430</v>
      </c>
      <c r="I32" s="4" t="s">
        <v>458</v>
      </c>
      <c r="J32" s="68" t="s">
        <v>5432</v>
      </c>
      <c r="K32" s="568" t="s">
        <v>4872</v>
      </c>
      <c r="L32" s="568" t="s">
        <v>4228</v>
      </c>
      <c r="M32" s="193" t="s">
        <v>5689</v>
      </c>
    </row>
    <row r="33" spans="1:13" ht="51" customHeight="1">
      <c r="A33" s="961" t="str">
        <f t="shared" si="1"/>
        <v>1: Dados Gerais do Contrato - Cardinalidade [1]</v>
      </c>
      <c r="B33" s="5">
        <v>20</v>
      </c>
      <c r="C33" s="14" t="s">
        <v>5405</v>
      </c>
      <c r="D33" s="14" t="s">
        <v>5406</v>
      </c>
      <c r="E33" s="628"/>
      <c r="F33" s="579" t="s">
        <v>333</v>
      </c>
      <c r="G33" s="628" t="s">
        <v>334</v>
      </c>
      <c r="H33" s="19" t="s">
        <v>3430</v>
      </c>
      <c r="I33" s="424" t="s">
        <v>979</v>
      </c>
      <c r="J33" s="428"/>
      <c r="K33" s="5" t="s">
        <v>3868</v>
      </c>
      <c r="L33" s="5" t="s">
        <v>1235</v>
      </c>
      <c r="M33" s="193" t="s">
        <v>5689</v>
      </c>
    </row>
    <row r="34" spans="1:13" ht="51.75" customHeight="1">
      <c r="A34" s="961" t="str">
        <f t="shared" si="1"/>
        <v>1: Dados Gerais do Contrato - Cardinalidade [1]</v>
      </c>
      <c r="B34" s="5">
        <v>21</v>
      </c>
      <c r="C34" s="14" t="s">
        <v>5407</v>
      </c>
      <c r="D34" s="14" t="s">
        <v>5408</v>
      </c>
      <c r="E34" s="628"/>
      <c r="F34" s="579" t="s">
        <v>333</v>
      </c>
      <c r="G34" s="628" t="s">
        <v>334</v>
      </c>
      <c r="H34" s="19" t="s">
        <v>3430</v>
      </c>
      <c r="I34" s="424" t="s">
        <v>979</v>
      </c>
      <c r="J34" s="428"/>
      <c r="K34" s="5" t="s">
        <v>3868</v>
      </c>
      <c r="L34" s="5" t="s">
        <v>1235</v>
      </c>
      <c r="M34" s="193" t="s">
        <v>5689</v>
      </c>
    </row>
    <row r="35" spans="1:13" ht="51" customHeight="1">
      <c r="A35" s="961" t="str">
        <f t="shared" si="1"/>
        <v>1: Dados Gerais do Contrato - Cardinalidade [1]</v>
      </c>
      <c r="B35" s="5">
        <v>22</v>
      </c>
      <c r="C35" s="2" t="s">
        <v>5409</v>
      </c>
      <c r="D35" s="14" t="s">
        <v>5410</v>
      </c>
      <c r="E35" s="628"/>
      <c r="F35" s="579" t="s">
        <v>333</v>
      </c>
      <c r="G35" s="628" t="s">
        <v>334</v>
      </c>
      <c r="H35" s="19" t="s">
        <v>3430</v>
      </c>
      <c r="I35" s="563" t="s">
        <v>1263</v>
      </c>
      <c r="J35" s="565"/>
      <c r="K35" s="424" t="s">
        <v>1252</v>
      </c>
      <c r="L35" s="568" t="s">
        <v>724</v>
      </c>
      <c r="M35" s="193" t="s">
        <v>5689</v>
      </c>
    </row>
    <row r="36" spans="1:13" ht="51" customHeight="1">
      <c r="A36" s="961" t="str">
        <f t="shared" si="1"/>
        <v>1: Dados Gerais do Contrato - Cardinalidade [1]</v>
      </c>
      <c r="B36" s="5">
        <v>23</v>
      </c>
      <c r="C36" s="14" t="s">
        <v>5411</v>
      </c>
      <c r="D36" s="14" t="s">
        <v>5762</v>
      </c>
      <c r="E36" s="628"/>
      <c r="F36" s="579" t="s">
        <v>333</v>
      </c>
      <c r="G36" s="628" t="s">
        <v>334</v>
      </c>
      <c r="H36" s="19" t="s">
        <v>3430</v>
      </c>
      <c r="I36" s="563" t="s">
        <v>1263</v>
      </c>
      <c r="J36" s="565"/>
      <c r="K36" s="424" t="s">
        <v>1252</v>
      </c>
      <c r="L36" s="568" t="s">
        <v>724</v>
      </c>
      <c r="M36" s="193" t="s">
        <v>5689</v>
      </c>
    </row>
    <row r="37" spans="1:13" ht="51.75" customHeight="1">
      <c r="A37" s="961" t="str">
        <f t="shared" si="1"/>
        <v>1: Dados Gerais do Contrato - Cardinalidade [1]</v>
      </c>
      <c r="B37" s="5">
        <v>24</v>
      </c>
      <c r="C37" s="14" t="s">
        <v>5412</v>
      </c>
      <c r="D37" s="14" t="s">
        <v>5413</v>
      </c>
      <c r="E37" s="628"/>
      <c r="F37" s="579" t="s">
        <v>333</v>
      </c>
      <c r="G37" s="628" t="s">
        <v>334</v>
      </c>
      <c r="H37" s="19" t="s">
        <v>3430</v>
      </c>
      <c r="I37" s="4">
        <v>3</v>
      </c>
      <c r="J37" s="3"/>
      <c r="K37" s="424" t="s">
        <v>1252</v>
      </c>
      <c r="L37" s="568" t="s">
        <v>724</v>
      </c>
      <c r="M37" s="193" t="s">
        <v>5689</v>
      </c>
    </row>
    <row r="38" spans="1:13" ht="51" customHeight="1">
      <c r="A38" s="961" t="str">
        <f t="shared" si="1"/>
        <v>1: Dados Gerais do Contrato - Cardinalidade [1]</v>
      </c>
      <c r="B38" s="5">
        <v>25</v>
      </c>
      <c r="C38" s="2" t="s">
        <v>5414</v>
      </c>
      <c r="D38" s="14" t="s">
        <v>5415</v>
      </c>
      <c r="E38" s="628"/>
      <c r="F38" s="579" t="s">
        <v>333</v>
      </c>
      <c r="G38" s="628" t="s">
        <v>334</v>
      </c>
      <c r="H38" s="19" t="s">
        <v>3430</v>
      </c>
      <c r="I38" s="424" t="s">
        <v>501</v>
      </c>
      <c r="J38" s="424" t="s">
        <v>533</v>
      </c>
      <c r="K38" s="424" t="s">
        <v>1252</v>
      </c>
      <c r="L38" s="568" t="s">
        <v>724</v>
      </c>
      <c r="M38" s="193" t="s">
        <v>5689</v>
      </c>
    </row>
    <row r="39" spans="1:13" ht="60">
      <c r="A39" s="961" t="str">
        <f t="shared" si="1"/>
        <v>1: Dados Gerais do Contrato - Cardinalidade [1]</v>
      </c>
      <c r="B39" s="5">
        <v>26</v>
      </c>
      <c r="C39" s="22" t="s">
        <v>5578</v>
      </c>
      <c r="D39" s="28" t="s">
        <v>5620</v>
      </c>
      <c r="E39" s="642"/>
      <c r="F39" s="631" t="s">
        <v>372</v>
      </c>
      <c r="G39" s="642" t="s">
        <v>3430</v>
      </c>
      <c r="H39" s="19" t="s">
        <v>3430</v>
      </c>
      <c r="I39" s="19" t="s">
        <v>410</v>
      </c>
      <c r="J39" s="19"/>
      <c r="K39" s="622" t="s">
        <v>5670</v>
      </c>
      <c r="L39" s="622" t="s">
        <v>5619</v>
      </c>
      <c r="M39" s="193" t="s">
        <v>5689</v>
      </c>
    </row>
    <row r="40" spans="1:13" ht="60">
      <c r="A40" s="961" t="str">
        <f t="shared" si="1"/>
        <v>1: Dados Gerais do Contrato - Cardinalidade [1]</v>
      </c>
      <c r="B40" s="5">
        <v>27</v>
      </c>
      <c r="C40" s="22" t="s">
        <v>5579</v>
      </c>
      <c r="D40" s="28" t="s">
        <v>5621</v>
      </c>
      <c r="E40" s="642"/>
      <c r="F40" s="631" t="s">
        <v>372</v>
      </c>
      <c r="G40" s="642" t="s">
        <v>3430</v>
      </c>
      <c r="H40" s="19" t="s">
        <v>3430</v>
      </c>
      <c r="I40" s="19" t="s">
        <v>979</v>
      </c>
      <c r="J40" s="19"/>
      <c r="K40" s="622" t="s">
        <v>5670</v>
      </c>
      <c r="L40" s="622" t="s">
        <v>5619</v>
      </c>
      <c r="M40" s="193" t="s">
        <v>5689</v>
      </c>
    </row>
    <row r="41" spans="1:13" ht="51" customHeight="1">
      <c r="A41" s="961" t="str">
        <f t="shared" si="1"/>
        <v>1: Dados Gerais do Contrato - Cardinalidade [1]</v>
      </c>
      <c r="B41" s="5">
        <v>28</v>
      </c>
      <c r="C41" s="14" t="s">
        <v>5416</v>
      </c>
      <c r="D41" s="14" t="s">
        <v>5417</v>
      </c>
      <c r="E41" s="628"/>
      <c r="F41" s="632" t="s">
        <v>333</v>
      </c>
      <c r="G41" s="628" t="s">
        <v>334</v>
      </c>
      <c r="H41" s="19" t="s">
        <v>3430</v>
      </c>
      <c r="I41" s="19" t="s">
        <v>410</v>
      </c>
      <c r="J41" s="424"/>
      <c r="K41" s="462" t="s">
        <v>1252</v>
      </c>
      <c r="L41" s="462" t="s">
        <v>724</v>
      </c>
      <c r="M41" s="193" t="s">
        <v>5689</v>
      </c>
    </row>
    <row r="42" spans="1:13" ht="51.75" customHeight="1">
      <c r="A42" s="961" t="str">
        <f t="shared" si="1"/>
        <v>1: Dados Gerais do Contrato - Cardinalidade [1]</v>
      </c>
      <c r="B42" s="5">
        <v>29</v>
      </c>
      <c r="C42" s="14" t="s">
        <v>5418</v>
      </c>
      <c r="D42" s="14" t="s">
        <v>5419</v>
      </c>
      <c r="E42" s="628"/>
      <c r="F42" s="631" t="s">
        <v>372</v>
      </c>
      <c r="G42" s="628" t="s">
        <v>334</v>
      </c>
      <c r="H42" s="19" t="s">
        <v>3430</v>
      </c>
      <c r="I42" s="19" t="s">
        <v>410</v>
      </c>
      <c r="J42" s="424"/>
      <c r="K42" s="462"/>
      <c r="L42" s="462"/>
      <c r="M42" s="193" t="s">
        <v>5689</v>
      </c>
    </row>
    <row r="43" spans="1:13" ht="51" customHeight="1">
      <c r="A43" s="961" t="str">
        <f t="shared" si="1"/>
        <v>1: Dados Gerais do Contrato - Cardinalidade [1]</v>
      </c>
      <c r="B43" s="5">
        <v>30</v>
      </c>
      <c r="C43" s="2" t="s">
        <v>5420</v>
      </c>
      <c r="D43" s="14" t="s">
        <v>5421</v>
      </c>
      <c r="E43" s="628"/>
      <c r="F43" s="631" t="s">
        <v>372</v>
      </c>
      <c r="G43" s="628" t="s">
        <v>334</v>
      </c>
      <c r="H43" s="19" t="s">
        <v>3430</v>
      </c>
      <c r="I43" s="19" t="s">
        <v>410</v>
      </c>
      <c r="J43" s="3"/>
      <c r="K43" s="3"/>
      <c r="L43" s="3"/>
      <c r="M43" s="193" t="s">
        <v>5689</v>
      </c>
    </row>
    <row r="44" spans="1:13" ht="51" customHeight="1">
      <c r="A44" s="961" t="str">
        <f t="shared" si="1"/>
        <v>1: Dados Gerais do Contrato - Cardinalidade [1]</v>
      </c>
      <c r="B44" s="5">
        <v>31</v>
      </c>
      <c r="C44" s="14" t="s">
        <v>5422</v>
      </c>
      <c r="D44" s="14" t="s">
        <v>5423</v>
      </c>
      <c r="E44" s="628"/>
      <c r="F44" s="631" t="s">
        <v>372</v>
      </c>
      <c r="G44" s="628" t="s">
        <v>334</v>
      </c>
      <c r="H44" s="19" t="s">
        <v>3430</v>
      </c>
      <c r="I44" s="19" t="s">
        <v>410</v>
      </c>
      <c r="J44" s="3"/>
      <c r="K44" s="3"/>
      <c r="L44" s="3"/>
      <c r="M44" s="193" t="s">
        <v>5689</v>
      </c>
    </row>
    <row r="45" spans="1:13" ht="51.75" customHeight="1">
      <c r="A45" s="961" t="str">
        <f t="shared" si="1"/>
        <v>1: Dados Gerais do Contrato - Cardinalidade [1]</v>
      </c>
      <c r="B45" s="5">
        <v>32</v>
      </c>
      <c r="C45" s="14" t="s">
        <v>5424</v>
      </c>
      <c r="D45" s="14" t="s">
        <v>5425</v>
      </c>
      <c r="E45" s="628"/>
      <c r="F45" s="632" t="s">
        <v>333</v>
      </c>
      <c r="G45" s="628" t="s">
        <v>334</v>
      </c>
      <c r="H45" s="19" t="s">
        <v>3430</v>
      </c>
      <c r="I45" s="19" t="s">
        <v>410</v>
      </c>
      <c r="J45" s="3"/>
      <c r="K45" s="462" t="s">
        <v>1252</v>
      </c>
      <c r="L45" s="462" t="s">
        <v>724</v>
      </c>
      <c r="M45" s="681" t="s">
        <v>5689</v>
      </c>
    </row>
    <row r="46" spans="1:13" ht="51" customHeight="1" thickBot="1">
      <c r="A46" s="962" t="str">
        <f t="shared" si="1"/>
        <v>1: Dados Gerais do Contrato - Cardinalidade [1]</v>
      </c>
      <c r="B46" s="5">
        <v>33</v>
      </c>
      <c r="C46" s="222" t="s">
        <v>5426</v>
      </c>
      <c r="D46" s="128" t="s">
        <v>5427</v>
      </c>
      <c r="E46" s="636"/>
      <c r="F46" s="637" t="s">
        <v>333</v>
      </c>
      <c r="G46" s="636" t="s">
        <v>334</v>
      </c>
      <c r="H46" s="71" t="s">
        <v>3430</v>
      </c>
      <c r="I46" s="71" t="s">
        <v>410</v>
      </c>
      <c r="J46" s="326"/>
      <c r="K46" s="573" t="s">
        <v>1252</v>
      </c>
      <c r="L46" s="573" t="s">
        <v>724</v>
      </c>
      <c r="M46" s="681" t="s">
        <v>5689</v>
      </c>
    </row>
    <row r="47" spans="1:13" ht="30" customHeight="1">
      <c r="A47" s="956" t="s">
        <v>5433</v>
      </c>
      <c r="B47" s="228">
        <v>1</v>
      </c>
      <c r="C47" s="229" t="s">
        <v>351</v>
      </c>
      <c r="D47" s="293" t="s">
        <v>5382</v>
      </c>
      <c r="E47" s="959" t="s">
        <v>353</v>
      </c>
      <c r="F47" s="228" t="s">
        <v>333</v>
      </c>
      <c r="G47" s="228" t="s">
        <v>334</v>
      </c>
      <c r="H47" s="228" t="s">
        <v>3474</v>
      </c>
      <c r="I47" s="230" t="s">
        <v>354</v>
      </c>
      <c r="J47" s="230" t="s">
        <v>5383</v>
      </c>
      <c r="K47" s="461" t="s">
        <v>76</v>
      </c>
      <c r="L47" s="461" t="s">
        <v>76</v>
      </c>
      <c r="M47" s="232" t="s">
        <v>76</v>
      </c>
    </row>
    <row r="48" spans="1:13" ht="30" customHeight="1">
      <c r="A48" s="957" t="str">
        <f>A47</f>
        <v>2: FDIC - Cardinalidade [0..1]</v>
      </c>
      <c r="B48" s="5">
        <v>2</v>
      </c>
      <c r="C48" s="14" t="s">
        <v>356</v>
      </c>
      <c r="D48" s="14" t="s">
        <v>5434</v>
      </c>
      <c r="E48" s="960"/>
      <c r="F48" s="5" t="s">
        <v>333</v>
      </c>
      <c r="G48" s="5" t="s">
        <v>334</v>
      </c>
      <c r="H48" s="5" t="s">
        <v>3474</v>
      </c>
      <c r="I48" s="4" t="s">
        <v>358</v>
      </c>
      <c r="J48" s="4">
        <v>2</v>
      </c>
      <c r="K48" s="462" t="s">
        <v>76</v>
      </c>
      <c r="L48" s="462" t="s">
        <v>76</v>
      </c>
      <c r="M48" s="193" t="s">
        <v>76</v>
      </c>
    </row>
    <row r="49" spans="1:13" ht="30" customHeight="1">
      <c r="A49" s="957" t="str">
        <f t="shared" ref="A49:A52" si="2">A48</f>
        <v>2: FDIC - Cardinalidade [0..1]</v>
      </c>
      <c r="B49" s="5">
        <v>3</v>
      </c>
      <c r="C49" s="14" t="s">
        <v>359</v>
      </c>
      <c r="D49" s="14" t="s">
        <v>4909</v>
      </c>
      <c r="E49" s="960"/>
      <c r="F49" s="5" t="s">
        <v>333</v>
      </c>
      <c r="G49" s="5" t="s">
        <v>334</v>
      </c>
      <c r="H49" s="5" t="s">
        <v>3474</v>
      </c>
      <c r="I49" s="4" t="s">
        <v>360</v>
      </c>
      <c r="J49" s="4" t="s">
        <v>4528</v>
      </c>
      <c r="K49" s="462" t="s">
        <v>76</v>
      </c>
      <c r="L49" s="462" t="s">
        <v>76</v>
      </c>
      <c r="M49" s="193" t="s">
        <v>76</v>
      </c>
    </row>
    <row r="50" spans="1:13" ht="30">
      <c r="A50" s="957" t="str">
        <f t="shared" si="2"/>
        <v>2: FDIC - Cardinalidade [0..1]</v>
      </c>
      <c r="B50" s="5">
        <v>4</v>
      </c>
      <c r="C50" s="639" t="s">
        <v>5435</v>
      </c>
      <c r="D50" s="639" t="s">
        <v>5438</v>
      </c>
      <c r="E50" s="3"/>
      <c r="F50" s="19" t="s">
        <v>333</v>
      </c>
      <c r="G50" s="5" t="s">
        <v>334</v>
      </c>
      <c r="H50" s="5" t="s">
        <v>3430</v>
      </c>
      <c r="I50" s="4" t="s">
        <v>638</v>
      </c>
      <c r="J50" s="3"/>
      <c r="K50" s="568" t="s">
        <v>5764</v>
      </c>
      <c r="L50" s="568" t="s">
        <v>5765</v>
      </c>
      <c r="M50" s="681" t="s">
        <v>5689</v>
      </c>
    </row>
    <row r="51" spans="1:13" ht="15" customHeight="1">
      <c r="A51" s="957" t="str">
        <f t="shared" si="2"/>
        <v>2: FDIC - Cardinalidade [0..1]</v>
      </c>
      <c r="B51" s="5">
        <v>5</v>
      </c>
      <c r="C51" s="639" t="s">
        <v>5436</v>
      </c>
      <c r="D51" s="639" t="s">
        <v>5439</v>
      </c>
      <c r="E51" s="3"/>
      <c r="F51" s="19" t="s">
        <v>333</v>
      </c>
      <c r="G51" s="5" t="s">
        <v>334</v>
      </c>
      <c r="H51" s="5" t="s">
        <v>3430</v>
      </c>
      <c r="I51" s="20" t="s">
        <v>4837</v>
      </c>
      <c r="J51" s="3"/>
      <c r="K51" s="5" t="s">
        <v>1440</v>
      </c>
      <c r="L51" s="4" t="s">
        <v>724</v>
      </c>
      <c r="M51" s="681" t="s">
        <v>5689</v>
      </c>
    </row>
    <row r="52" spans="1:13" ht="15.75" thickBot="1">
      <c r="A52" s="958" t="str">
        <f t="shared" si="2"/>
        <v>2: FDIC - Cardinalidade [0..1]</v>
      </c>
      <c r="B52" s="234">
        <v>6</v>
      </c>
      <c r="C52" s="640" t="s">
        <v>5437</v>
      </c>
      <c r="D52" s="640" t="s">
        <v>5440</v>
      </c>
      <c r="E52" s="285"/>
      <c r="F52" s="242" t="s">
        <v>333</v>
      </c>
      <c r="G52" s="234" t="s">
        <v>334</v>
      </c>
      <c r="H52" s="234" t="s">
        <v>3430</v>
      </c>
      <c r="I52" s="237" t="s">
        <v>496</v>
      </c>
      <c r="J52" s="285"/>
      <c r="K52" s="234" t="s">
        <v>1440</v>
      </c>
      <c r="L52" s="237" t="s">
        <v>724</v>
      </c>
      <c r="M52" s="681" t="s">
        <v>5689</v>
      </c>
    </row>
    <row r="53" spans="1:13" ht="30" customHeight="1">
      <c r="A53" s="956" t="s">
        <v>1584</v>
      </c>
      <c r="B53" s="228">
        <v>1</v>
      </c>
      <c r="C53" s="229" t="s">
        <v>351</v>
      </c>
      <c r="D53" s="293" t="s">
        <v>5382</v>
      </c>
      <c r="E53" s="959" t="s">
        <v>353</v>
      </c>
      <c r="F53" s="228" t="s">
        <v>333</v>
      </c>
      <c r="G53" s="228" t="s">
        <v>334</v>
      </c>
      <c r="H53" s="228" t="s">
        <v>3474</v>
      </c>
      <c r="I53" s="230" t="s">
        <v>354</v>
      </c>
      <c r="J53" s="230" t="s">
        <v>5383</v>
      </c>
      <c r="K53" s="228" t="s">
        <v>1440</v>
      </c>
      <c r="L53" s="230" t="s">
        <v>724</v>
      </c>
      <c r="M53" s="472" t="s">
        <v>76</v>
      </c>
    </row>
    <row r="54" spans="1:13" ht="30" customHeight="1">
      <c r="A54" s="957" t="str">
        <f>A53</f>
        <v>Z: Identificador do Registro - Cardinalidade [0..N]</v>
      </c>
      <c r="B54" s="5">
        <v>2</v>
      </c>
      <c r="C54" s="14" t="s">
        <v>356</v>
      </c>
      <c r="D54" s="5" t="s">
        <v>4929</v>
      </c>
      <c r="E54" s="960"/>
      <c r="F54" s="5" t="s">
        <v>333</v>
      </c>
      <c r="G54" s="5" t="s">
        <v>334</v>
      </c>
      <c r="H54" s="5" t="s">
        <v>3474</v>
      </c>
      <c r="I54" s="4" t="s">
        <v>501</v>
      </c>
      <c r="J54" s="4" t="s">
        <v>1151</v>
      </c>
      <c r="K54" s="5" t="s">
        <v>1440</v>
      </c>
      <c r="L54" s="4" t="s">
        <v>724</v>
      </c>
      <c r="M54" s="473" t="s">
        <v>76</v>
      </c>
    </row>
    <row r="55" spans="1:13" ht="30" customHeight="1">
      <c r="A55" s="957" t="str">
        <f t="shared" ref="A55:A56" si="3">A54</f>
        <v>Z: Identificador do Registro - Cardinalidade [0..N]</v>
      </c>
      <c r="B55" s="5">
        <v>3</v>
      </c>
      <c r="C55" s="14" t="s">
        <v>359</v>
      </c>
      <c r="D55" s="5" t="s">
        <v>4909</v>
      </c>
      <c r="E55" s="960"/>
      <c r="F55" s="5" t="s">
        <v>333</v>
      </c>
      <c r="G55" s="5" t="s">
        <v>334</v>
      </c>
      <c r="H55" s="5" t="s">
        <v>3474</v>
      </c>
      <c r="I55" s="4" t="s">
        <v>360</v>
      </c>
      <c r="J55" s="5" t="s">
        <v>4528</v>
      </c>
      <c r="K55" s="5" t="s">
        <v>1440</v>
      </c>
      <c r="L55" s="4" t="s">
        <v>724</v>
      </c>
      <c r="M55" s="473" t="s">
        <v>76</v>
      </c>
    </row>
    <row r="56" spans="1:13" ht="30.75" customHeight="1" thickBot="1">
      <c r="A56" s="958" t="str">
        <f t="shared" si="3"/>
        <v>Z: Identificador do Registro - Cardinalidade [0..N]</v>
      </c>
      <c r="B56" s="242">
        <v>4</v>
      </c>
      <c r="C56" s="249" t="s">
        <v>103</v>
      </c>
      <c r="D56" s="242" t="s">
        <v>4930</v>
      </c>
      <c r="E56" s="1007"/>
      <c r="F56" s="250" t="s">
        <v>372</v>
      </c>
      <c r="G56" s="234" t="s">
        <v>334</v>
      </c>
      <c r="H56" s="234" t="s">
        <v>334</v>
      </c>
      <c r="I56" s="237" t="s">
        <v>656</v>
      </c>
      <c r="J56" s="242"/>
      <c r="K56" s="242"/>
      <c r="L56" s="242"/>
      <c r="M56" s="475" t="s">
        <v>76</v>
      </c>
    </row>
  </sheetData>
  <sheetProtection algorithmName="SHA-512" hashValue="J2B18knXVhLz64McXBgmXZM8lIZGCbQ6Cf6CEbvImON851lEOo5rUQ/7kIxeV0mhdSlD4Zy1cnUW6/x4xY2JRw==" saltValue="oSM2V3bGjeG8xAO6XyRO0w==" spinCount="100000" sheet="1" objects="1" scenarios="1"/>
  <autoFilter ref="A8:M56" xr:uid="{FCABE995-6879-4D73-AEA2-E2CD9AF4E45B}"/>
  <mergeCells count="14">
    <mergeCell ref="B7:J7"/>
    <mergeCell ref="B3:J3"/>
    <mergeCell ref="B5:F5"/>
    <mergeCell ref="H5:I5"/>
    <mergeCell ref="B6:F6"/>
    <mergeCell ref="H6:I6"/>
    <mergeCell ref="E47:E49"/>
    <mergeCell ref="A47:A52"/>
    <mergeCell ref="A53:A56"/>
    <mergeCell ref="E53:E56"/>
    <mergeCell ref="A9:A13"/>
    <mergeCell ref="E9:E13"/>
    <mergeCell ref="E14:E16"/>
    <mergeCell ref="A14:A46"/>
  </mergeCells>
  <hyperlinks>
    <hyperlink ref="D1" location="'Release Notes'!A1" display="RELEASE NOTES" xr:uid="{1FD2B0A2-E4C7-405E-A71A-564030BC515E}"/>
    <hyperlink ref="B1" location="'Menu - InsurConnect'!A1" display="MENU" xr:uid="{DA198EE4-65EC-41FA-A211-99322C7E59FA}"/>
    <hyperlink ref="E1" location="Hierarquia!A1" display="VER HIERARQUIA" xr:uid="{0FCFB76A-80A0-478D-909E-2DCFD21A1DB4}"/>
  </hyperlinks>
  <pageMargins left="0.511811024" right="0.511811024" top="0.78740157499999996" bottom="0.78740157499999996" header="0.31496062000000002" footer="0.31496062000000002"/>
  <pageSetup paperSize="9" orientation="portrait" r:id="rId1"/>
  <headerFooter>
    <oddFooter>&amp;C&amp;1#&amp;"Calibri"&amp;10&amp;K000000INFORMAÇÃO CONFIDENCIAL – CONFIDENTIAL INFORMATION</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2B4589-FC19-428C-B8E2-D0F3FA525676}">
  <dimension ref="A1:M46"/>
  <sheetViews>
    <sheetView showGridLines="0" showRowColHeaders="0" zoomScale="80" zoomScaleNormal="80" workbookViewId="0">
      <selection activeCell="J41" sqref="J41"/>
    </sheetView>
  </sheetViews>
  <sheetFormatPr defaultRowHeight="15"/>
  <cols>
    <col min="1" max="1" width="16.85546875" customWidth="1"/>
    <col min="2" max="2" width="11.28515625" customWidth="1"/>
    <col min="3" max="3" width="36" customWidth="1"/>
    <col min="4" max="4" width="57.28515625" customWidth="1"/>
    <col min="5" max="5" width="41.85546875" customWidth="1"/>
    <col min="6" max="6" width="33.28515625" customWidth="1"/>
    <col min="7" max="7" width="26.5703125" customWidth="1"/>
    <col min="8" max="8" width="26.42578125" customWidth="1"/>
    <col min="9" max="9" width="80.5703125" customWidth="1"/>
    <col min="10" max="10" width="35" customWidth="1"/>
    <col min="11" max="13" width="45.42578125" customWidth="1"/>
  </cols>
  <sheetData>
    <row r="1" spans="1:13" ht="15.75">
      <c r="A1" s="1"/>
      <c r="B1" s="518" t="s">
        <v>4477</v>
      </c>
      <c r="C1" s="1"/>
      <c r="D1" s="519" t="s">
        <v>4478</v>
      </c>
      <c r="E1" s="541" t="s">
        <v>4469</v>
      </c>
      <c r="F1" s="409"/>
      <c r="G1" s="408"/>
      <c r="H1" s="407"/>
      <c r="I1" s="407"/>
      <c r="J1" s="407"/>
      <c r="K1" s="406"/>
      <c r="L1" s="406"/>
      <c r="M1" s="406"/>
    </row>
    <row r="2" spans="1:13" ht="21">
      <c r="B2" s="510"/>
      <c r="D2" s="95"/>
      <c r="E2" s="410"/>
      <c r="F2" s="409"/>
      <c r="G2" s="408"/>
      <c r="H2" s="407"/>
      <c r="I2" s="407"/>
      <c r="J2" s="407"/>
      <c r="K2" s="406"/>
      <c r="L2" s="406"/>
      <c r="M2" s="406"/>
    </row>
    <row r="3" spans="1:13" ht="18.75">
      <c r="A3" s="406"/>
      <c r="B3" s="1091" t="s">
        <v>314</v>
      </c>
      <c r="C3" s="1092"/>
      <c r="D3" s="1092"/>
      <c r="E3" s="1092"/>
      <c r="F3" s="1092"/>
      <c r="G3" s="1092"/>
      <c r="H3" s="1092"/>
      <c r="I3" s="1092"/>
      <c r="J3" s="1092"/>
      <c r="K3" s="406"/>
      <c r="L3" s="406"/>
      <c r="M3" s="406"/>
    </row>
    <row r="4" spans="1:13">
      <c r="A4" s="406"/>
      <c r="B4" s="412"/>
      <c r="C4" s="411"/>
      <c r="D4" s="407"/>
      <c r="E4" s="410"/>
      <c r="F4" s="409"/>
      <c r="G4" s="408"/>
      <c r="H4" s="407"/>
      <c r="I4" s="407"/>
      <c r="J4" s="407"/>
      <c r="K4" s="406"/>
      <c r="L4" s="406"/>
      <c r="M4" s="406"/>
    </row>
    <row r="5" spans="1:13" ht="18.75">
      <c r="A5" s="35"/>
      <c r="B5" s="1093" t="s">
        <v>316</v>
      </c>
      <c r="C5" s="1094"/>
      <c r="D5" s="1094"/>
      <c r="E5" s="1094"/>
      <c r="F5" s="1095"/>
      <c r="G5" s="413" t="s">
        <v>317</v>
      </c>
      <c r="H5" s="1096"/>
      <c r="I5" s="1097"/>
      <c r="J5" s="414"/>
      <c r="K5" s="35"/>
      <c r="L5" s="35"/>
      <c r="M5" s="35"/>
    </row>
    <row r="6" spans="1:13" ht="47.25">
      <c r="A6" s="415"/>
      <c r="B6" s="1098" t="s">
        <v>5701</v>
      </c>
      <c r="C6" s="1099"/>
      <c r="D6" s="1099"/>
      <c r="E6" s="1099"/>
      <c r="F6" s="1100"/>
      <c r="G6" s="416" t="s">
        <v>5700</v>
      </c>
      <c r="H6" s="1101"/>
      <c r="I6" s="1102"/>
      <c r="J6" s="417"/>
      <c r="K6" s="415"/>
      <c r="L6" s="415"/>
      <c r="M6" s="415"/>
    </row>
    <row r="7" spans="1:13" ht="15.75">
      <c r="A7" s="415"/>
      <c r="B7" s="971" t="s">
        <v>319</v>
      </c>
      <c r="C7" s="972"/>
      <c r="D7" s="972"/>
      <c r="E7" s="972"/>
      <c r="F7" s="972"/>
      <c r="G7" s="972"/>
      <c r="H7" s="972"/>
      <c r="I7" s="972"/>
      <c r="J7" s="972"/>
      <c r="K7" s="415"/>
      <c r="L7" s="415"/>
      <c r="M7" s="415"/>
    </row>
    <row r="8" spans="1:13" ht="60.75" thickBot="1">
      <c r="A8" s="264" t="s">
        <v>320</v>
      </c>
      <c r="B8" s="264" t="s">
        <v>321</v>
      </c>
      <c r="C8" s="264" t="s">
        <v>42</v>
      </c>
      <c r="D8" s="264" t="s">
        <v>263</v>
      </c>
      <c r="E8" s="264" t="s">
        <v>322</v>
      </c>
      <c r="F8" s="265" t="s">
        <v>323</v>
      </c>
      <c r="G8" s="265" t="s">
        <v>324</v>
      </c>
      <c r="H8" s="265" t="s">
        <v>3469</v>
      </c>
      <c r="I8" s="266" t="s">
        <v>325</v>
      </c>
      <c r="J8" s="264" t="s">
        <v>326</v>
      </c>
      <c r="K8" s="264" t="s">
        <v>327</v>
      </c>
      <c r="L8" s="264" t="s">
        <v>328</v>
      </c>
      <c r="M8" s="263" t="s">
        <v>329</v>
      </c>
    </row>
    <row r="9" spans="1:13" ht="105">
      <c r="A9" s="963" t="s">
        <v>4974</v>
      </c>
      <c r="B9" s="421">
        <v>1</v>
      </c>
      <c r="C9" s="422" t="s">
        <v>331</v>
      </c>
      <c r="D9" s="423" t="s">
        <v>5535</v>
      </c>
      <c r="E9" s="1024" t="s">
        <v>332</v>
      </c>
      <c r="F9" s="307" t="s">
        <v>333</v>
      </c>
      <c r="G9" s="307" t="s">
        <v>334</v>
      </c>
      <c r="H9" s="307" t="s">
        <v>3474</v>
      </c>
      <c r="I9" s="421" t="s">
        <v>335</v>
      </c>
      <c r="J9" s="421" t="s">
        <v>5380</v>
      </c>
      <c r="K9" s="228" t="s">
        <v>1440</v>
      </c>
      <c r="L9" s="230" t="s">
        <v>724</v>
      </c>
      <c r="M9" s="232" t="s">
        <v>76</v>
      </c>
    </row>
    <row r="10" spans="1:13" ht="15" customHeight="1">
      <c r="A10" s="961" t="str">
        <f>A9</f>
        <v>0: Header - Cardinalidade [1]</v>
      </c>
      <c r="B10" s="424">
        <v>2</v>
      </c>
      <c r="C10" s="425" t="s">
        <v>3845</v>
      </c>
      <c r="D10" s="426" t="s">
        <v>338</v>
      </c>
      <c r="E10" s="1025"/>
      <c r="F10" s="15" t="s">
        <v>333</v>
      </c>
      <c r="G10" s="15" t="s">
        <v>334</v>
      </c>
      <c r="H10" s="15" t="s">
        <v>3474</v>
      </c>
      <c r="I10" s="424" t="s">
        <v>339</v>
      </c>
      <c r="J10" s="428"/>
      <c r="K10" s="5" t="s">
        <v>1440</v>
      </c>
      <c r="L10" s="4" t="s">
        <v>724</v>
      </c>
      <c r="M10" s="193" t="s">
        <v>76</v>
      </c>
    </row>
    <row r="11" spans="1:13" ht="60">
      <c r="A11" s="961" t="str">
        <f t="shared" ref="A11:A13" si="0">A10</f>
        <v>0: Header - Cardinalidade [1]</v>
      </c>
      <c r="B11" s="424">
        <v>3</v>
      </c>
      <c r="C11" s="425" t="s">
        <v>5512</v>
      </c>
      <c r="D11" s="426" t="s">
        <v>5514</v>
      </c>
      <c r="E11" s="1025"/>
      <c r="F11" s="15" t="s">
        <v>333</v>
      </c>
      <c r="G11" s="15" t="s">
        <v>361</v>
      </c>
      <c r="H11" s="15" t="s">
        <v>3474</v>
      </c>
      <c r="I11" s="424" t="s">
        <v>342</v>
      </c>
      <c r="J11" s="428"/>
      <c r="K11" s="19" t="s">
        <v>3867</v>
      </c>
      <c r="L11" s="4" t="s">
        <v>724</v>
      </c>
      <c r="M11" s="193" t="s">
        <v>76</v>
      </c>
    </row>
    <row r="12" spans="1:13" ht="45" customHeight="1">
      <c r="A12" s="961" t="str">
        <f t="shared" si="0"/>
        <v>0: Header - Cardinalidade [1]</v>
      </c>
      <c r="B12" s="424">
        <v>4</v>
      </c>
      <c r="C12" s="425" t="s">
        <v>176</v>
      </c>
      <c r="D12" s="426" t="s">
        <v>345</v>
      </c>
      <c r="E12" s="1025"/>
      <c r="F12" s="15" t="s">
        <v>333</v>
      </c>
      <c r="G12" s="15" t="s">
        <v>334</v>
      </c>
      <c r="H12" s="15" t="s">
        <v>3474</v>
      </c>
      <c r="I12" s="424" t="s">
        <v>979</v>
      </c>
      <c r="J12" s="428"/>
      <c r="K12" s="5" t="s">
        <v>3868</v>
      </c>
      <c r="L12" s="5" t="s">
        <v>1235</v>
      </c>
      <c r="M12" s="193" t="s">
        <v>76</v>
      </c>
    </row>
    <row r="13" spans="1:13" ht="30.75" customHeight="1" thickBot="1">
      <c r="A13" s="961" t="str">
        <f t="shared" si="0"/>
        <v>0: Header - Cardinalidade [1]</v>
      </c>
      <c r="B13" s="429">
        <v>5</v>
      </c>
      <c r="C13" s="430" t="s">
        <v>64</v>
      </c>
      <c r="D13" s="431" t="s">
        <v>3842</v>
      </c>
      <c r="E13" s="1026"/>
      <c r="F13" s="567" t="s">
        <v>333</v>
      </c>
      <c r="G13" s="567" t="s">
        <v>334</v>
      </c>
      <c r="H13" s="567" t="s">
        <v>3474</v>
      </c>
      <c r="I13" s="429" t="s">
        <v>348</v>
      </c>
      <c r="J13" s="432">
        <v>1</v>
      </c>
      <c r="K13" s="130" t="s">
        <v>3870</v>
      </c>
      <c r="L13" s="130" t="s">
        <v>3871</v>
      </c>
      <c r="M13" s="195" t="s">
        <v>76</v>
      </c>
    </row>
    <row r="14" spans="1:13" ht="30" customHeight="1">
      <c r="A14" s="1114" t="s">
        <v>5506</v>
      </c>
      <c r="B14" s="248">
        <v>1</v>
      </c>
      <c r="C14" s="272" t="s">
        <v>351</v>
      </c>
      <c r="D14" s="287" t="s">
        <v>5465</v>
      </c>
      <c r="E14" s="959" t="s">
        <v>353</v>
      </c>
      <c r="F14" s="248" t="s">
        <v>333</v>
      </c>
      <c r="G14" s="248" t="s">
        <v>334</v>
      </c>
      <c r="H14" s="248" t="s">
        <v>3474</v>
      </c>
      <c r="I14" s="271" t="s">
        <v>354</v>
      </c>
      <c r="J14" s="271" t="s">
        <v>5466</v>
      </c>
      <c r="K14" s="647" t="s">
        <v>76</v>
      </c>
      <c r="L14" s="647" t="s">
        <v>76</v>
      </c>
      <c r="M14" s="232" t="s">
        <v>76</v>
      </c>
    </row>
    <row r="15" spans="1:13" ht="30" customHeight="1">
      <c r="A15" s="1115" t="str">
        <f>A14</f>
        <v>1: Dados do Movimento do Contrato</v>
      </c>
      <c r="B15" s="19">
        <v>2</v>
      </c>
      <c r="C15" s="28" t="s">
        <v>356</v>
      </c>
      <c r="D15" s="28" t="s">
        <v>5467</v>
      </c>
      <c r="E15" s="960"/>
      <c r="F15" s="19" t="s">
        <v>333</v>
      </c>
      <c r="G15" s="19" t="s">
        <v>334</v>
      </c>
      <c r="H15" s="19" t="s">
        <v>3474</v>
      </c>
      <c r="I15" s="20" t="s">
        <v>358</v>
      </c>
      <c r="J15" s="20">
        <v>1</v>
      </c>
      <c r="K15" s="648" t="s">
        <v>76</v>
      </c>
      <c r="L15" s="648" t="s">
        <v>76</v>
      </c>
      <c r="M15" s="193" t="s">
        <v>76</v>
      </c>
    </row>
    <row r="16" spans="1:13" ht="30" customHeight="1">
      <c r="A16" s="1115" t="str">
        <f t="shared" ref="A16:A28" si="1">A15</f>
        <v>1: Dados do Movimento do Contrato</v>
      </c>
      <c r="B16" s="19">
        <v>3</v>
      </c>
      <c r="C16" s="28" t="s">
        <v>359</v>
      </c>
      <c r="D16" s="28" t="s">
        <v>4909</v>
      </c>
      <c r="E16" s="960"/>
      <c r="F16" s="19" t="s">
        <v>333</v>
      </c>
      <c r="G16" s="19" t="s">
        <v>334</v>
      </c>
      <c r="H16" s="19" t="s">
        <v>3474</v>
      </c>
      <c r="I16" s="20" t="s">
        <v>360</v>
      </c>
      <c r="J16" s="20" t="s">
        <v>4528</v>
      </c>
      <c r="K16" s="648" t="s">
        <v>76</v>
      </c>
      <c r="L16" s="648" t="s">
        <v>76</v>
      </c>
      <c r="M16" s="193" t="s">
        <v>76</v>
      </c>
    </row>
    <row r="17" spans="1:13" ht="30" customHeight="1">
      <c r="A17" s="1115" t="str">
        <f t="shared" si="1"/>
        <v>1: Dados do Movimento do Contrato</v>
      </c>
      <c r="B17" s="19">
        <v>4</v>
      </c>
      <c r="C17" s="425" t="s">
        <v>5512</v>
      </c>
      <c r="D17" s="19" t="s">
        <v>5516</v>
      </c>
      <c r="E17" s="19" t="s">
        <v>5507</v>
      </c>
      <c r="F17" s="5" t="s">
        <v>333</v>
      </c>
      <c r="G17" s="5" t="s">
        <v>334</v>
      </c>
      <c r="H17" s="5" t="s">
        <v>3474</v>
      </c>
      <c r="I17" s="5" t="s">
        <v>1466</v>
      </c>
      <c r="J17" s="4"/>
      <c r="K17" s="19" t="s">
        <v>1596</v>
      </c>
      <c r="L17" s="19" t="s">
        <v>1597</v>
      </c>
      <c r="M17" s="681" t="s">
        <v>5689</v>
      </c>
    </row>
    <row r="18" spans="1:13" ht="60" customHeight="1">
      <c r="A18" s="1115" t="str">
        <f t="shared" si="1"/>
        <v>1: Dados do Movimento do Contrato</v>
      </c>
      <c r="B18" s="19">
        <v>5</v>
      </c>
      <c r="C18" s="644" t="s">
        <v>5441</v>
      </c>
      <c r="D18" s="645" t="s">
        <v>5505</v>
      </c>
      <c r="E18" s="16"/>
      <c r="F18" s="641" t="s">
        <v>333</v>
      </c>
      <c r="G18" s="641" t="s">
        <v>334</v>
      </c>
      <c r="H18" s="19" t="s">
        <v>3430</v>
      </c>
      <c r="I18" s="20" t="s">
        <v>496</v>
      </c>
      <c r="J18" s="16"/>
      <c r="K18" s="5" t="s">
        <v>5756</v>
      </c>
      <c r="L18" s="5" t="s">
        <v>5757</v>
      </c>
      <c r="M18" s="681" t="s">
        <v>5689</v>
      </c>
    </row>
    <row r="19" spans="1:13" ht="45" customHeight="1">
      <c r="A19" s="1115" t="str">
        <f t="shared" si="1"/>
        <v>1: Dados do Movimento do Contrato</v>
      </c>
      <c r="B19" s="19">
        <v>6</v>
      </c>
      <c r="C19" s="645" t="s">
        <v>5442</v>
      </c>
      <c r="D19" s="645" t="s">
        <v>5386</v>
      </c>
      <c r="E19" s="19" t="s">
        <v>365</v>
      </c>
      <c r="F19" s="641" t="s">
        <v>333</v>
      </c>
      <c r="G19" s="641" t="s">
        <v>334</v>
      </c>
      <c r="H19" s="19" t="s">
        <v>3430</v>
      </c>
      <c r="I19" s="20" t="s">
        <v>496</v>
      </c>
      <c r="J19" s="16"/>
      <c r="K19" s="568" t="s">
        <v>5758</v>
      </c>
      <c r="L19" s="568" t="s">
        <v>5759</v>
      </c>
      <c r="M19" s="681" t="s">
        <v>5689</v>
      </c>
    </row>
    <row r="20" spans="1:13" ht="45" customHeight="1">
      <c r="A20" s="1115" t="str">
        <f t="shared" si="1"/>
        <v>1: Dados do Movimento do Contrato</v>
      </c>
      <c r="B20" s="19">
        <v>7</v>
      </c>
      <c r="C20" s="645" t="s">
        <v>5443</v>
      </c>
      <c r="D20" s="479" t="s">
        <v>5444</v>
      </c>
      <c r="E20" s="19" t="s">
        <v>365</v>
      </c>
      <c r="F20" s="641" t="s">
        <v>372</v>
      </c>
      <c r="G20" s="641" t="s">
        <v>334</v>
      </c>
      <c r="H20" s="19" t="s">
        <v>3430</v>
      </c>
      <c r="I20" s="20" t="s">
        <v>496</v>
      </c>
      <c r="J20" s="16"/>
      <c r="K20" s="568" t="s">
        <v>5750</v>
      </c>
      <c r="L20" s="568" t="s">
        <v>5751</v>
      </c>
      <c r="M20" s="681" t="s">
        <v>5689</v>
      </c>
    </row>
    <row r="21" spans="1:13" ht="45" customHeight="1">
      <c r="A21" s="1115" t="str">
        <f t="shared" si="1"/>
        <v>1: Dados do Movimento do Contrato</v>
      </c>
      <c r="B21" s="19">
        <v>8</v>
      </c>
      <c r="C21" s="645" t="s">
        <v>5445</v>
      </c>
      <c r="D21" s="479" t="s">
        <v>5446</v>
      </c>
      <c r="E21" s="16"/>
      <c r="F21" s="641" t="s">
        <v>333</v>
      </c>
      <c r="G21" s="641" t="s">
        <v>334</v>
      </c>
      <c r="H21" s="19" t="s">
        <v>3430</v>
      </c>
      <c r="I21" s="20" t="s">
        <v>458</v>
      </c>
      <c r="J21" s="24" t="s">
        <v>5470</v>
      </c>
      <c r="K21" s="568" t="s">
        <v>4872</v>
      </c>
      <c r="L21" s="568" t="s">
        <v>4228</v>
      </c>
      <c r="M21" s="681" t="s">
        <v>5689</v>
      </c>
    </row>
    <row r="22" spans="1:13" ht="45" customHeight="1">
      <c r="A22" s="1115" t="str">
        <f t="shared" si="1"/>
        <v>1: Dados do Movimento do Contrato</v>
      </c>
      <c r="B22" s="19">
        <v>9</v>
      </c>
      <c r="C22" s="646" t="s">
        <v>5447</v>
      </c>
      <c r="D22" s="645" t="s">
        <v>5448</v>
      </c>
      <c r="E22" s="641" t="s">
        <v>5468</v>
      </c>
      <c r="F22" s="641" t="s">
        <v>333</v>
      </c>
      <c r="G22" s="641" t="s">
        <v>334</v>
      </c>
      <c r="H22" s="19" t="s">
        <v>3430</v>
      </c>
      <c r="I22" s="19" t="s">
        <v>410</v>
      </c>
      <c r="J22" s="424"/>
      <c r="K22" s="462" t="s">
        <v>1252</v>
      </c>
      <c r="L22" s="462" t="s">
        <v>724</v>
      </c>
      <c r="M22" s="681" t="s">
        <v>5689</v>
      </c>
    </row>
    <row r="23" spans="1:13" ht="15" customHeight="1">
      <c r="A23" s="1115" t="str">
        <f t="shared" si="1"/>
        <v>1: Dados do Movimento do Contrato</v>
      </c>
      <c r="B23" s="19">
        <v>10</v>
      </c>
      <c r="C23" s="646" t="s">
        <v>5449</v>
      </c>
      <c r="D23" s="645" t="s">
        <v>5450</v>
      </c>
      <c r="E23" s="16"/>
      <c r="F23" s="641" t="s">
        <v>333</v>
      </c>
      <c r="G23" s="641" t="s">
        <v>334</v>
      </c>
      <c r="H23" s="19" t="s">
        <v>3430</v>
      </c>
      <c r="I23" s="20" t="s">
        <v>348</v>
      </c>
      <c r="J23" s="16"/>
      <c r="K23" s="462" t="s">
        <v>1252</v>
      </c>
      <c r="L23" s="462" t="s">
        <v>724</v>
      </c>
      <c r="M23" s="681" t="s">
        <v>5689</v>
      </c>
    </row>
    <row r="24" spans="1:13" ht="60" customHeight="1">
      <c r="A24" s="1115" t="str">
        <f t="shared" si="1"/>
        <v>1: Dados do Movimento do Contrato</v>
      </c>
      <c r="B24" s="19">
        <v>11</v>
      </c>
      <c r="C24" s="646" t="s">
        <v>5451</v>
      </c>
      <c r="D24" s="645" t="s">
        <v>5452</v>
      </c>
      <c r="E24" s="16"/>
      <c r="F24" s="641" t="s">
        <v>333</v>
      </c>
      <c r="G24" s="641" t="s">
        <v>334</v>
      </c>
      <c r="H24" s="19" t="s">
        <v>3430</v>
      </c>
      <c r="I24" s="20" t="s">
        <v>348</v>
      </c>
      <c r="J24" s="16"/>
      <c r="K24" s="462" t="s">
        <v>1252</v>
      </c>
      <c r="L24" s="462" t="s">
        <v>724</v>
      </c>
      <c r="M24" s="682" t="s">
        <v>5689</v>
      </c>
    </row>
    <row r="25" spans="1:13" ht="165">
      <c r="A25" s="1115" t="str">
        <f t="shared" si="1"/>
        <v>1: Dados do Movimento do Contrato</v>
      </c>
      <c r="B25" s="19">
        <v>12</v>
      </c>
      <c r="C25" s="384" t="s">
        <v>5403</v>
      </c>
      <c r="D25" s="479" t="s">
        <v>5453</v>
      </c>
      <c r="E25" s="16"/>
      <c r="F25" s="482" t="s">
        <v>333</v>
      </c>
      <c r="G25" s="642" t="s">
        <v>334</v>
      </c>
      <c r="H25" s="19" t="s">
        <v>3430</v>
      </c>
      <c r="I25" s="20" t="s">
        <v>458</v>
      </c>
      <c r="J25" s="24" t="s">
        <v>5471</v>
      </c>
      <c r="K25" s="568" t="s">
        <v>4872</v>
      </c>
      <c r="L25" s="568" t="s">
        <v>4228</v>
      </c>
      <c r="M25" s="682" t="s">
        <v>5689</v>
      </c>
    </row>
    <row r="26" spans="1:13" ht="45" customHeight="1">
      <c r="A26" s="1115" t="str">
        <f t="shared" si="1"/>
        <v>1: Dados do Movimento do Contrato</v>
      </c>
      <c r="B26" s="19">
        <v>13</v>
      </c>
      <c r="C26" s="645" t="s">
        <v>5472</v>
      </c>
      <c r="D26" s="645" t="s">
        <v>5454</v>
      </c>
      <c r="E26" s="16"/>
      <c r="F26" s="641" t="s">
        <v>489</v>
      </c>
      <c r="G26" s="641" t="s">
        <v>334</v>
      </c>
      <c r="H26" s="19" t="s">
        <v>5473</v>
      </c>
      <c r="I26" s="19" t="s">
        <v>410</v>
      </c>
      <c r="J26" s="424"/>
      <c r="K26" s="568"/>
      <c r="L26" s="462"/>
      <c r="M26" s="682" t="s">
        <v>5689</v>
      </c>
    </row>
    <row r="27" spans="1:13" ht="60.75" customHeight="1">
      <c r="A27" s="1115" t="str">
        <f t="shared" si="1"/>
        <v>1: Dados do Movimento do Contrato</v>
      </c>
      <c r="B27" s="71">
        <v>14</v>
      </c>
      <c r="C27" s="649" t="s">
        <v>5455</v>
      </c>
      <c r="D27" s="649" t="s">
        <v>5456</v>
      </c>
      <c r="E27" s="465"/>
      <c r="F27" s="650" t="s">
        <v>489</v>
      </c>
      <c r="G27" s="650" t="s">
        <v>334</v>
      </c>
      <c r="H27" s="71" t="s">
        <v>5474</v>
      </c>
      <c r="I27" s="71" t="s">
        <v>410</v>
      </c>
      <c r="J27" s="429"/>
      <c r="K27" s="572"/>
      <c r="L27" s="573"/>
      <c r="M27" s="683" t="s">
        <v>5689</v>
      </c>
    </row>
    <row r="28" spans="1:13" ht="60.75" customHeight="1" thickBot="1">
      <c r="A28" s="1119" t="str">
        <f t="shared" si="1"/>
        <v>1: Dados do Movimento do Contrato</v>
      </c>
      <c r="B28" s="547">
        <v>15</v>
      </c>
      <c r="C28" s="727" t="s">
        <v>1598</v>
      </c>
      <c r="D28" s="727" t="s">
        <v>5815</v>
      </c>
      <c r="E28" s="728"/>
      <c r="F28" s="729" t="s">
        <v>5816</v>
      </c>
      <c r="G28" s="729" t="s">
        <v>334</v>
      </c>
      <c r="H28" s="547" t="s">
        <v>3430</v>
      </c>
      <c r="I28" s="661" t="s">
        <v>979</v>
      </c>
      <c r="J28" s="661"/>
      <c r="K28" s="543" t="s">
        <v>3868</v>
      </c>
      <c r="L28" s="543" t="s">
        <v>1235</v>
      </c>
      <c r="M28" s="682" t="s">
        <v>5817</v>
      </c>
    </row>
    <row r="29" spans="1:13" ht="30" customHeight="1">
      <c r="A29" s="956" t="s">
        <v>5819</v>
      </c>
      <c r="B29" s="188">
        <v>1</v>
      </c>
      <c r="C29" s="383" t="s">
        <v>351</v>
      </c>
      <c r="D29" s="725" t="s">
        <v>5465</v>
      </c>
      <c r="E29" s="965" t="s">
        <v>353</v>
      </c>
      <c r="F29" s="188" t="s">
        <v>333</v>
      </c>
      <c r="G29" s="188" t="s">
        <v>334</v>
      </c>
      <c r="H29" s="188" t="s">
        <v>3474</v>
      </c>
      <c r="I29" s="380" t="s">
        <v>354</v>
      </c>
      <c r="J29" s="380" t="s">
        <v>5466</v>
      </c>
      <c r="K29" s="726" t="s">
        <v>76</v>
      </c>
      <c r="L29" s="726" t="s">
        <v>76</v>
      </c>
      <c r="M29" s="141" t="s">
        <v>76</v>
      </c>
    </row>
    <row r="30" spans="1:13" ht="30" customHeight="1">
      <c r="A30" s="957" t="s">
        <v>5477</v>
      </c>
      <c r="B30" s="19">
        <v>2</v>
      </c>
      <c r="C30" s="28" t="s">
        <v>356</v>
      </c>
      <c r="D30" s="28" t="s">
        <v>5467</v>
      </c>
      <c r="E30" s="960"/>
      <c r="F30" s="19" t="s">
        <v>333</v>
      </c>
      <c r="G30" s="19" t="s">
        <v>334</v>
      </c>
      <c r="H30" s="19" t="s">
        <v>3474</v>
      </c>
      <c r="I30" s="20" t="s">
        <v>358</v>
      </c>
      <c r="J30" s="20">
        <v>1</v>
      </c>
      <c r="K30" s="648" t="s">
        <v>76</v>
      </c>
      <c r="L30" s="648" t="s">
        <v>76</v>
      </c>
      <c r="M30" s="193" t="s">
        <v>76</v>
      </c>
    </row>
    <row r="31" spans="1:13" ht="30" customHeight="1">
      <c r="A31" s="957" t="s">
        <v>5477</v>
      </c>
      <c r="B31" s="19">
        <v>3</v>
      </c>
      <c r="C31" s="28" t="s">
        <v>359</v>
      </c>
      <c r="D31" s="28" t="s">
        <v>4909</v>
      </c>
      <c r="E31" s="960"/>
      <c r="F31" s="19" t="s">
        <v>333</v>
      </c>
      <c r="G31" s="19" t="s">
        <v>334</v>
      </c>
      <c r="H31" s="19" t="s">
        <v>3474</v>
      </c>
      <c r="I31" s="20" t="s">
        <v>360</v>
      </c>
      <c r="J31" s="20" t="s">
        <v>4528</v>
      </c>
      <c r="K31" s="648" t="s">
        <v>76</v>
      </c>
      <c r="L31" s="648" t="s">
        <v>76</v>
      </c>
      <c r="M31" s="193" t="s">
        <v>76</v>
      </c>
    </row>
    <row r="32" spans="1:13" ht="30">
      <c r="A32" s="957" t="s">
        <v>5477</v>
      </c>
      <c r="B32" s="19">
        <v>4</v>
      </c>
      <c r="C32" s="479" t="s">
        <v>5435</v>
      </c>
      <c r="D32" s="479" t="s">
        <v>5438</v>
      </c>
      <c r="E32" s="3"/>
      <c r="F32" s="632" t="s">
        <v>333</v>
      </c>
      <c r="G32" s="638" t="s">
        <v>334</v>
      </c>
      <c r="H32" s="19" t="s">
        <v>3430</v>
      </c>
      <c r="I32" s="20" t="s">
        <v>638</v>
      </c>
      <c r="J32" s="3"/>
      <c r="K32" s="568" t="s">
        <v>5764</v>
      </c>
      <c r="L32" s="568" t="s">
        <v>5765</v>
      </c>
      <c r="M32" s="681" t="s">
        <v>5689</v>
      </c>
    </row>
    <row r="33" spans="1:13">
      <c r="A33" s="957" t="s">
        <v>5477</v>
      </c>
      <c r="B33" s="19">
        <v>5</v>
      </c>
      <c r="C33" s="479" t="s">
        <v>5436</v>
      </c>
      <c r="D33" s="479" t="s">
        <v>5439</v>
      </c>
      <c r="E33" s="3"/>
      <c r="F33" s="632" t="s">
        <v>333</v>
      </c>
      <c r="G33" s="638" t="s">
        <v>334</v>
      </c>
      <c r="H33" s="19" t="s">
        <v>3430</v>
      </c>
      <c r="I33" s="20" t="s">
        <v>4837</v>
      </c>
      <c r="J33" s="3"/>
      <c r="K33" s="462" t="s">
        <v>1252</v>
      </c>
      <c r="L33" s="462" t="s">
        <v>724</v>
      </c>
      <c r="M33" s="681" t="s">
        <v>5689</v>
      </c>
    </row>
    <row r="34" spans="1:13">
      <c r="A34" s="957" t="s">
        <v>5477</v>
      </c>
      <c r="B34" s="19">
        <v>6</v>
      </c>
      <c r="C34" s="479" t="s">
        <v>5437</v>
      </c>
      <c r="D34" s="479" t="s">
        <v>5440</v>
      </c>
      <c r="E34" s="3"/>
      <c r="F34" s="632" t="s">
        <v>333</v>
      </c>
      <c r="G34" s="638" t="s">
        <v>334</v>
      </c>
      <c r="H34" s="19" t="s">
        <v>3430</v>
      </c>
      <c r="I34" s="20" t="s">
        <v>496</v>
      </c>
      <c r="J34" s="3"/>
      <c r="K34" s="462" t="s">
        <v>1252</v>
      </c>
      <c r="L34" s="462" t="s">
        <v>724</v>
      </c>
      <c r="M34" s="681" t="s">
        <v>5689</v>
      </c>
    </row>
    <row r="35" spans="1:13">
      <c r="A35" s="957" t="s">
        <v>5477</v>
      </c>
      <c r="B35" s="19">
        <v>7</v>
      </c>
      <c r="C35" s="479" t="s">
        <v>5457</v>
      </c>
      <c r="D35" s="645" t="s">
        <v>5458</v>
      </c>
      <c r="E35" s="3"/>
      <c r="F35" s="632" t="s">
        <v>333</v>
      </c>
      <c r="G35" s="628" t="s">
        <v>334</v>
      </c>
      <c r="H35" s="19" t="s">
        <v>3430</v>
      </c>
      <c r="I35" s="19" t="s">
        <v>410</v>
      </c>
      <c r="J35" s="3"/>
      <c r="K35" s="462" t="s">
        <v>1252</v>
      </c>
      <c r="L35" s="462" t="s">
        <v>724</v>
      </c>
      <c r="M35" s="681" t="s">
        <v>5689</v>
      </c>
    </row>
    <row r="36" spans="1:13" ht="75">
      <c r="A36" s="957" t="s">
        <v>5477</v>
      </c>
      <c r="B36" s="19">
        <v>8</v>
      </c>
      <c r="C36" s="479" t="s">
        <v>5459</v>
      </c>
      <c r="D36" s="646" t="s">
        <v>5460</v>
      </c>
      <c r="E36" s="3"/>
      <c r="F36" s="632" t="s">
        <v>333</v>
      </c>
      <c r="G36" s="628" t="s">
        <v>334</v>
      </c>
      <c r="H36" s="19" t="s">
        <v>3430</v>
      </c>
      <c r="I36" s="20" t="s">
        <v>458</v>
      </c>
      <c r="J36" s="68" t="s">
        <v>5475</v>
      </c>
      <c r="K36" s="568" t="s">
        <v>4872</v>
      </c>
      <c r="L36" s="568" t="s">
        <v>4228</v>
      </c>
      <c r="M36" s="681" t="s">
        <v>5689</v>
      </c>
    </row>
    <row r="37" spans="1:13">
      <c r="A37" s="957" t="s">
        <v>5477</v>
      </c>
      <c r="B37" s="19">
        <v>9</v>
      </c>
      <c r="C37" s="479" t="s">
        <v>5461</v>
      </c>
      <c r="D37" s="645" t="s">
        <v>5462</v>
      </c>
      <c r="E37" s="3"/>
      <c r="F37" s="632" t="s">
        <v>333</v>
      </c>
      <c r="G37" s="628" t="s">
        <v>334</v>
      </c>
      <c r="H37" s="19" t="s">
        <v>3430</v>
      </c>
      <c r="I37" s="20" t="s">
        <v>5476</v>
      </c>
      <c r="J37" s="3"/>
      <c r="K37" s="462" t="s">
        <v>1252</v>
      </c>
      <c r="L37" s="462" t="s">
        <v>724</v>
      </c>
      <c r="M37" s="681" t="s">
        <v>5689</v>
      </c>
    </row>
    <row r="38" spans="1:13" ht="15.75" thickBot="1">
      <c r="A38" s="958" t="s">
        <v>5477</v>
      </c>
      <c r="B38" s="19">
        <v>10</v>
      </c>
      <c r="C38" s="651" t="s">
        <v>5463</v>
      </c>
      <c r="D38" s="643" t="s">
        <v>5464</v>
      </c>
      <c r="E38" s="285"/>
      <c r="F38" s="634" t="s">
        <v>333</v>
      </c>
      <c r="G38" s="633" t="s">
        <v>334</v>
      </c>
      <c r="H38" s="242" t="s">
        <v>3430</v>
      </c>
      <c r="I38" s="242" t="s">
        <v>410</v>
      </c>
      <c r="J38" s="285"/>
      <c r="K38" s="566" t="s">
        <v>1252</v>
      </c>
      <c r="L38" s="566" t="s">
        <v>724</v>
      </c>
      <c r="M38" s="684" t="s">
        <v>5689</v>
      </c>
    </row>
    <row r="39" spans="1:13" ht="30">
      <c r="A39" s="956" t="s">
        <v>5669</v>
      </c>
      <c r="B39" s="228">
        <v>1</v>
      </c>
      <c r="C39" s="229" t="s">
        <v>351</v>
      </c>
      <c r="D39" s="287" t="s">
        <v>5465</v>
      </c>
      <c r="E39" s="959" t="s">
        <v>353</v>
      </c>
      <c r="F39" s="228" t="s">
        <v>333</v>
      </c>
      <c r="G39" s="228" t="s">
        <v>334</v>
      </c>
      <c r="H39" s="228" t="s">
        <v>3474</v>
      </c>
      <c r="I39" s="230" t="s">
        <v>354</v>
      </c>
      <c r="J39" s="271" t="s">
        <v>5466</v>
      </c>
      <c r="K39" s="461" t="s">
        <v>76</v>
      </c>
      <c r="L39" s="461" t="s">
        <v>76</v>
      </c>
      <c r="M39" s="472" t="s">
        <v>76</v>
      </c>
    </row>
    <row r="40" spans="1:13" ht="30">
      <c r="A40" s="957" t="str">
        <f>A39</f>
        <v>B: Alteração - Cardinalidade [0..1]</v>
      </c>
      <c r="B40" s="5">
        <v>2</v>
      </c>
      <c r="C40" s="14" t="s">
        <v>356</v>
      </c>
      <c r="D40" s="14" t="s">
        <v>4922</v>
      </c>
      <c r="E40" s="960"/>
      <c r="F40" s="5" t="s">
        <v>333</v>
      </c>
      <c r="G40" s="5" t="s">
        <v>334</v>
      </c>
      <c r="H40" s="5" t="s">
        <v>3474</v>
      </c>
      <c r="I40" s="4" t="s">
        <v>358</v>
      </c>
      <c r="J40" s="4" t="s">
        <v>1170</v>
      </c>
      <c r="K40" s="462" t="s">
        <v>76</v>
      </c>
      <c r="L40" s="462" t="s">
        <v>76</v>
      </c>
      <c r="M40" s="473" t="s">
        <v>76</v>
      </c>
    </row>
    <row r="41" spans="1:13" ht="30">
      <c r="A41" s="957" t="str">
        <f t="shared" ref="A41:A42" si="2">A40</f>
        <v>B: Alteração - Cardinalidade [0..1]</v>
      </c>
      <c r="B41" s="5">
        <v>3</v>
      </c>
      <c r="C41" s="14" t="s">
        <v>359</v>
      </c>
      <c r="D41" s="14" t="s">
        <v>4909</v>
      </c>
      <c r="E41" s="960"/>
      <c r="F41" s="5" t="s">
        <v>333</v>
      </c>
      <c r="G41" s="5" t="s">
        <v>334</v>
      </c>
      <c r="H41" s="5" t="s">
        <v>3474</v>
      </c>
      <c r="I41" s="4" t="s">
        <v>360</v>
      </c>
      <c r="J41" s="4" t="s">
        <v>1154</v>
      </c>
      <c r="K41" s="462" t="s">
        <v>76</v>
      </c>
      <c r="L41" s="462" t="s">
        <v>76</v>
      </c>
      <c r="M41" s="473" t="s">
        <v>76</v>
      </c>
    </row>
    <row r="42" spans="1:13" ht="30.75" thickBot="1">
      <c r="A42" s="1009" t="str">
        <f t="shared" si="2"/>
        <v>B: Alteração - Cardinalidade [0..1]</v>
      </c>
      <c r="B42" s="130">
        <v>4</v>
      </c>
      <c r="C42" s="226" t="s">
        <v>1218</v>
      </c>
      <c r="D42" s="226" t="s">
        <v>1172</v>
      </c>
      <c r="E42" s="218"/>
      <c r="F42" s="130" t="s">
        <v>333</v>
      </c>
      <c r="G42" s="130" t="s">
        <v>334</v>
      </c>
      <c r="H42" s="130" t="s">
        <v>334</v>
      </c>
      <c r="I42" s="196" t="s">
        <v>486</v>
      </c>
      <c r="J42" s="196"/>
      <c r="K42" s="130" t="s">
        <v>1440</v>
      </c>
      <c r="L42" s="130" t="s">
        <v>724</v>
      </c>
      <c r="M42" s="475" t="s">
        <v>76</v>
      </c>
    </row>
    <row r="43" spans="1:13" ht="30">
      <c r="A43" s="956" t="s">
        <v>1584</v>
      </c>
      <c r="B43" s="228">
        <v>1</v>
      </c>
      <c r="C43" s="229" t="s">
        <v>351</v>
      </c>
      <c r="D43" s="287" t="s">
        <v>5465</v>
      </c>
      <c r="E43" s="959" t="s">
        <v>353</v>
      </c>
      <c r="F43" s="228" t="s">
        <v>333</v>
      </c>
      <c r="G43" s="228" t="s">
        <v>334</v>
      </c>
      <c r="H43" s="228" t="s">
        <v>3474</v>
      </c>
      <c r="I43" s="230" t="s">
        <v>354</v>
      </c>
      <c r="J43" s="271" t="s">
        <v>5466</v>
      </c>
      <c r="K43" s="228" t="s">
        <v>1440</v>
      </c>
      <c r="L43" s="230" t="s">
        <v>724</v>
      </c>
      <c r="M43" s="472" t="s">
        <v>76</v>
      </c>
    </row>
    <row r="44" spans="1:13" ht="30">
      <c r="A44" s="957" t="str">
        <f>A43</f>
        <v>Z: Identificador do Registro - Cardinalidade [0..N]</v>
      </c>
      <c r="B44" s="5">
        <v>2</v>
      </c>
      <c r="C44" s="14" t="s">
        <v>356</v>
      </c>
      <c r="D44" s="5" t="s">
        <v>4929</v>
      </c>
      <c r="E44" s="960"/>
      <c r="F44" s="5" t="s">
        <v>333</v>
      </c>
      <c r="G44" s="5" t="s">
        <v>334</v>
      </c>
      <c r="H44" s="5" t="s">
        <v>3474</v>
      </c>
      <c r="I44" s="4" t="s">
        <v>501</v>
      </c>
      <c r="J44" s="4" t="s">
        <v>1151</v>
      </c>
      <c r="K44" s="5" t="s">
        <v>1440</v>
      </c>
      <c r="L44" s="4" t="s">
        <v>724</v>
      </c>
      <c r="M44" s="473" t="s">
        <v>76</v>
      </c>
    </row>
    <row r="45" spans="1:13" ht="30">
      <c r="A45" s="957" t="str">
        <f t="shared" ref="A45:A46" si="3">A44</f>
        <v>Z: Identificador do Registro - Cardinalidade [0..N]</v>
      </c>
      <c r="B45" s="5">
        <v>3</v>
      </c>
      <c r="C45" s="14" t="s">
        <v>359</v>
      </c>
      <c r="D45" s="5" t="s">
        <v>4909</v>
      </c>
      <c r="E45" s="960"/>
      <c r="F45" s="5" t="s">
        <v>333</v>
      </c>
      <c r="G45" s="5" t="s">
        <v>334</v>
      </c>
      <c r="H45" s="5" t="s">
        <v>3474</v>
      </c>
      <c r="I45" s="4" t="s">
        <v>360</v>
      </c>
      <c r="J45" s="5" t="s">
        <v>4528</v>
      </c>
      <c r="K45" s="5" t="s">
        <v>1440</v>
      </c>
      <c r="L45" s="4" t="s">
        <v>724</v>
      </c>
      <c r="M45" s="473" t="s">
        <v>76</v>
      </c>
    </row>
    <row r="46" spans="1:13" ht="30.75" thickBot="1">
      <c r="A46" s="958" t="str">
        <f t="shared" si="3"/>
        <v>Z: Identificador do Registro - Cardinalidade [0..N]</v>
      </c>
      <c r="B46" s="242">
        <v>4</v>
      </c>
      <c r="C46" s="249" t="s">
        <v>103</v>
      </c>
      <c r="D46" s="242" t="s">
        <v>4930</v>
      </c>
      <c r="E46" s="1007"/>
      <c r="F46" s="250" t="s">
        <v>372</v>
      </c>
      <c r="G46" s="234" t="s">
        <v>334</v>
      </c>
      <c r="H46" s="234" t="s">
        <v>334</v>
      </c>
      <c r="I46" s="237" t="s">
        <v>656</v>
      </c>
      <c r="J46" s="242"/>
      <c r="K46" s="242"/>
      <c r="L46" s="242"/>
      <c r="M46" s="475" t="s">
        <v>76</v>
      </c>
    </row>
  </sheetData>
  <sheetProtection algorithmName="SHA-512" hashValue="4noIiiDGkw71H0Y8cKYvds8c95C8j1jPvw0PE3Se19+hjAp8JGtTNkZCq/mO0Phw6gf4w2H3natNajdl0ZG7RA==" saltValue="9Au4eFv3rOZUw+R18FjGaA==" spinCount="100000" sheet="1" objects="1" scenarios="1"/>
  <autoFilter ref="A8:M46" xr:uid="{952B4589-FC19-428C-B8E2-D0F3FA525676}"/>
  <mergeCells count="16">
    <mergeCell ref="B3:J3"/>
    <mergeCell ref="B5:F5"/>
    <mergeCell ref="H5:I5"/>
    <mergeCell ref="B6:F6"/>
    <mergeCell ref="H6:I6"/>
    <mergeCell ref="A9:A13"/>
    <mergeCell ref="E9:E13"/>
    <mergeCell ref="E14:E16"/>
    <mergeCell ref="B7:J7"/>
    <mergeCell ref="A14:A28"/>
    <mergeCell ref="A43:A46"/>
    <mergeCell ref="E43:E46"/>
    <mergeCell ref="A29:A38"/>
    <mergeCell ref="E29:E31"/>
    <mergeCell ref="A39:A42"/>
    <mergeCell ref="E39:E41"/>
  </mergeCells>
  <hyperlinks>
    <hyperlink ref="D1" location="'Release Notes'!A1" display="RELEASE NOTES" xr:uid="{23BA7DE2-D49B-4996-90A9-9AF9DE8828E3}"/>
    <hyperlink ref="B1" location="'Menu - InsurConnect'!A1" display="MENU" xr:uid="{BF137EA3-B853-40F4-A30B-FE24AAF148AB}"/>
    <hyperlink ref="E1" location="Hierarquia!A1" display="VER HIERARQUIA" xr:uid="{E00EA4F7-C165-43E2-A2AC-1407F5E832D9}"/>
  </hyperlinks>
  <pageMargins left="0.511811024" right="0.511811024" top="0.78740157499999996" bottom="0.78740157499999996" header="0.31496062000000002" footer="0.31496062000000002"/>
  <pageSetup paperSize="9" orientation="portrait" r:id="rId1"/>
  <headerFooter>
    <oddFooter>&amp;C&amp;1#&amp;"Calibri"&amp;10&amp;K000000INFORMAÇÃO CONFIDENCIAL – CONFIDENTIAL INFORMATION</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AE43C7-3A93-49DE-97D0-3F1A7B83D7B8}">
  <dimension ref="A1:M38"/>
  <sheetViews>
    <sheetView showGridLines="0" showRowColHeaders="0" topLeftCell="G18" zoomScale="80" zoomScaleNormal="80" workbookViewId="0">
      <selection activeCell="J41" sqref="J41"/>
    </sheetView>
  </sheetViews>
  <sheetFormatPr defaultRowHeight="15"/>
  <cols>
    <col min="1" max="1" width="16.85546875" customWidth="1"/>
    <col min="2" max="2" width="11.28515625" customWidth="1"/>
    <col min="3" max="3" width="36.28515625" customWidth="1"/>
    <col min="4" max="4" width="58.28515625" customWidth="1"/>
    <col min="5" max="5" width="42" customWidth="1"/>
    <col min="6" max="6" width="33.28515625" customWidth="1"/>
    <col min="7" max="7" width="26.5703125" customWidth="1"/>
    <col min="8" max="8" width="26.42578125" customWidth="1"/>
    <col min="9" max="9" width="80.5703125" customWidth="1"/>
    <col min="10" max="10" width="35" customWidth="1"/>
    <col min="11" max="11" width="45.28515625" customWidth="1"/>
    <col min="12" max="13" width="45.42578125" customWidth="1"/>
  </cols>
  <sheetData>
    <row r="1" spans="1:13" ht="15.75">
      <c r="A1" s="1"/>
      <c r="B1" s="518" t="s">
        <v>4477</v>
      </c>
      <c r="C1" s="1"/>
      <c r="D1" s="519" t="s">
        <v>4478</v>
      </c>
      <c r="E1" s="541" t="s">
        <v>4469</v>
      </c>
      <c r="F1" s="409"/>
      <c r="G1" s="408"/>
      <c r="H1" s="407"/>
      <c r="I1" s="407"/>
      <c r="J1" s="407"/>
      <c r="K1" s="406"/>
      <c r="L1" s="406"/>
      <c r="M1" s="406"/>
    </row>
    <row r="2" spans="1:13" ht="21">
      <c r="B2" s="510"/>
      <c r="D2" s="95"/>
      <c r="E2" s="410"/>
      <c r="F2" s="409"/>
      <c r="G2" s="408"/>
      <c r="H2" s="407"/>
      <c r="I2" s="407"/>
      <c r="J2" s="407"/>
      <c r="K2" s="406"/>
      <c r="L2" s="406"/>
      <c r="M2" s="406"/>
    </row>
    <row r="3" spans="1:13" ht="18.75">
      <c r="A3" s="406"/>
      <c r="B3" s="1091" t="s">
        <v>314</v>
      </c>
      <c r="C3" s="1092"/>
      <c r="D3" s="1092"/>
      <c r="E3" s="1092"/>
      <c r="F3" s="1092"/>
      <c r="G3" s="1092"/>
      <c r="H3" s="1092"/>
      <c r="I3" s="1092"/>
      <c r="J3" s="1092"/>
      <c r="K3" s="406"/>
      <c r="L3" s="406"/>
      <c r="M3" s="406"/>
    </row>
    <row r="4" spans="1:13">
      <c r="A4" s="406"/>
      <c r="B4" s="412"/>
      <c r="C4" s="411"/>
      <c r="D4" s="407"/>
      <c r="E4" s="410"/>
      <c r="F4" s="409"/>
      <c r="G4" s="408"/>
      <c r="H4" s="407"/>
      <c r="I4" s="407"/>
      <c r="J4" s="407"/>
      <c r="K4" s="406"/>
      <c r="L4" s="406"/>
      <c r="M4" s="406"/>
    </row>
    <row r="5" spans="1:13" ht="18.75">
      <c r="A5" s="35"/>
      <c r="B5" s="1093" t="s">
        <v>316</v>
      </c>
      <c r="C5" s="1094"/>
      <c r="D5" s="1094"/>
      <c r="E5" s="1094"/>
      <c r="F5" s="1095"/>
      <c r="G5" s="413" t="s">
        <v>317</v>
      </c>
      <c r="H5" s="1096"/>
      <c r="I5" s="1097"/>
      <c r="J5" s="414"/>
      <c r="K5" s="35"/>
      <c r="L5" s="35"/>
      <c r="M5" s="35"/>
    </row>
    <row r="6" spans="1:13" ht="31.5">
      <c r="A6" s="415"/>
      <c r="B6" s="1098" t="s">
        <v>5698</v>
      </c>
      <c r="C6" s="1099"/>
      <c r="D6" s="1099"/>
      <c r="E6" s="1099"/>
      <c r="F6" s="1100"/>
      <c r="G6" s="416" t="s">
        <v>5699</v>
      </c>
      <c r="H6" s="1101"/>
      <c r="I6" s="1102"/>
      <c r="J6" s="417"/>
      <c r="K6" s="415"/>
      <c r="L6" s="415"/>
      <c r="M6" s="415"/>
    </row>
    <row r="7" spans="1:13" ht="15.75">
      <c r="A7" s="415"/>
      <c r="B7" s="971" t="s">
        <v>319</v>
      </c>
      <c r="C7" s="972"/>
      <c r="D7" s="972"/>
      <c r="E7" s="972"/>
      <c r="F7" s="972"/>
      <c r="G7" s="972"/>
      <c r="H7" s="972"/>
      <c r="I7" s="972"/>
      <c r="J7" s="972"/>
      <c r="K7" s="415"/>
      <c r="L7" s="415"/>
      <c r="M7" s="415"/>
    </row>
    <row r="8" spans="1:13" ht="60.75" thickBot="1">
      <c r="A8" s="264" t="s">
        <v>320</v>
      </c>
      <c r="B8" s="264" t="s">
        <v>321</v>
      </c>
      <c r="C8" s="264" t="s">
        <v>42</v>
      </c>
      <c r="D8" s="264" t="s">
        <v>263</v>
      </c>
      <c r="E8" s="264" t="s">
        <v>322</v>
      </c>
      <c r="F8" s="265" t="s">
        <v>323</v>
      </c>
      <c r="G8" s="265" t="s">
        <v>324</v>
      </c>
      <c r="H8" s="265" t="s">
        <v>3469</v>
      </c>
      <c r="I8" s="266" t="s">
        <v>325</v>
      </c>
      <c r="J8" s="264" t="s">
        <v>326</v>
      </c>
      <c r="K8" s="264" t="s">
        <v>327</v>
      </c>
      <c r="L8" s="264" t="s">
        <v>328</v>
      </c>
      <c r="M8" s="263" t="s">
        <v>329</v>
      </c>
    </row>
    <row r="9" spans="1:13" ht="90">
      <c r="A9" s="963" t="s">
        <v>4974</v>
      </c>
      <c r="B9" s="421">
        <v>1</v>
      </c>
      <c r="C9" s="422" t="s">
        <v>331</v>
      </c>
      <c r="D9" s="423" t="s">
        <v>6002</v>
      </c>
      <c r="E9" s="1024" t="s">
        <v>332</v>
      </c>
      <c r="F9" s="307" t="s">
        <v>333</v>
      </c>
      <c r="G9" s="307" t="s">
        <v>334</v>
      </c>
      <c r="H9" s="307" t="s">
        <v>3474</v>
      </c>
      <c r="I9" s="421" t="s">
        <v>335</v>
      </c>
      <c r="J9" s="421" t="s">
        <v>5705</v>
      </c>
      <c r="K9" s="228" t="s">
        <v>1440</v>
      </c>
      <c r="L9" s="230" t="s">
        <v>724</v>
      </c>
      <c r="M9" s="232" t="s">
        <v>76</v>
      </c>
    </row>
    <row r="10" spans="1:13">
      <c r="A10" s="961" t="str">
        <f>A9</f>
        <v>0: Header - Cardinalidade [1]</v>
      </c>
      <c r="B10" s="424">
        <v>2</v>
      </c>
      <c r="C10" s="425" t="s">
        <v>3845</v>
      </c>
      <c r="D10" s="426" t="s">
        <v>338</v>
      </c>
      <c r="E10" s="1025"/>
      <c r="F10" s="15" t="s">
        <v>333</v>
      </c>
      <c r="G10" s="15" t="s">
        <v>334</v>
      </c>
      <c r="H10" s="15" t="s">
        <v>3474</v>
      </c>
      <c r="I10" s="424" t="s">
        <v>339</v>
      </c>
      <c r="J10" s="428"/>
      <c r="K10" s="5" t="s">
        <v>1440</v>
      </c>
      <c r="L10" s="4" t="s">
        <v>724</v>
      </c>
      <c r="M10" s="193" t="s">
        <v>76</v>
      </c>
    </row>
    <row r="11" spans="1:13" ht="60">
      <c r="A11" s="961" t="str">
        <f t="shared" ref="A11:A13" si="0">A10</f>
        <v>0: Header - Cardinalidade [1]</v>
      </c>
      <c r="B11" s="424">
        <v>3</v>
      </c>
      <c r="C11" s="425" t="s">
        <v>5512</v>
      </c>
      <c r="D11" s="426" t="s">
        <v>5514</v>
      </c>
      <c r="E11" s="1025"/>
      <c r="F11" s="15" t="s">
        <v>333</v>
      </c>
      <c r="G11" s="15" t="s">
        <v>361</v>
      </c>
      <c r="H11" s="15" t="s">
        <v>3474</v>
      </c>
      <c r="I11" s="424" t="s">
        <v>342</v>
      </c>
      <c r="J11" s="428"/>
      <c r="K11" s="19" t="s">
        <v>3867</v>
      </c>
      <c r="L11" s="4" t="s">
        <v>724</v>
      </c>
      <c r="M11" s="193" t="s">
        <v>76</v>
      </c>
    </row>
    <row r="12" spans="1:13" ht="45">
      <c r="A12" s="961" t="str">
        <f t="shared" si="0"/>
        <v>0: Header - Cardinalidade [1]</v>
      </c>
      <c r="B12" s="424">
        <v>4</v>
      </c>
      <c r="C12" s="425" t="s">
        <v>176</v>
      </c>
      <c r="D12" s="426" t="s">
        <v>345</v>
      </c>
      <c r="E12" s="1025"/>
      <c r="F12" s="15" t="s">
        <v>333</v>
      </c>
      <c r="G12" s="15" t="s">
        <v>334</v>
      </c>
      <c r="H12" s="15" t="s">
        <v>3474</v>
      </c>
      <c r="I12" s="424" t="s">
        <v>979</v>
      </c>
      <c r="J12" s="428"/>
      <c r="K12" s="5" t="s">
        <v>3868</v>
      </c>
      <c r="L12" s="5" t="s">
        <v>1235</v>
      </c>
      <c r="M12" s="193" t="s">
        <v>76</v>
      </c>
    </row>
    <row r="13" spans="1:13" ht="30.75" thickBot="1">
      <c r="A13" s="961" t="str">
        <f t="shared" si="0"/>
        <v>0: Header - Cardinalidade [1]</v>
      </c>
      <c r="B13" s="429">
        <v>5</v>
      </c>
      <c r="C13" s="430" t="s">
        <v>64</v>
      </c>
      <c r="D13" s="431" t="s">
        <v>3842</v>
      </c>
      <c r="E13" s="1026"/>
      <c r="F13" s="567" t="s">
        <v>333</v>
      </c>
      <c r="G13" s="567" t="s">
        <v>334</v>
      </c>
      <c r="H13" s="567" t="s">
        <v>3474</v>
      </c>
      <c r="I13" s="429" t="s">
        <v>348</v>
      </c>
      <c r="J13" s="429">
        <v>1</v>
      </c>
      <c r="K13" s="130" t="s">
        <v>3870</v>
      </c>
      <c r="L13" s="130" t="s">
        <v>3871</v>
      </c>
      <c r="M13" s="195" t="s">
        <v>76</v>
      </c>
    </row>
    <row r="14" spans="1:13" ht="30">
      <c r="A14" s="1120" t="s">
        <v>6006</v>
      </c>
      <c r="B14" s="248">
        <v>1</v>
      </c>
      <c r="C14" s="272" t="s">
        <v>351</v>
      </c>
      <c r="D14" s="287" t="s">
        <v>5704</v>
      </c>
      <c r="E14" s="959" t="s">
        <v>353</v>
      </c>
      <c r="F14" s="248" t="s">
        <v>333</v>
      </c>
      <c r="G14" s="248" t="s">
        <v>334</v>
      </c>
      <c r="H14" s="248" t="s">
        <v>3474</v>
      </c>
      <c r="I14" s="271" t="s">
        <v>354</v>
      </c>
      <c r="J14" s="271" t="s">
        <v>5726</v>
      </c>
      <c r="K14" s="647" t="s">
        <v>76</v>
      </c>
      <c r="L14" s="647" t="s">
        <v>76</v>
      </c>
      <c r="M14" s="232" t="s">
        <v>76</v>
      </c>
    </row>
    <row r="15" spans="1:13" ht="30">
      <c r="A15" s="1121" t="str">
        <f>A14</f>
        <v>1: Registro do Bloqueio ou Gravame [1]</v>
      </c>
      <c r="B15" s="19">
        <v>2</v>
      </c>
      <c r="C15" s="28" t="s">
        <v>356</v>
      </c>
      <c r="D15" s="28" t="s">
        <v>5706</v>
      </c>
      <c r="E15" s="960"/>
      <c r="F15" s="19" t="s">
        <v>333</v>
      </c>
      <c r="G15" s="19" t="s">
        <v>334</v>
      </c>
      <c r="H15" s="19" t="s">
        <v>3474</v>
      </c>
      <c r="I15" s="20" t="s">
        <v>358</v>
      </c>
      <c r="J15" s="20">
        <v>1</v>
      </c>
      <c r="K15" s="648" t="s">
        <v>76</v>
      </c>
      <c r="L15" s="648" t="s">
        <v>76</v>
      </c>
      <c r="M15" s="193" t="s">
        <v>76</v>
      </c>
    </row>
    <row r="16" spans="1:13" ht="30">
      <c r="A16" s="1121" t="str">
        <f t="shared" ref="A16:A30" si="1">A15</f>
        <v>1: Registro do Bloqueio ou Gravame [1]</v>
      </c>
      <c r="B16" s="19">
        <v>3</v>
      </c>
      <c r="C16" s="28" t="s">
        <v>359</v>
      </c>
      <c r="D16" s="28" t="s">
        <v>4909</v>
      </c>
      <c r="E16" s="960"/>
      <c r="F16" s="19" t="s">
        <v>333</v>
      </c>
      <c r="G16" s="19" t="s">
        <v>334</v>
      </c>
      <c r="H16" s="19" t="s">
        <v>3474</v>
      </c>
      <c r="I16" s="20" t="s">
        <v>360</v>
      </c>
      <c r="J16" s="20" t="s">
        <v>4528</v>
      </c>
      <c r="K16" s="648" t="s">
        <v>76</v>
      </c>
      <c r="L16" s="648" t="s">
        <v>76</v>
      </c>
      <c r="M16" s="193" t="s">
        <v>76</v>
      </c>
    </row>
    <row r="17" spans="1:13" ht="120">
      <c r="A17" s="1121" t="str">
        <f t="shared" si="1"/>
        <v>1: Registro do Bloqueio ou Gravame [1]</v>
      </c>
      <c r="B17" s="19">
        <v>4</v>
      </c>
      <c r="C17" s="425" t="s">
        <v>5512</v>
      </c>
      <c r="D17" s="19" t="s">
        <v>5516</v>
      </c>
      <c r="E17" s="19" t="s">
        <v>5507</v>
      </c>
      <c r="F17" s="5" t="s">
        <v>333</v>
      </c>
      <c r="G17" s="5" t="s">
        <v>334</v>
      </c>
      <c r="H17" s="5" t="s">
        <v>3474</v>
      </c>
      <c r="I17" s="5" t="s">
        <v>1466</v>
      </c>
      <c r="J17" s="4"/>
      <c r="K17" s="19" t="s">
        <v>1596</v>
      </c>
      <c r="L17" s="19" t="s">
        <v>1597</v>
      </c>
      <c r="M17" s="780" t="s">
        <v>369</v>
      </c>
    </row>
    <row r="18" spans="1:13" ht="45">
      <c r="A18" s="1121" t="str">
        <f t="shared" si="1"/>
        <v>1: Registro do Bloqueio ou Gravame [1]</v>
      </c>
      <c r="B18" s="19">
        <v>5</v>
      </c>
      <c r="C18" s="688" t="s">
        <v>5038</v>
      </c>
      <c r="D18" s="645" t="s">
        <v>5039</v>
      </c>
      <c r="E18" s="19" t="s">
        <v>365</v>
      </c>
      <c r="F18" s="687" t="s">
        <v>333</v>
      </c>
      <c r="G18" s="641" t="s">
        <v>334</v>
      </c>
      <c r="H18" s="19" t="s">
        <v>3430</v>
      </c>
      <c r="I18" s="20" t="s">
        <v>1410</v>
      </c>
      <c r="J18" s="16"/>
      <c r="K18" s="5" t="s">
        <v>5716</v>
      </c>
      <c r="L18" s="568" t="s">
        <v>5469</v>
      </c>
      <c r="M18" s="780" t="s">
        <v>369</v>
      </c>
    </row>
    <row r="19" spans="1:13" ht="45">
      <c r="A19" s="1121" t="str">
        <f t="shared" si="1"/>
        <v>1: Registro do Bloqueio ou Gravame [1]</v>
      </c>
      <c r="B19" s="19">
        <v>6</v>
      </c>
      <c r="C19" s="688" t="s">
        <v>5707</v>
      </c>
      <c r="D19" s="645" t="s">
        <v>5717</v>
      </c>
      <c r="E19" s="19"/>
      <c r="F19" s="687" t="s">
        <v>333</v>
      </c>
      <c r="G19" s="641" t="s">
        <v>334</v>
      </c>
      <c r="H19" s="19" t="s">
        <v>3430</v>
      </c>
      <c r="I19" s="20" t="s">
        <v>358</v>
      </c>
      <c r="J19" s="691" t="s">
        <v>5718</v>
      </c>
      <c r="K19" s="568" t="s">
        <v>4872</v>
      </c>
      <c r="L19" s="568" t="s">
        <v>4228</v>
      </c>
      <c r="M19" s="779" t="s">
        <v>369</v>
      </c>
    </row>
    <row r="20" spans="1:13" ht="60">
      <c r="A20" s="1121" t="str">
        <f t="shared" si="1"/>
        <v>1: Registro do Bloqueio ou Gravame [1]</v>
      </c>
      <c r="B20" s="547">
        <v>7</v>
      </c>
      <c r="C20" s="750" t="s">
        <v>388</v>
      </c>
      <c r="D20" s="727" t="s">
        <v>5872</v>
      </c>
      <c r="E20" s="547"/>
      <c r="F20" s="751" t="s">
        <v>333</v>
      </c>
      <c r="G20" s="729" t="s">
        <v>334</v>
      </c>
      <c r="H20" s="547" t="s">
        <v>334</v>
      </c>
      <c r="I20" s="552" t="s">
        <v>358</v>
      </c>
      <c r="J20" s="750" t="s">
        <v>5873</v>
      </c>
      <c r="K20" s="657" t="s">
        <v>4872</v>
      </c>
      <c r="L20" s="657" t="s">
        <v>4228</v>
      </c>
      <c r="M20" s="779" t="s">
        <v>369</v>
      </c>
    </row>
    <row r="21" spans="1:13" ht="90">
      <c r="A21" s="1121" t="str">
        <f t="shared" si="1"/>
        <v>1: Registro do Bloqueio ou Gravame [1]</v>
      </c>
      <c r="B21" s="76">
        <v>8</v>
      </c>
      <c r="C21" s="176" t="s">
        <v>5429</v>
      </c>
      <c r="D21" s="197" t="s">
        <v>5748</v>
      </c>
      <c r="E21" s="752"/>
      <c r="F21" s="753" t="s">
        <v>5875</v>
      </c>
      <c r="G21" s="754" t="s">
        <v>334</v>
      </c>
      <c r="H21" s="76" t="s">
        <v>3430</v>
      </c>
      <c r="I21" s="176" t="s">
        <v>366</v>
      </c>
      <c r="J21" s="744"/>
      <c r="K21" s="618" t="s">
        <v>5876</v>
      </c>
      <c r="L21" s="618" t="s">
        <v>5877</v>
      </c>
      <c r="M21" s="779" t="s">
        <v>369</v>
      </c>
    </row>
    <row r="22" spans="1:13" ht="60">
      <c r="A22" s="1121" t="str">
        <f t="shared" si="1"/>
        <v>1: Registro do Bloqueio ou Gravame [1]</v>
      </c>
      <c r="B22" s="545">
        <v>9</v>
      </c>
      <c r="C22" s="755" t="s">
        <v>5708</v>
      </c>
      <c r="D22" s="197" t="s">
        <v>5747</v>
      </c>
      <c r="E22" s="752"/>
      <c r="F22" s="752" t="s">
        <v>372</v>
      </c>
      <c r="G22" s="754" t="s">
        <v>334</v>
      </c>
      <c r="H22" s="76" t="s">
        <v>3430</v>
      </c>
      <c r="I22" s="176" t="s">
        <v>366</v>
      </c>
      <c r="J22" s="744"/>
      <c r="K22" s="77" t="s">
        <v>5878</v>
      </c>
      <c r="L22" s="77" t="s">
        <v>5879</v>
      </c>
      <c r="M22" s="779" t="s">
        <v>369</v>
      </c>
    </row>
    <row r="23" spans="1:13" ht="105">
      <c r="A23" s="1121" t="str">
        <f t="shared" si="1"/>
        <v>1: Registro do Bloqueio ou Gravame [1]</v>
      </c>
      <c r="B23" s="76">
        <v>10</v>
      </c>
      <c r="C23" s="762" t="s">
        <v>5709</v>
      </c>
      <c r="D23" s="756" t="s">
        <v>5719</v>
      </c>
      <c r="E23" s="709"/>
      <c r="F23" s="752" t="s">
        <v>372</v>
      </c>
      <c r="G23" s="754" t="s">
        <v>334</v>
      </c>
      <c r="H23" s="76" t="s">
        <v>3430</v>
      </c>
      <c r="I23" s="176" t="s">
        <v>366</v>
      </c>
      <c r="J23" s="709"/>
      <c r="K23" s="623" t="s">
        <v>5880</v>
      </c>
      <c r="L23" s="623" t="s">
        <v>5881</v>
      </c>
      <c r="M23" s="779" t="s">
        <v>369</v>
      </c>
    </row>
    <row r="24" spans="1:13" ht="60">
      <c r="A24" s="1121" t="str">
        <f t="shared" si="1"/>
        <v>1: Registro do Bloqueio ou Gravame [1]</v>
      </c>
      <c r="B24" s="761">
        <v>11</v>
      </c>
      <c r="C24" s="757" t="s">
        <v>5154</v>
      </c>
      <c r="D24" s="756" t="s">
        <v>5720</v>
      </c>
      <c r="E24" s="709"/>
      <c r="F24" s="752" t="s">
        <v>372</v>
      </c>
      <c r="G24" s="754" t="s">
        <v>334</v>
      </c>
      <c r="H24" s="76" t="s">
        <v>3430</v>
      </c>
      <c r="I24" s="176" t="s">
        <v>366</v>
      </c>
      <c r="J24" s="709"/>
      <c r="K24" s="623" t="s">
        <v>5882</v>
      </c>
      <c r="L24" s="623" t="s">
        <v>5883</v>
      </c>
      <c r="M24" s="781" t="s">
        <v>369</v>
      </c>
    </row>
    <row r="25" spans="1:13" ht="90">
      <c r="A25" s="1121" t="str">
        <f t="shared" si="1"/>
        <v>1: Registro do Bloqueio ou Gravame [1]</v>
      </c>
      <c r="B25" s="76">
        <v>12</v>
      </c>
      <c r="C25" s="758" t="s">
        <v>5710</v>
      </c>
      <c r="D25" s="759" t="s">
        <v>5721</v>
      </c>
      <c r="E25" s="709"/>
      <c r="F25" s="752" t="s">
        <v>372</v>
      </c>
      <c r="G25" s="754" t="s">
        <v>334</v>
      </c>
      <c r="H25" s="76" t="s">
        <v>3430</v>
      </c>
      <c r="I25" s="176" t="s">
        <v>366</v>
      </c>
      <c r="J25" s="760"/>
      <c r="K25" s="623" t="s">
        <v>5884</v>
      </c>
      <c r="L25" s="623" t="s">
        <v>5885</v>
      </c>
      <c r="M25" s="781" t="s">
        <v>369</v>
      </c>
    </row>
    <row r="26" spans="1:13" ht="45">
      <c r="A26" s="1121" t="str">
        <f t="shared" si="1"/>
        <v>1: Registro do Bloqueio ou Gravame [1]</v>
      </c>
      <c r="B26" s="19">
        <v>13</v>
      </c>
      <c r="C26" s="689" t="s">
        <v>5711</v>
      </c>
      <c r="D26" s="645" t="s">
        <v>5969</v>
      </c>
      <c r="E26" s="16"/>
      <c r="F26" s="687" t="s">
        <v>333</v>
      </c>
      <c r="G26" s="631" t="s">
        <v>334</v>
      </c>
      <c r="H26" s="19" t="s">
        <v>3430</v>
      </c>
      <c r="I26" s="19" t="s">
        <v>470</v>
      </c>
      <c r="J26" s="424"/>
      <c r="K26" s="5" t="s">
        <v>1252</v>
      </c>
      <c r="L26" s="4" t="s">
        <v>724</v>
      </c>
      <c r="M26" s="781" t="s">
        <v>369</v>
      </c>
    </row>
    <row r="27" spans="1:13" ht="45">
      <c r="A27" s="1121" t="str">
        <f t="shared" si="1"/>
        <v>1: Registro do Bloqueio ou Gravame [1]</v>
      </c>
      <c r="B27" s="19">
        <v>14</v>
      </c>
      <c r="C27" s="689" t="s">
        <v>5712</v>
      </c>
      <c r="D27" s="645" t="s">
        <v>5722</v>
      </c>
      <c r="E27" s="16"/>
      <c r="F27" s="687" t="s">
        <v>333</v>
      </c>
      <c r="G27" s="631" t="s">
        <v>334</v>
      </c>
      <c r="H27" s="19" t="s">
        <v>3430</v>
      </c>
      <c r="I27" s="19" t="s">
        <v>470</v>
      </c>
      <c r="J27" s="424"/>
      <c r="K27" s="5" t="s">
        <v>1252</v>
      </c>
      <c r="L27" s="4" t="s">
        <v>724</v>
      </c>
      <c r="M27" s="781" t="s">
        <v>369</v>
      </c>
    </row>
    <row r="28" spans="1:13" ht="45">
      <c r="A28" s="1121" t="str">
        <f t="shared" si="1"/>
        <v>1: Registro do Bloqueio ou Gravame [1]</v>
      </c>
      <c r="B28" s="19">
        <v>15</v>
      </c>
      <c r="C28" s="689" t="s">
        <v>5713</v>
      </c>
      <c r="D28" s="645" t="s">
        <v>5723</v>
      </c>
      <c r="E28" s="16"/>
      <c r="F28" s="687" t="s">
        <v>333</v>
      </c>
      <c r="G28" s="631" t="s">
        <v>334</v>
      </c>
      <c r="H28" s="19" t="s">
        <v>3430</v>
      </c>
      <c r="I28" s="19" t="s">
        <v>470</v>
      </c>
      <c r="J28" s="424"/>
      <c r="K28" s="5" t="s">
        <v>1252</v>
      </c>
      <c r="L28" s="4" t="s">
        <v>724</v>
      </c>
      <c r="M28" s="781" t="s">
        <v>369</v>
      </c>
    </row>
    <row r="29" spans="1:13" ht="45">
      <c r="A29" s="1121" t="str">
        <f t="shared" si="1"/>
        <v>1: Registro do Bloqueio ou Gravame [1]</v>
      </c>
      <c r="B29" s="19">
        <v>16</v>
      </c>
      <c r="C29" s="690" t="s">
        <v>5714</v>
      </c>
      <c r="D29" s="645" t="s">
        <v>5724</v>
      </c>
      <c r="E29" s="16"/>
      <c r="F29" s="687" t="s">
        <v>333</v>
      </c>
      <c r="G29" s="631" t="s">
        <v>334</v>
      </c>
      <c r="H29" s="19" t="s">
        <v>3430</v>
      </c>
      <c r="I29" s="424" t="s">
        <v>979</v>
      </c>
      <c r="J29" s="424"/>
      <c r="K29" s="5" t="s">
        <v>3868</v>
      </c>
      <c r="L29" s="5" t="s">
        <v>1235</v>
      </c>
      <c r="M29" s="781" t="s">
        <v>369</v>
      </c>
    </row>
    <row r="30" spans="1:13" ht="45.75" thickBot="1">
      <c r="A30" s="1122" t="str">
        <f t="shared" si="1"/>
        <v>1: Registro do Bloqueio ou Gravame [1]</v>
      </c>
      <c r="B30" s="19">
        <v>17</v>
      </c>
      <c r="C30" s="690" t="s">
        <v>5715</v>
      </c>
      <c r="D30" s="645" t="s">
        <v>5725</v>
      </c>
      <c r="E30" s="16"/>
      <c r="F30" s="687" t="s">
        <v>372</v>
      </c>
      <c r="G30" s="631" t="s">
        <v>334</v>
      </c>
      <c r="H30" s="19" t="s">
        <v>3430</v>
      </c>
      <c r="I30" s="19" t="s">
        <v>979</v>
      </c>
      <c r="J30" s="424"/>
      <c r="K30" s="5" t="s">
        <v>765</v>
      </c>
      <c r="L30" s="5" t="s">
        <v>866</v>
      </c>
      <c r="M30" s="781" t="s">
        <v>369</v>
      </c>
    </row>
    <row r="31" spans="1:13" ht="30">
      <c r="A31" s="956" t="s">
        <v>5669</v>
      </c>
      <c r="B31" s="228">
        <v>1</v>
      </c>
      <c r="C31" s="229" t="s">
        <v>351</v>
      </c>
      <c r="D31" s="287" t="s">
        <v>5704</v>
      </c>
      <c r="E31" s="959" t="s">
        <v>353</v>
      </c>
      <c r="F31" s="228" t="s">
        <v>333</v>
      </c>
      <c r="G31" s="228" t="s">
        <v>334</v>
      </c>
      <c r="H31" s="228" t="s">
        <v>3474</v>
      </c>
      <c r="I31" s="230" t="s">
        <v>354</v>
      </c>
      <c r="J31" s="271" t="s">
        <v>5726</v>
      </c>
      <c r="K31" s="461" t="s">
        <v>76</v>
      </c>
      <c r="L31" s="461" t="s">
        <v>76</v>
      </c>
      <c r="M31" s="472" t="s">
        <v>76</v>
      </c>
    </row>
    <row r="32" spans="1:13" ht="30">
      <c r="A32" s="957" t="str">
        <f>A31</f>
        <v>B: Alteração - Cardinalidade [0..1]</v>
      </c>
      <c r="B32" s="5">
        <v>2</v>
      </c>
      <c r="C32" s="14" t="s">
        <v>356</v>
      </c>
      <c r="D32" s="14" t="s">
        <v>4922</v>
      </c>
      <c r="E32" s="960"/>
      <c r="F32" s="5" t="s">
        <v>333</v>
      </c>
      <c r="G32" s="5" t="s">
        <v>334</v>
      </c>
      <c r="H32" s="5" t="s">
        <v>3474</v>
      </c>
      <c r="I32" s="4" t="s">
        <v>358</v>
      </c>
      <c r="J32" s="4" t="s">
        <v>1170</v>
      </c>
      <c r="K32" s="462" t="s">
        <v>76</v>
      </c>
      <c r="L32" s="462" t="s">
        <v>76</v>
      </c>
      <c r="M32" s="473" t="s">
        <v>76</v>
      </c>
    </row>
    <row r="33" spans="1:13" ht="30">
      <c r="A33" s="957" t="str">
        <f t="shared" ref="A33:A34" si="2">A32</f>
        <v>B: Alteração - Cardinalidade [0..1]</v>
      </c>
      <c r="B33" s="5">
        <v>3</v>
      </c>
      <c r="C33" s="14" t="s">
        <v>359</v>
      </c>
      <c r="D33" s="14" t="s">
        <v>4909</v>
      </c>
      <c r="E33" s="960"/>
      <c r="F33" s="5" t="s">
        <v>333</v>
      </c>
      <c r="G33" s="5" t="s">
        <v>334</v>
      </c>
      <c r="H33" s="5" t="s">
        <v>3474</v>
      </c>
      <c r="I33" s="4" t="s">
        <v>360</v>
      </c>
      <c r="J33" s="4" t="s">
        <v>1154</v>
      </c>
      <c r="K33" s="462" t="s">
        <v>76</v>
      </c>
      <c r="L33" s="462" t="s">
        <v>76</v>
      </c>
      <c r="M33" s="473" t="s">
        <v>76</v>
      </c>
    </row>
    <row r="34" spans="1:13" ht="30.75" thickBot="1">
      <c r="A34" s="1009" t="str">
        <f t="shared" si="2"/>
        <v>B: Alteração - Cardinalidade [0..1]</v>
      </c>
      <c r="B34" s="130">
        <v>4</v>
      </c>
      <c r="C34" s="226" t="s">
        <v>1218</v>
      </c>
      <c r="D34" s="226" t="s">
        <v>1172</v>
      </c>
      <c r="E34" s="218"/>
      <c r="F34" s="130" t="s">
        <v>333</v>
      </c>
      <c r="G34" s="130" t="s">
        <v>334</v>
      </c>
      <c r="H34" s="130" t="s">
        <v>334</v>
      </c>
      <c r="I34" s="196" t="s">
        <v>486</v>
      </c>
      <c r="J34" s="196"/>
      <c r="K34" s="130" t="s">
        <v>1440</v>
      </c>
      <c r="L34" s="130" t="s">
        <v>724</v>
      </c>
      <c r="M34" s="475" t="s">
        <v>76</v>
      </c>
    </row>
    <row r="35" spans="1:13" ht="30">
      <c r="A35" s="956" t="s">
        <v>1584</v>
      </c>
      <c r="B35" s="228">
        <v>1</v>
      </c>
      <c r="C35" s="229" t="s">
        <v>351</v>
      </c>
      <c r="D35" s="287" t="s">
        <v>5704</v>
      </c>
      <c r="E35" s="959" t="s">
        <v>353</v>
      </c>
      <c r="F35" s="228" t="s">
        <v>333</v>
      </c>
      <c r="G35" s="228" t="s">
        <v>334</v>
      </c>
      <c r="H35" s="228" t="s">
        <v>3474</v>
      </c>
      <c r="I35" s="230" t="s">
        <v>354</v>
      </c>
      <c r="J35" s="271" t="s">
        <v>5726</v>
      </c>
      <c r="K35" s="228" t="s">
        <v>1440</v>
      </c>
      <c r="L35" s="230" t="s">
        <v>724</v>
      </c>
      <c r="M35" s="472" t="s">
        <v>76</v>
      </c>
    </row>
    <row r="36" spans="1:13" ht="30">
      <c r="A36" s="957" t="str">
        <f>A35</f>
        <v>Z: Identificador do Registro - Cardinalidade [0..N]</v>
      </c>
      <c r="B36" s="5">
        <v>2</v>
      </c>
      <c r="C36" s="14" t="s">
        <v>356</v>
      </c>
      <c r="D36" s="5" t="s">
        <v>4929</v>
      </c>
      <c r="E36" s="960"/>
      <c r="F36" s="5" t="s">
        <v>333</v>
      </c>
      <c r="G36" s="5" t="s">
        <v>334</v>
      </c>
      <c r="H36" s="5" t="s">
        <v>3474</v>
      </c>
      <c r="I36" s="4" t="s">
        <v>501</v>
      </c>
      <c r="J36" s="4" t="s">
        <v>1151</v>
      </c>
      <c r="K36" s="5" t="s">
        <v>1440</v>
      </c>
      <c r="L36" s="4" t="s">
        <v>724</v>
      </c>
      <c r="M36" s="473" t="s">
        <v>76</v>
      </c>
    </row>
    <row r="37" spans="1:13" ht="30">
      <c r="A37" s="957" t="str">
        <f t="shared" ref="A37:A38" si="3">A36</f>
        <v>Z: Identificador do Registro - Cardinalidade [0..N]</v>
      </c>
      <c r="B37" s="5">
        <v>3</v>
      </c>
      <c r="C37" s="14" t="s">
        <v>359</v>
      </c>
      <c r="D37" s="5" t="s">
        <v>4909</v>
      </c>
      <c r="E37" s="960"/>
      <c r="F37" s="5" t="s">
        <v>333</v>
      </c>
      <c r="G37" s="5" t="s">
        <v>334</v>
      </c>
      <c r="H37" s="5" t="s">
        <v>3474</v>
      </c>
      <c r="I37" s="4" t="s">
        <v>360</v>
      </c>
      <c r="J37" s="5" t="s">
        <v>4528</v>
      </c>
      <c r="K37" s="5" t="s">
        <v>1440</v>
      </c>
      <c r="L37" s="4" t="s">
        <v>724</v>
      </c>
      <c r="M37" s="473" t="s">
        <v>76</v>
      </c>
    </row>
    <row r="38" spans="1:13" ht="30.75" thickBot="1">
      <c r="A38" s="958" t="str">
        <f t="shared" si="3"/>
        <v>Z: Identificador do Registro - Cardinalidade [0..N]</v>
      </c>
      <c r="B38" s="242">
        <v>4</v>
      </c>
      <c r="C38" s="249" t="s">
        <v>103</v>
      </c>
      <c r="D38" s="242" t="s">
        <v>4930</v>
      </c>
      <c r="E38" s="1007"/>
      <c r="F38" s="250" t="s">
        <v>372</v>
      </c>
      <c r="G38" s="234" t="s">
        <v>334</v>
      </c>
      <c r="H38" s="234" t="s">
        <v>334</v>
      </c>
      <c r="I38" s="237" t="s">
        <v>656</v>
      </c>
      <c r="J38" s="242"/>
      <c r="K38" s="242"/>
      <c r="L38" s="242"/>
      <c r="M38" s="475" t="s">
        <v>76</v>
      </c>
    </row>
  </sheetData>
  <sheetProtection algorithmName="SHA-512" hashValue="gvcfYS0FUjy2XsTkpEX6vfu77dw91Enf1AiATwS5l1NM9AN4aDDdKwy/Df1+i9xm3do3ah5KslDmNfr8lvakKA==" saltValue="1w3YUDMARSmm/oYT+7fv2g==" spinCount="100000" sheet="1" objects="1" scenarios="1"/>
  <autoFilter ref="A8:O38" xr:uid="{07AE43C7-3A93-49DE-97D0-3F1A7B83D7B8}"/>
  <mergeCells count="14">
    <mergeCell ref="A31:A34"/>
    <mergeCell ref="E31:E33"/>
    <mergeCell ref="A35:A38"/>
    <mergeCell ref="E35:E38"/>
    <mergeCell ref="A9:A13"/>
    <mergeCell ref="E9:E13"/>
    <mergeCell ref="E14:E16"/>
    <mergeCell ref="A14:A30"/>
    <mergeCell ref="B7:J7"/>
    <mergeCell ref="B3:J3"/>
    <mergeCell ref="B5:F5"/>
    <mergeCell ref="H5:I5"/>
    <mergeCell ref="B6:F6"/>
    <mergeCell ref="H6:I6"/>
  </mergeCells>
  <hyperlinks>
    <hyperlink ref="D1" location="'Release Notes'!A1" display="RELEASE NOTES" xr:uid="{286E8041-0992-46C8-A756-5C702DEC6144}"/>
    <hyperlink ref="B1" location="'Menu - InsurConnect'!A1" display="MENU" xr:uid="{76E75747-6C5D-4319-B840-0437CB9175EA}"/>
    <hyperlink ref="E1" location="Hierarquia!A1" display="VER HIERARQUIA" xr:uid="{6E5301A2-9B5D-4CCA-B471-3BA0727FA3AD}"/>
  </hyperlinks>
  <pageMargins left="0.511811024" right="0.511811024" top="0.78740157499999996" bottom="0.78740157499999996" header="0.31496062000000002" footer="0.31496062000000002"/>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D31E8D-4353-4FE2-A97B-4A8A478810BD}">
  <dimension ref="A1:J30"/>
  <sheetViews>
    <sheetView showGridLines="0" showRowColHeaders="0" zoomScale="80" zoomScaleNormal="80" workbookViewId="0">
      <selection activeCell="J41" sqref="J41"/>
    </sheetView>
  </sheetViews>
  <sheetFormatPr defaultColWidth="45.140625" defaultRowHeight="11.25"/>
  <cols>
    <col min="1" max="1" width="17.42578125" style="406" customWidth="1"/>
    <col min="2" max="2" width="11.28515625" style="406" bestFit="1" customWidth="1"/>
    <col min="3" max="3" width="36" style="406" bestFit="1" customWidth="1"/>
    <col min="4" max="4" width="57.140625" style="406" bestFit="1" customWidth="1"/>
    <col min="5" max="5" width="42.7109375" style="406" bestFit="1" customWidth="1"/>
    <col min="6" max="6" width="32.85546875" style="406" customWidth="1"/>
    <col min="7" max="7" width="25.85546875" style="406" bestFit="1" customWidth="1"/>
    <col min="8" max="8" width="20.7109375" style="406" customWidth="1"/>
    <col min="9" max="9" width="79.85546875" style="406" customWidth="1"/>
    <col min="10" max="10" width="69.42578125" style="406" bestFit="1" customWidth="1"/>
    <col min="11" max="16384" width="45.140625" style="406"/>
  </cols>
  <sheetData>
    <row r="1" spans="1:10" ht="15.75">
      <c r="A1" s="1"/>
      <c r="B1" s="518" t="s">
        <v>4477</v>
      </c>
      <c r="C1" s="1"/>
      <c r="D1" s="519" t="s">
        <v>4478</v>
      </c>
      <c r="E1" s="541" t="s">
        <v>4469</v>
      </c>
      <c r="F1" s="409"/>
      <c r="G1" s="408"/>
      <c r="H1" s="407"/>
      <c r="I1" s="407"/>
      <c r="J1" s="407"/>
    </row>
    <row r="2" spans="1:10" ht="21">
      <c r="A2"/>
      <c r="B2" s="510"/>
      <c r="C2"/>
      <c r="D2" s="95"/>
      <c r="E2" s="410"/>
      <c r="F2" s="409"/>
      <c r="G2" s="408"/>
      <c r="H2" s="407"/>
      <c r="I2" s="407"/>
      <c r="J2" s="407"/>
    </row>
    <row r="3" spans="1:10" ht="18.75">
      <c r="B3" s="1091" t="s">
        <v>314</v>
      </c>
      <c r="C3" s="1092"/>
      <c r="D3" s="1092"/>
      <c r="E3" s="1092"/>
      <c r="F3" s="1092"/>
      <c r="G3" s="1092"/>
      <c r="H3" s="1092"/>
      <c r="I3" s="1092"/>
      <c r="J3" s="1092"/>
    </row>
    <row r="4" spans="1:10">
      <c r="B4" s="412"/>
      <c r="C4" s="411"/>
      <c r="D4" s="407"/>
      <c r="E4" s="410"/>
      <c r="F4" s="409"/>
      <c r="G4" s="408"/>
      <c r="H4" s="407"/>
      <c r="I4" s="407"/>
      <c r="J4" s="407"/>
    </row>
    <row r="5" spans="1:10" s="35" customFormat="1" ht="18.75">
      <c r="B5" s="1093" t="s">
        <v>316</v>
      </c>
      <c r="C5" s="1094"/>
      <c r="D5" s="1094"/>
      <c r="E5" s="1094"/>
      <c r="F5" s="1095"/>
      <c r="G5" s="413" t="s">
        <v>317</v>
      </c>
      <c r="H5" s="1096"/>
      <c r="I5" s="1097"/>
      <c r="J5" s="414"/>
    </row>
    <row r="6" spans="1:10" s="415" customFormat="1" ht="15.75">
      <c r="B6" s="1098" t="s">
        <v>3850</v>
      </c>
      <c r="C6" s="1099"/>
      <c r="D6" s="1099"/>
      <c r="E6" s="1099"/>
      <c r="F6" s="1100"/>
      <c r="G6" s="416" t="s">
        <v>3849</v>
      </c>
      <c r="H6" s="1101"/>
      <c r="I6" s="1102"/>
      <c r="J6" s="417"/>
    </row>
    <row r="7" spans="1:10" s="415" customFormat="1" ht="15.75">
      <c r="B7" s="1125" t="s">
        <v>319</v>
      </c>
      <c r="C7" s="1126"/>
      <c r="D7" s="1126"/>
      <c r="E7" s="1126"/>
      <c r="F7" s="1126"/>
      <c r="G7" s="1126"/>
      <c r="H7" s="1126"/>
      <c r="I7" s="1126"/>
      <c r="J7" s="1126"/>
    </row>
    <row r="8" spans="1:10" customFormat="1" ht="15.75" thickBot="1">
      <c r="A8" s="418" t="s">
        <v>320</v>
      </c>
      <c r="B8" s="418" t="s">
        <v>321</v>
      </c>
      <c r="C8" s="419" t="s">
        <v>42</v>
      </c>
      <c r="D8" s="419" t="s">
        <v>263</v>
      </c>
      <c r="E8" s="419" t="s">
        <v>322</v>
      </c>
      <c r="F8" s="420" t="s">
        <v>2152</v>
      </c>
      <c r="G8" s="419" t="s">
        <v>3848</v>
      </c>
      <c r="H8" s="419" t="s">
        <v>326</v>
      </c>
      <c r="I8" s="419" t="s">
        <v>327</v>
      </c>
      <c r="J8" s="419" t="s">
        <v>328</v>
      </c>
    </row>
    <row r="9" spans="1:10" customFormat="1" ht="90" customHeight="1">
      <c r="A9" s="956" t="s">
        <v>3851</v>
      </c>
      <c r="B9" s="1127">
        <v>1</v>
      </c>
      <c r="C9" s="1129" t="s">
        <v>331</v>
      </c>
      <c r="D9" s="1123" t="s">
        <v>3847</v>
      </c>
      <c r="E9" s="1024" t="s">
        <v>332</v>
      </c>
      <c r="F9" s="1123" t="s">
        <v>336</v>
      </c>
      <c r="G9" s="1127" t="s">
        <v>335</v>
      </c>
      <c r="H9" s="1136" t="s">
        <v>3846</v>
      </c>
      <c r="I9" s="1123" t="s">
        <v>488</v>
      </c>
      <c r="J9" s="1133"/>
    </row>
    <row r="10" spans="1:10" customFormat="1" ht="15">
      <c r="A10" s="1134" t="str">
        <f t="shared" ref="A10:A17" si="0">A9</f>
        <v>Bloco: Header - Cardinalidade [1]</v>
      </c>
      <c r="B10" s="1128"/>
      <c r="C10" s="1130"/>
      <c r="D10" s="1124"/>
      <c r="E10" s="1025"/>
      <c r="F10" s="1124"/>
      <c r="G10" s="1128"/>
      <c r="H10" s="1137"/>
      <c r="I10" s="1124"/>
      <c r="J10" s="1132"/>
    </row>
    <row r="11" spans="1:10" customFormat="1" ht="15">
      <c r="A11" s="1134" t="str">
        <f t="shared" si="0"/>
        <v>Bloco: Header - Cardinalidade [1]</v>
      </c>
      <c r="B11" s="1128"/>
      <c r="C11" s="1130"/>
      <c r="D11" s="1124"/>
      <c r="E11" s="1025"/>
      <c r="F11" s="1124"/>
      <c r="G11" s="1128"/>
      <c r="H11" s="1137"/>
      <c r="I11" s="1124"/>
      <c r="J11" s="1132"/>
    </row>
    <row r="12" spans="1:10" customFormat="1" ht="30">
      <c r="A12" s="1134" t="str">
        <f t="shared" si="0"/>
        <v>Bloco: Header - Cardinalidade [1]</v>
      </c>
      <c r="B12" s="424">
        <v>2</v>
      </c>
      <c r="C12" s="425" t="s">
        <v>3845</v>
      </c>
      <c r="D12" s="426" t="s">
        <v>338</v>
      </c>
      <c r="E12" s="1025"/>
      <c r="F12" s="426" t="s">
        <v>336</v>
      </c>
      <c r="G12" s="424" t="s">
        <v>339</v>
      </c>
      <c r="H12" s="428"/>
      <c r="I12" s="426" t="s">
        <v>488</v>
      </c>
      <c r="J12" s="427"/>
    </row>
    <row r="13" spans="1:10" customFormat="1" ht="56.25" customHeight="1">
      <c r="A13" s="1134" t="str">
        <f t="shared" si="0"/>
        <v>Bloco: Header - Cardinalidade [1]</v>
      </c>
      <c r="B13" s="1128">
        <v>3</v>
      </c>
      <c r="C13" s="1138" t="s">
        <v>158</v>
      </c>
      <c r="D13" s="1140" t="s">
        <v>5514</v>
      </c>
      <c r="E13" s="1025"/>
      <c r="F13" s="1124" t="s">
        <v>344</v>
      </c>
      <c r="G13" s="1128" t="s">
        <v>342</v>
      </c>
      <c r="H13" s="1131"/>
      <c r="I13" s="1124" t="s">
        <v>3844</v>
      </c>
      <c r="J13" s="1132"/>
    </row>
    <row r="14" spans="1:10" customFormat="1" ht="15">
      <c r="A14" s="1134" t="str">
        <f t="shared" si="0"/>
        <v>Bloco: Header - Cardinalidade [1]</v>
      </c>
      <c r="B14" s="1128"/>
      <c r="C14" s="1139"/>
      <c r="D14" s="1141"/>
      <c r="E14" s="1025"/>
      <c r="F14" s="1124"/>
      <c r="G14" s="1128"/>
      <c r="H14" s="1131"/>
      <c r="I14" s="1124"/>
      <c r="J14" s="1132"/>
    </row>
    <row r="15" spans="1:10" customFormat="1" ht="22.5" customHeight="1">
      <c r="A15" s="1134" t="str">
        <f t="shared" si="0"/>
        <v>Bloco: Header - Cardinalidade [1]</v>
      </c>
      <c r="B15" s="1128">
        <v>4</v>
      </c>
      <c r="C15" s="1130" t="s">
        <v>176</v>
      </c>
      <c r="D15" s="1124" t="s">
        <v>345</v>
      </c>
      <c r="E15" s="1025"/>
      <c r="F15" s="1124" t="s">
        <v>347</v>
      </c>
      <c r="G15" s="1128" t="s">
        <v>979</v>
      </c>
      <c r="H15" s="1131"/>
      <c r="I15" s="1124" t="s">
        <v>3843</v>
      </c>
      <c r="J15" s="1132"/>
    </row>
    <row r="16" spans="1:10" customFormat="1" ht="15">
      <c r="A16" s="1134" t="str">
        <f t="shared" si="0"/>
        <v>Bloco: Header - Cardinalidade [1]</v>
      </c>
      <c r="B16" s="1128"/>
      <c r="C16" s="1130"/>
      <c r="D16" s="1124"/>
      <c r="E16" s="1025"/>
      <c r="F16" s="1124"/>
      <c r="G16" s="1128"/>
      <c r="H16" s="1131"/>
      <c r="I16" s="1124"/>
      <c r="J16" s="1132"/>
    </row>
    <row r="17" spans="1:10" customFormat="1" ht="30.75" thickBot="1">
      <c r="A17" s="1135" t="str">
        <f t="shared" si="0"/>
        <v>Bloco: Header - Cardinalidade [1]</v>
      </c>
      <c r="B17" s="429">
        <v>5</v>
      </c>
      <c r="C17" s="430" t="s">
        <v>64</v>
      </c>
      <c r="D17" s="431" t="s">
        <v>3842</v>
      </c>
      <c r="E17" s="1026"/>
      <c r="F17" s="431" t="s">
        <v>336</v>
      </c>
      <c r="G17" s="429" t="s">
        <v>348</v>
      </c>
      <c r="H17" s="432">
        <v>1</v>
      </c>
      <c r="I17" s="431" t="s">
        <v>488</v>
      </c>
      <c r="J17" s="433"/>
    </row>
    <row r="18" spans="1:10" customFormat="1" ht="22.5" customHeight="1">
      <c r="A18" s="956" t="s">
        <v>3852</v>
      </c>
      <c r="B18" s="421">
        <v>1</v>
      </c>
      <c r="C18" s="422" t="s">
        <v>351</v>
      </c>
      <c r="D18" s="423" t="s">
        <v>3822</v>
      </c>
      <c r="E18" s="959" t="s">
        <v>353</v>
      </c>
      <c r="F18" s="423" t="s">
        <v>336</v>
      </c>
      <c r="G18" s="434" t="s">
        <v>354</v>
      </c>
      <c r="H18" s="434" t="s">
        <v>3821</v>
      </c>
      <c r="I18" s="423" t="s">
        <v>488</v>
      </c>
      <c r="J18" s="435"/>
    </row>
    <row r="19" spans="1:10" customFormat="1" ht="22.5" customHeight="1">
      <c r="A19" s="957" t="str">
        <f t="shared" ref="A19:A26" si="1">A18</f>
        <v>Seção/Bloco 1: Dados de Exclusão - Cardinalidade [1..N]
Obs: Por arquivo será possível efetuar a exclusão de apenas 1 (Um) "Tipo Operação", ou seja, para outro "Tipo Operação" será necessário novo arquivo para este exclusivo fim.
Ou seja, para a exclusão de Documento, poderá ser feita a exclusão de diversos números de documentos, no entanto, não endosso ou qualquer outro layout.</v>
      </c>
      <c r="B19" s="424">
        <v>2</v>
      </c>
      <c r="C19" s="426" t="s">
        <v>499</v>
      </c>
      <c r="D19" s="426" t="s">
        <v>3841</v>
      </c>
      <c r="E19" s="960"/>
      <c r="F19" s="426" t="s">
        <v>336</v>
      </c>
      <c r="G19" s="436" t="s">
        <v>358</v>
      </c>
      <c r="H19" s="436">
        <v>1</v>
      </c>
      <c r="I19" s="426" t="s">
        <v>488</v>
      </c>
      <c r="J19" s="437"/>
    </row>
    <row r="20" spans="1:10" customFormat="1" ht="22.5" customHeight="1">
      <c r="A20" s="957" t="str">
        <f t="shared" si="1"/>
        <v>Seção/Bloco 1: Dados de Exclusão - Cardinalidade [1..N]
Obs: Por arquivo será possível efetuar a exclusão de apenas 1 (Um) "Tipo Operação", ou seja, para outro "Tipo Operação" será necessário novo arquivo para este exclusivo fim.
Ou seja, para a exclusão de Documento, poderá ser feita a exclusão de diversos números de documentos, no entanto, não endosso ou qualquer outro layout.</v>
      </c>
      <c r="B20" s="424">
        <v>3</v>
      </c>
      <c r="C20" s="426" t="s">
        <v>212</v>
      </c>
      <c r="D20" s="426" t="s">
        <v>3840</v>
      </c>
      <c r="E20" s="960"/>
      <c r="F20" s="426" t="s">
        <v>336</v>
      </c>
      <c r="G20" s="436" t="s">
        <v>360</v>
      </c>
      <c r="H20" s="436" t="s">
        <v>3819</v>
      </c>
      <c r="I20" s="426" t="s">
        <v>488</v>
      </c>
      <c r="J20" s="437"/>
    </row>
    <row r="21" spans="1:10" customFormat="1" ht="104.25" customHeight="1">
      <c r="A21" s="957" t="str">
        <f t="shared" si="1"/>
        <v>Seção/Bloco 1: Dados de Exclusão - Cardinalidade [1..N]
Obs: Por arquivo será possível efetuar a exclusão de apenas 1 (Um) "Tipo Operação", ou seja, para outro "Tipo Operação" será necessário novo arquivo para este exclusivo fim.
Ou seja, para a exclusão de Documento, poderá ser feita a exclusão de diversos números de documentos, no entanto, não endosso ou qualquer outro layout.</v>
      </c>
      <c r="B21" s="19">
        <v>4</v>
      </c>
      <c r="C21" s="157" t="s">
        <v>3839</v>
      </c>
      <c r="D21" s="91" t="s">
        <v>3853</v>
      </c>
      <c r="E21" s="91"/>
      <c r="F21" s="91" t="s">
        <v>336</v>
      </c>
      <c r="G21" s="20" t="s">
        <v>403</v>
      </c>
      <c r="H21" s="91" t="s">
        <v>3838</v>
      </c>
      <c r="I21" s="91" t="s">
        <v>488</v>
      </c>
      <c r="J21" s="438" t="s">
        <v>3823</v>
      </c>
    </row>
    <row r="22" spans="1:10" customFormat="1" ht="42.75" customHeight="1">
      <c r="A22" s="957" t="str">
        <f t="shared" si="1"/>
        <v>Seção/Bloco 1: Dados de Exclusão - Cardinalidade [1..N]
Obs: Por arquivo será possível efetuar a exclusão de apenas 1 (Um) "Tipo Operação", ou seja, para outro "Tipo Operação" será necessário novo arquivo para este exclusivo fim.
Ou seja, para a exclusão de Documento, poderá ser feita a exclusão de diversos números de documentos, no entanto, não endosso ou qualquer outro layout.</v>
      </c>
      <c r="B22" s="19">
        <v>5</v>
      </c>
      <c r="C22" s="157" t="s">
        <v>3837</v>
      </c>
      <c r="D22" s="91" t="s">
        <v>3854</v>
      </c>
      <c r="E22" s="91" t="s">
        <v>371</v>
      </c>
      <c r="F22" s="91" t="s">
        <v>336</v>
      </c>
      <c r="G22" s="20" t="s">
        <v>1410</v>
      </c>
      <c r="H22" s="157"/>
      <c r="I22" s="91" t="s">
        <v>488</v>
      </c>
      <c r="J22" s="438" t="s">
        <v>3823</v>
      </c>
    </row>
    <row r="23" spans="1:10" customFormat="1" ht="225">
      <c r="A23" s="957" t="str">
        <f t="shared" si="1"/>
        <v>Seção/Bloco 1: Dados de Exclusão - Cardinalidade [1..N]
Obs: Por arquivo será possível efetuar a exclusão de apenas 1 (Um) "Tipo Operação", ou seja, para outro "Tipo Operação" será necessário novo arquivo para este exclusivo fim.
Ou seja, para a exclusão de Documento, poderá ser feita a exclusão de diversos números de documentos, no entanto, não endosso ou qualquer outro layout.</v>
      </c>
      <c r="B23" s="19">
        <v>6</v>
      </c>
      <c r="C23" s="157" t="s">
        <v>3836</v>
      </c>
      <c r="D23" s="91" t="s">
        <v>3855</v>
      </c>
      <c r="E23" s="91"/>
      <c r="F23" s="91" t="s">
        <v>3835</v>
      </c>
      <c r="G23" s="20" t="s">
        <v>1410</v>
      </c>
      <c r="H23" s="19"/>
      <c r="I23" s="19" t="s">
        <v>3834</v>
      </c>
      <c r="J23" s="438" t="s">
        <v>3823</v>
      </c>
    </row>
    <row r="24" spans="1:10" customFormat="1" ht="32.25" customHeight="1">
      <c r="A24" s="957" t="str">
        <f t="shared" si="1"/>
        <v>Seção/Bloco 1: Dados de Exclusão - Cardinalidade [1..N]
Obs: Por arquivo será possível efetuar a exclusão de apenas 1 (Um) "Tipo Operação", ou seja, para outro "Tipo Operação" será necessário novo arquivo para este exclusivo fim.
Ou seja, para a exclusão de Documento, poderá ser feita a exclusão de diversos números de documentos, no entanto, não endosso ou qualquer outro layout.</v>
      </c>
      <c r="B24" s="19">
        <v>7</v>
      </c>
      <c r="C24" s="157" t="s">
        <v>3833</v>
      </c>
      <c r="D24" s="91" t="s">
        <v>3856</v>
      </c>
      <c r="E24" s="91"/>
      <c r="F24" s="91" t="s">
        <v>336</v>
      </c>
      <c r="G24" s="20" t="s">
        <v>1451</v>
      </c>
      <c r="H24" s="19" t="s">
        <v>3832</v>
      </c>
      <c r="I24" s="19" t="s">
        <v>3831</v>
      </c>
      <c r="J24" s="438" t="s">
        <v>3830</v>
      </c>
    </row>
    <row r="25" spans="1:10" customFormat="1" ht="22.5" customHeight="1">
      <c r="A25" s="957" t="str">
        <f t="shared" si="1"/>
        <v>Seção/Bloco 1: Dados de Exclusão - Cardinalidade [1..N]
Obs: Por arquivo será possível efetuar a exclusão de apenas 1 (Um) "Tipo Operação", ou seja, para outro "Tipo Operação" será necessário novo arquivo para este exclusivo fim.
Ou seja, para a exclusão de Documento, poderá ser feita a exclusão de diversos números de documentos, no entanto, não endosso ou qualquer outro layout.</v>
      </c>
      <c r="B25" s="424">
        <v>8</v>
      </c>
      <c r="C25" s="157" t="s">
        <v>3829</v>
      </c>
      <c r="D25" s="28" t="s">
        <v>3828</v>
      </c>
      <c r="E25" s="19"/>
      <c r="F25" s="28" t="s">
        <v>3824</v>
      </c>
      <c r="G25" s="436" t="s">
        <v>403</v>
      </c>
      <c r="H25" s="426" t="s">
        <v>3827</v>
      </c>
      <c r="I25" s="28" t="s">
        <v>488</v>
      </c>
      <c r="J25" s="438" t="s">
        <v>3823</v>
      </c>
    </row>
    <row r="26" spans="1:10" customFormat="1" ht="42.75" customHeight="1" thickBot="1">
      <c r="A26" s="958" t="str">
        <f t="shared" si="1"/>
        <v>Seção/Bloco 1: Dados de Exclusão - Cardinalidade [1..N]
Obs: Por arquivo será possível efetuar a exclusão de apenas 1 (Um) "Tipo Operação", ou seja, para outro "Tipo Operação" será necessário novo arquivo para este exclusivo fim.
Ou seja, para a exclusão de Documento, poderá ser feita a exclusão de diversos números de documentos, no entanto, não endosso ou qualquer outro layout.</v>
      </c>
      <c r="B26" s="439">
        <v>9</v>
      </c>
      <c r="C26" s="243" t="s">
        <v>3826</v>
      </c>
      <c r="D26" s="275" t="s">
        <v>3825</v>
      </c>
      <c r="E26" s="242"/>
      <c r="F26" s="275" t="s">
        <v>3824</v>
      </c>
      <c r="G26" s="440" t="s">
        <v>486</v>
      </c>
      <c r="H26" s="441"/>
      <c r="I26" s="275" t="s">
        <v>488</v>
      </c>
      <c r="J26" s="442" t="s">
        <v>3823</v>
      </c>
    </row>
    <row r="27" spans="1:10" customFormat="1" ht="22.5" customHeight="1">
      <c r="A27" s="956" t="s">
        <v>3857</v>
      </c>
      <c r="B27" s="421">
        <v>1</v>
      </c>
      <c r="C27" s="422" t="s">
        <v>351</v>
      </c>
      <c r="D27" s="421" t="s">
        <v>3822</v>
      </c>
      <c r="E27" s="959" t="s">
        <v>353</v>
      </c>
      <c r="F27" s="421" t="s">
        <v>1046</v>
      </c>
      <c r="G27" s="434" t="s">
        <v>354</v>
      </c>
      <c r="H27" s="434" t="s">
        <v>3821</v>
      </c>
      <c r="I27" s="421"/>
      <c r="J27" s="443"/>
    </row>
    <row r="28" spans="1:10" customFormat="1" ht="30">
      <c r="A28" s="957" t="str">
        <f>A27</f>
        <v>Seção/Bloco Z: Identificador do Registro - Cardinalidade [0..N]</v>
      </c>
      <c r="B28" s="424">
        <v>2</v>
      </c>
      <c r="C28" s="426" t="s">
        <v>499</v>
      </c>
      <c r="D28" s="424" t="s">
        <v>2126</v>
      </c>
      <c r="E28" s="960"/>
      <c r="F28" s="424" t="s">
        <v>1046</v>
      </c>
      <c r="G28" s="436" t="s">
        <v>501</v>
      </c>
      <c r="H28" s="436" t="s">
        <v>1151</v>
      </c>
      <c r="I28" s="424"/>
      <c r="J28" s="444"/>
    </row>
    <row r="29" spans="1:10" customFormat="1" ht="30">
      <c r="A29" s="957" t="str">
        <f>A28</f>
        <v>Seção/Bloco Z: Identificador do Registro - Cardinalidade [0..N]</v>
      </c>
      <c r="B29" s="424">
        <v>3</v>
      </c>
      <c r="C29" s="426" t="s">
        <v>212</v>
      </c>
      <c r="D29" s="424" t="s">
        <v>3820</v>
      </c>
      <c r="E29" s="960"/>
      <c r="F29" s="424" t="s">
        <v>1046</v>
      </c>
      <c r="G29" s="436" t="s">
        <v>360</v>
      </c>
      <c r="H29" s="436" t="s">
        <v>3819</v>
      </c>
      <c r="I29" s="424"/>
      <c r="J29" s="444"/>
    </row>
    <row r="30" spans="1:10" customFormat="1" ht="15.75" thickBot="1">
      <c r="A30" s="958" t="str">
        <f>A29</f>
        <v>Seção/Bloco Z: Identificador do Registro - Cardinalidade [0..N]</v>
      </c>
      <c r="B30" s="439">
        <v>4</v>
      </c>
      <c r="C30" s="249" t="s">
        <v>103</v>
      </c>
      <c r="D30" s="242" t="s">
        <v>1152</v>
      </c>
      <c r="E30" s="1007"/>
      <c r="F30" s="439" t="s">
        <v>1046</v>
      </c>
      <c r="G30" s="242" t="s">
        <v>656</v>
      </c>
      <c r="H30" s="242"/>
      <c r="I30" s="242"/>
      <c r="J30" s="445"/>
    </row>
  </sheetData>
  <sheetProtection algorithmName="SHA-512" hashValue="eMqaB3Ak8iJpPZbOr2LV+hviVFENuhtxA1NI3epovD+DUXbSfePFB3RVBPazoXoFL51UJMjOL3hMuZCyAqGdiA==" saltValue="qICrUoqFeMHAyHhnZojTnQ==" spinCount="100000" sheet="1" objects="1" scenarios="1"/>
  <autoFilter ref="A8:J30" xr:uid="{BFB94FBE-75CC-4069-B98F-4E2FDE3461C1}"/>
  <mergeCells count="36">
    <mergeCell ref="A9:A17"/>
    <mergeCell ref="A18:A26"/>
    <mergeCell ref="A27:A30"/>
    <mergeCell ref="E27:E30"/>
    <mergeCell ref="I13:I14"/>
    <mergeCell ref="G15:G16"/>
    <mergeCell ref="I15:I16"/>
    <mergeCell ref="H9:H11"/>
    <mergeCell ref="I9:I11"/>
    <mergeCell ref="B15:B16"/>
    <mergeCell ref="C15:C16"/>
    <mergeCell ref="D15:D16"/>
    <mergeCell ref="F15:F16"/>
    <mergeCell ref="B13:B14"/>
    <mergeCell ref="C13:C14"/>
    <mergeCell ref="D13:D14"/>
    <mergeCell ref="E18:E20"/>
    <mergeCell ref="H15:H16"/>
    <mergeCell ref="J13:J14"/>
    <mergeCell ref="H13:H14"/>
    <mergeCell ref="G13:G14"/>
    <mergeCell ref="F13:F14"/>
    <mergeCell ref="E9:E17"/>
    <mergeCell ref="F9:F11"/>
    <mergeCell ref="G9:G11"/>
    <mergeCell ref="J15:J16"/>
    <mergeCell ref="J9:J11"/>
    <mergeCell ref="D9:D11"/>
    <mergeCell ref="B7:J7"/>
    <mergeCell ref="B9:B11"/>
    <mergeCell ref="C9:C11"/>
    <mergeCell ref="B3:J3"/>
    <mergeCell ref="B5:F5"/>
    <mergeCell ref="H5:I5"/>
    <mergeCell ref="B6:F6"/>
    <mergeCell ref="H6:I6"/>
  </mergeCells>
  <hyperlinks>
    <hyperlink ref="D1" location="'Release Notes'!A1" display="RELEASE NOTES" xr:uid="{8028D0CF-D849-4640-82AF-3D865AB2F61D}"/>
    <hyperlink ref="B1" location="'Menu - InsurConnect'!A1" display="MENU" xr:uid="{21496A80-F2C5-44C3-A97F-066C02F02BF3}"/>
    <hyperlink ref="E1" location="Hierarquia!A1" display="VER HIERARQUIA" xr:uid="{04A1C0FE-E2CE-4236-AAD9-69E8A1486C22}"/>
  </hyperlinks>
  <pageMargins left="0.511811024" right="0.511811024" top="0.78740157499999996" bottom="0.78740157499999996" header="0.31496062000000002" footer="0.31496062000000002"/>
  <pageSetup paperSize="9" orientation="portrait" r:id="rId1"/>
  <headerFooter>
    <oddFooter>&amp;C&amp;1#&amp;"Calibri"&amp;10&amp;K000000INFORMAÇÃO CONFIDENCIAL – CONFIDENTIAL INFORMATION</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5702FD-50B6-40D9-A011-B62394A137E3}">
  <dimension ref="A2:G55"/>
  <sheetViews>
    <sheetView showGridLines="0" showRowColHeaders="0" zoomScale="80" zoomScaleNormal="80" workbookViewId="0">
      <selection activeCell="J41" sqref="J41"/>
    </sheetView>
  </sheetViews>
  <sheetFormatPr defaultRowHeight="15"/>
  <cols>
    <col min="2" max="2" width="7" bestFit="1" customWidth="1"/>
    <col min="3" max="3" width="56.85546875" customWidth="1"/>
    <col min="4" max="4" width="72.85546875" customWidth="1"/>
    <col min="5" max="5" width="24.28515625" customWidth="1"/>
    <col min="6" max="6" width="13" customWidth="1"/>
    <col min="7" max="7" width="66.42578125" bestFit="1" customWidth="1"/>
  </cols>
  <sheetData>
    <row r="2" spans="1:7" ht="18.75">
      <c r="B2" s="34"/>
      <c r="C2" s="34"/>
      <c r="D2" s="34"/>
    </row>
    <row r="3" spans="1:7" s="150" customFormat="1"/>
    <row r="4" spans="1:7" s="150" customFormat="1" ht="15.75">
      <c r="A4" s="179"/>
      <c r="B4" s="518" t="s">
        <v>4477</v>
      </c>
      <c r="C4" s="179"/>
      <c r="D4" s="519" t="s">
        <v>4478</v>
      </c>
      <c r="E4" s="541" t="s">
        <v>4469</v>
      </c>
    </row>
    <row r="5" spans="1:7" s="150" customFormat="1"/>
    <row r="6" spans="1:7" s="150" customFormat="1">
      <c r="B6" s="398"/>
      <c r="C6" s="399" t="s">
        <v>3784</v>
      </c>
    </row>
    <row r="7" spans="1:7" s="150" customFormat="1">
      <c r="B7" s="400"/>
      <c r="C7" s="399" t="s">
        <v>3785</v>
      </c>
    </row>
    <row r="8" spans="1:7" s="150" customFormat="1"/>
    <row r="9" spans="1:7" s="150" customFormat="1">
      <c r="C9" s="1142" t="s">
        <v>3786</v>
      </c>
      <c r="D9" s="1143"/>
      <c r="E9" s="1143"/>
      <c r="F9" s="1143"/>
      <c r="G9" s="1143"/>
    </row>
    <row r="10" spans="1:7" s="150" customFormat="1">
      <c r="C10" s="401" t="s">
        <v>3787</v>
      </c>
      <c r="D10" s="401" t="s">
        <v>3788</v>
      </c>
      <c r="E10" s="401" t="s">
        <v>3789</v>
      </c>
      <c r="F10" s="402" t="s">
        <v>3790</v>
      </c>
      <c r="G10" s="401" t="s">
        <v>263</v>
      </c>
    </row>
    <row r="11" spans="1:7" s="150" customFormat="1" ht="15.75" customHeight="1">
      <c r="B11" s="400"/>
      <c r="C11" s="403" t="s">
        <v>3412</v>
      </c>
      <c r="D11" s="1144" t="s">
        <v>3791</v>
      </c>
      <c r="E11" s="1144" t="s">
        <v>3792</v>
      </c>
      <c r="F11" s="404" t="s">
        <v>3793</v>
      </c>
      <c r="G11" s="1146" t="s">
        <v>3794</v>
      </c>
    </row>
    <row r="12" spans="1:7" s="150" customFormat="1" ht="15.75" customHeight="1">
      <c r="B12" s="400"/>
      <c r="C12" s="403" t="s">
        <v>3416</v>
      </c>
      <c r="D12" s="1145"/>
      <c r="E12" s="1145"/>
      <c r="F12" s="404" t="s">
        <v>3793</v>
      </c>
      <c r="G12" s="1147"/>
    </row>
    <row r="13" spans="1:7" s="150" customFormat="1" ht="15.75">
      <c r="B13" s="400"/>
      <c r="C13" s="403" t="s">
        <v>3417</v>
      </c>
      <c r="D13" s="399" t="s">
        <v>3795</v>
      </c>
      <c r="E13" s="399" t="s">
        <v>3792</v>
      </c>
      <c r="F13" s="404" t="s">
        <v>3793</v>
      </c>
      <c r="G13" s="405" t="s">
        <v>3796</v>
      </c>
    </row>
    <row r="14" spans="1:7" s="150" customFormat="1" ht="15.75">
      <c r="B14" s="400"/>
      <c r="C14" s="403" t="s">
        <v>3797</v>
      </c>
      <c r="D14" s="399" t="s">
        <v>3798</v>
      </c>
      <c r="E14" s="399" t="s">
        <v>3792</v>
      </c>
      <c r="F14" s="404" t="s">
        <v>3793</v>
      </c>
      <c r="G14" s="405" t="s">
        <v>3799</v>
      </c>
    </row>
    <row r="15" spans="1:7" s="150" customFormat="1" ht="15.75">
      <c r="B15" s="400"/>
      <c r="C15" s="403" t="s">
        <v>3588</v>
      </c>
      <c r="D15" s="399" t="s">
        <v>3800</v>
      </c>
      <c r="E15" s="399" t="s">
        <v>3792</v>
      </c>
      <c r="F15" s="404" t="s">
        <v>3793</v>
      </c>
      <c r="G15" s="405" t="s">
        <v>3801</v>
      </c>
    </row>
    <row r="16" spans="1:7" s="150" customFormat="1" ht="15.75">
      <c r="B16" s="400"/>
      <c r="C16" s="403" t="s">
        <v>3802</v>
      </c>
      <c r="D16" s="399" t="s">
        <v>3803</v>
      </c>
      <c r="E16" s="399" t="s">
        <v>3792</v>
      </c>
      <c r="F16" s="404" t="s">
        <v>3793</v>
      </c>
      <c r="G16" s="405" t="s">
        <v>3804</v>
      </c>
    </row>
    <row r="17" spans="2:7" s="150" customFormat="1" ht="15.75">
      <c r="B17" s="400"/>
      <c r="C17" s="403" t="s">
        <v>3805</v>
      </c>
      <c r="D17" s="399" t="s">
        <v>3806</v>
      </c>
      <c r="E17" s="399" t="s">
        <v>3792</v>
      </c>
      <c r="F17" s="404" t="s">
        <v>3793</v>
      </c>
      <c r="G17" s="405" t="s">
        <v>3807</v>
      </c>
    </row>
    <row r="18" spans="2:7" s="150" customFormat="1" ht="15.75">
      <c r="B18" s="400"/>
      <c r="C18" s="403" t="s">
        <v>3808</v>
      </c>
      <c r="D18" s="399" t="s">
        <v>3809</v>
      </c>
      <c r="E18" s="399" t="s">
        <v>3792</v>
      </c>
      <c r="F18" s="404" t="s">
        <v>3793</v>
      </c>
      <c r="G18" s="405" t="s">
        <v>3810</v>
      </c>
    </row>
    <row r="19" spans="2:7" s="150" customFormat="1" ht="15.75">
      <c r="B19" s="400"/>
      <c r="C19" s="403" t="s">
        <v>3811</v>
      </c>
      <c r="D19" s="399" t="s">
        <v>3812</v>
      </c>
      <c r="E19" s="399" t="s">
        <v>3792</v>
      </c>
      <c r="F19" s="404" t="s">
        <v>3793</v>
      </c>
      <c r="G19" s="405" t="s">
        <v>3813</v>
      </c>
    </row>
    <row r="20" spans="2:7" s="150" customFormat="1">
      <c r="B20" s="918" t="s">
        <v>6045</v>
      </c>
      <c r="C20" s="918"/>
    </row>
    <row r="21" spans="2:7" s="150" customFormat="1">
      <c r="B21" s="918" t="s">
        <v>6046</v>
      </c>
      <c r="C21" s="918"/>
    </row>
    <row r="22" spans="2:7" s="150" customFormat="1"/>
    <row r="23" spans="2:7" s="150" customFormat="1">
      <c r="C23" s="1142" t="s">
        <v>3814</v>
      </c>
      <c r="D23" s="1143"/>
      <c r="E23" s="1143"/>
      <c r="F23" s="1143"/>
      <c r="G23" s="1143"/>
    </row>
    <row r="24" spans="2:7" s="150" customFormat="1">
      <c r="C24" s="401" t="s">
        <v>3787</v>
      </c>
      <c r="D24" s="401" t="s">
        <v>3788</v>
      </c>
      <c r="E24" s="401" t="s">
        <v>3789</v>
      </c>
      <c r="F24" s="402" t="s">
        <v>3790</v>
      </c>
      <c r="G24" s="401" t="s">
        <v>263</v>
      </c>
    </row>
    <row r="25" spans="2:7" s="150" customFormat="1" ht="25.5">
      <c r="B25" s="398"/>
      <c r="C25" s="702" t="s">
        <v>3814</v>
      </c>
      <c r="D25" s="399" t="s">
        <v>3815</v>
      </c>
      <c r="E25" s="399" t="s">
        <v>3816</v>
      </c>
      <c r="F25" s="404" t="s">
        <v>3793</v>
      </c>
      <c r="G25" s="405" t="s">
        <v>3817</v>
      </c>
    </row>
    <row r="26" spans="2:7" s="150" customFormat="1"/>
    <row r="27" spans="2:7" s="150" customFormat="1">
      <c r="F27" s="150" t="s">
        <v>3818</v>
      </c>
    </row>
    <row r="28" spans="2:7" ht="15.75">
      <c r="C28" s="107" t="s">
        <v>1242</v>
      </c>
      <c r="D28" s="107"/>
      <c r="E28" s="107"/>
      <c r="F28" s="107"/>
      <c r="G28" s="107"/>
    </row>
    <row r="29" spans="2:7" ht="19.5">
      <c r="D29" s="29"/>
      <c r="E29" s="29"/>
      <c r="F29" s="29"/>
    </row>
    <row r="30" spans="2:7" ht="15.75">
      <c r="C30" s="108" t="s">
        <v>316</v>
      </c>
      <c r="D30" s="108"/>
      <c r="E30" s="108"/>
      <c r="F30" s="108"/>
      <c r="G30" s="38" t="s">
        <v>2153</v>
      </c>
    </row>
    <row r="31" spans="2:7" ht="30.75" customHeight="1">
      <c r="C31" s="390" t="s">
        <v>2154</v>
      </c>
      <c r="D31" s="390"/>
      <c r="E31" s="390"/>
      <c r="F31" s="390"/>
      <c r="G31" s="33" t="s">
        <v>2155</v>
      </c>
    </row>
    <row r="32" spans="2:7" ht="15.75">
      <c r="C32" s="393" t="s">
        <v>5786</v>
      </c>
      <c r="D32" s="393"/>
      <c r="E32" s="393"/>
      <c r="F32" s="393"/>
      <c r="G32" s="393"/>
    </row>
    <row r="33" spans="3:7">
      <c r="C33" s="391" t="s">
        <v>321</v>
      </c>
      <c r="D33" s="391" t="s">
        <v>42</v>
      </c>
      <c r="E33" s="391" t="s">
        <v>263</v>
      </c>
      <c r="F33" s="394" t="s">
        <v>211</v>
      </c>
      <c r="G33" s="394" t="s">
        <v>2156</v>
      </c>
    </row>
    <row r="34" spans="3:7">
      <c r="C34" s="392"/>
      <c r="D34" s="392"/>
      <c r="E34" s="392"/>
      <c r="F34" s="394"/>
      <c r="G34" s="394"/>
    </row>
    <row r="35" spans="3:7" ht="30">
      <c r="C35" s="19">
        <v>1</v>
      </c>
      <c r="D35" s="19" t="s">
        <v>2157</v>
      </c>
      <c r="E35" s="19" t="s">
        <v>2158</v>
      </c>
      <c r="F35" s="19" t="s">
        <v>2159</v>
      </c>
      <c r="G35" s="19">
        <v>14</v>
      </c>
    </row>
    <row r="36" spans="3:7" ht="45">
      <c r="C36" s="19">
        <v>2</v>
      </c>
      <c r="D36" s="19" t="s">
        <v>2160</v>
      </c>
      <c r="E36" s="19" t="s">
        <v>2161</v>
      </c>
      <c r="F36" s="19" t="s">
        <v>2159</v>
      </c>
      <c r="G36" s="19">
        <v>30</v>
      </c>
    </row>
    <row r="37" spans="3:7" ht="30">
      <c r="C37" s="19">
        <v>3</v>
      </c>
      <c r="D37" s="19" t="s">
        <v>2162</v>
      </c>
      <c r="E37" s="19" t="s">
        <v>2163</v>
      </c>
      <c r="F37" s="19" t="s">
        <v>2159</v>
      </c>
      <c r="G37" s="19"/>
    </row>
    <row r="38" spans="3:7" ht="30">
      <c r="C38" s="19">
        <v>4</v>
      </c>
      <c r="D38" s="19" t="s">
        <v>2164</v>
      </c>
      <c r="E38" s="19" t="s">
        <v>2165</v>
      </c>
      <c r="F38" s="19" t="s">
        <v>2159</v>
      </c>
      <c r="G38" s="19"/>
    </row>
    <row r="42" spans="3:7" ht="15.75">
      <c r="C42" s="108" t="s">
        <v>316</v>
      </c>
      <c r="D42" s="108"/>
      <c r="E42" s="108"/>
      <c r="F42" s="108"/>
      <c r="G42" s="38" t="s">
        <v>2153</v>
      </c>
    </row>
    <row r="43" spans="3:7" ht="15.75" customHeight="1">
      <c r="C43" s="390" t="s">
        <v>2154</v>
      </c>
      <c r="D43" s="390"/>
      <c r="E43" s="390"/>
      <c r="F43" s="390"/>
      <c r="G43" s="33" t="s">
        <v>2155</v>
      </c>
    </row>
    <row r="44" spans="3:7" ht="15.75">
      <c r="C44" s="393" t="s">
        <v>5787</v>
      </c>
      <c r="D44" s="393"/>
      <c r="E44" s="393"/>
      <c r="F44" s="393"/>
      <c r="G44" s="393"/>
    </row>
    <row r="45" spans="3:7">
      <c r="C45" s="391" t="s">
        <v>321</v>
      </c>
      <c r="D45" s="391" t="s">
        <v>42</v>
      </c>
      <c r="E45" s="391" t="s">
        <v>263</v>
      </c>
      <c r="F45" s="394" t="s">
        <v>211</v>
      </c>
      <c r="G45" s="394" t="s">
        <v>2156</v>
      </c>
    </row>
    <row r="46" spans="3:7">
      <c r="C46" s="392"/>
      <c r="D46" s="392"/>
      <c r="E46" s="392"/>
      <c r="F46" s="394"/>
      <c r="G46" s="394"/>
    </row>
    <row r="47" spans="3:7" ht="30">
      <c r="C47" s="19">
        <v>1</v>
      </c>
      <c r="D47" s="19" t="s">
        <v>2157</v>
      </c>
      <c r="E47" s="19" t="s">
        <v>2158</v>
      </c>
      <c r="F47" s="19" t="s">
        <v>2159</v>
      </c>
      <c r="G47" s="19">
        <v>14</v>
      </c>
    </row>
    <row r="48" spans="3:7" ht="30">
      <c r="C48" s="19">
        <v>2</v>
      </c>
      <c r="D48" s="19" t="s">
        <v>103</v>
      </c>
      <c r="E48" s="19" t="s">
        <v>2166</v>
      </c>
      <c r="F48" s="19" t="s">
        <v>2159</v>
      </c>
      <c r="G48" s="19">
        <v>50</v>
      </c>
    </row>
    <row r="49" spans="3:7" ht="45">
      <c r="C49" s="19">
        <v>3</v>
      </c>
      <c r="D49" s="19" t="s">
        <v>2160</v>
      </c>
      <c r="E49" s="19" t="s">
        <v>2161</v>
      </c>
      <c r="F49" s="19" t="s">
        <v>2159</v>
      </c>
      <c r="G49" s="19">
        <v>30</v>
      </c>
    </row>
    <row r="50" spans="3:7" ht="30">
      <c r="C50" s="19">
        <v>4</v>
      </c>
      <c r="D50" s="19" t="s">
        <v>2162</v>
      </c>
      <c r="E50" s="19" t="s">
        <v>2163</v>
      </c>
      <c r="F50" s="19" t="s">
        <v>2159</v>
      </c>
      <c r="G50" s="19"/>
    </row>
    <row r="51" spans="3:7" ht="30">
      <c r="C51" s="19">
        <v>5</v>
      </c>
      <c r="D51" s="19" t="s">
        <v>2164</v>
      </c>
      <c r="E51" s="19" t="s">
        <v>2165</v>
      </c>
      <c r="F51" s="19" t="s">
        <v>2159</v>
      </c>
      <c r="G51" s="19"/>
    </row>
    <row r="54" spans="3:7" ht="88.5" customHeight="1">
      <c r="C54" s="675" t="s">
        <v>5681</v>
      </c>
    </row>
    <row r="55" spans="3:7" ht="105" customHeight="1">
      <c r="C55" s="675" t="s">
        <v>5682</v>
      </c>
    </row>
  </sheetData>
  <sheetProtection algorithmName="SHA-512" hashValue="GYdK8jP3zWqlYJuJzJWF/dnG9mOP/aoe7VDgdPvVfj/k/ccCcpxQ+DrvbhAvmIIK1KvILaX5ohFlmzuCuonq8A==" saltValue="T3O3aaP3opf9zzkPi/rfFw==" spinCount="100000" sheet="1" objects="1" scenarios="1"/>
  <mergeCells count="5">
    <mergeCell ref="C9:G9"/>
    <mergeCell ref="D11:D12"/>
    <mergeCell ref="E11:E12"/>
    <mergeCell ref="G11:G12"/>
    <mergeCell ref="C23:G23"/>
  </mergeCells>
  <hyperlinks>
    <hyperlink ref="C25" location="DMOVTRANSF!A1" display="Arquivos de Retorno" xr:uid="{095EA4E0-5649-487A-9FE0-69D1FAA7442A}"/>
    <hyperlink ref="D4" location="'Release Notes'!A1" display="RELEASE NOTES" xr:uid="{351683D2-5034-4080-BBCD-1357D3A41E9A}"/>
    <hyperlink ref="B4" location="'Menu - InsurConnect'!A1" display="MENU" xr:uid="{72D434D4-04C4-4474-A9FB-ED44001B1863}"/>
    <hyperlink ref="E4" location="Hierarquia!A1" display="VER HIERARQUIA" xr:uid="{F5790DCE-7940-4A6C-AEDD-1C5050A06B83}"/>
  </hyperlinks>
  <pageMargins left="0.511811024" right="0.511811024" top="0.78740157499999996" bottom="0.78740157499999996" header="0.31496062000000002" footer="0.31496062000000002"/>
  <pageSetup paperSize="9" orientation="portrait" r:id="rId1"/>
  <headerFooter>
    <oddFooter>&amp;C&amp;1#&amp;"Calibri"&amp;10&amp;K000000INFORMAÇÃO CONFIDENCIAL – CONFIDENTIAL INFORMATION</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003008-AFDC-4B82-9406-3C2E25CCC17E}">
  <dimension ref="A1:H36"/>
  <sheetViews>
    <sheetView showGridLines="0" showRowColHeaders="0" zoomScale="80" zoomScaleNormal="80" workbookViewId="0">
      <selection activeCell="J41" sqref="J41"/>
    </sheetView>
  </sheetViews>
  <sheetFormatPr defaultRowHeight="15"/>
  <cols>
    <col min="1" max="1" width="51.5703125" bestFit="1" customWidth="1"/>
    <col min="2" max="2" width="34.85546875" bestFit="1" customWidth="1"/>
    <col min="3" max="3" width="32.28515625" bestFit="1" customWidth="1"/>
    <col min="4" max="4" width="24.28515625" bestFit="1" customWidth="1"/>
  </cols>
  <sheetData>
    <row r="1" spans="1:8" ht="18.75">
      <c r="B1" s="34"/>
      <c r="C1" s="34"/>
      <c r="D1" s="34"/>
    </row>
    <row r="2" spans="1:8">
      <c r="A2" s="150"/>
      <c r="B2" s="150"/>
      <c r="C2" s="150"/>
      <c r="D2" s="150"/>
      <c r="E2" s="150"/>
      <c r="F2" s="150"/>
      <c r="G2" s="150"/>
      <c r="H2" s="150"/>
    </row>
    <row r="3" spans="1:8">
      <c r="A3" s="179"/>
      <c r="F3" s="150"/>
      <c r="G3" s="150"/>
      <c r="H3" s="150"/>
    </row>
    <row r="4" spans="1:8" ht="15.75">
      <c r="A4" s="518" t="s">
        <v>4477</v>
      </c>
      <c r="B4" s="519" t="s">
        <v>4478</v>
      </c>
      <c r="C4" s="541" t="s">
        <v>4469</v>
      </c>
    </row>
    <row r="6" spans="1:8" ht="27">
      <c r="A6" s="343" t="s">
        <v>3432</v>
      </c>
      <c r="B6" s="343" t="s">
        <v>3433</v>
      </c>
      <c r="C6" s="343" t="s">
        <v>3434</v>
      </c>
    </row>
    <row r="7" spans="1:8">
      <c r="A7" s="344" t="s">
        <v>3334</v>
      </c>
      <c r="B7" s="344" t="s">
        <v>3430</v>
      </c>
      <c r="C7" s="344" t="s">
        <v>3430</v>
      </c>
    </row>
    <row r="8" spans="1:8">
      <c r="A8" s="344" t="s">
        <v>1173</v>
      </c>
      <c r="B8" s="344" t="s">
        <v>3430</v>
      </c>
      <c r="C8" s="344" t="s">
        <v>3430</v>
      </c>
    </row>
    <row r="9" spans="1:8">
      <c r="A9" s="344" t="s">
        <v>3435</v>
      </c>
      <c r="B9" s="344" t="s">
        <v>3430</v>
      </c>
      <c r="C9" s="344" t="s">
        <v>3430</v>
      </c>
    </row>
    <row r="10" spans="1:8">
      <c r="A10" s="344" t="s">
        <v>3373</v>
      </c>
      <c r="B10" s="344" t="s">
        <v>3430</v>
      </c>
      <c r="C10" s="344" t="s">
        <v>3430</v>
      </c>
    </row>
    <row r="11" spans="1:8">
      <c r="A11" s="344" t="s">
        <v>3436</v>
      </c>
      <c r="B11" s="344" t="s">
        <v>3430</v>
      </c>
      <c r="C11" s="344" t="s">
        <v>3430</v>
      </c>
    </row>
    <row r="12" spans="1:8">
      <c r="A12" s="344" t="s">
        <v>1684</v>
      </c>
      <c r="B12" s="344" t="s">
        <v>3430</v>
      </c>
      <c r="C12" s="344" t="s">
        <v>3430</v>
      </c>
    </row>
    <row r="13" spans="1:8">
      <c r="A13" s="344" t="s">
        <v>3437</v>
      </c>
      <c r="B13" s="344" t="s">
        <v>3431</v>
      </c>
      <c r="C13" s="344" t="s">
        <v>3431</v>
      </c>
    </row>
    <row r="14" spans="1:8">
      <c r="A14" s="344" t="s">
        <v>3438</v>
      </c>
      <c r="B14" s="344" t="s">
        <v>3430</v>
      </c>
      <c r="C14" s="344" t="s">
        <v>3430</v>
      </c>
    </row>
    <row r="15" spans="1:8">
      <c r="A15" s="344" t="s">
        <v>2064</v>
      </c>
      <c r="B15" s="344" t="s">
        <v>3431</v>
      </c>
      <c r="C15" s="344" t="s">
        <v>3431</v>
      </c>
    </row>
    <row r="16" spans="1:8">
      <c r="A16" s="344" t="s">
        <v>3439</v>
      </c>
      <c r="B16" s="344" t="s">
        <v>3430</v>
      </c>
      <c r="C16" s="344" t="s">
        <v>3430</v>
      </c>
    </row>
    <row r="17" spans="1:3">
      <c r="A17" s="345" t="s">
        <v>3440</v>
      </c>
      <c r="B17" s="345" t="s">
        <v>3430</v>
      </c>
      <c r="C17" s="345" t="s">
        <v>3431</v>
      </c>
    </row>
    <row r="18" spans="1:3">
      <c r="A18" s="345" t="s">
        <v>3441</v>
      </c>
      <c r="B18" s="345" t="s">
        <v>3430</v>
      </c>
      <c r="C18" s="345" t="s">
        <v>3431</v>
      </c>
    </row>
    <row r="19" spans="1:3">
      <c r="A19" s="345" t="s">
        <v>3442</v>
      </c>
      <c r="B19" s="345" t="s">
        <v>3430</v>
      </c>
      <c r="C19" s="345" t="s">
        <v>3431</v>
      </c>
    </row>
    <row r="20" spans="1:3">
      <c r="A20" s="345" t="s">
        <v>3443</v>
      </c>
      <c r="B20" s="345" t="s">
        <v>3430</v>
      </c>
      <c r="C20" s="345" t="s">
        <v>3430</v>
      </c>
    </row>
    <row r="21" spans="1:3">
      <c r="A21" s="345" t="s">
        <v>3444</v>
      </c>
      <c r="B21" s="345" t="s">
        <v>3430</v>
      </c>
      <c r="C21" s="345" t="s">
        <v>3431</v>
      </c>
    </row>
    <row r="22" spans="1:3">
      <c r="A22" s="345" t="s">
        <v>3445</v>
      </c>
      <c r="B22" s="345" t="s">
        <v>3431</v>
      </c>
      <c r="C22" s="345" t="s">
        <v>3431</v>
      </c>
    </row>
    <row r="23" spans="1:3">
      <c r="A23" s="345" t="s">
        <v>3446</v>
      </c>
      <c r="B23" s="345" t="s">
        <v>3430</v>
      </c>
      <c r="C23" s="345" t="s">
        <v>3431</v>
      </c>
    </row>
    <row r="24" spans="1:3">
      <c r="A24" s="345" t="s">
        <v>3447</v>
      </c>
      <c r="B24" s="345" t="s">
        <v>3430</v>
      </c>
      <c r="C24" s="345" t="s">
        <v>3430</v>
      </c>
    </row>
    <row r="25" spans="1:3" ht="27">
      <c r="A25" s="345" t="s">
        <v>3448</v>
      </c>
      <c r="B25" s="345" t="s">
        <v>3431</v>
      </c>
      <c r="C25" s="345" t="s">
        <v>3431</v>
      </c>
    </row>
    <row r="26" spans="1:3">
      <c r="A26" s="345" t="s">
        <v>3449</v>
      </c>
      <c r="B26" s="345" t="s">
        <v>3430</v>
      </c>
      <c r="C26" s="345" t="s">
        <v>3430</v>
      </c>
    </row>
    <row r="27" spans="1:3">
      <c r="A27" s="346" t="s">
        <v>3450</v>
      </c>
      <c r="B27" s="346" t="s">
        <v>3431</v>
      </c>
      <c r="C27" s="346" t="s">
        <v>3431</v>
      </c>
    </row>
    <row r="28" spans="1:3">
      <c r="A28" s="346" t="s">
        <v>3451</v>
      </c>
      <c r="B28" s="346" t="s">
        <v>3431</v>
      </c>
      <c r="C28" s="346" t="s">
        <v>3431</v>
      </c>
    </row>
    <row r="29" spans="1:3">
      <c r="A29" s="346" t="s">
        <v>3452</v>
      </c>
      <c r="B29" s="346" t="s">
        <v>3431</v>
      </c>
      <c r="C29" s="346" t="s">
        <v>3431</v>
      </c>
    </row>
    <row r="30" spans="1:3">
      <c r="A30" s="346" t="s">
        <v>3453</v>
      </c>
      <c r="B30" s="346" t="s">
        <v>3431</v>
      </c>
      <c r="C30" s="346" t="s">
        <v>3431</v>
      </c>
    </row>
    <row r="31" spans="1:3">
      <c r="A31" s="346" t="s">
        <v>3454</v>
      </c>
      <c r="B31" s="346" t="s">
        <v>3431</v>
      </c>
      <c r="C31" s="346" t="s">
        <v>3431</v>
      </c>
    </row>
    <row r="32" spans="1:3">
      <c r="A32" s="346" t="s">
        <v>3455</v>
      </c>
      <c r="B32" s="346" t="s">
        <v>3431</v>
      </c>
      <c r="C32" s="346" t="s">
        <v>3431</v>
      </c>
    </row>
    <row r="33" spans="1:3">
      <c r="A33" s="346" t="s">
        <v>3456</v>
      </c>
      <c r="B33" s="346" t="s">
        <v>3431</v>
      </c>
      <c r="C33" s="346" t="s">
        <v>3431</v>
      </c>
    </row>
    <row r="34" spans="1:3">
      <c r="A34" s="346" t="s">
        <v>3457</v>
      </c>
      <c r="B34" s="346" t="s">
        <v>3431</v>
      </c>
      <c r="C34" s="346" t="s">
        <v>3431</v>
      </c>
    </row>
    <row r="35" spans="1:3">
      <c r="A35" s="346" t="s">
        <v>3458</v>
      </c>
      <c r="B35" s="346" t="s">
        <v>3431</v>
      </c>
      <c r="C35" s="346" t="s">
        <v>3431</v>
      </c>
    </row>
    <row r="36" spans="1:3">
      <c r="A36" s="346" t="s">
        <v>3459</v>
      </c>
      <c r="B36" s="346" t="s">
        <v>3431</v>
      </c>
      <c r="C36" s="346" t="s">
        <v>3431</v>
      </c>
    </row>
  </sheetData>
  <sheetProtection algorithmName="SHA-512" hashValue="61JpWzBF4L5FKaehwfH0lkccWUuEWdBIStmEomc7K4NZHxmIQMGOSSdto4ZDkOiVKd8ZjsEeJnBerp2biTnXoA==" saltValue="TCT+KG/Po5L5GtC05d44eA==" spinCount="100000" sheet="1" objects="1" scenarios="1"/>
  <hyperlinks>
    <hyperlink ref="B4" location="'Release Notes'!A1" display="RELEASE NOTES" xr:uid="{C3F65835-03C6-4949-9DAC-42EA964AA3F1}"/>
    <hyperlink ref="A4" location="'Menu - InsurConnect'!A1" display="MENU" xr:uid="{EEEE5D73-C9DA-408B-96B7-842C68FF2980}"/>
    <hyperlink ref="C4" location="Hierarquia!A1" display="VER HIERARQUIA" xr:uid="{DE31B667-64CA-4E38-8B00-BFC653177A78}"/>
  </hyperlinks>
  <pageMargins left="0.511811024" right="0.511811024" top="0.78740157499999996" bottom="0.78740157499999996" header="0.31496062000000002" footer="0.31496062000000002"/>
  <pageSetup paperSize="9" orientation="portrait" horizontalDpi="90" verticalDpi="90" r:id="rId1"/>
  <headerFooter>
    <oddFooter>&amp;C&amp;1#&amp;"Calibri"&amp;10&amp;K000000INFORMAÇÃO CONFIDENCIAL – CONFIDENTIAL INFORMATION</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EC1FB0-5F0C-46FD-90B3-C2B51F5D3002}">
  <dimension ref="A1:D265"/>
  <sheetViews>
    <sheetView showGridLines="0" showRowColHeaders="0" zoomScale="80" zoomScaleNormal="80" workbookViewId="0">
      <selection activeCell="J41" sqref="J41"/>
    </sheetView>
  </sheetViews>
  <sheetFormatPr defaultRowHeight="15"/>
  <cols>
    <col min="1" max="1" width="16.42578125" bestFit="1" customWidth="1"/>
    <col min="2" max="2" width="38.85546875" bestFit="1" customWidth="1"/>
    <col min="3" max="3" width="42.5703125" customWidth="1"/>
  </cols>
  <sheetData>
    <row r="1" spans="1:4" ht="18.75">
      <c r="B1" s="34"/>
      <c r="C1" s="34"/>
      <c r="D1" s="34"/>
    </row>
    <row r="2" spans="1:4">
      <c r="A2" s="150"/>
      <c r="B2" s="150"/>
      <c r="C2" s="150"/>
      <c r="D2" s="150"/>
    </row>
    <row r="3" spans="1:4">
      <c r="A3" s="179"/>
    </row>
    <row r="4" spans="1:4" ht="15.75">
      <c r="A4" s="518" t="s">
        <v>4477</v>
      </c>
      <c r="B4" s="519" t="s">
        <v>4478</v>
      </c>
      <c r="C4" s="541" t="s">
        <v>4469</v>
      </c>
    </row>
    <row r="5" spans="1:4" ht="15.75" thickBot="1"/>
    <row r="6" spans="1:4" ht="15.75" thickBot="1">
      <c r="A6" s="591" t="s">
        <v>2167</v>
      </c>
      <c r="B6" s="1148" t="s">
        <v>2168</v>
      </c>
      <c r="C6" s="1149"/>
    </row>
    <row r="7" spans="1:4" ht="15.75" thickBot="1">
      <c r="A7" s="123">
        <v>1</v>
      </c>
      <c r="B7" s="1148" t="s">
        <v>2169</v>
      </c>
      <c r="C7" s="1149"/>
    </row>
    <row r="8" spans="1:4" ht="15.75" thickBot="1">
      <c r="A8" s="123">
        <v>2</v>
      </c>
      <c r="B8" s="1148" t="s">
        <v>2170</v>
      </c>
      <c r="C8" s="1149"/>
    </row>
    <row r="9" spans="1:4" ht="15.75" thickBot="1">
      <c r="A9" s="123">
        <v>3</v>
      </c>
      <c r="B9" s="1148" t="s">
        <v>2171</v>
      </c>
      <c r="C9" s="1149"/>
    </row>
    <row r="10" spans="1:4" ht="15.75" thickBot="1">
      <c r="A10" s="123">
        <v>4</v>
      </c>
      <c r="B10" s="1148" t="s">
        <v>2172</v>
      </c>
      <c r="C10" s="1149"/>
    </row>
    <row r="11" spans="1:4" ht="15.75" thickBot="1">
      <c r="A11" s="123">
        <v>5</v>
      </c>
      <c r="B11" s="1148" t="s">
        <v>2173</v>
      </c>
      <c r="C11" s="1149"/>
    </row>
    <row r="12" spans="1:4" ht="15.75" thickBot="1">
      <c r="A12" s="123">
        <v>6</v>
      </c>
      <c r="B12" s="1148" t="s">
        <v>2174</v>
      </c>
      <c r="C12" s="1149"/>
    </row>
    <row r="13" spans="1:4" ht="15.75" thickBot="1">
      <c r="A13" s="123">
        <v>7</v>
      </c>
      <c r="B13" s="1148" t="s">
        <v>2175</v>
      </c>
      <c r="C13" s="1149"/>
    </row>
    <row r="14" spans="1:4" ht="15.75" thickBot="1">
      <c r="A14" s="123">
        <v>8</v>
      </c>
      <c r="B14" s="1148" t="s">
        <v>2176</v>
      </c>
      <c r="C14" s="1149"/>
    </row>
    <row r="15" spans="1:4" ht="15.75" thickBot="1">
      <c r="A15" s="123">
        <v>9</v>
      </c>
      <c r="B15" s="1148" t="s">
        <v>2177</v>
      </c>
      <c r="C15" s="1149"/>
    </row>
    <row r="16" spans="1:4" ht="15.75" thickBot="1">
      <c r="A16" s="123">
        <v>10</v>
      </c>
      <c r="B16" s="1148" t="s">
        <v>2178</v>
      </c>
      <c r="C16" s="1149"/>
    </row>
    <row r="17" spans="1:3" ht="15.75" thickBot="1">
      <c r="A17" s="123">
        <v>11</v>
      </c>
      <c r="B17" s="1148" t="s">
        <v>2179</v>
      </c>
      <c r="C17" s="1149"/>
    </row>
    <row r="18" spans="1:3" ht="15.75" thickBot="1">
      <c r="A18" s="123">
        <v>12</v>
      </c>
      <c r="B18" s="1148" t="s">
        <v>2180</v>
      </c>
      <c r="C18" s="1149"/>
    </row>
    <row r="19" spans="1:3" ht="15.75" thickBot="1">
      <c r="A19" s="123">
        <v>13</v>
      </c>
      <c r="B19" s="1148" t="s">
        <v>2181</v>
      </c>
      <c r="C19" s="1149"/>
    </row>
    <row r="20" spans="1:3" ht="15.75" thickBot="1">
      <c r="A20" s="123">
        <v>14</v>
      </c>
      <c r="B20" s="1148" t="s">
        <v>2182</v>
      </c>
      <c r="C20" s="1149"/>
    </row>
    <row r="21" spans="1:3" ht="15.75" thickBot="1">
      <c r="A21" s="123">
        <v>15</v>
      </c>
      <c r="B21" s="1148" t="s">
        <v>2183</v>
      </c>
      <c r="C21" s="1149"/>
    </row>
    <row r="22" spans="1:3" ht="15.75" thickBot="1">
      <c r="A22" s="123">
        <v>16</v>
      </c>
      <c r="B22" s="1148" t="s">
        <v>2184</v>
      </c>
      <c r="C22" s="1149"/>
    </row>
    <row r="23" spans="1:3" ht="15.75" thickBot="1">
      <c r="A23" s="123">
        <v>17</v>
      </c>
      <c r="B23" s="1148" t="s">
        <v>2185</v>
      </c>
      <c r="C23" s="1149"/>
    </row>
    <row r="24" spans="1:3" ht="15.75" thickBot="1">
      <c r="A24" s="123">
        <v>18</v>
      </c>
      <c r="B24" s="1148" t="s">
        <v>2186</v>
      </c>
      <c r="C24" s="1149"/>
    </row>
    <row r="25" spans="1:3" ht="15.75" thickBot="1">
      <c r="A25" s="123">
        <v>19</v>
      </c>
      <c r="B25" s="1148" t="s">
        <v>2187</v>
      </c>
      <c r="C25" s="1149"/>
    </row>
    <row r="26" spans="1:3" ht="15.75" thickBot="1">
      <c r="A26" s="123">
        <v>20</v>
      </c>
      <c r="B26" s="1148" t="s">
        <v>2188</v>
      </c>
      <c r="C26" s="1149"/>
    </row>
    <row r="27" spans="1:3" ht="15.75" thickBot="1">
      <c r="A27" s="123">
        <v>21</v>
      </c>
      <c r="B27" s="1148" t="s">
        <v>2189</v>
      </c>
      <c r="C27" s="1149"/>
    </row>
    <row r="28" spans="1:3" ht="15.75" thickBot="1">
      <c r="A28" s="123">
        <v>22</v>
      </c>
      <c r="B28" s="1148" t="s">
        <v>2190</v>
      </c>
      <c r="C28" s="1149"/>
    </row>
    <row r="29" spans="1:3" ht="15.75" thickBot="1">
      <c r="A29" s="123">
        <v>23</v>
      </c>
      <c r="B29" s="1148" t="s">
        <v>2191</v>
      </c>
      <c r="C29" s="1149"/>
    </row>
    <row r="30" spans="1:3" ht="15.75" thickBot="1">
      <c r="A30" s="123">
        <v>24</v>
      </c>
      <c r="B30" s="1148" t="s">
        <v>2192</v>
      </c>
      <c r="C30" s="1149"/>
    </row>
    <row r="31" spans="1:3" ht="15.75" thickBot="1">
      <c r="A31" s="123">
        <v>25</v>
      </c>
      <c r="B31" s="1148" t="s">
        <v>2193</v>
      </c>
      <c r="C31" s="1149"/>
    </row>
    <row r="32" spans="1:3" ht="15.75" thickBot="1">
      <c r="A32" s="123">
        <v>26</v>
      </c>
      <c r="B32" s="1148" t="s">
        <v>2194</v>
      </c>
      <c r="C32" s="1149"/>
    </row>
    <row r="33" spans="1:3" ht="15.75" thickBot="1">
      <c r="A33" s="123">
        <v>27</v>
      </c>
      <c r="B33" s="1148" t="s">
        <v>2195</v>
      </c>
      <c r="C33" s="1149"/>
    </row>
    <row r="34" spans="1:3" ht="15.75" thickBot="1">
      <c r="A34" s="123">
        <v>28</v>
      </c>
      <c r="B34" s="1148" t="s">
        <v>2196</v>
      </c>
      <c r="C34" s="1149"/>
    </row>
    <row r="35" spans="1:3" ht="15.75" thickBot="1">
      <c r="A35" s="123">
        <v>29</v>
      </c>
      <c r="B35" s="1148" t="s">
        <v>2197</v>
      </c>
      <c r="C35" s="1149"/>
    </row>
    <row r="36" spans="1:3" ht="15.75" thickBot="1">
      <c r="A36" s="123">
        <v>30</v>
      </c>
      <c r="B36" s="1148" t="s">
        <v>2198</v>
      </c>
      <c r="C36" s="1149"/>
    </row>
    <row r="37" spans="1:3" ht="15.75" thickBot="1">
      <c r="A37" s="123">
        <v>31</v>
      </c>
      <c r="B37" s="1148" t="s">
        <v>2199</v>
      </c>
      <c r="C37" s="1149"/>
    </row>
    <row r="38" spans="1:3" ht="15.75" thickBot="1">
      <c r="A38" s="123">
        <v>32</v>
      </c>
      <c r="B38" s="1148" t="s">
        <v>2200</v>
      </c>
      <c r="C38" s="1149"/>
    </row>
    <row r="39" spans="1:3" ht="15.75" thickBot="1">
      <c r="A39" s="123">
        <v>33</v>
      </c>
      <c r="B39" s="1148" t="s">
        <v>2201</v>
      </c>
      <c r="C39" s="1149"/>
    </row>
    <row r="40" spans="1:3" ht="15.75" thickBot="1">
      <c r="A40" s="123">
        <v>34</v>
      </c>
      <c r="B40" s="1148" t="s">
        <v>2202</v>
      </c>
      <c r="C40" s="1149"/>
    </row>
    <row r="41" spans="1:3" ht="15.75" thickBot="1">
      <c r="A41" s="123">
        <v>35</v>
      </c>
      <c r="B41" s="1148" t="s">
        <v>2203</v>
      </c>
      <c r="C41" s="1149"/>
    </row>
    <row r="42" spans="1:3" ht="15.75" thickBot="1">
      <c r="A42" s="123">
        <v>36</v>
      </c>
      <c r="B42" s="1148" t="s">
        <v>2204</v>
      </c>
      <c r="C42" s="1149"/>
    </row>
    <row r="43" spans="1:3" ht="15.75" thickBot="1">
      <c r="A43" s="123">
        <v>37</v>
      </c>
      <c r="B43" s="1148" t="s">
        <v>2205</v>
      </c>
      <c r="C43" s="1149"/>
    </row>
    <row r="44" spans="1:3" ht="15.75" thickBot="1">
      <c r="A44" s="123">
        <v>38</v>
      </c>
      <c r="B44" s="1148" t="s">
        <v>2206</v>
      </c>
      <c r="C44" s="1149"/>
    </row>
    <row r="45" spans="1:3" ht="15.75" thickBot="1">
      <c r="A45" s="123">
        <v>39</v>
      </c>
      <c r="B45" s="1148" t="s">
        <v>2207</v>
      </c>
      <c r="C45" s="1149"/>
    </row>
    <row r="46" spans="1:3" ht="15.75" thickBot="1">
      <c r="A46" s="123">
        <v>40</v>
      </c>
      <c r="B46" s="1148" t="s">
        <v>2208</v>
      </c>
      <c r="C46" s="1149"/>
    </row>
    <row r="47" spans="1:3" ht="15.75" thickBot="1">
      <c r="A47" s="123">
        <v>41</v>
      </c>
      <c r="B47" s="1148" t="s">
        <v>2209</v>
      </c>
      <c r="C47" s="1149"/>
    </row>
    <row r="48" spans="1:3" ht="15.75" thickBot="1">
      <c r="A48" s="123">
        <v>42</v>
      </c>
      <c r="B48" s="1148" t="s">
        <v>2210</v>
      </c>
      <c r="C48" s="1149"/>
    </row>
    <row r="49" spans="1:3" ht="15.75" thickBot="1">
      <c r="A49" s="123">
        <v>43</v>
      </c>
      <c r="B49" s="1148" t="s">
        <v>2211</v>
      </c>
      <c r="C49" s="1149"/>
    </row>
    <row r="50" spans="1:3" ht="15.75" thickBot="1">
      <c r="A50" s="123">
        <v>44</v>
      </c>
      <c r="B50" s="1148" t="s">
        <v>2212</v>
      </c>
      <c r="C50" s="1149"/>
    </row>
    <row r="51" spans="1:3" ht="15.75" thickBot="1">
      <c r="A51" s="123">
        <v>45</v>
      </c>
      <c r="B51" s="1148" t="s">
        <v>2213</v>
      </c>
      <c r="C51" s="1149"/>
    </row>
    <row r="52" spans="1:3" ht="15.75" thickBot="1">
      <c r="A52" s="123">
        <v>46</v>
      </c>
      <c r="B52" s="1148" t="s">
        <v>2214</v>
      </c>
      <c r="C52" s="1149"/>
    </row>
    <row r="53" spans="1:3" ht="15.75" thickBot="1">
      <c r="A53" s="123">
        <v>47</v>
      </c>
      <c r="B53" s="1148" t="s">
        <v>2215</v>
      </c>
      <c r="C53" s="1149"/>
    </row>
    <row r="54" spans="1:3" ht="15.75" thickBot="1">
      <c r="A54" s="123">
        <v>48</v>
      </c>
      <c r="B54" s="1148" t="s">
        <v>2216</v>
      </c>
      <c r="C54" s="1149"/>
    </row>
    <row r="55" spans="1:3" ht="15.75" thickBot="1">
      <c r="A55" s="123">
        <v>49</v>
      </c>
      <c r="B55" s="1148" t="s">
        <v>2217</v>
      </c>
      <c r="C55" s="1149"/>
    </row>
    <row r="56" spans="1:3" ht="15.75" thickBot="1">
      <c r="A56" s="123">
        <v>50</v>
      </c>
      <c r="B56" s="1148" t="s">
        <v>2218</v>
      </c>
      <c r="C56" s="1149"/>
    </row>
    <row r="57" spans="1:3" ht="15.75" thickBot="1">
      <c r="A57" s="123">
        <v>51</v>
      </c>
      <c r="B57" s="1148" t="s">
        <v>2219</v>
      </c>
      <c r="C57" s="1149"/>
    </row>
    <row r="58" spans="1:3" ht="15.75" thickBot="1">
      <c r="A58" s="123">
        <v>52</v>
      </c>
      <c r="B58" s="1148" t="s">
        <v>2220</v>
      </c>
      <c r="C58" s="1149"/>
    </row>
    <row r="59" spans="1:3" ht="15.75" thickBot="1">
      <c r="A59" s="123">
        <v>53</v>
      </c>
      <c r="B59" s="1148" t="s">
        <v>2221</v>
      </c>
      <c r="C59" s="1149"/>
    </row>
    <row r="60" spans="1:3" ht="15.75" thickBot="1">
      <c r="A60" s="123">
        <v>54</v>
      </c>
      <c r="B60" s="1148" t="s">
        <v>2222</v>
      </c>
      <c r="C60" s="1149"/>
    </row>
    <row r="61" spans="1:3" ht="15.75" thickBot="1">
      <c r="A61" s="123">
        <v>55</v>
      </c>
      <c r="B61" s="1148" t="s">
        <v>2223</v>
      </c>
      <c r="C61" s="1149"/>
    </row>
    <row r="62" spans="1:3" ht="15.75" thickBot="1">
      <c r="A62" s="123">
        <v>56</v>
      </c>
      <c r="B62" s="1148" t="s">
        <v>2224</v>
      </c>
      <c r="C62" s="1149"/>
    </row>
    <row r="63" spans="1:3" ht="15.75" thickBot="1">
      <c r="A63" s="123">
        <v>57</v>
      </c>
      <c r="B63" s="1148" t="s">
        <v>2225</v>
      </c>
      <c r="C63" s="1149"/>
    </row>
    <row r="64" spans="1:3" ht="15.75" thickBot="1">
      <c r="A64" s="123">
        <v>58</v>
      </c>
      <c r="B64" s="1148" t="s">
        <v>2226</v>
      </c>
      <c r="C64" s="1149"/>
    </row>
    <row r="65" spans="1:3" ht="15.75" thickBot="1">
      <c r="A65" s="123">
        <v>59</v>
      </c>
      <c r="B65" s="1148" t="s">
        <v>2227</v>
      </c>
      <c r="C65" s="1149"/>
    </row>
    <row r="66" spans="1:3" ht="15.75" thickBot="1">
      <c r="A66" s="123">
        <v>60</v>
      </c>
      <c r="B66" s="1148" t="s">
        <v>2228</v>
      </c>
      <c r="C66" s="1149"/>
    </row>
    <row r="67" spans="1:3" ht="15.75" thickBot="1">
      <c r="A67" s="123">
        <v>61</v>
      </c>
      <c r="B67" s="1148" t="s">
        <v>2229</v>
      </c>
      <c r="C67" s="1149"/>
    </row>
    <row r="68" spans="1:3" ht="15.75" thickBot="1">
      <c r="A68" s="123">
        <v>62</v>
      </c>
      <c r="B68" s="1148" t="s">
        <v>2230</v>
      </c>
      <c r="C68" s="1149"/>
    </row>
    <row r="69" spans="1:3" ht="15.75" thickBot="1">
      <c r="A69" s="123">
        <v>63</v>
      </c>
      <c r="B69" s="1148" t="s">
        <v>2231</v>
      </c>
      <c r="C69" s="1149"/>
    </row>
    <row r="70" spans="1:3" ht="15.75" thickBot="1">
      <c r="A70" s="123">
        <v>64</v>
      </c>
      <c r="B70" s="1148" t="s">
        <v>2232</v>
      </c>
      <c r="C70" s="1149"/>
    </row>
    <row r="71" spans="1:3" ht="15.75" thickBot="1">
      <c r="A71" s="123">
        <v>65</v>
      </c>
      <c r="B71" s="1148" t="s">
        <v>2233</v>
      </c>
      <c r="C71" s="1149"/>
    </row>
    <row r="72" spans="1:3" ht="15.75" thickBot="1">
      <c r="A72" s="123">
        <v>66</v>
      </c>
      <c r="B72" s="1148" t="s">
        <v>2234</v>
      </c>
      <c r="C72" s="1149"/>
    </row>
    <row r="73" spans="1:3" ht="15.75" thickBot="1">
      <c r="A73" s="123">
        <v>67</v>
      </c>
      <c r="B73" s="1148" t="s">
        <v>2235</v>
      </c>
      <c r="C73" s="1149"/>
    </row>
    <row r="74" spans="1:3" ht="15.75" thickBot="1">
      <c r="A74" s="123">
        <v>68</v>
      </c>
      <c r="B74" s="1148" t="s">
        <v>2236</v>
      </c>
      <c r="C74" s="1149"/>
    </row>
    <row r="75" spans="1:3" ht="15.75" thickBot="1">
      <c r="A75" s="123">
        <v>69</v>
      </c>
      <c r="B75" s="1148" t="s">
        <v>2237</v>
      </c>
      <c r="C75" s="1149"/>
    </row>
    <row r="76" spans="1:3" ht="15.75" thickBot="1">
      <c r="A76" s="123">
        <v>70</v>
      </c>
      <c r="B76" s="1148" t="s">
        <v>2238</v>
      </c>
      <c r="C76" s="1149"/>
    </row>
    <row r="77" spans="1:3" ht="15.75" thickBot="1">
      <c r="A77" s="123">
        <v>71</v>
      </c>
      <c r="B77" s="1148" t="s">
        <v>2239</v>
      </c>
      <c r="C77" s="1149"/>
    </row>
    <row r="78" spans="1:3" ht="15.75" thickBot="1">
      <c r="A78" s="123">
        <v>72</v>
      </c>
      <c r="B78" s="1148" t="s">
        <v>2240</v>
      </c>
      <c r="C78" s="1149"/>
    </row>
    <row r="79" spans="1:3" ht="15.75" thickBot="1">
      <c r="A79" s="123">
        <v>73</v>
      </c>
      <c r="B79" s="1148" t="s">
        <v>2241</v>
      </c>
      <c r="C79" s="1149"/>
    </row>
    <row r="80" spans="1:3" ht="15.75" thickBot="1">
      <c r="A80" s="123">
        <v>74</v>
      </c>
      <c r="B80" s="1148" t="s">
        <v>2242</v>
      </c>
      <c r="C80" s="1149"/>
    </row>
    <row r="81" spans="1:3" ht="15.75" thickBot="1">
      <c r="A81" s="123">
        <v>75</v>
      </c>
      <c r="B81" s="1148" t="s">
        <v>2243</v>
      </c>
      <c r="C81" s="1149"/>
    </row>
    <row r="82" spans="1:3" ht="15.75" thickBot="1">
      <c r="A82" s="123">
        <v>76</v>
      </c>
      <c r="B82" s="1148" t="s">
        <v>2244</v>
      </c>
      <c r="C82" s="1149"/>
    </row>
    <row r="83" spans="1:3" ht="15.75" thickBot="1">
      <c r="A83" s="123">
        <v>77</v>
      </c>
      <c r="B83" s="1148" t="s">
        <v>2245</v>
      </c>
      <c r="C83" s="1149"/>
    </row>
    <row r="84" spans="1:3" ht="15.75" thickBot="1">
      <c r="A84" s="123">
        <v>78</v>
      </c>
      <c r="B84" s="1148" t="s">
        <v>2246</v>
      </c>
      <c r="C84" s="1149"/>
    </row>
    <row r="85" spans="1:3" ht="15.75" thickBot="1">
      <c r="A85" s="123">
        <v>79</v>
      </c>
      <c r="B85" s="1148" t="s">
        <v>2247</v>
      </c>
      <c r="C85" s="1149"/>
    </row>
    <row r="86" spans="1:3" ht="15.75" thickBot="1">
      <c r="A86" s="123">
        <v>80</v>
      </c>
      <c r="B86" s="1148" t="s">
        <v>2248</v>
      </c>
      <c r="C86" s="1149"/>
    </row>
    <row r="87" spans="1:3" ht="15.75" thickBot="1">
      <c r="A87" s="123">
        <v>81</v>
      </c>
      <c r="B87" s="1148" t="s">
        <v>2249</v>
      </c>
      <c r="C87" s="1149"/>
    </row>
    <row r="88" spans="1:3" ht="15.75" thickBot="1">
      <c r="A88" s="123">
        <v>82</v>
      </c>
      <c r="B88" s="1148" t="s">
        <v>2250</v>
      </c>
      <c r="C88" s="1149"/>
    </row>
    <row r="89" spans="1:3" ht="15.75" thickBot="1">
      <c r="A89" s="123">
        <v>83</v>
      </c>
      <c r="B89" s="1148" t="s">
        <v>2251</v>
      </c>
      <c r="C89" s="1149"/>
    </row>
    <row r="90" spans="1:3" ht="15.75" thickBot="1">
      <c r="A90" s="123">
        <v>84</v>
      </c>
      <c r="B90" s="1148" t="s">
        <v>2252</v>
      </c>
      <c r="C90" s="1149"/>
    </row>
    <row r="91" spans="1:3" ht="15.75" thickBot="1">
      <c r="A91" s="123">
        <v>85</v>
      </c>
      <c r="B91" s="1148" t="s">
        <v>2253</v>
      </c>
      <c r="C91" s="1149"/>
    </row>
    <row r="92" spans="1:3" ht="15.75" thickBot="1">
      <c r="A92" s="123">
        <v>86</v>
      </c>
      <c r="B92" s="1148" t="s">
        <v>2254</v>
      </c>
      <c r="C92" s="1149"/>
    </row>
    <row r="93" spans="1:3" ht="15.75" thickBot="1">
      <c r="A93" s="123">
        <v>87</v>
      </c>
      <c r="B93" s="1148" t="s">
        <v>2255</v>
      </c>
      <c r="C93" s="1149"/>
    </row>
    <row r="94" spans="1:3" ht="15.75" thickBot="1">
      <c r="A94" s="123">
        <v>88</v>
      </c>
      <c r="B94" s="1148" t="s">
        <v>2256</v>
      </c>
      <c r="C94" s="1149"/>
    </row>
    <row r="95" spans="1:3" ht="15.75" thickBot="1">
      <c r="A95" s="123">
        <v>89</v>
      </c>
      <c r="B95" s="1148" t="s">
        <v>2257</v>
      </c>
      <c r="C95" s="1149"/>
    </row>
    <row r="96" spans="1:3" ht="15.75" thickBot="1">
      <c r="A96" s="123">
        <v>90</v>
      </c>
      <c r="B96" s="1148" t="s">
        <v>2258</v>
      </c>
      <c r="C96" s="1149"/>
    </row>
    <row r="97" spans="1:3" ht="15.75" thickBot="1">
      <c r="A97" s="123">
        <v>91</v>
      </c>
      <c r="B97" s="1148" t="s">
        <v>2259</v>
      </c>
      <c r="C97" s="1149"/>
    </row>
    <row r="98" spans="1:3" ht="15.75" thickBot="1">
      <c r="A98" s="123">
        <v>92</v>
      </c>
      <c r="B98" s="1148" t="s">
        <v>2260</v>
      </c>
      <c r="C98" s="1149"/>
    </row>
    <row r="99" spans="1:3" ht="15.75" thickBot="1">
      <c r="A99" s="123">
        <v>93</v>
      </c>
      <c r="B99" s="1148" t="s">
        <v>2261</v>
      </c>
      <c r="C99" s="1149"/>
    </row>
    <row r="100" spans="1:3" ht="15.75" thickBot="1">
      <c r="A100" s="123">
        <v>94</v>
      </c>
      <c r="B100" s="1148" t="s">
        <v>2262</v>
      </c>
      <c r="C100" s="1149"/>
    </row>
    <row r="101" spans="1:3" ht="15.75" thickBot="1">
      <c r="A101" s="123">
        <v>95</v>
      </c>
      <c r="B101" s="1148" t="s">
        <v>2263</v>
      </c>
      <c r="C101" s="1149"/>
    </row>
    <row r="102" spans="1:3" ht="15.75" thickBot="1">
      <c r="A102" s="123">
        <v>96</v>
      </c>
      <c r="B102" s="1148" t="s">
        <v>2264</v>
      </c>
      <c r="C102" s="1149"/>
    </row>
    <row r="103" spans="1:3" ht="15.75" thickBot="1">
      <c r="A103" s="123">
        <v>97</v>
      </c>
      <c r="B103" s="1148" t="s">
        <v>2265</v>
      </c>
      <c r="C103" s="1149"/>
    </row>
    <row r="104" spans="1:3" ht="15.75" thickBot="1">
      <c r="A104" s="123">
        <v>98</v>
      </c>
      <c r="B104" s="1148" t="s">
        <v>2266</v>
      </c>
      <c r="C104" s="1149"/>
    </row>
    <row r="105" spans="1:3" ht="15.75" thickBot="1">
      <c r="A105" s="123">
        <v>99</v>
      </c>
      <c r="B105" s="1148" t="s">
        <v>2267</v>
      </c>
      <c r="C105" s="1149"/>
    </row>
    <row r="106" spans="1:3" ht="15.75" thickBot="1">
      <c r="A106" s="123">
        <v>100</v>
      </c>
      <c r="B106" s="1148" t="s">
        <v>2268</v>
      </c>
      <c r="C106" s="1149"/>
    </row>
    <row r="107" spans="1:3" ht="15.75" thickBot="1">
      <c r="A107" s="123">
        <v>101</v>
      </c>
      <c r="B107" s="1148" t="s">
        <v>2269</v>
      </c>
      <c r="C107" s="1149"/>
    </row>
    <row r="108" spans="1:3" ht="15.75" thickBot="1">
      <c r="A108" s="123">
        <v>102</v>
      </c>
      <c r="B108" s="1148" t="s">
        <v>2270</v>
      </c>
      <c r="C108" s="1149"/>
    </row>
    <row r="109" spans="1:3" ht="15.75" thickBot="1">
      <c r="A109" s="123">
        <v>103</v>
      </c>
      <c r="B109" s="1148" t="s">
        <v>2271</v>
      </c>
      <c r="C109" s="1149"/>
    </row>
    <row r="110" spans="1:3" ht="15.75" thickBot="1">
      <c r="A110" s="123">
        <v>104</v>
      </c>
      <c r="B110" s="1148" t="s">
        <v>2272</v>
      </c>
      <c r="C110" s="1149"/>
    </row>
    <row r="111" spans="1:3" ht="15.75" thickBot="1">
      <c r="A111" s="123">
        <v>105</v>
      </c>
      <c r="B111" s="1148" t="s">
        <v>2273</v>
      </c>
      <c r="C111" s="1149"/>
    </row>
    <row r="112" spans="1:3" ht="15.75" thickBot="1">
      <c r="A112" s="123">
        <v>106</v>
      </c>
      <c r="B112" s="1148" t="s">
        <v>2274</v>
      </c>
      <c r="C112" s="1149"/>
    </row>
    <row r="113" spans="1:3" ht="15.75" thickBot="1">
      <c r="A113" s="123">
        <v>107</v>
      </c>
      <c r="B113" s="1148" t="s">
        <v>2275</v>
      </c>
      <c r="C113" s="1149"/>
    </row>
    <row r="114" spans="1:3" ht="15.75" thickBot="1">
      <c r="A114" s="123">
        <v>108</v>
      </c>
      <c r="B114" s="1148" t="s">
        <v>2276</v>
      </c>
      <c r="C114" s="1149"/>
    </row>
    <row r="115" spans="1:3" ht="15.75" thickBot="1">
      <c r="A115" s="123">
        <v>109</v>
      </c>
      <c r="B115" s="1148" t="s">
        <v>2277</v>
      </c>
      <c r="C115" s="1149"/>
    </row>
    <row r="116" spans="1:3" ht="15.75" thickBot="1">
      <c r="A116" s="123">
        <v>110</v>
      </c>
      <c r="B116" s="1148" t="s">
        <v>2278</v>
      </c>
      <c r="C116" s="1149"/>
    </row>
    <row r="117" spans="1:3" ht="15.75" thickBot="1">
      <c r="A117" s="123">
        <v>111</v>
      </c>
      <c r="B117" s="1148" t="s">
        <v>2279</v>
      </c>
      <c r="C117" s="1149"/>
    </row>
    <row r="118" spans="1:3" ht="15.75" thickBot="1">
      <c r="A118" s="123">
        <v>112</v>
      </c>
      <c r="B118" s="1148" t="s">
        <v>2280</v>
      </c>
      <c r="C118" s="1149"/>
    </row>
    <row r="119" spans="1:3" ht="15.75" thickBot="1">
      <c r="A119" s="123">
        <v>113</v>
      </c>
      <c r="B119" s="1148" t="s">
        <v>2281</v>
      </c>
      <c r="C119" s="1149"/>
    </row>
    <row r="120" spans="1:3" ht="15.75" thickBot="1">
      <c r="A120" s="123">
        <v>114</v>
      </c>
      <c r="B120" s="1148" t="s">
        <v>2282</v>
      </c>
      <c r="C120" s="1149"/>
    </row>
    <row r="121" spans="1:3" ht="15.75" thickBot="1">
      <c r="A121" s="123">
        <v>115</v>
      </c>
      <c r="B121" s="1148" t="s">
        <v>2283</v>
      </c>
      <c r="C121" s="1149"/>
    </row>
    <row r="122" spans="1:3" ht="15.75" thickBot="1">
      <c r="A122" s="123">
        <v>116</v>
      </c>
      <c r="B122" s="1148" t="s">
        <v>2284</v>
      </c>
      <c r="C122" s="1149"/>
    </row>
    <row r="123" spans="1:3" ht="15.75" thickBot="1">
      <c r="A123" s="123">
        <v>117</v>
      </c>
      <c r="B123" s="1148" t="s">
        <v>2285</v>
      </c>
      <c r="C123" s="1149"/>
    </row>
    <row r="124" spans="1:3" ht="15.75" thickBot="1">
      <c r="A124" s="123">
        <v>118</v>
      </c>
      <c r="B124" s="1148" t="s">
        <v>2286</v>
      </c>
      <c r="C124" s="1149"/>
    </row>
    <row r="125" spans="1:3" ht="15.75" thickBot="1">
      <c r="A125" s="123">
        <v>119</v>
      </c>
      <c r="B125" s="1148" t="s">
        <v>2287</v>
      </c>
      <c r="C125" s="1149"/>
    </row>
    <row r="126" spans="1:3" ht="15.75" thickBot="1">
      <c r="A126" s="123">
        <v>120</v>
      </c>
      <c r="B126" s="1148" t="s">
        <v>2288</v>
      </c>
      <c r="C126" s="1149"/>
    </row>
    <row r="127" spans="1:3" ht="15.75" thickBot="1">
      <c r="A127" s="123">
        <v>121</v>
      </c>
      <c r="B127" s="1148" t="s">
        <v>2289</v>
      </c>
      <c r="C127" s="1149"/>
    </row>
    <row r="128" spans="1:3" ht="15.75" thickBot="1">
      <c r="A128" s="123">
        <v>122</v>
      </c>
      <c r="B128" s="1148" t="s">
        <v>2290</v>
      </c>
      <c r="C128" s="1149"/>
    </row>
    <row r="129" spans="1:3" ht="15.75" thickBot="1">
      <c r="A129" s="123">
        <v>123</v>
      </c>
      <c r="B129" s="1148" t="s">
        <v>2291</v>
      </c>
      <c r="C129" s="1149"/>
    </row>
    <row r="130" spans="1:3" ht="15.75" thickBot="1">
      <c r="A130" s="123">
        <v>124</v>
      </c>
      <c r="B130" s="1148" t="s">
        <v>2292</v>
      </c>
      <c r="C130" s="1149"/>
    </row>
    <row r="131" spans="1:3" ht="15.75" thickBot="1">
      <c r="A131" s="123">
        <v>125</v>
      </c>
      <c r="B131" s="1148" t="s">
        <v>2293</v>
      </c>
      <c r="C131" s="1149"/>
    </row>
    <row r="132" spans="1:3" ht="15.75" thickBot="1">
      <c r="A132" s="123">
        <v>126</v>
      </c>
      <c r="B132" s="1148" t="s">
        <v>2294</v>
      </c>
      <c r="C132" s="1149"/>
    </row>
    <row r="133" spans="1:3" ht="15.75" thickBot="1">
      <c r="A133" s="123">
        <v>127</v>
      </c>
      <c r="B133" s="1148" t="s">
        <v>2295</v>
      </c>
      <c r="C133" s="1149"/>
    </row>
    <row r="134" spans="1:3" ht="15.75" thickBot="1">
      <c r="A134" s="123">
        <v>128</v>
      </c>
      <c r="B134" s="1148" t="s">
        <v>2296</v>
      </c>
      <c r="C134" s="1149"/>
    </row>
    <row r="135" spans="1:3" ht="15.75" thickBot="1">
      <c r="A135" s="123">
        <v>129</v>
      </c>
      <c r="B135" s="1148" t="s">
        <v>2297</v>
      </c>
      <c r="C135" s="1149"/>
    </row>
    <row r="136" spans="1:3" ht="15.75" thickBot="1">
      <c r="A136" s="123">
        <v>130</v>
      </c>
      <c r="B136" s="1148" t="s">
        <v>2298</v>
      </c>
      <c r="C136" s="1149"/>
    </row>
    <row r="137" spans="1:3" ht="15.75" thickBot="1">
      <c r="A137" s="123">
        <v>131</v>
      </c>
      <c r="B137" s="1148" t="s">
        <v>2299</v>
      </c>
      <c r="C137" s="1149"/>
    </row>
    <row r="138" spans="1:3" ht="15.75" thickBot="1">
      <c r="A138" s="123">
        <v>132</v>
      </c>
      <c r="B138" s="1148" t="s">
        <v>2300</v>
      </c>
      <c r="C138" s="1149"/>
    </row>
    <row r="139" spans="1:3" ht="15.75" thickBot="1">
      <c r="A139" s="123">
        <v>133</v>
      </c>
      <c r="B139" s="1148" t="s">
        <v>2301</v>
      </c>
      <c r="C139" s="1149"/>
    </row>
    <row r="140" spans="1:3" ht="15.75" thickBot="1">
      <c r="A140" s="123">
        <v>134</v>
      </c>
      <c r="B140" s="1148" t="s">
        <v>2302</v>
      </c>
      <c r="C140" s="1149"/>
    </row>
    <row r="141" spans="1:3" ht="15.75" thickBot="1">
      <c r="A141" s="123">
        <v>135</v>
      </c>
      <c r="B141" s="1148" t="s">
        <v>2303</v>
      </c>
      <c r="C141" s="1149"/>
    </row>
    <row r="142" spans="1:3" ht="15.75" thickBot="1">
      <c r="A142" s="123">
        <v>136</v>
      </c>
      <c r="B142" s="1148" t="s">
        <v>2304</v>
      </c>
      <c r="C142" s="1149"/>
    </row>
    <row r="143" spans="1:3" ht="15.75" thickBot="1">
      <c r="A143" s="123">
        <v>137</v>
      </c>
      <c r="B143" s="1148" t="s">
        <v>2305</v>
      </c>
      <c r="C143" s="1149"/>
    </row>
    <row r="144" spans="1:3" ht="15.75" thickBot="1">
      <c r="A144" s="123">
        <v>138</v>
      </c>
      <c r="B144" s="1148" t="s">
        <v>2306</v>
      </c>
      <c r="C144" s="1149"/>
    </row>
    <row r="145" spans="1:3" ht="15.75" thickBot="1">
      <c r="A145" s="123">
        <v>139</v>
      </c>
      <c r="B145" s="1148" t="s">
        <v>2307</v>
      </c>
      <c r="C145" s="1149"/>
    </row>
    <row r="146" spans="1:3" ht="15.75" thickBot="1">
      <c r="A146" s="123">
        <v>140</v>
      </c>
      <c r="B146" s="1148" t="s">
        <v>2308</v>
      </c>
      <c r="C146" s="1149"/>
    </row>
    <row r="147" spans="1:3" ht="15.75" thickBot="1">
      <c r="A147" s="123">
        <v>141</v>
      </c>
      <c r="B147" s="1148" t="s">
        <v>2309</v>
      </c>
      <c r="C147" s="1149"/>
    </row>
    <row r="148" spans="1:3" ht="15.75" thickBot="1">
      <c r="A148" s="123">
        <v>142</v>
      </c>
      <c r="B148" s="1148" t="s">
        <v>2310</v>
      </c>
      <c r="C148" s="1149"/>
    </row>
    <row r="149" spans="1:3" ht="15.75" thickBot="1">
      <c r="A149" s="123">
        <v>143</v>
      </c>
      <c r="B149" s="1148" t="s">
        <v>2311</v>
      </c>
      <c r="C149" s="1149"/>
    </row>
    <row r="150" spans="1:3" ht="15.75" thickBot="1">
      <c r="A150" s="123">
        <v>144</v>
      </c>
      <c r="B150" s="1148" t="s">
        <v>2312</v>
      </c>
      <c r="C150" s="1149"/>
    </row>
    <row r="151" spans="1:3" ht="15.75" thickBot="1">
      <c r="A151" s="123">
        <v>145</v>
      </c>
      <c r="B151" s="1148" t="s">
        <v>2313</v>
      </c>
      <c r="C151" s="1149"/>
    </row>
    <row r="152" spans="1:3" ht="15.75" thickBot="1">
      <c r="A152" s="123">
        <v>146</v>
      </c>
      <c r="B152" s="1148" t="s">
        <v>2314</v>
      </c>
      <c r="C152" s="1149"/>
    </row>
    <row r="153" spans="1:3" ht="15.75" thickBot="1">
      <c r="A153" s="123">
        <v>147</v>
      </c>
      <c r="B153" s="1148" t="s">
        <v>2315</v>
      </c>
      <c r="C153" s="1149"/>
    </row>
    <row r="154" spans="1:3" ht="15.75" thickBot="1">
      <c r="A154" s="123">
        <v>148</v>
      </c>
      <c r="B154" s="1148" t="s">
        <v>2316</v>
      </c>
      <c r="C154" s="1149"/>
    </row>
    <row r="155" spans="1:3" ht="15.75" thickBot="1">
      <c r="A155" s="123">
        <v>149</v>
      </c>
      <c r="B155" s="1148" t="s">
        <v>2317</v>
      </c>
      <c r="C155" s="1149"/>
    </row>
    <row r="156" spans="1:3" ht="15.75" thickBot="1">
      <c r="A156" s="123">
        <v>150</v>
      </c>
      <c r="B156" s="1148" t="s">
        <v>2318</v>
      </c>
      <c r="C156" s="1149"/>
    </row>
    <row r="157" spans="1:3" ht="15.75" thickBot="1">
      <c r="A157" s="123">
        <v>151</v>
      </c>
      <c r="B157" s="1148" t="s">
        <v>2319</v>
      </c>
      <c r="C157" s="1149"/>
    </row>
    <row r="158" spans="1:3" ht="15.75" thickBot="1">
      <c r="A158" s="123">
        <v>152</v>
      </c>
      <c r="B158" s="1148" t="s">
        <v>2320</v>
      </c>
      <c r="C158" s="1149"/>
    </row>
    <row r="159" spans="1:3" ht="15.75" thickBot="1">
      <c r="A159" s="123">
        <v>153</v>
      </c>
      <c r="B159" s="1148" t="s">
        <v>2321</v>
      </c>
      <c r="C159" s="1149"/>
    </row>
    <row r="160" spans="1:3" ht="15.75" thickBot="1">
      <c r="A160" s="123">
        <v>154</v>
      </c>
      <c r="B160" s="1148" t="s">
        <v>2322</v>
      </c>
      <c r="C160" s="1149"/>
    </row>
    <row r="161" spans="1:3" ht="15.75" thickBot="1">
      <c r="A161" s="123">
        <v>155</v>
      </c>
      <c r="B161" s="1148" t="s">
        <v>2323</v>
      </c>
      <c r="C161" s="1149"/>
    </row>
    <row r="162" spans="1:3" ht="15.75" thickBot="1">
      <c r="A162" s="123">
        <v>156</v>
      </c>
      <c r="B162" s="1148" t="s">
        <v>2324</v>
      </c>
      <c r="C162" s="1149"/>
    </row>
    <row r="163" spans="1:3" ht="15.75" thickBot="1">
      <c r="A163" s="123">
        <v>157</v>
      </c>
      <c r="B163" s="1148" t="s">
        <v>2325</v>
      </c>
      <c r="C163" s="1149"/>
    </row>
    <row r="164" spans="1:3" ht="15.75" thickBot="1">
      <c r="A164" s="123">
        <v>158</v>
      </c>
      <c r="B164" s="1148" t="s">
        <v>2326</v>
      </c>
      <c r="C164" s="1149"/>
    </row>
    <row r="165" spans="1:3" ht="15.75" thickBot="1">
      <c r="A165" s="123">
        <v>159</v>
      </c>
      <c r="B165" s="1148" t="s">
        <v>2327</v>
      </c>
      <c r="C165" s="1149"/>
    </row>
    <row r="166" spans="1:3" ht="15.75" thickBot="1">
      <c r="A166" s="123">
        <v>160</v>
      </c>
      <c r="B166" s="1148" t="s">
        <v>2328</v>
      </c>
      <c r="C166" s="1149"/>
    </row>
    <row r="167" spans="1:3" ht="15.75" thickBot="1">
      <c r="A167" s="123">
        <v>161</v>
      </c>
      <c r="B167" s="1148" t="s">
        <v>2329</v>
      </c>
      <c r="C167" s="1149"/>
    </row>
    <row r="168" spans="1:3" ht="15.75" thickBot="1">
      <c r="A168" s="123">
        <v>162</v>
      </c>
      <c r="B168" s="1148" t="s">
        <v>2330</v>
      </c>
      <c r="C168" s="1149"/>
    </row>
    <row r="169" spans="1:3" ht="15.75" thickBot="1">
      <c r="A169" s="123">
        <v>163</v>
      </c>
      <c r="B169" s="1148" t="s">
        <v>2331</v>
      </c>
      <c r="C169" s="1149"/>
    </row>
    <row r="170" spans="1:3" ht="15.75" thickBot="1">
      <c r="A170" s="123">
        <v>164</v>
      </c>
      <c r="B170" s="1148" t="s">
        <v>2332</v>
      </c>
      <c r="C170" s="1149"/>
    </row>
    <row r="171" spans="1:3" ht="15.75" thickBot="1">
      <c r="A171" s="123">
        <v>165</v>
      </c>
      <c r="B171" s="1148" t="s">
        <v>2333</v>
      </c>
      <c r="C171" s="1149"/>
    </row>
    <row r="172" spans="1:3" ht="15.75" thickBot="1">
      <c r="A172" s="123">
        <v>166</v>
      </c>
      <c r="B172" s="1148" t="s">
        <v>2334</v>
      </c>
      <c r="C172" s="1149"/>
    </row>
    <row r="173" spans="1:3" ht="15.75" thickBot="1">
      <c r="A173" s="123">
        <v>167</v>
      </c>
      <c r="B173" s="1148" t="s">
        <v>2335</v>
      </c>
      <c r="C173" s="1149"/>
    </row>
    <row r="174" spans="1:3" ht="15.75" thickBot="1">
      <c r="A174" s="123">
        <v>168</v>
      </c>
      <c r="B174" s="1148" t="s">
        <v>2336</v>
      </c>
      <c r="C174" s="1149"/>
    </row>
    <row r="175" spans="1:3" ht="15.75" thickBot="1">
      <c r="A175" s="123">
        <v>169</v>
      </c>
      <c r="B175" s="1148" t="s">
        <v>2337</v>
      </c>
      <c r="C175" s="1149"/>
    </row>
    <row r="176" spans="1:3" ht="15.75" thickBot="1">
      <c r="A176" s="123">
        <v>170</v>
      </c>
      <c r="B176" s="1148" t="s">
        <v>2338</v>
      </c>
      <c r="C176" s="1149"/>
    </row>
    <row r="177" spans="1:3" ht="15.75" thickBot="1">
      <c r="A177" s="123">
        <v>171</v>
      </c>
      <c r="B177" s="1148" t="s">
        <v>2339</v>
      </c>
      <c r="C177" s="1149"/>
    </row>
    <row r="178" spans="1:3" ht="15.75" thickBot="1">
      <c r="A178" s="123">
        <v>172</v>
      </c>
      <c r="B178" s="1148" t="s">
        <v>2340</v>
      </c>
      <c r="C178" s="1149"/>
    </row>
    <row r="179" spans="1:3" ht="15.75" thickBot="1">
      <c r="A179" s="123">
        <v>173</v>
      </c>
      <c r="B179" s="1148" t="s">
        <v>2341</v>
      </c>
      <c r="C179" s="1149"/>
    </row>
    <row r="180" spans="1:3" ht="15.75" thickBot="1">
      <c r="A180" s="123">
        <v>174</v>
      </c>
      <c r="B180" s="1148" t="s">
        <v>2342</v>
      </c>
      <c r="C180" s="1149"/>
    </row>
    <row r="181" spans="1:3" ht="15.75" thickBot="1">
      <c r="A181" s="123">
        <v>175</v>
      </c>
      <c r="B181" s="1148" t="s">
        <v>2343</v>
      </c>
      <c r="C181" s="1149"/>
    </row>
    <row r="182" spans="1:3" ht="15.75" thickBot="1">
      <c r="A182" s="123">
        <v>176</v>
      </c>
      <c r="B182" s="1148" t="s">
        <v>2344</v>
      </c>
      <c r="C182" s="1149"/>
    </row>
    <row r="183" spans="1:3" ht="15.75" thickBot="1">
      <c r="A183" s="123">
        <v>177</v>
      </c>
      <c r="B183" s="1148" t="s">
        <v>2345</v>
      </c>
      <c r="C183" s="1149"/>
    </row>
    <row r="184" spans="1:3" ht="15.75" thickBot="1">
      <c r="A184" s="123">
        <v>178</v>
      </c>
      <c r="B184" s="1148" t="s">
        <v>2346</v>
      </c>
      <c r="C184" s="1149"/>
    </row>
    <row r="185" spans="1:3" ht="15.75" thickBot="1">
      <c r="A185" s="123">
        <v>179</v>
      </c>
      <c r="B185" s="1148" t="s">
        <v>2347</v>
      </c>
      <c r="C185" s="1149"/>
    </row>
    <row r="186" spans="1:3" ht="15.75" thickBot="1">
      <c r="A186" s="123">
        <v>180</v>
      </c>
      <c r="B186" s="1148" t="s">
        <v>2348</v>
      </c>
      <c r="C186" s="1149"/>
    </row>
    <row r="187" spans="1:3" ht="15.75" thickBot="1">
      <c r="A187" s="123">
        <v>181</v>
      </c>
      <c r="B187" s="1148" t="s">
        <v>2349</v>
      </c>
      <c r="C187" s="1149"/>
    </row>
    <row r="188" spans="1:3" ht="15.75" thickBot="1">
      <c r="A188" s="123">
        <v>182</v>
      </c>
      <c r="B188" s="1148" t="s">
        <v>2350</v>
      </c>
      <c r="C188" s="1149"/>
    </row>
    <row r="189" spans="1:3" ht="15.75" thickBot="1">
      <c r="A189" s="123">
        <v>183</v>
      </c>
      <c r="B189" s="1148" t="s">
        <v>2351</v>
      </c>
      <c r="C189" s="1149"/>
    </row>
    <row r="190" spans="1:3" ht="15.75" thickBot="1">
      <c r="A190" s="123">
        <v>184</v>
      </c>
      <c r="B190" s="1148" t="s">
        <v>2352</v>
      </c>
      <c r="C190" s="1149"/>
    </row>
    <row r="191" spans="1:3" ht="15.75" thickBot="1">
      <c r="A191" s="123">
        <v>185</v>
      </c>
      <c r="B191" s="1148" t="s">
        <v>2353</v>
      </c>
      <c r="C191" s="1149"/>
    </row>
    <row r="192" spans="1:3" ht="15.75" thickBot="1">
      <c r="A192" s="123">
        <v>186</v>
      </c>
      <c r="B192" s="1148" t="s">
        <v>2354</v>
      </c>
      <c r="C192" s="1149"/>
    </row>
    <row r="193" spans="1:3" ht="15.75" thickBot="1">
      <c r="A193" s="123">
        <v>187</v>
      </c>
      <c r="B193" s="1148" t="s">
        <v>2355</v>
      </c>
      <c r="C193" s="1149"/>
    </row>
    <row r="194" spans="1:3" ht="15.75" thickBot="1">
      <c r="A194" s="123">
        <v>188</v>
      </c>
      <c r="B194" s="1148" t="s">
        <v>2356</v>
      </c>
      <c r="C194" s="1149"/>
    </row>
    <row r="195" spans="1:3" ht="15.75" thickBot="1">
      <c r="A195" s="123">
        <v>189</v>
      </c>
      <c r="B195" s="1148" t="s">
        <v>2357</v>
      </c>
      <c r="C195" s="1149"/>
    </row>
    <row r="196" spans="1:3" ht="15.75" thickBot="1">
      <c r="A196" s="123">
        <v>190</v>
      </c>
      <c r="B196" s="1148" t="s">
        <v>2358</v>
      </c>
      <c r="C196" s="1149"/>
    </row>
    <row r="197" spans="1:3" ht="15.75" thickBot="1">
      <c r="A197" s="123">
        <v>191</v>
      </c>
      <c r="B197" s="1148" t="s">
        <v>2359</v>
      </c>
      <c r="C197" s="1149"/>
    </row>
    <row r="198" spans="1:3" ht="15.75" thickBot="1">
      <c r="A198" s="123">
        <v>192</v>
      </c>
      <c r="B198" s="1148" t="s">
        <v>2360</v>
      </c>
      <c r="C198" s="1149"/>
    </row>
    <row r="199" spans="1:3" ht="15.75" thickBot="1">
      <c r="A199" s="123">
        <v>193</v>
      </c>
      <c r="B199" s="1148" t="s">
        <v>2361</v>
      </c>
      <c r="C199" s="1149"/>
    </row>
    <row r="200" spans="1:3" ht="15.75" thickBot="1">
      <c r="A200" s="123">
        <v>194</v>
      </c>
      <c r="B200" s="1148" t="s">
        <v>2362</v>
      </c>
      <c r="C200" s="1149"/>
    </row>
    <row r="201" spans="1:3" ht="15.75" thickBot="1">
      <c r="A201" s="123">
        <v>195</v>
      </c>
      <c r="B201" s="1148" t="s">
        <v>2363</v>
      </c>
      <c r="C201" s="1149"/>
    </row>
    <row r="202" spans="1:3" ht="15.75" thickBot="1">
      <c r="A202" s="123">
        <v>196</v>
      </c>
      <c r="B202" s="1148" t="s">
        <v>2364</v>
      </c>
      <c r="C202" s="1149"/>
    </row>
    <row r="203" spans="1:3" ht="15.75" thickBot="1">
      <c r="A203" s="123">
        <v>197</v>
      </c>
      <c r="B203" s="1148" t="s">
        <v>2365</v>
      </c>
      <c r="C203" s="1149"/>
    </row>
    <row r="204" spans="1:3" ht="15.75" thickBot="1">
      <c r="A204" s="123">
        <v>198</v>
      </c>
      <c r="B204" s="1148" t="s">
        <v>2366</v>
      </c>
      <c r="C204" s="1149"/>
    </row>
    <row r="205" spans="1:3" ht="15.75" thickBot="1">
      <c r="A205" s="123">
        <v>199</v>
      </c>
      <c r="B205" s="1148" t="s">
        <v>2367</v>
      </c>
      <c r="C205" s="1149"/>
    </row>
    <row r="206" spans="1:3" ht="15.75" thickBot="1">
      <c r="A206" s="123">
        <v>200</v>
      </c>
      <c r="B206" s="1148" t="s">
        <v>2368</v>
      </c>
      <c r="C206" s="1149"/>
    </row>
    <row r="207" spans="1:3" ht="15.75" thickBot="1">
      <c r="A207" s="123">
        <v>201</v>
      </c>
      <c r="B207" s="1148" t="s">
        <v>2369</v>
      </c>
      <c r="C207" s="1149"/>
    </row>
    <row r="208" spans="1:3" ht="15.75" thickBot="1">
      <c r="A208" s="123">
        <v>202</v>
      </c>
      <c r="B208" s="1148" t="s">
        <v>2370</v>
      </c>
      <c r="C208" s="1149"/>
    </row>
    <row r="209" spans="1:3" ht="15.75" thickBot="1">
      <c r="A209" s="123">
        <v>203</v>
      </c>
      <c r="B209" s="1148" t="s">
        <v>2371</v>
      </c>
      <c r="C209" s="1149"/>
    </row>
    <row r="210" spans="1:3" ht="15.75" thickBot="1">
      <c r="A210" s="123">
        <v>204</v>
      </c>
      <c r="B210" s="1148" t="s">
        <v>2372</v>
      </c>
      <c r="C210" s="1149"/>
    </row>
    <row r="211" spans="1:3" ht="15.75" thickBot="1">
      <c r="A211" s="123">
        <v>205</v>
      </c>
      <c r="B211" s="1148" t="s">
        <v>2373</v>
      </c>
      <c r="C211" s="1149"/>
    </row>
    <row r="212" spans="1:3" ht="15.75" thickBot="1">
      <c r="A212" s="123">
        <v>206</v>
      </c>
      <c r="B212" s="1148" t="s">
        <v>2374</v>
      </c>
      <c r="C212" s="1149"/>
    </row>
    <row r="213" spans="1:3" ht="15.75" thickBot="1">
      <c r="A213" s="123">
        <v>207</v>
      </c>
      <c r="B213" s="1148" t="s">
        <v>2375</v>
      </c>
      <c r="C213" s="1149"/>
    </row>
    <row r="214" spans="1:3" ht="15.75" thickBot="1">
      <c r="A214" s="123">
        <v>208</v>
      </c>
      <c r="B214" s="1148" t="s">
        <v>2376</v>
      </c>
      <c r="C214" s="1149"/>
    </row>
    <row r="215" spans="1:3" ht="15.75" thickBot="1">
      <c r="A215" s="123">
        <v>209</v>
      </c>
      <c r="B215" s="1148" t="s">
        <v>2377</v>
      </c>
      <c r="C215" s="1149"/>
    </row>
    <row r="216" spans="1:3" ht="15.75" thickBot="1">
      <c r="A216" s="123">
        <v>210</v>
      </c>
      <c r="B216" s="1148" t="s">
        <v>2378</v>
      </c>
      <c r="C216" s="1149"/>
    </row>
    <row r="217" spans="1:3" ht="15.75" thickBot="1">
      <c r="A217" s="123">
        <v>211</v>
      </c>
      <c r="B217" s="1148" t="s">
        <v>2379</v>
      </c>
      <c r="C217" s="1149"/>
    </row>
    <row r="218" spans="1:3" ht="15.75" thickBot="1">
      <c r="A218" s="123">
        <v>212</v>
      </c>
      <c r="B218" s="1148" t="s">
        <v>2380</v>
      </c>
      <c r="C218" s="1149"/>
    </row>
    <row r="219" spans="1:3" ht="15.75" thickBot="1">
      <c r="A219" s="123">
        <v>213</v>
      </c>
      <c r="B219" s="1148" t="s">
        <v>2381</v>
      </c>
      <c r="C219" s="1149"/>
    </row>
    <row r="220" spans="1:3" ht="15.75" thickBot="1">
      <c r="A220" s="123">
        <v>214</v>
      </c>
      <c r="B220" s="1148" t="s">
        <v>2382</v>
      </c>
      <c r="C220" s="1149"/>
    </row>
    <row r="221" spans="1:3" ht="15.75" thickBot="1">
      <c r="A221" s="123">
        <v>215</v>
      </c>
      <c r="B221" s="1148" t="s">
        <v>2383</v>
      </c>
      <c r="C221" s="1149"/>
    </row>
    <row r="222" spans="1:3" ht="15.75" thickBot="1">
      <c r="A222" s="123">
        <v>216</v>
      </c>
      <c r="B222" s="1148" t="s">
        <v>2384</v>
      </c>
      <c r="C222" s="1149"/>
    </row>
    <row r="223" spans="1:3" ht="15.75" thickBot="1">
      <c r="A223" s="123">
        <v>222</v>
      </c>
      <c r="B223" s="1148" t="s">
        <v>2385</v>
      </c>
      <c r="C223" s="1149"/>
    </row>
    <row r="224" spans="1:3" ht="15.75" thickBot="1">
      <c r="A224" s="123">
        <v>223</v>
      </c>
      <c r="B224" s="1148" t="s">
        <v>2386</v>
      </c>
      <c r="C224" s="1149"/>
    </row>
    <row r="225" spans="1:3" ht="15.75" thickBot="1">
      <c r="A225" s="123">
        <v>224</v>
      </c>
      <c r="B225" s="1148" t="s">
        <v>2387</v>
      </c>
      <c r="C225" s="1149"/>
    </row>
    <row r="226" spans="1:3" ht="15.75" thickBot="1">
      <c r="A226" s="123">
        <v>225</v>
      </c>
      <c r="B226" s="1148" t="s">
        <v>2388</v>
      </c>
      <c r="C226" s="1149"/>
    </row>
    <row r="227" spans="1:3" ht="15.75" thickBot="1">
      <c r="A227" s="123">
        <v>226</v>
      </c>
      <c r="B227" s="1148" t="s">
        <v>2389</v>
      </c>
      <c r="C227" s="1149"/>
    </row>
    <row r="228" spans="1:3" ht="15.75" thickBot="1">
      <c r="A228" s="123">
        <v>227</v>
      </c>
      <c r="B228" s="1148" t="s">
        <v>2390</v>
      </c>
      <c r="C228" s="1149"/>
    </row>
    <row r="229" spans="1:3" ht="15.75" thickBot="1">
      <c r="A229" s="123">
        <v>228</v>
      </c>
      <c r="B229" s="1148" t="s">
        <v>2391</v>
      </c>
      <c r="C229" s="1149"/>
    </row>
    <row r="230" spans="1:3" ht="15.75" thickBot="1">
      <c r="A230" s="123">
        <v>229</v>
      </c>
      <c r="B230" s="1148" t="s">
        <v>2392</v>
      </c>
      <c r="C230" s="1149"/>
    </row>
    <row r="231" spans="1:3" ht="15.75" thickBot="1">
      <c r="A231" s="123">
        <v>230</v>
      </c>
      <c r="B231" s="1148" t="s">
        <v>2393</v>
      </c>
      <c r="C231" s="1149"/>
    </row>
    <row r="232" spans="1:3" ht="15.75" thickBot="1">
      <c r="A232" s="123">
        <v>231</v>
      </c>
      <c r="B232" s="1148" t="s">
        <v>2394</v>
      </c>
      <c r="C232" s="1149"/>
    </row>
    <row r="233" spans="1:3" ht="15.75" thickBot="1">
      <c r="A233" s="123">
        <v>232</v>
      </c>
      <c r="B233" s="1148" t="s">
        <v>2395</v>
      </c>
      <c r="C233" s="1149"/>
    </row>
    <row r="234" spans="1:3" ht="15.75" thickBot="1">
      <c r="A234" s="123">
        <v>233</v>
      </c>
      <c r="B234" s="1148" t="s">
        <v>2396</v>
      </c>
      <c r="C234" s="1149"/>
    </row>
    <row r="235" spans="1:3" ht="15.75" thickBot="1">
      <c r="A235" s="123">
        <v>234</v>
      </c>
      <c r="B235" s="1148" t="s">
        <v>2397</v>
      </c>
      <c r="C235" s="1149"/>
    </row>
    <row r="236" spans="1:3" ht="15.75" thickBot="1">
      <c r="A236" s="123">
        <v>235</v>
      </c>
      <c r="B236" s="1148" t="s">
        <v>2398</v>
      </c>
      <c r="C236" s="1149"/>
    </row>
    <row r="237" spans="1:3" ht="15.75" thickBot="1">
      <c r="A237" s="123">
        <v>236</v>
      </c>
      <c r="B237" s="1148" t="s">
        <v>2399</v>
      </c>
      <c r="C237" s="1149"/>
    </row>
    <row r="238" spans="1:3" ht="15.75" thickBot="1">
      <c r="A238" s="123">
        <v>237</v>
      </c>
      <c r="B238" s="1148" t="s">
        <v>2400</v>
      </c>
      <c r="C238" s="1149"/>
    </row>
    <row r="239" spans="1:3" ht="15.75" thickBot="1">
      <c r="A239" s="123">
        <v>238</v>
      </c>
      <c r="B239" s="1148" t="s">
        <v>2401</v>
      </c>
      <c r="C239" s="1149"/>
    </row>
    <row r="240" spans="1:3" ht="15.75" thickBot="1">
      <c r="A240" s="123">
        <v>240</v>
      </c>
      <c r="B240" s="1148" t="s">
        <v>2402</v>
      </c>
      <c r="C240" s="1149"/>
    </row>
    <row r="241" spans="1:3" ht="15.75" thickBot="1">
      <c r="A241" s="123">
        <v>241</v>
      </c>
      <c r="B241" s="1148" t="s">
        <v>2403</v>
      </c>
      <c r="C241" s="1149"/>
    </row>
    <row r="242" spans="1:3" ht="15.75" thickBot="1">
      <c r="A242" s="123">
        <v>242</v>
      </c>
      <c r="B242" s="1148" t="s">
        <v>2404</v>
      </c>
      <c r="C242" s="1149"/>
    </row>
    <row r="243" spans="1:3" ht="15.75" thickBot="1">
      <c r="A243" s="123">
        <v>243</v>
      </c>
      <c r="B243" s="1148" t="s">
        <v>2405</v>
      </c>
      <c r="C243" s="1149"/>
    </row>
    <row r="244" spans="1:3" ht="15.75" thickBot="1">
      <c r="A244" s="123">
        <v>244</v>
      </c>
      <c r="B244" s="1148" t="s">
        <v>2406</v>
      </c>
      <c r="C244" s="1149"/>
    </row>
    <row r="245" spans="1:3" ht="15.75" thickBot="1">
      <c r="A245" s="123">
        <v>245</v>
      </c>
      <c r="B245" s="1148" t="s">
        <v>2407</v>
      </c>
      <c r="C245" s="1149"/>
    </row>
    <row r="246" spans="1:3" ht="15.75" thickBot="1">
      <c r="A246" s="123">
        <v>246</v>
      </c>
      <c r="B246" s="1148" t="s">
        <v>2408</v>
      </c>
      <c r="C246" s="1149"/>
    </row>
    <row r="247" spans="1:3" ht="15.75" thickBot="1">
      <c r="A247" s="123">
        <v>247</v>
      </c>
      <c r="B247" s="1148" t="s">
        <v>2409</v>
      </c>
      <c r="C247" s="1149"/>
    </row>
    <row r="248" spans="1:3" ht="15.75" thickBot="1">
      <c r="A248" s="123">
        <v>248</v>
      </c>
      <c r="B248" s="1148" t="s">
        <v>2410</v>
      </c>
      <c r="C248" s="1149"/>
    </row>
    <row r="249" spans="1:3" ht="15.75" thickBot="1">
      <c r="A249" s="123">
        <v>249</v>
      </c>
      <c r="B249" s="1148" t="s">
        <v>2411</v>
      </c>
      <c r="C249" s="1149"/>
    </row>
    <row r="250" spans="1:3" ht="15.75" thickBot="1">
      <c r="A250" s="123">
        <v>250</v>
      </c>
      <c r="B250" s="1148" t="s">
        <v>2412</v>
      </c>
      <c r="C250" s="1149"/>
    </row>
    <row r="251" spans="1:3" ht="15.75" thickBot="1">
      <c r="A251" s="123">
        <v>251</v>
      </c>
      <c r="B251" s="1148" t="s">
        <v>2413</v>
      </c>
      <c r="C251" s="1149"/>
    </row>
    <row r="252" spans="1:3" ht="15.75" thickBot="1">
      <c r="A252" s="123">
        <v>252</v>
      </c>
      <c r="B252" s="1148" t="s">
        <v>2414</v>
      </c>
      <c r="C252" s="1149"/>
    </row>
    <row r="253" spans="1:3" ht="15.75" thickBot="1">
      <c r="A253" s="123">
        <v>253</v>
      </c>
      <c r="B253" s="1148" t="s">
        <v>2415</v>
      </c>
      <c r="C253" s="1149"/>
    </row>
    <row r="254" spans="1:3" ht="15.75" thickBot="1">
      <c r="A254" s="123">
        <v>254</v>
      </c>
      <c r="B254" s="1148" t="s">
        <v>2416</v>
      </c>
      <c r="C254" s="1149"/>
    </row>
    <row r="255" spans="1:3" ht="15.75" thickBot="1">
      <c r="A255" s="123">
        <v>255</v>
      </c>
      <c r="B255" s="1148" t="s">
        <v>2417</v>
      </c>
      <c r="C255" s="1149"/>
    </row>
    <row r="256" spans="1:3" ht="15.75" thickBot="1">
      <c r="A256" s="123">
        <v>256</v>
      </c>
      <c r="B256" s="1148" t="s">
        <v>2418</v>
      </c>
      <c r="C256" s="1149"/>
    </row>
    <row r="257" spans="1:3" ht="15.75" thickBot="1">
      <c r="A257" s="123">
        <v>257</v>
      </c>
      <c r="B257" s="1148" t="s">
        <v>2419</v>
      </c>
      <c r="C257" s="1149"/>
    </row>
    <row r="258" spans="1:3" ht="15.75" thickBot="1">
      <c r="A258" s="123">
        <v>258</v>
      </c>
      <c r="B258" s="1148" t="s">
        <v>2420</v>
      </c>
      <c r="C258" s="1149"/>
    </row>
    <row r="259" spans="1:3" ht="15.75" thickBot="1">
      <c r="A259" s="123">
        <v>259</v>
      </c>
      <c r="B259" s="1148" t="s">
        <v>2421</v>
      </c>
      <c r="C259" s="1149"/>
    </row>
    <row r="260" spans="1:3" ht="15.75" thickBot="1">
      <c r="A260" s="123">
        <v>260</v>
      </c>
      <c r="B260" s="1148" t="s">
        <v>2422</v>
      </c>
      <c r="C260" s="1149"/>
    </row>
    <row r="261" spans="1:3" ht="15.75" thickBot="1">
      <c r="A261" s="123">
        <v>261</v>
      </c>
      <c r="B261" s="1148" t="s">
        <v>2423</v>
      </c>
      <c r="C261" s="1149"/>
    </row>
    <row r="262" spans="1:3" ht="15.75" thickBot="1">
      <c r="A262" s="123">
        <v>262</v>
      </c>
      <c r="B262" s="1148" t="s">
        <v>2424</v>
      </c>
      <c r="C262" s="1149"/>
    </row>
    <row r="263" spans="1:3" ht="15.75" thickBot="1">
      <c r="A263" s="123">
        <v>263</v>
      </c>
      <c r="B263" s="1148" t="s">
        <v>2425</v>
      </c>
      <c r="C263" s="1149"/>
    </row>
    <row r="264" spans="1:3" ht="15.75" thickBot="1">
      <c r="A264" s="123">
        <v>264</v>
      </c>
      <c r="B264" s="1148" t="s">
        <v>2426</v>
      </c>
      <c r="C264" s="1149"/>
    </row>
    <row r="265" spans="1:3" ht="15.75" thickBot="1">
      <c r="A265" s="123">
        <v>265</v>
      </c>
      <c r="B265" s="1148" t="s">
        <v>2427</v>
      </c>
      <c r="C265" s="1149"/>
    </row>
  </sheetData>
  <sheetProtection algorithmName="SHA-512" hashValue="3WPa/ynzZ5TnD7VbIlByMGBe/u2s4+bkUzNsAoNxm1jhIFPfu4wOXp9bGG+OSugMSo460gUmsVRsC2VX7Cpu4A==" saltValue="wVjud8VXFcVo4G+ELb8icw==" spinCount="100000" sheet="1" objects="1" scenarios="1"/>
  <mergeCells count="260">
    <mergeCell ref="B264:C264"/>
    <mergeCell ref="B265:C265"/>
    <mergeCell ref="B258:C258"/>
    <mergeCell ref="B259:C259"/>
    <mergeCell ref="B260:C260"/>
    <mergeCell ref="B261:C261"/>
    <mergeCell ref="B262:C262"/>
    <mergeCell ref="B263:C263"/>
    <mergeCell ref="B252:C252"/>
    <mergeCell ref="B253:C253"/>
    <mergeCell ref="B254:C254"/>
    <mergeCell ref="B255:C255"/>
    <mergeCell ref="B256:C256"/>
    <mergeCell ref="B257:C257"/>
    <mergeCell ref="B246:C246"/>
    <mergeCell ref="B247:C247"/>
    <mergeCell ref="B248:C248"/>
    <mergeCell ref="B249:C249"/>
    <mergeCell ref="B250:C250"/>
    <mergeCell ref="B251:C251"/>
    <mergeCell ref="B240:C240"/>
    <mergeCell ref="B241:C241"/>
    <mergeCell ref="B242:C242"/>
    <mergeCell ref="B243:C243"/>
    <mergeCell ref="B244:C244"/>
    <mergeCell ref="B245:C245"/>
    <mergeCell ref="B234:C234"/>
    <mergeCell ref="B235:C235"/>
    <mergeCell ref="B236:C236"/>
    <mergeCell ref="B237:C237"/>
    <mergeCell ref="B238:C238"/>
    <mergeCell ref="B239:C239"/>
    <mergeCell ref="B228:C228"/>
    <mergeCell ref="B229:C229"/>
    <mergeCell ref="B230:C230"/>
    <mergeCell ref="B231:C231"/>
    <mergeCell ref="B232:C232"/>
    <mergeCell ref="B233:C233"/>
    <mergeCell ref="B222:C222"/>
    <mergeCell ref="B223:C223"/>
    <mergeCell ref="B224:C224"/>
    <mergeCell ref="B225:C225"/>
    <mergeCell ref="B226:C226"/>
    <mergeCell ref="B227:C227"/>
    <mergeCell ref="B216:C216"/>
    <mergeCell ref="B217:C217"/>
    <mergeCell ref="B218:C218"/>
    <mergeCell ref="B219:C219"/>
    <mergeCell ref="B220:C220"/>
    <mergeCell ref="B221:C221"/>
    <mergeCell ref="B210:C210"/>
    <mergeCell ref="B211:C211"/>
    <mergeCell ref="B212:C212"/>
    <mergeCell ref="B213:C213"/>
    <mergeCell ref="B214:C214"/>
    <mergeCell ref="B215:C215"/>
    <mergeCell ref="B204:C204"/>
    <mergeCell ref="B205:C205"/>
    <mergeCell ref="B206:C206"/>
    <mergeCell ref="B207:C207"/>
    <mergeCell ref="B208:C208"/>
    <mergeCell ref="B209:C209"/>
    <mergeCell ref="B198:C198"/>
    <mergeCell ref="B199:C199"/>
    <mergeCell ref="B200:C200"/>
    <mergeCell ref="B201:C201"/>
    <mergeCell ref="B202:C202"/>
    <mergeCell ref="B203:C203"/>
    <mergeCell ref="B192:C192"/>
    <mergeCell ref="B193:C193"/>
    <mergeCell ref="B194:C194"/>
    <mergeCell ref="B195:C195"/>
    <mergeCell ref="B196:C196"/>
    <mergeCell ref="B197:C197"/>
    <mergeCell ref="B186:C186"/>
    <mergeCell ref="B187:C187"/>
    <mergeCell ref="B188:C188"/>
    <mergeCell ref="B189:C189"/>
    <mergeCell ref="B190:C190"/>
    <mergeCell ref="B191:C191"/>
    <mergeCell ref="B180:C180"/>
    <mergeCell ref="B181:C181"/>
    <mergeCell ref="B182:C182"/>
    <mergeCell ref="B183:C183"/>
    <mergeCell ref="B184:C184"/>
    <mergeCell ref="B185:C185"/>
    <mergeCell ref="B174:C174"/>
    <mergeCell ref="B175:C175"/>
    <mergeCell ref="B176:C176"/>
    <mergeCell ref="B177:C177"/>
    <mergeCell ref="B178:C178"/>
    <mergeCell ref="B179:C179"/>
    <mergeCell ref="B168:C168"/>
    <mergeCell ref="B169:C169"/>
    <mergeCell ref="B170:C170"/>
    <mergeCell ref="B171:C171"/>
    <mergeCell ref="B172:C172"/>
    <mergeCell ref="B173:C173"/>
    <mergeCell ref="B162:C162"/>
    <mergeCell ref="B163:C163"/>
    <mergeCell ref="B164:C164"/>
    <mergeCell ref="B165:C165"/>
    <mergeCell ref="B166:C166"/>
    <mergeCell ref="B167:C167"/>
    <mergeCell ref="B156:C156"/>
    <mergeCell ref="B157:C157"/>
    <mergeCell ref="B158:C158"/>
    <mergeCell ref="B159:C159"/>
    <mergeCell ref="B160:C160"/>
    <mergeCell ref="B161:C161"/>
    <mergeCell ref="B150:C150"/>
    <mergeCell ref="B151:C151"/>
    <mergeCell ref="B152:C152"/>
    <mergeCell ref="B153:C153"/>
    <mergeCell ref="B154:C154"/>
    <mergeCell ref="B155:C155"/>
    <mergeCell ref="B144:C144"/>
    <mergeCell ref="B145:C145"/>
    <mergeCell ref="B146:C146"/>
    <mergeCell ref="B147:C147"/>
    <mergeCell ref="B148:C148"/>
    <mergeCell ref="B149:C149"/>
    <mergeCell ref="B138:C138"/>
    <mergeCell ref="B139:C139"/>
    <mergeCell ref="B140:C140"/>
    <mergeCell ref="B141:C141"/>
    <mergeCell ref="B142:C142"/>
    <mergeCell ref="B143:C143"/>
    <mergeCell ref="B132:C132"/>
    <mergeCell ref="B133:C133"/>
    <mergeCell ref="B134:C134"/>
    <mergeCell ref="B135:C135"/>
    <mergeCell ref="B136:C136"/>
    <mergeCell ref="B137:C137"/>
    <mergeCell ref="B126:C126"/>
    <mergeCell ref="B127:C127"/>
    <mergeCell ref="B128:C128"/>
    <mergeCell ref="B129:C129"/>
    <mergeCell ref="B130:C130"/>
    <mergeCell ref="B131:C131"/>
    <mergeCell ref="B120:C120"/>
    <mergeCell ref="B121:C121"/>
    <mergeCell ref="B122:C122"/>
    <mergeCell ref="B123:C123"/>
    <mergeCell ref="B124:C124"/>
    <mergeCell ref="B125:C125"/>
    <mergeCell ref="B114:C114"/>
    <mergeCell ref="B115:C115"/>
    <mergeCell ref="B116:C116"/>
    <mergeCell ref="B117:C117"/>
    <mergeCell ref="B118:C118"/>
    <mergeCell ref="B119:C119"/>
    <mergeCell ref="B108:C108"/>
    <mergeCell ref="B109:C109"/>
    <mergeCell ref="B110:C110"/>
    <mergeCell ref="B111:C111"/>
    <mergeCell ref="B112:C112"/>
    <mergeCell ref="B113:C113"/>
    <mergeCell ref="B102:C102"/>
    <mergeCell ref="B103:C103"/>
    <mergeCell ref="B104:C104"/>
    <mergeCell ref="B105:C105"/>
    <mergeCell ref="B106:C106"/>
    <mergeCell ref="B107:C107"/>
    <mergeCell ref="B96:C96"/>
    <mergeCell ref="B97:C97"/>
    <mergeCell ref="B98:C98"/>
    <mergeCell ref="B99:C99"/>
    <mergeCell ref="B100:C100"/>
    <mergeCell ref="B101:C101"/>
    <mergeCell ref="B90:C90"/>
    <mergeCell ref="B91:C91"/>
    <mergeCell ref="B92:C92"/>
    <mergeCell ref="B93:C93"/>
    <mergeCell ref="B94:C94"/>
    <mergeCell ref="B95:C95"/>
    <mergeCell ref="B84:C84"/>
    <mergeCell ref="B85:C85"/>
    <mergeCell ref="B86:C86"/>
    <mergeCell ref="B87:C87"/>
    <mergeCell ref="B88:C88"/>
    <mergeCell ref="B89:C89"/>
    <mergeCell ref="B78:C78"/>
    <mergeCell ref="B79:C79"/>
    <mergeCell ref="B80:C80"/>
    <mergeCell ref="B81:C81"/>
    <mergeCell ref="B82:C82"/>
    <mergeCell ref="B83:C83"/>
    <mergeCell ref="B72:C72"/>
    <mergeCell ref="B73:C73"/>
    <mergeCell ref="B74:C74"/>
    <mergeCell ref="B75:C75"/>
    <mergeCell ref="B76:C76"/>
    <mergeCell ref="B77:C77"/>
    <mergeCell ref="B66:C66"/>
    <mergeCell ref="B67:C67"/>
    <mergeCell ref="B68:C68"/>
    <mergeCell ref="B69:C69"/>
    <mergeCell ref="B70:C70"/>
    <mergeCell ref="B71:C71"/>
    <mergeCell ref="B60:C60"/>
    <mergeCell ref="B61:C61"/>
    <mergeCell ref="B62:C62"/>
    <mergeCell ref="B63:C63"/>
    <mergeCell ref="B64:C64"/>
    <mergeCell ref="B65:C65"/>
    <mergeCell ref="B54:C54"/>
    <mergeCell ref="B55:C55"/>
    <mergeCell ref="B56:C56"/>
    <mergeCell ref="B57:C57"/>
    <mergeCell ref="B58:C58"/>
    <mergeCell ref="B59:C59"/>
    <mergeCell ref="B48:C48"/>
    <mergeCell ref="B49:C49"/>
    <mergeCell ref="B50:C50"/>
    <mergeCell ref="B51:C51"/>
    <mergeCell ref="B52:C52"/>
    <mergeCell ref="B53:C53"/>
    <mergeCell ref="B42:C42"/>
    <mergeCell ref="B43:C43"/>
    <mergeCell ref="B44:C44"/>
    <mergeCell ref="B45:C45"/>
    <mergeCell ref="B46:C46"/>
    <mergeCell ref="B47:C47"/>
    <mergeCell ref="B36:C36"/>
    <mergeCell ref="B37:C37"/>
    <mergeCell ref="B38:C38"/>
    <mergeCell ref="B39:C39"/>
    <mergeCell ref="B40:C40"/>
    <mergeCell ref="B41:C41"/>
    <mergeCell ref="B30:C30"/>
    <mergeCell ref="B31:C31"/>
    <mergeCell ref="B32:C32"/>
    <mergeCell ref="B33:C33"/>
    <mergeCell ref="B34:C34"/>
    <mergeCell ref="B35:C35"/>
    <mergeCell ref="B24:C24"/>
    <mergeCell ref="B25:C25"/>
    <mergeCell ref="B26:C26"/>
    <mergeCell ref="B27:C27"/>
    <mergeCell ref="B28:C28"/>
    <mergeCell ref="B29:C29"/>
    <mergeCell ref="B21:C21"/>
    <mergeCell ref="B22:C22"/>
    <mergeCell ref="B23:C23"/>
    <mergeCell ref="B12:C12"/>
    <mergeCell ref="B13:C13"/>
    <mergeCell ref="B14:C14"/>
    <mergeCell ref="B15:C15"/>
    <mergeCell ref="B16:C16"/>
    <mergeCell ref="B17:C17"/>
    <mergeCell ref="B6:C6"/>
    <mergeCell ref="B7:C7"/>
    <mergeCell ref="B8:C8"/>
    <mergeCell ref="B9:C9"/>
    <mergeCell ref="B10:C10"/>
    <mergeCell ref="B11:C11"/>
    <mergeCell ref="B18:C18"/>
    <mergeCell ref="B19:C19"/>
    <mergeCell ref="B20:C20"/>
  </mergeCells>
  <hyperlinks>
    <hyperlink ref="B4" location="'Release Notes'!A1" display="RELEASE NOTES" xr:uid="{35E6B389-AF14-4909-A84D-3F3D747FE45B}"/>
    <hyperlink ref="A4" location="'Menu - InsurConnect'!A1" display="MENU" xr:uid="{4506FCA2-43B5-4AEB-99ED-05BCDB8B451C}"/>
    <hyperlink ref="C4" location="Hierarquia!A1" display="VER HIERARQUIA" xr:uid="{DB13F96B-D1DE-424F-9D07-BA3471D9B670}"/>
  </hyperlinks>
  <pageMargins left="0.511811024" right="0.511811024" top="0.78740157499999996" bottom="0.78740157499999996" header="0.31496062000000002" footer="0.31496062000000002"/>
  <pageSetup paperSize="9" orientation="portrait" r:id="rId1"/>
  <headerFooter>
    <oddFooter>&amp;C&amp;1#&amp;"Calibri"&amp;10&amp;K000000INFORMAÇÃO CONFIDENCIAL – CONFIDENTIAL INFORMATION</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E9C1D0-BAA2-4121-A7D1-7981CD46F2E1}">
  <dimension ref="A1:C189"/>
  <sheetViews>
    <sheetView showGridLines="0" showRowColHeaders="0" topLeftCell="A170" zoomScaleNormal="100" workbookViewId="0">
      <selection activeCell="J41" sqref="J41"/>
    </sheetView>
  </sheetViews>
  <sheetFormatPr defaultRowHeight="15"/>
  <cols>
    <col min="1" max="1" width="15.42578125" bestFit="1" customWidth="1"/>
    <col min="2" max="2" width="39.28515625" bestFit="1" customWidth="1"/>
    <col min="3" max="3" width="41.7109375" bestFit="1" customWidth="1"/>
  </cols>
  <sheetData>
    <row r="1" spans="1:3" ht="18.75">
      <c r="B1" s="34"/>
      <c r="C1" s="34"/>
    </row>
    <row r="2" spans="1:3">
      <c r="A2" s="150"/>
      <c r="B2" s="150"/>
      <c r="C2" s="150"/>
    </row>
    <row r="3" spans="1:3">
      <c r="A3" s="179"/>
    </row>
    <row r="4" spans="1:3" ht="15.75">
      <c r="A4" s="518" t="s">
        <v>4477</v>
      </c>
      <c r="B4" s="519" t="s">
        <v>4478</v>
      </c>
      <c r="C4" s="541" t="s">
        <v>4469</v>
      </c>
    </row>
    <row r="5" spans="1:3" ht="15.75" thickBot="1"/>
    <row r="6" spans="1:3" ht="15.75" thickBot="1">
      <c r="A6" s="80" t="s">
        <v>2428</v>
      </c>
      <c r="B6" s="81" t="s">
        <v>2429</v>
      </c>
      <c r="C6" s="81" t="s">
        <v>725</v>
      </c>
    </row>
    <row r="7" spans="1:3" ht="15.75" thickBot="1">
      <c r="A7" s="84">
        <v>111</v>
      </c>
      <c r="B7" s="83" t="s">
        <v>2430</v>
      </c>
      <c r="C7" s="82"/>
    </row>
    <row r="8" spans="1:3" ht="15.75" thickBot="1">
      <c r="A8" s="84">
        <v>112</v>
      </c>
      <c r="B8" s="83" t="s">
        <v>2431</v>
      </c>
      <c r="C8" s="82"/>
    </row>
    <row r="9" spans="1:3" ht="15.75" thickBot="1">
      <c r="A9" s="85">
        <v>113</v>
      </c>
      <c r="B9" s="865" t="s">
        <v>2432</v>
      </c>
      <c r="C9" s="82"/>
    </row>
    <row r="10" spans="1:3" ht="15.75" thickBot="1">
      <c r="A10" s="84">
        <v>114</v>
      </c>
      <c r="B10" s="83" t="s">
        <v>2433</v>
      </c>
      <c r="C10" s="82" t="s">
        <v>2434</v>
      </c>
    </row>
    <row r="11" spans="1:3" ht="15.75" thickBot="1">
      <c r="A11" s="85">
        <v>115</v>
      </c>
      <c r="B11" s="865" t="s">
        <v>2435</v>
      </c>
      <c r="C11" s="82"/>
    </row>
    <row r="12" spans="1:3" ht="15.75" thickBot="1">
      <c r="A12" s="84">
        <v>116</v>
      </c>
      <c r="B12" s="83" t="s">
        <v>2436</v>
      </c>
      <c r="C12" s="82" t="s">
        <v>2437</v>
      </c>
    </row>
    <row r="13" spans="1:3" ht="15.75" thickBot="1">
      <c r="A13" s="85">
        <v>117</v>
      </c>
      <c r="B13" s="865" t="s">
        <v>2438</v>
      </c>
      <c r="C13" s="82"/>
    </row>
    <row r="14" spans="1:3" ht="15.75" thickBot="1">
      <c r="A14" s="84">
        <v>118</v>
      </c>
      <c r="B14" s="83" t="s">
        <v>2439</v>
      </c>
      <c r="C14" s="82" t="s">
        <v>2440</v>
      </c>
    </row>
    <row r="15" spans="1:3" ht="15.75" thickBot="1">
      <c r="A15" s="84">
        <v>141</v>
      </c>
      <c r="B15" s="83" t="s">
        <v>2441</v>
      </c>
      <c r="C15" s="82" t="s">
        <v>2442</v>
      </c>
    </row>
    <row r="16" spans="1:3" ht="15.75" thickBot="1">
      <c r="A16" s="84">
        <v>142</v>
      </c>
      <c r="B16" s="83" t="s">
        <v>2443</v>
      </c>
      <c r="C16" s="82" t="s">
        <v>2442</v>
      </c>
    </row>
    <row r="17" spans="1:3" ht="15.75" thickBot="1">
      <c r="A17" s="84">
        <v>143</v>
      </c>
      <c r="B17" s="83" t="s">
        <v>2444</v>
      </c>
      <c r="C17" s="82" t="s">
        <v>2442</v>
      </c>
    </row>
    <row r="18" spans="1:3" ht="15.75" thickBot="1">
      <c r="A18" s="84">
        <v>167</v>
      </c>
      <c r="B18" s="83" t="s">
        <v>2445</v>
      </c>
      <c r="C18" s="82" t="s">
        <v>2446</v>
      </c>
    </row>
    <row r="19" spans="1:3" ht="15.75" thickBot="1">
      <c r="A19" s="84">
        <v>171</v>
      </c>
      <c r="B19" s="83" t="s">
        <v>2447</v>
      </c>
      <c r="C19" s="82"/>
    </row>
    <row r="20" spans="1:3" ht="15.75" thickBot="1">
      <c r="A20" s="84">
        <v>173</v>
      </c>
      <c r="B20" s="83" t="s">
        <v>2448</v>
      </c>
      <c r="C20" s="82" t="s">
        <v>2449</v>
      </c>
    </row>
    <row r="21" spans="1:3" ht="15.75" thickBot="1">
      <c r="A21" s="84">
        <v>176</v>
      </c>
      <c r="B21" s="865" t="s">
        <v>2450</v>
      </c>
      <c r="C21" s="82"/>
    </row>
    <row r="22" spans="1:3" ht="15.75" thickBot="1">
      <c r="A22" s="84">
        <v>195</v>
      </c>
      <c r="B22" s="83" t="s">
        <v>2451</v>
      </c>
      <c r="C22" s="82" t="s">
        <v>2452</v>
      </c>
    </row>
    <row r="23" spans="1:3" ht="15.75" thickBot="1">
      <c r="A23" s="84">
        <v>196</v>
      </c>
      <c r="B23" s="83" t="s">
        <v>2453</v>
      </c>
      <c r="C23" s="82" t="s">
        <v>2454</v>
      </c>
    </row>
    <row r="24" spans="1:3" ht="15.75" thickBot="1">
      <c r="A24" s="85">
        <v>234</v>
      </c>
      <c r="B24" s="83" t="s">
        <v>2455</v>
      </c>
      <c r="C24" s="82" t="str">
        <f>MID(A24,8,100)</f>
        <v/>
      </c>
    </row>
    <row r="25" spans="1:3" ht="15.75" thickBot="1">
      <c r="A25" s="85">
        <v>272</v>
      </c>
      <c r="B25" s="83" t="s">
        <v>2456</v>
      </c>
      <c r="C25" s="82" t="str">
        <f>MID(A25,8,100)</f>
        <v/>
      </c>
    </row>
    <row r="26" spans="1:3" ht="15.75" thickBot="1">
      <c r="A26" s="85">
        <v>274</v>
      </c>
      <c r="B26" s="865" t="s">
        <v>2457</v>
      </c>
      <c r="C26" s="82" t="str">
        <f>MID(A26,8,100)</f>
        <v/>
      </c>
    </row>
    <row r="27" spans="1:3" ht="26.25" thickBot="1">
      <c r="A27" s="84">
        <v>310</v>
      </c>
      <c r="B27" s="83" t="s">
        <v>2458</v>
      </c>
      <c r="C27" s="82" t="s">
        <v>2459</v>
      </c>
    </row>
    <row r="28" spans="1:3" ht="15.75" thickBot="1">
      <c r="A28" s="84">
        <v>313</v>
      </c>
      <c r="B28" s="83" t="s">
        <v>2460</v>
      </c>
      <c r="C28" s="82" t="s">
        <v>2459</v>
      </c>
    </row>
    <row r="29" spans="1:3" ht="15.75" thickBot="1">
      <c r="A29" s="84">
        <v>327</v>
      </c>
      <c r="B29" s="83" t="s">
        <v>2461</v>
      </c>
      <c r="C29" s="82" t="s">
        <v>2459</v>
      </c>
    </row>
    <row r="30" spans="1:3" ht="15.75" thickBot="1">
      <c r="A30" s="84">
        <v>351</v>
      </c>
      <c r="B30" s="83" t="s">
        <v>2462</v>
      </c>
      <c r="C30" s="82" t="s">
        <v>2459</v>
      </c>
    </row>
    <row r="31" spans="1:3" ht="15.75" thickBot="1">
      <c r="A31" s="84">
        <v>378</v>
      </c>
      <c r="B31" s="83" t="s">
        <v>2463</v>
      </c>
      <c r="C31" s="82" t="s">
        <v>2459</v>
      </c>
    </row>
    <row r="32" spans="1:3" ht="15.75" thickBot="1">
      <c r="A32" s="85">
        <v>433</v>
      </c>
      <c r="B32" s="865" t="s">
        <v>2464</v>
      </c>
      <c r="C32" s="82" t="s">
        <v>2464</v>
      </c>
    </row>
    <row r="33" spans="1:3" ht="15.75" thickBot="1">
      <c r="A33" s="85">
        <v>435</v>
      </c>
      <c r="B33" s="865" t="s">
        <v>2465</v>
      </c>
      <c r="C33" s="82" t="s">
        <v>2465</v>
      </c>
    </row>
    <row r="34" spans="1:3" ht="15.75" thickBot="1">
      <c r="A34" s="85">
        <v>437</v>
      </c>
      <c r="B34" s="865" t="s">
        <v>2466</v>
      </c>
      <c r="C34" s="82" t="s">
        <v>2465</v>
      </c>
    </row>
    <row r="35" spans="1:3" ht="15.75" thickBot="1">
      <c r="A35" s="85">
        <v>457</v>
      </c>
      <c r="B35" s="865" t="s">
        <v>2467</v>
      </c>
      <c r="C35" s="82" t="s">
        <v>2465</v>
      </c>
    </row>
    <row r="36" spans="1:3" ht="15.75" thickBot="1">
      <c r="A36" s="84">
        <v>484</v>
      </c>
      <c r="B36" s="83" t="s">
        <v>2468</v>
      </c>
      <c r="C36" s="82" t="s">
        <v>2465</v>
      </c>
    </row>
    <row r="37" spans="1:3" ht="15.75" thickBot="1">
      <c r="A37" s="84">
        <v>520</v>
      </c>
      <c r="B37" s="83" t="s">
        <v>2469</v>
      </c>
      <c r="C37" s="82" t="s">
        <v>2470</v>
      </c>
    </row>
    <row r="38" spans="1:3" ht="15.75" thickBot="1">
      <c r="A38" s="85">
        <v>523</v>
      </c>
      <c r="B38" s="865" t="s">
        <v>2471</v>
      </c>
      <c r="C38" s="82" t="s">
        <v>2470</v>
      </c>
    </row>
    <row r="39" spans="1:3" ht="15.75" thickBot="1">
      <c r="A39" s="84">
        <v>524</v>
      </c>
      <c r="B39" s="83" t="s">
        <v>2472</v>
      </c>
      <c r="C39" s="82" t="s">
        <v>2470</v>
      </c>
    </row>
    <row r="40" spans="1:3" ht="15.75" thickBot="1">
      <c r="A40" s="84">
        <v>525</v>
      </c>
      <c r="B40" s="83" t="s">
        <v>2473</v>
      </c>
      <c r="C40" s="82" t="s">
        <v>2470</v>
      </c>
    </row>
    <row r="41" spans="1:3" ht="15.75" thickBot="1">
      <c r="A41" s="84">
        <v>526</v>
      </c>
      <c r="B41" s="83" t="s">
        <v>2474</v>
      </c>
      <c r="C41" s="82" t="s">
        <v>2470</v>
      </c>
    </row>
    <row r="42" spans="1:3" ht="26.25" thickBot="1">
      <c r="A42" s="861">
        <v>527</v>
      </c>
      <c r="B42" s="864" t="s">
        <v>5974</v>
      </c>
      <c r="C42" s="862" t="s">
        <v>2470</v>
      </c>
    </row>
    <row r="43" spans="1:3" ht="15.75" thickBot="1">
      <c r="A43" s="84">
        <v>531</v>
      </c>
      <c r="B43" s="83" t="s">
        <v>2475</v>
      </c>
      <c r="C43" s="82" t="s">
        <v>2470</v>
      </c>
    </row>
    <row r="44" spans="1:3" ht="15.75" thickBot="1">
      <c r="A44" s="84">
        <v>542</v>
      </c>
      <c r="B44" s="83" t="s">
        <v>2476</v>
      </c>
      <c r="C44" s="82" t="s">
        <v>2470</v>
      </c>
    </row>
    <row r="45" spans="1:3" ht="15.75" thickBot="1">
      <c r="A45" s="85">
        <v>544</v>
      </c>
      <c r="B45" s="865" t="s">
        <v>2477</v>
      </c>
      <c r="C45" s="82" t="s">
        <v>2470</v>
      </c>
    </row>
    <row r="46" spans="1:3" ht="26.25" thickBot="1">
      <c r="A46" s="84">
        <v>553</v>
      </c>
      <c r="B46" s="83" t="s">
        <v>2478</v>
      </c>
      <c r="C46" s="82" t="s">
        <v>2470</v>
      </c>
    </row>
    <row r="47" spans="1:3" ht="15.75" thickBot="1">
      <c r="A47" s="84">
        <v>583</v>
      </c>
      <c r="B47" s="83" t="s">
        <v>2479</v>
      </c>
      <c r="C47" s="82" t="s">
        <v>2470</v>
      </c>
    </row>
    <row r="48" spans="1:3" ht="15.75" thickBot="1">
      <c r="A48" s="84">
        <v>588</v>
      </c>
      <c r="B48" s="83" t="s">
        <v>2480</v>
      </c>
      <c r="C48" s="82" t="s">
        <v>2470</v>
      </c>
    </row>
    <row r="49" spans="1:3" ht="15.75" thickBot="1">
      <c r="A49" s="85">
        <v>589</v>
      </c>
      <c r="B49" s="865" t="s">
        <v>2481</v>
      </c>
      <c r="C49" s="82" t="s">
        <v>2470</v>
      </c>
    </row>
    <row r="50" spans="1:3" ht="15.75" thickBot="1">
      <c r="A50" s="84">
        <v>621</v>
      </c>
      <c r="B50" s="83" t="s">
        <v>2482</v>
      </c>
      <c r="C50" s="82" t="s">
        <v>2483</v>
      </c>
    </row>
    <row r="51" spans="1:3" ht="15.75" thickBot="1">
      <c r="A51" s="84">
        <v>622</v>
      </c>
      <c r="B51" s="83" t="s">
        <v>2484</v>
      </c>
      <c r="C51" s="82" t="s">
        <v>2483</v>
      </c>
    </row>
    <row r="52" spans="1:3" ht="51.75" thickBot="1">
      <c r="A52" s="84">
        <v>623</v>
      </c>
      <c r="B52" s="83" t="s">
        <v>2485</v>
      </c>
      <c r="C52" s="82" t="s">
        <v>2483</v>
      </c>
    </row>
    <row r="53" spans="1:3" ht="26.25" thickBot="1">
      <c r="A53" s="84">
        <v>627</v>
      </c>
      <c r="B53" s="83" t="s">
        <v>2486</v>
      </c>
      <c r="C53" s="82" t="s">
        <v>2483</v>
      </c>
    </row>
    <row r="54" spans="1:3" ht="51.75" thickBot="1">
      <c r="A54" s="84">
        <v>628</v>
      </c>
      <c r="B54" s="83" t="s">
        <v>2487</v>
      </c>
      <c r="C54" s="82" t="s">
        <v>2483</v>
      </c>
    </row>
    <row r="55" spans="1:3" ht="39" thickBot="1">
      <c r="A55" s="859">
        <v>632</v>
      </c>
      <c r="B55" s="866" t="s">
        <v>5975</v>
      </c>
      <c r="C55" s="860" t="s">
        <v>2483</v>
      </c>
    </row>
    <row r="56" spans="1:3" ht="26.25" thickBot="1">
      <c r="A56" s="84">
        <v>638</v>
      </c>
      <c r="B56" s="83" t="s">
        <v>2488</v>
      </c>
      <c r="C56" s="82" t="s">
        <v>2483</v>
      </c>
    </row>
    <row r="57" spans="1:3" ht="39" thickBot="1">
      <c r="A57" s="859">
        <v>644</v>
      </c>
      <c r="B57" s="866" t="s">
        <v>5976</v>
      </c>
      <c r="C57" s="860" t="s">
        <v>2483</v>
      </c>
    </row>
    <row r="58" spans="1:3" ht="39" thickBot="1">
      <c r="A58" s="861">
        <v>645</v>
      </c>
      <c r="B58" s="864" t="s">
        <v>5981</v>
      </c>
      <c r="C58" s="862" t="s">
        <v>2483</v>
      </c>
    </row>
    <row r="59" spans="1:3" ht="26.25" thickBot="1">
      <c r="A59" s="84">
        <v>652</v>
      </c>
      <c r="B59" s="83" t="s">
        <v>2489</v>
      </c>
      <c r="C59" s="82" t="s">
        <v>2483</v>
      </c>
    </row>
    <row r="60" spans="1:3" ht="26.25" thickBot="1">
      <c r="A60" s="84">
        <v>654</v>
      </c>
      <c r="B60" s="83" t="s">
        <v>2490</v>
      </c>
      <c r="C60" s="82" t="s">
        <v>2483</v>
      </c>
    </row>
    <row r="61" spans="1:3" ht="26.25" thickBot="1">
      <c r="A61" s="859">
        <v>655</v>
      </c>
      <c r="B61" s="866" t="s">
        <v>5977</v>
      </c>
      <c r="C61" s="860" t="s">
        <v>2483</v>
      </c>
    </row>
    <row r="62" spans="1:3" ht="26.25" thickBot="1">
      <c r="A62" s="84">
        <v>656</v>
      </c>
      <c r="B62" s="83" t="s">
        <v>2491</v>
      </c>
      <c r="C62" s="82" t="s">
        <v>2483</v>
      </c>
    </row>
    <row r="63" spans="1:3" ht="26.25" thickBot="1">
      <c r="A63" s="84">
        <v>658</v>
      </c>
      <c r="B63" s="83" t="s">
        <v>2492</v>
      </c>
      <c r="C63" s="82" t="s">
        <v>2483</v>
      </c>
    </row>
    <row r="64" spans="1:3" ht="15.75" thickBot="1">
      <c r="A64" s="84">
        <v>711</v>
      </c>
      <c r="B64" s="83" t="s">
        <v>2493</v>
      </c>
      <c r="C64" s="82" t="s">
        <v>2494</v>
      </c>
    </row>
    <row r="65" spans="1:3" ht="15.75" thickBot="1">
      <c r="A65" s="85">
        <v>739</v>
      </c>
      <c r="B65" s="865" t="s">
        <v>2495</v>
      </c>
      <c r="C65" s="82" t="s">
        <v>2496</v>
      </c>
    </row>
    <row r="66" spans="1:3" ht="26.25" thickBot="1">
      <c r="A66" s="85">
        <v>740</v>
      </c>
      <c r="B66" s="865" t="s">
        <v>2497</v>
      </c>
      <c r="C66" s="82" t="s">
        <v>2496</v>
      </c>
    </row>
    <row r="67" spans="1:3" ht="15.75" thickBot="1">
      <c r="A67" s="84">
        <v>743</v>
      </c>
      <c r="B67" s="83" t="s">
        <v>2498</v>
      </c>
      <c r="C67" s="82" t="s">
        <v>2499</v>
      </c>
    </row>
    <row r="68" spans="1:3" ht="26.25" thickBot="1">
      <c r="A68" s="85">
        <v>745</v>
      </c>
      <c r="B68" s="865" t="s">
        <v>2500</v>
      </c>
      <c r="C68" s="82" t="s">
        <v>2496</v>
      </c>
    </row>
    <row r="69" spans="1:3" ht="15.75" thickBot="1">
      <c r="A69" s="84">
        <v>746</v>
      </c>
      <c r="B69" s="83" t="s">
        <v>2501</v>
      </c>
      <c r="C69" s="82" t="s">
        <v>2502</v>
      </c>
    </row>
    <row r="70" spans="1:3" ht="26.25" thickBot="1">
      <c r="A70" s="85">
        <v>747</v>
      </c>
      <c r="B70" s="865" t="s">
        <v>2503</v>
      </c>
      <c r="C70" s="82" t="s">
        <v>2496</v>
      </c>
    </row>
    <row r="71" spans="1:3" ht="15.75" thickBot="1">
      <c r="A71" s="84">
        <v>748</v>
      </c>
      <c r="B71" s="83" t="s">
        <v>2504</v>
      </c>
      <c r="C71" s="82" t="s">
        <v>2505</v>
      </c>
    </row>
    <row r="72" spans="1:3" ht="15.75" thickBot="1">
      <c r="A72" s="84">
        <v>749</v>
      </c>
      <c r="B72" s="83" t="s">
        <v>2506</v>
      </c>
      <c r="C72" s="82" t="s">
        <v>2507</v>
      </c>
    </row>
    <row r="73" spans="1:3" ht="15.75" thickBot="1">
      <c r="A73" s="85">
        <v>750</v>
      </c>
      <c r="B73" s="865" t="s">
        <v>2508</v>
      </c>
      <c r="C73" s="82" t="s">
        <v>2496</v>
      </c>
    </row>
    <row r="74" spans="1:3" ht="15.75" thickBot="1">
      <c r="A74" s="84">
        <v>775</v>
      </c>
      <c r="B74" s="83" t="s">
        <v>2509</v>
      </c>
      <c r="C74" s="82" t="s">
        <v>2496</v>
      </c>
    </row>
    <row r="75" spans="1:3" ht="15.75" thickBot="1">
      <c r="A75" s="84">
        <v>776</v>
      </c>
      <c r="B75" s="83" t="s">
        <v>2510</v>
      </c>
      <c r="C75" s="82" t="s">
        <v>2496</v>
      </c>
    </row>
    <row r="76" spans="1:3" ht="15.75" thickBot="1">
      <c r="A76" s="85">
        <v>819</v>
      </c>
      <c r="B76" s="865" t="s">
        <v>2511</v>
      </c>
      <c r="C76" s="82" t="s">
        <v>2507</v>
      </c>
    </row>
    <row r="77" spans="1:3" ht="15.75" thickBot="1">
      <c r="A77" s="84">
        <v>848</v>
      </c>
      <c r="B77" s="83" t="s">
        <v>2504</v>
      </c>
      <c r="C77" s="82" t="s">
        <v>2505</v>
      </c>
    </row>
    <row r="78" spans="1:3" ht="15.75" thickBot="1">
      <c r="A78" s="85">
        <v>849</v>
      </c>
      <c r="B78" s="865" t="s">
        <v>2506</v>
      </c>
      <c r="C78" s="82" t="s">
        <v>2507</v>
      </c>
    </row>
    <row r="79" spans="1:3" ht="15.75" thickBot="1">
      <c r="A79" s="85">
        <v>859</v>
      </c>
      <c r="B79" s="865" t="s">
        <v>2512</v>
      </c>
      <c r="C79" s="82" t="s">
        <v>2507</v>
      </c>
    </row>
    <row r="80" spans="1:3" ht="15.75" thickBot="1">
      <c r="A80" s="85">
        <v>860</v>
      </c>
      <c r="B80" s="865" t="s">
        <v>2513</v>
      </c>
      <c r="C80" s="82" t="s">
        <v>2505</v>
      </c>
    </row>
    <row r="81" spans="1:3" ht="15.75" thickBot="1">
      <c r="A81" s="85">
        <v>870</v>
      </c>
      <c r="B81" s="865" t="s">
        <v>2514</v>
      </c>
      <c r="C81" s="82" t="s">
        <v>2505</v>
      </c>
    </row>
    <row r="82" spans="1:3" ht="15.75" thickBot="1">
      <c r="A82" s="85">
        <v>929</v>
      </c>
      <c r="B82" s="865" t="s">
        <v>2515</v>
      </c>
      <c r="C82" s="82" t="s">
        <v>2516</v>
      </c>
    </row>
    <row r="83" spans="1:3" ht="26.25" thickBot="1">
      <c r="A83" s="85">
        <v>936</v>
      </c>
      <c r="B83" s="865" t="s">
        <v>2517</v>
      </c>
      <c r="C83" s="82" t="s">
        <v>2516</v>
      </c>
    </row>
    <row r="84" spans="1:3" ht="15.75" thickBot="1">
      <c r="A84" s="85">
        <v>949</v>
      </c>
      <c r="B84" s="865" t="s">
        <v>2518</v>
      </c>
      <c r="C84" s="82" t="s">
        <v>2516</v>
      </c>
    </row>
    <row r="85" spans="1:3" ht="15.75" thickBot="1">
      <c r="A85" s="85">
        <v>969</v>
      </c>
      <c r="B85" s="865" t="s">
        <v>2519</v>
      </c>
      <c r="C85" s="82" t="s">
        <v>2516</v>
      </c>
    </row>
    <row r="86" spans="1:3" ht="15.75" thickBot="1">
      <c r="A86" s="84">
        <v>977</v>
      </c>
      <c r="B86" s="83" t="s">
        <v>2520</v>
      </c>
      <c r="C86" s="82" t="s">
        <v>2516</v>
      </c>
    </row>
    <row r="87" spans="1:3" ht="15.75" thickBot="1">
      <c r="A87" s="84">
        <v>980</v>
      </c>
      <c r="B87" s="83" t="s">
        <v>2521</v>
      </c>
      <c r="C87" s="82" t="s">
        <v>2516</v>
      </c>
    </row>
    <row r="88" spans="1:3" ht="15.75" thickBot="1">
      <c r="A88" s="85">
        <v>981</v>
      </c>
      <c r="B88" s="865" t="s">
        <v>2522</v>
      </c>
      <c r="C88" s="82" t="s">
        <v>2516</v>
      </c>
    </row>
    <row r="89" spans="1:3" ht="15.75" thickBot="1">
      <c r="A89" s="84">
        <v>982</v>
      </c>
      <c r="B89" s="83" t="s">
        <v>2523</v>
      </c>
      <c r="C89" s="82" t="s">
        <v>2516</v>
      </c>
    </row>
    <row r="90" spans="1:3" ht="15.75" thickBot="1">
      <c r="A90" s="84">
        <v>983</v>
      </c>
      <c r="B90" s="83" t="s">
        <v>2524</v>
      </c>
      <c r="C90" s="82" t="s">
        <v>2516</v>
      </c>
    </row>
    <row r="91" spans="1:3" ht="15.75" thickBot="1">
      <c r="A91" s="84">
        <v>984</v>
      </c>
      <c r="B91" s="83" t="s">
        <v>2525</v>
      </c>
      <c r="C91" s="82" t="s">
        <v>2516</v>
      </c>
    </row>
    <row r="92" spans="1:3" ht="15.75" thickBot="1">
      <c r="A92" s="84">
        <v>986</v>
      </c>
      <c r="B92" s="83" t="s">
        <v>2526</v>
      </c>
      <c r="C92" s="82" t="s">
        <v>2516</v>
      </c>
    </row>
    <row r="93" spans="1:3" ht="15.75" thickBot="1">
      <c r="A93" s="84">
        <v>987</v>
      </c>
      <c r="B93" s="83" t="s">
        <v>2527</v>
      </c>
      <c r="C93" s="82" t="s">
        <v>2516</v>
      </c>
    </row>
    <row r="94" spans="1:3" ht="15.75" thickBot="1">
      <c r="A94" s="84">
        <v>990</v>
      </c>
      <c r="B94" s="83" t="s">
        <v>2528</v>
      </c>
      <c r="C94" s="82" t="s">
        <v>2516</v>
      </c>
    </row>
    <row r="95" spans="1:3" ht="15.75" thickBot="1">
      <c r="A95" s="85">
        <v>991</v>
      </c>
      <c r="B95" s="865" t="s">
        <v>2529</v>
      </c>
      <c r="C95" s="82" t="s">
        <v>2516</v>
      </c>
    </row>
    <row r="96" spans="1:3" ht="15.75" thickBot="1">
      <c r="A96" s="85">
        <v>992</v>
      </c>
      <c r="B96" s="865" t="s">
        <v>2530</v>
      </c>
      <c r="C96" s="82" t="s">
        <v>2516</v>
      </c>
    </row>
    <row r="97" spans="1:3" ht="15.75" thickBot="1">
      <c r="A97" s="84">
        <v>993</v>
      </c>
      <c r="B97" s="83" t="s">
        <v>2531</v>
      </c>
      <c r="C97" s="82" t="s">
        <v>2516</v>
      </c>
    </row>
    <row r="98" spans="1:3" ht="15.75" thickBot="1">
      <c r="A98" s="84">
        <v>994</v>
      </c>
      <c r="B98" s="83" t="s">
        <v>2532</v>
      </c>
      <c r="C98" s="82" t="s">
        <v>2516</v>
      </c>
    </row>
    <row r="99" spans="1:3" ht="15.75" thickBot="1">
      <c r="A99" s="84">
        <v>996</v>
      </c>
      <c r="B99" s="83" t="s">
        <v>2533</v>
      </c>
      <c r="C99" s="82" t="s">
        <v>2516</v>
      </c>
    </row>
    <row r="100" spans="1:3" ht="15.75" thickBot="1">
      <c r="A100" s="85">
        <v>997</v>
      </c>
      <c r="B100" s="865" t="s">
        <v>2534</v>
      </c>
      <c r="C100" s="82" t="s">
        <v>2516</v>
      </c>
    </row>
    <row r="101" spans="1:3" ht="15.75" thickBot="1">
      <c r="A101" s="85">
        <v>1029</v>
      </c>
      <c r="B101" s="865" t="s">
        <v>2535</v>
      </c>
      <c r="C101" s="82" t="s">
        <v>2536</v>
      </c>
    </row>
    <row r="102" spans="1:3" ht="26.25" thickBot="1">
      <c r="A102" s="84">
        <v>1061</v>
      </c>
      <c r="B102" s="83" t="s">
        <v>2537</v>
      </c>
      <c r="C102" s="82" t="s">
        <v>2536</v>
      </c>
    </row>
    <row r="103" spans="1:3" ht="26.25" thickBot="1">
      <c r="A103" s="84">
        <v>1065</v>
      </c>
      <c r="B103" s="83" t="s">
        <v>2538</v>
      </c>
      <c r="C103" s="82" t="s">
        <v>2536</v>
      </c>
    </row>
    <row r="104" spans="1:3" ht="26.25" thickBot="1">
      <c r="A104" s="84">
        <v>1066</v>
      </c>
      <c r="B104" s="83" t="s">
        <v>2539</v>
      </c>
      <c r="C104" s="82" t="s">
        <v>2536</v>
      </c>
    </row>
    <row r="105" spans="1:3" ht="15.75" thickBot="1">
      <c r="A105" s="85">
        <v>1068</v>
      </c>
      <c r="B105" s="865" t="s">
        <v>2540</v>
      </c>
      <c r="C105" s="82" t="s">
        <v>2536</v>
      </c>
    </row>
    <row r="106" spans="1:3" ht="15.75" thickBot="1">
      <c r="A106" s="84">
        <v>1101</v>
      </c>
      <c r="B106" s="83" t="s">
        <v>2541</v>
      </c>
      <c r="C106" s="82" t="s">
        <v>2542</v>
      </c>
    </row>
    <row r="107" spans="1:3" ht="15.75" thickBot="1">
      <c r="A107" s="84">
        <v>1102</v>
      </c>
      <c r="B107" s="83" t="s">
        <v>2543</v>
      </c>
      <c r="C107" s="82" t="s">
        <v>2542</v>
      </c>
    </row>
    <row r="108" spans="1:3" ht="15.75" thickBot="1">
      <c r="A108" s="84">
        <v>1103</v>
      </c>
      <c r="B108" s="83" t="s">
        <v>2544</v>
      </c>
      <c r="C108" s="82" t="s">
        <v>2542</v>
      </c>
    </row>
    <row r="109" spans="1:3" ht="15.75" thickBot="1">
      <c r="A109" s="84">
        <v>1104</v>
      </c>
      <c r="B109" s="83" t="s">
        <v>2545</v>
      </c>
      <c r="C109" s="82" t="s">
        <v>2542</v>
      </c>
    </row>
    <row r="110" spans="1:3" ht="15.75" thickBot="1">
      <c r="A110" s="84">
        <v>1105</v>
      </c>
      <c r="B110" s="83" t="s">
        <v>2546</v>
      </c>
      <c r="C110" s="82" t="s">
        <v>2542</v>
      </c>
    </row>
    <row r="111" spans="1:3" ht="15.75" thickBot="1">
      <c r="A111" s="84">
        <v>1106</v>
      </c>
      <c r="B111" s="83" t="s">
        <v>2547</v>
      </c>
      <c r="C111" s="82" t="s">
        <v>2542</v>
      </c>
    </row>
    <row r="112" spans="1:3" ht="15.75" thickBot="1">
      <c r="A112" s="84">
        <v>1107</v>
      </c>
      <c r="B112" s="83" t="s">
        <v>2548</v>
      </c>
      <c r="C112" s="82" t="s">
        <v>2542</v>
      </c>
    </row>
    <row r="113" spans="1:3" ht="15.75" thickBot="1">
      <c r="A113" s="84">
        <v>1108</v>
      </c>
      <c r="B113" s="83" t="s">
        <v>2549</v>
      </c>
      <c r="C113" s="82" t="s">
        <v>2542</v>
      </c>
    </row>
    <row r="114" spans="1:3" ht="15.75" thickBot="1">
      <c r="A114" s="84">
        <v>1109</v>
      </c>
      <c r="B114" s="83" t="s">
        <v>2550</v>
      </c>
      <c r="C114" s="82" t="s">
        <v>2542</v>
      </c>
    </row>
    <row r="115" spans="1:3" ht="51.75" thickBot="1">
      <c r="A115" s="861">
        <v>1111</v>
      </c>
      <c r="B115" s="864" t="s">
        <v>5982</v>
      </c>
      <c r="C115" s="862" t="s">
        <v>2542</v>
      </c>
    </row>
    <row r="116" spans="1:3" ht="51.75" thickBot="1">
      <c r="A116" s="861">
        <v>1112</v>
      </c>
      <c r="B116" s="864" t="s">
        <v>5983</v>
      </c>
      <c r="C116" s="862" t="s">
        <v>2542</v>
      </c>
    </row>
    <row r="117" spans="1:3" ht="51.75" thickBot="1">
      <c r="A117" s="861">
        <v>1113</v>
      </c>
      <c r="B117" s="864" t="s">
        <v>5984</v>
      </c>
      <c r="C117" s="862" t="s">
        <v>2542</v>
      </c>
    </row>
    <row r="118" spans="1:3" ht="51.75" thickBot="1">
      <c r="A118" s="863">
        <v>1114</v>
      </c>
      <c r="B118" s="864" t="s">
        <v>5985</v>
      </c>
      <c r="C118" s="862" t="s">
        <v>2542</v>
      </c>
    </row>
    <row r="119" spans="1:3" ht="15.75" thickBot="1">
      <c r="A119" s="84">
        <v>1129</v>
      </c>
      <c r="B119" s="83" t="s">
        <v>2551</v>
      </c>
      <c r="C119" s="82" t="s">
        <v>2542</v>
      </c>
    </row>
    <row r="120" spans="1:3" ht="15.75" thickBot="1">
      <c r="A120" s="84">
        <v>1130</v>
      </c>
      <c r="B120" s="83" t="s">
        <v>2552</v>
      </c>
      <c r="C120" s="82" t="s">
        <v>2542</v>
      </c>
    </row>
    <row r="121" spans="1:3" ht="15.75" thickBot="1">
      <c r="A121" s="84">
        <v>1161</v>
      </c>
      <c r="B121" s="83" t="s">
        <v>2553</v>
      </c>
      <c r="C121" s="82" t="s">
        <v>2542</v>
      </c>
    </row>
    <row r="122" spans="1:3" ht="15.75" thickBot="1">
      <c r="A122" s="84">
        <v>1162</v>
      </c>
      <c r="B122" s="83" t="s">
        <v>2554</v>
      </c>
      <c r="C122" s="82" t="s">
        <v>2542</v>
      </c>
    </row>
    <row r="123" spans="1:3" ht="15.75" thickBot="1">
      <c r="A123" s="85">
        <v>1163</v>
      </c>
      <c r="B123" s="865" t="s">
        <v>2555</v>
      </c>
      <c r="C123" s="82" t="s">
        <v>2542</v>
      </c>
    </row>
    <row r="124" spans="1:3" ht="15.75" thickBot="1">
      <c r="A124" s="84">
        <v>1164</v>
      </c>
      <c r="B124" s="83" t="s">
        <v>2556</v>
      </c>
      <c r="C124" s="82" t="s">
        <v>2542</v>
      </c>
    </row>
    <row r="125" spans="1:3" ht="15.75" thickBot="1">
      <c r="A125" s="84">
        <v>1165</v>
      </c>
      <c r="B125" s="83" t="s">
        <v>2557</v>
      </c>
      <c r="C125" s="82" t="s">
        <v>2542</v>
      </c>
    </row>
    <row r="126" spans="1:3" ht="15.75" thickBot="1">
      <c r="A126" s="859">
        <v>1198</v>
      </c>
      <c r="B126" s="866" t="s">
        <v>5978</v>
      </c>
      <c r="C126" s="860" t="s">
        <v>2542</v>
      </c>
    </row>
    <row r="127" spans="1:3" ht="15.75" thickBot="1">
      <c r="A127" s="85">
        <v>1279</v>
      </c>
      <c r="B127" s="865" t="s">
        <v>2558</v>
      </c>
      <c r="C127" s="82" t="str">
        <f t="shared" ref="C127:C132" si="0">MID(A127,8,100)</f>
        <v/>
      </c>
    </row>
    <row r="128" spans="1:3" ht="15.75" thickBot="1">
      <c r="A128" s="85">
        <v>1285</v>
      </c>
      <c r="B128" s="865" t="s">
        <v>2559</v>
      </c>
      <c r="C128" s="82" t="str">
        <f t="shared" si="0"/>
        <v/>
      </c>
    </row>
    <row r="129" spans="1:3" ht="15.75" thickBot="1">
      <c r="A129" s="84">
        <v>1286</v>
      </c>
      <c r="B129" s="83" t="s">
        <v>2560</v>
      </c>
      <c r="C129" s="82" t="str">
        <f t="shared" si="0"/>
        <v/>
      </c>
    </row>
    <row r="130" spans="1:3" ht="15.75" thickBot="1">
      <c r="A130" s="84">
        <v>1287</v>
      </c>
      <c r="B130" s="83" t="s">
        <v>2561</v>
      </c>
      <c r="C130" s="82" t="str">
        <f t="shared" si="0"/>
        <v/>
      </c>
    </row>
    <row r="131" spans="1:3" ht="15.75" thickBot="1">
      <c r="A131" s="84">
        <v>1296</v>
      </c>
      <c r="B131" s="83" t="s">
        <v>2533</v>
      </c>
      <c r="C131" s="82" t="str">
        <f t="shared" si="0"/>
        <v/>
      </c>
    </row>
    <row r="132" spans="1:3" ht="15.75" thickBot="1">
      <c r="A132" s="85">
        <v>1299</v>
      </c>
      <c r="B132" s="865" t="s">
        <v>2562</v>
      </c>
      <c r="C132" s="82" t="str">
        <f t="shared" si="0"/>
        <v/>
      </c>
    </row>
    <row r="133" spans="1:3" ht="15.75" thickBot="1">
      <c r="A133" s="84">
        <v>1329</v>
      </c>
      <c r="B133" s="83" t="s">
        <v>2515</v>
      </c>
      <c r="C133" s="82" t="s">
        <v>2563</v>
      </c>
    </row>
    <row r="134" spans="1:3" ht="26.25" thickBot="1">
      <c r="A134" s="84">
        <v>1336</v>
      </c>
      <c r="B134" s="83" t="s">
        <v>2517</v>
      </c>
      <c r="C134" s="82" t="s">
        <v>2563</v>
      </c>
    </row>
    <row r="135" spans="1:3" ht="15.75" thickBot="1">
      <c r="A135" s="84">
        <v>1369</v>
      </c>
      <c r="B135" s="83" t="s">
        <v>2519</v>
      </c>
      <c r="C135" s="82" t="s">
        <v>2563</v>
      </c>
    </row>
    <row r="136" spans="1:3" ht="15.75" thickBot="1">
      <c r="A136" s="84">
        <v>1377</v>
      </c>
      <c r="B136" s="83" t="s">
        <v>2520</v>
      </c>
      <c r="C136" s="82" t="s">
        <v>2563</v>
      </c>
    </row>
    <row r="137" spans="1:3" ht="15.75" thickBot="1">
      <c r="A137" s="84">
        <v>1380</v>
      </c>
      <c r="B137" s="83" t="s">
        <v>2521</v>
      </c>
      <c r="C137" s="82" t="s">
        <v>2563</v>
      </c>
    </row>
    <row r="138" spans="1:3" ht="15.75" thickBot="1">
      <c r="A138" s="84">
        <v>1381</v>
      </c>
      <c r="B138" s="83" t="s">
        <v>2523</v>
      </c>
      <c r="C138" s="82" t="s">
        <v>2563</v>
      </c>
    </row>
    <row r="139" spans="1:3" ht="15.75" thickBot="1">
      <c r="A139" s="84">
        <v>1383</v>
      </c>
      <c r="B139" s="83" t="s">
        <v>2524</v>
      </c>
      <c r="C139" s="82" t="s">
        <v>2563</v>
      </c>
    </row>
    <row r="140" spans="1:3" ht="15.75" thickBot="1">
      <c r="A140" s="84">
        <v>1384</v>
      </c>
      <c r="B140" s="83" t="s">
        <v>2525</v>
      </c>
      <c r="C140" s="82" t="s">
        <v>2563</v>
      </c>
    </row>
    <row r="141" spans="1:3" ht="15.75" thickBot="1">
      <c r="A141" s="84">
        <v>1386</v>
      </c>
      <c r="B141" s="83" t="s">
        <v>2526</v>
      </c>
      <c r="C141" s="82" t="s">
        <v>2563</v>
      </c>
    </row>
    <row r="142" spans="1:3" ht="15.75" thickBot="1">
      <c r="A142" s="84">
        <v>1387</v>
      </c>
      <c r="B142" s="83" t="s">
        <v>2527</v>
      </c>
      <c r="C142" s="82" t="s">
        <v>2563</v>
      </c>
    </row>
    <row r="143" spans="1:3" ht="15.75" thickBot="1">
      <c r="A143" s="84">
        <v>1390</v>
      </c>
      <c r="B143" s="83" t="s">
        <v>2528</v>
      </c>
      <c r="C143" s="82" t="s">
        <v>2563</v>
      </c>
    </row>
    <row r="144" spans="1:3" ht="15.75" thickBot="1">
      <c r="A144" s="84">
        <v>1391</v>
      </c>
      <c r="B144" s="83" t="s">
        <v>2529</v>
      </c>
      <c r="C144" s="82" t="s">
        <v>2563</v>
      </c>
    </row>
    <row r="145" spans="1:3" ht="15.75" thickBot="1">
      <c r="A145" s="84">
        <v>1392</v>
      </c>
      <c r="B145" s="83" t="s">
        <v>2532</v>
      </c>
      <c r="C145" s="82" t="s">
        <v>2563</v>
      </c>
    </row>
    <row r="146" spans="1:3" ht="15.75" thickBot="1">
      <c r="A146" s="84">
        <v>1396</v>
      </c>
      <c r="B146" s="83" t="s">
        <v>2533</v>
      </c>
      <c r="C146" s="82" t="s">
        <v>2563</v>
      </c>
    </row>
    <row r="147" spans="1:3" ht="26.25" thickBot="1">
      <c r="A147" s="84">
        <v>1417</v>
      </c>
      <c r="B147" s="83" t="s">
        <v>2564</v>
      </c>
      <c r="C147" s="82" t="s">
        <v>2464</v>
      </c>
    </row>
    <row r="148" spans="1:3" ht="26.25" thickBot="1">
      <c r="A148" s="84">
        <v>1428</v>
      </c>
      <c r="B148" s="83" t="s">
        <v>2565</v>
      </c>
      <c r="C148" s="82" t="s">
        <v>2464</v>
      </c>
    </row>
    <row r="149" spans="1:3" ht="15.75" thickBot="1">
      <c r="A149" s="84">
        <v>1433</v>
      </c>
      <c r="B149" s="83" t="s">
        <v>2566</v>
      </c>
      <c r="C149" s="82" t="s">
        <v>2464</v>
      </c>
    </row>
    <row r="150" spans="1:3" ht="15.75" thickBot="1">
      <c r="A150" s="84">
        <v>1457</v>
      </c>
      <c r="B150" s="83" t="s">
        <v>2567</v>
      </c>
      <c r="C150" s="82" t="s">
        <v>2464</v>
      </c>
    </row>
    <row r="151" spans="1:3" ht="26.25" thickBot="1">
      <c r="A151" s="84">
        <v>1528</v>
      </c>
      <c r="B151" s="83" t="s">
        <v>2568</v>
      </c>
      <c r="C151" s="82" t="s">
        <v>2569</v>
      </c>
    </row>
    <row r="152" spans="1:3" ht="15.75" thickBot="1">
      <c r="A152" s="84">
        <v>1535</v>
      </c>
      <c r="B152" s="83" t="s">
        <v>2570</v>
      </c>
      <c r="C152" s="82" t="s">
        <v>2569</v>
      </c>
    </row>
    <row r="153" spans="1:3" ht="15.75" thickBot="1">
      <c r="A153" s="84">
        <v>1537</v>
      </c>
      <c r="B153" s="83" t="s">
        <v>2571</v>
      </c>
      <c r="C153" s="82" t="s">
        <v>2569</v>
      </c>
    </row>
    <row r="154" spans="1:3" ht="15.75" thickBot="1">
      <c r="A154" s="84">
        <v>1574</v>
      </c>
      <c r="B154" s="83" t="s">
        <v>2457</v>
      </c>
      <c r="C154" s="82" t="s">
        <v>2569</v>
      </c>
    </row>
    <row r="155" spans="1:3" ht="26.25" thickBot="1">
      <c r="A155" s="84">
        <v>1597</v>
      </c>
      <c r="B155" s="83" t="s">
        <v>2572</v>
      </c>
      <c r="C155" s="82" t="s">
        <v>2569</v>
      </c>
    </row>
    <row r="156" spans="1:3" ht="15.75" thickBot="1">
      <c r="A156" s="84">
        <v>1601</v>
      </c>
      <c r="B156" s="83" t="s">
        <v>132</v>
      </c>
      <c r="C156" s="82" t="str">
        <f>MID(A156,8,100)</f>
        <v/>
      </c>
    </row>
    <row r="157" spans="1:3" ht="15.75" thickBot="1">
      <c r="A157" s="84">
        <v>1602</v>
      </c>
      <c r="B157" s="83" t="s">
        <v>2573</v>
      </c>
      <c r="C157" s="82" t="str">
        <f>MID(A157,8,100)</f>
        <v/>
      </c>
    </row>
    <row r="158" spans="1:3" ht="15.75" thickBot="1">
      <c r="A158" s="84">
        <v>1603</v>
      </c>
      <c r="B158" s="83" t="s">
        <v>2574</v>
      </c>
      <c r="C158" s="82" t="str">
        <f>MID(A158,8,100)</f>
        <v/>
      </c>
    </row>
    <row r="159" spans="1:3" ht="15.75" thickBot="1">
      <c r="A159" s="84">
        <v>1734</v>
      </c>
      <c r="B159" s="83" t="s">
        <v>2455</v>
      </c>
      <c r="C159" s="82"/>
    </row>
    <row r="160" spans="1:3" ht="15.75" thickBot="1">
      <c r="A160" s="84">
        <v>1872</v>
      </c>
      <c r="B160" s="83" t="s">
        <v>2456</v>
      </c>
      <c r="C160" s="82"/>
    </row>
    <row r="161" spans="1:3" ht="15.75" thickBot="1">
      <c r="A161" s="859">
        <v>1985</v>
      </c>
      <c r="B161" s="866" t="s">
        <v>5979</v>
      </c>
      <c r="C161" s="867" t="s">
        <v>5980</v>
      </c>
    </row>
    <row r="162" spans="1:3" ht="15.75" thickBot="1">
      <c r="A162" s="85">
        <v>2079</v>
      </c>
      <c r="B162" s="865" t="s">
        <v>2575</v>
      </c>
      <c r="C162" s="82"/>
    </row>
    <row r="163" spans="1:3" ht="15.75" thickBot="1">
      <c r="A163" s="85">
        <v>2199</v>
      </c>
      <c r="B163" s="865" t="s">
        <v>2562</v>
      </c>
      <c r="C163" s="82"/>
    </row>
    <row r="164" spans="1:3" ht="15.75" thickBot="1">
      <c r="A164" s="84">
        <v>2201</v>
      </c>
      <c r="B164" s="83" t="s">
        <v>2576</v>
      </c>
      <c r="C164" s="82"/>
    </row>
    <row r="165" spans="1:3" ht="15.75" thickBot="1">
      <c r="A165" s="84">
        <v>2202</v>
      </c>
      <c r="B165" s="83" t="s">
        <v>2577</v>
      </c>
      <c r="C165" s="82"/>
    </row>
    <row r="166" spans="1:3" ht="15.75" thickBot="1">
      <c r="A166" s="84">
        <v>2203</v>
      </c>
      <c r="B166" s="83" t="s">
        <v>2578</v>
      </c>
      <c r="C166" s="82"/>
    </row>
    <row r="167" spans="1:3" ht="15.75" thickBot="1">
      <c r="A167" s="84">
        <v>2293</v>
      </c>
      <c r="B167" s="83" t="s">
        <v>2579</v>
      </c>
      <c r="C167" s="82"/>
    </row>
    <row r="168" spans="1:3" ht="15.75" thickBot="1">
      <c r="A168" s="85">
        <v>8801</v>
      </c>
      <c r="B168" s="865" t="s">
        <v>5216</v>
      </c>
      <c r="C168" s="82" t="s">
        <v>5867</v>
      </c>
    </row>
    <row r="169" spans="1:3" ht="15.75" thickBot="1">
      <c r="A169" s="85">
        <v>8802</v>
      </c>
      <c r="B169" s="865" t="s">
        <v>5217</v>
      </c>
      <c r="C169" s="82" t="s">
        <v>5867</v>
      </c>
    </row>
    <row r="170" spans="1:3" ht="15.75" thickBot="1">
      <c r="A170" s="85">
        <v>8803</v>
      </c>
      <c r="B170" s="865" t="s">
        <v>5218</v>
      </c>
      <c r="C170" s="82" t="s">
        <v>5867</v>
      </c>
    </row>
    <row r="171" spans="1:3" ht="15.75" thickBot="1">
      <c r="A171" s="85">
        <v>8804</v>
      </c>
      <c r="B171" s="865" t="s">
        <v>5219</v>
      </c>
      <c r="C171" s="82" t="s">
        <v>5867</v>
      </c>
    </row>
    <row r="172" spans="1:3" ht="15.75" thickBot="1">
      <c r="A172" s="85" t="s">
        <v>4489</v>
      </c>
      <c r="B172" s="865" t="s">
        <v>4490</v>
      </c>
      <c r="C172" s="82" t="s">
        <v>5867</v>
      </c>
    </row>
    <row r="173" spans="1:3" ht="15.75" thickBot="1">
      <c r="A173" s="85" t="s">
        <v>4491</v>
      </c>
      <c r="B173" s="865" t="s">
        <v>4492</v>
      </c>
      <c r="C173" s="82" t="s">
        <v>5867</v>
      </c>
    </row>
    <row r="174" spans="1:3" ht="15.75" thickBot="1">
      <c r="A174" s="85" t="s">
        <v>4493</v>
      </c>
      <c r="B174" s="865" t="s">
        <v>4494</v>
      </c>
      <c r="C174" s="82" t="s">
        <v>5867</v>
      </c>
    </row>
    <row r="175" spans="1:3" ht="15.75" thickBot="1">
      <c r="A175" s="85" t="s">
        <v>4495</v>
      </c>
      <c r="B175" s="865" t="s">
        <v>4496</v>
      </c>
      <c r="C175" s="82" t="s">
        <v>5867</v>
      </c>
    </row>
    <row r="176" spans="1:3" ht="15.75" thickBot="1">
      <c r="A176" s="85" t="s">
        <v>4497</v>
      </c>
      <c r="B176" s="865" t="s">
        <v>4498</v>
      </c>
      <c r="C176" s="82" t="s">
        <v>5867</v>
      </c>
    </row>
    <row r="177" spans="1:3" ht="15.75" thickBot="1">
      <c r="A177" s="85" t="s">
        <v>4499</v>
      </c>
      <c r="B177" s="865" t="s">
        <v>4500</v>
      </c>
      <c r="C177" s="82" t="s">
        <v>5867</v>
      </c>
    </row>
    <row r="178" spans="1:3" ht="15.75" thickBot="1">
      <c r="A178" s="85" t="s">
        <v>4501</v>
      </c>
      <c r="B178" s="865" t="s">
        <v>4502</v>
      </c>
      <c r="C178" s="82" t="s">
        <v>5867</v>
      </c>
    </row>
    <row r="179" spans="1:3" ht="15.75" thickBot="1">
      <c r="A179" s="85" t="s">
        <v>4503</v>
      </c>
      <c r="B179" s="865" t="s">
        <v>4504</v>
      </c>
      <c r="C179" s="82" t="s">
        <v>5867</v>
      </c>
    </row>
    <row r="180" spans="1:3" ht="15.75" thickBot="1">
      <c r="A180" s="85" t="s">
        <v>4505</v>
      </c>
      <c r="B180" s="865" t="s">
        <v>4506</v>
      </c>
      <c r="C180" s="82" t="s">
        <v>5867</v>
      </c>
    </row>
    <row r="181" spans="1:3" ht="15.75" thickBot="1">
      <c r="A181" s="84" t="s">
        <v>4507</v>
      </c>
      <c r="B181" s="83" t="s">
        <v>4508</v>
      </c>
      <c r="C181" s="82" t="s">
        <v>5767</v>
      </c>
    </row>
    <row r="182" spans="1:3" ht="15.75" thickBot="1">
      <c r="A182" s="84" t="s">
        <v>4509</v>
      </c>
      <c r="B182" s="83" t="s">
        <v>4510</v>
      </c>
      <c r="C182" s="82" t="s">
        <v>5767</v>
      </c>
    </row>
    <row r="183" spans="1:3" ht="15.75" thickBot="1">
      <c r="A183" s="84" t="s">
        <v>4511</v>
      </c>
      <c r="B183" s="83" t="s">
        <v>4512</v>
      </c>
      <c r="C183" s="82" t="s">
        <v>5767</v>
      </c>
    </row>
    <row r="184" spans="1:3" ht="15.75" thickBot="1">
      <c r="A184" s="84" t="s">
        <v>4513</v>
      </c>
      <c r="B184" s="83" t="s">
        <v>4514</v>
      </c>
      <c r="C184" s="82" t="s">
        <v>5767</v>
      </c>
    </row>
    <row r="185" spans="1:3" ht="15.75" thickBot="1">
      <c r="A185" s="84" t="s">
        <v>4515</v>
      </c>
      <c r="B185" s="83" t="s">
        <v>4516</v>
      </c>
      <c r="C185" s="82" t="s">
        <v>5767</v>
      </c>
    </row>
    <row r="186" spans="1:3" ht="15.75" thickBot="1">
      <c r="A186" s="84" t="s">
        <v>4517</v>
      </c>
      <c r="B186" s="83" t="s">
        <v>4518</v>
      </c>
      <c r="C186" s="82" t="s">
        <v>5767</v>
      </c>
    </row>
    <row r="187" spans="1:3" ht="15.75" thickBot="1">
      <c r="A187" s="84" t="s">
        <v>4519</v>
      </c>
      <c r="B187" s="83" t="s">
        <v>4520</v>
      </c>
      <c r="C187" s="82" t="s">
        <v>5767</v>
      </c>
    </row>
    <row r="188" spans="1:3" ht="15.75" thickBot="1">
      <c r="A188" s="84" t="s">
        <v>4521</v>
      </c>
      <c r="B188" s="83" t="s">
        <v>4522</v>
      </c>
      <c r="C188" s="82" t="s">
        <v>5767</v>
      </c>
    </row>
    <row r="189" spans="1:3" ht="15.75" thickBot="1">
      <c r="A189" s="84" t="s">
        <v>4523</v>
      </c>
      <c r="B189" s="83" t="s">
        <v>4524</v>
      </c>
      <c r="C189" s="82" t="s">
        <v>5767</v>
      </c>
    </row>
  </sheetData>
  <sheetProtection algorithmName="SHA-512" hashValue="aVBXi7JPr7xJuYLLGE3TfBXmpJas5T6q6FXhI2J/7Gn1QHFZ2NF+Y4pxZc2WpY4XMfbunQ7HZRiMu89RySrRWg==" saltValue="fq5NZ/fdktaY+283wOZmrA==" spinCount="100000" sheet="1" objects="1" scenarios="1"/>
  <autoFilter ref="A6:C189" xr:uid="{53E9C1D0-BAA2-4121-A7D1-7981CD46F2E1}"/>
  <hyperlinks>
    <hyperlink ref="B4" location="'Release Notes'!A1" display="RELEASE NOTES" xr:uid="{A6CB688B-0EE3-41B2-9D2D-EEF463985048}"/>
    <hyperlink ref="A4" location="'Menu - InsurConnect'!A1" display="MENU" xr:uid="{4D233336-597D-414D-8476-B22B9DA30FC0}"/>
    <hyperlink ref="C4" location="Hierarquia!A1" display="VER HIERARQUIA" xr:uid="{06C944FB-9EDE-4623-BBB6-1656BEFC15C1}"/>
  </hyperlinks>
  <pageMargins left="0.511811024" right="0.511811024" top="0.78740157499999996" bottom="0.78740157499999996" header="0.31496062000000002" footer="0.31496062000000002"/>
  <pageSetup paperSize="9" orientation="portrait" horizontalDpi="90" verticalDpi="90" r:id="rId1"/>
  <headerFooter>
    <oddFooter>&amp;C&amp;1#&amp;"Calibri"&amp;10&amp;K000000INFORMAÇÃO CONFIDENCIAL – CONFIDENTIAL INFORMATION</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93F584-B902-44F5-B8CD-28286BBCD74D}">
  <dimension ref="A1:N433"/>
  <sheetViews>
    <sheetView showGridLines="0" topLeftCell="A408" zoomScale="80" zoomScaleNormal="80" workbookViewId="0">
      <selection activeCell="J41" sqref="J41"/>
    </sheetView>
  </sheetViews>
  <sheetFormatPr defaultRowHeight="15"/>
  <cols>
    <col min="1" max="1" width="42.7109375" customWidth="1"/>
    <col min="2" max="2" width="21.42578125" customWidth="1"/>
    <col min="3" max="3" width="72.7109375" bestFit="1" customWidth="1"/>
    <col min="7" max="7" width="9.140625" customWidth="1"/>
  </cols>
  <sheetData>
    <row r="1" spans="1:7" ht="18.75">
      <c r="B1" s="34"/>
      <c r="C1" s="34"/>
    </row>
    <row r="2" spans="1:7">
      <c r="A2" s="150"/>
      <c r="B2" s="150"/>
      <c r="C2" s="150"/>
    </row>
    <row r="3" spans="1:7">
      <c r="A3" s="179"/>
    </row>
    <row r="4" spans="1:7" ht="15.75">
      <c r="A4" s="518" t="s">
        <v>4477</v>
      </c>
      <c r="B4" s="519" t="s">
        <v>4478</v>
      </c>
      <c r="C4" s="541" t="s">
        <v>4469</v>
      </c>
    </row>
    <row r="5" spans="1:7" ht="15.75" thickBot="1"/>
    <row r="6" spans="1:7" ht="45.75" thickBot="1">
      <c r="A6" s="592" t="s">
        <v>2580</v>
      </c>
      <c r="B6" s="593" t="s">
        <v>2581</v>
      </c>
      <c r="C6" s="594" t="s">
        <v>2582</v>
      </c>
      <c r="G6" s="27"/>
    </row>
    <row r="7" spans="1:7" ht="15" customHeight="1">
      <c r="A7" s="1159" t="s">
        <v>2583</v>
      </c>
      <c r="B7" s="596">
        <v>701</v>
      </c>
      <c r="C7" s="597" t="s">
        <v>2584</v>
      </c>
    </row>
    <row r="8" spans="1:7">
      <c r="A8" s="1157"/>
      <c r="B8" s="598">
        <v>1</v>
      </c>
      <c r="C8" s="599" t="s">
        <v>2585</v>
      </c>
    </row>
    <row r="9" spans="1:7">
      <c r="A9" s="1157"/>
      <c r="B9" s="600">
        <v>702</v>
      </c>
      <c r="C9" s="601" t="s">
        <v>2586</v>
      </c>
    </row>
    <row r="10" spans="1:7" ht="21">
      <c r="A10" s="1157"/>
      <c r="B10" s="598">
        <v>2</v>
      </c>
      <c r="C10" s="599" t="s">
        <v>2587</v>
      </c>
      <c r="E10" s="95"/>
      <c r="F10" s="95"/>
    </row>
    <row r="11" spans="1:7">
      <c r="A11" s="1157"/>
      <c r="B11" s="600">
        <v>703</v>
      </c>
      <c r="C11" s="601" t="s">
        <v>2588</v>
      </c>
    </row>
    <row r="12" spans="1:7">
      <c r="A12" s="1157"/>
      <c r="B12" s="598">
        <v>3</v>
      </c>
      <c r="C12" s="599" t="s">
        <v>2589</v>
      </c>
    </row>
    <row r="13" spans="1:7">
      <c r="A13" s="1157"/>
      <c r="B13" s="600">
        <v>704</v>
      </c>
      <c r="C13" s="601" t="s">
        <v>2590</v>
      </c>
    </row>
    <row r="14" spans="1:7">
      <c r="A14" s="1157"/>
      <c r="B14" s="598">
        <v>4</v>
      </c>
      <c r="C14" s="599" t="s">
        <v>2591</v>
      </c>
    </row>
    <row r="15" spans="1:7">
      <c r="A15" s="1157"/>
      <c r="B15" s="600">
        <v>705</v>
      </c>
      <c r="C15" s="601" t="s">
        <v>2592</v>
      </c>
    </row>
    <row r="16" spans="1:7">
      <c r="A16" s="1157"/>
      <c r="B16" s="598">
        <v>5</v>
      </c>
      <c r="C16" s="599" t="s">
        <v>2593</v>
      </c>
    </row>
    <row r="17" spans="1:3">
      <c r="A17" s="1157"/>
      <c r="B17" s="600">
        <v>706</v>
      </c>
      <c r="C17" s="601" t="s">
        <v>2594</v>
      </c>
    </row>
    <row r="18" spans="1:3">
      <c r="A18" s="1157"/>
      <c r="B18" s="598">
        <v>6</v>
      </c>
      <c r="C18" s="599" t="s">
        <v>2595</v>
      </c>
    </row>
    <row r="19" spans="1:3">
      <c r="A19" s="1157"/>
      <c r="B19" s="600">
        <v>707</v>
      </c>
      <c r="C19" s="601" t="s">
        <v>2596</v>
      </c>
    </row>
    <row r="20" spans="1:3">
      <c r="A20" s="1157"/>
      <c r="B20" s="598">
        <v>7</v>
      </c>
      <c r="C20" s="599" t="s">
        <v>2597</v>
      </c>
    </row>
    <row r="21" spans="1:3">
      <c r="A21" s="1157"/>
      <c r="B21" s="600">
        <v>708</v>
      </c>
      <c r="C21" s="601" t="s">
        <v>2598</v>
      </c>
    </row>
    <row r="22" spans="1:3">
      <c r="A22" s="1157"/>
      <c r="B22" s="598">
        <v>8</v>
      </c>
      <c r="C22" s="599" t="s">
        <v>2599</v>
      </c>
    </row>
    <row r="23" spans="1:3">
      <c r="A23" s="1157"/>
      <c r="B23" s="600">
        <v>709</v>
      </c>
      <c r="C23" s="601" t="s">
        <v>2600</v>
      </c>
    </row>
    <row r="24" spans="1:3">
      <c r="A24" s="1157"/>
      <c r="B24" s="598">
        <v>9</v>
      </c>
      <c r="C24" s="599" t="s">
        <v>2601</v>
      </c>
    </row>
    <row r="25" spans="1:3">
      <c r="A25" s="1157"/>
      <c r="B25" s="600">
        <v>710</v>
      </c>
      <c r="C25" s="601" t="s">
        <v>2602</v>
      </c>
    </row>
    <row r="26" spans="1:3">
      <c r="A26" s="1157"/>
      <c r="B26" s="598">
        <v>10</v>
      </c>
      <c r="C26" s="599" t="s">
        <v>2603</v>
      </c>
    </row>
    <row r="27" spans="1:3">
      <c r="A27" s="1157"/>
      <c r="B27" s="600">
        <v>711</v>
      </c>
      <c r="C27" s="601" t="s">
        <v>2604</v>
      </c>
    </row>
    <row r="28" spans="1:3">
      <c r="A28" s="1157"/>
      <c r="B28" s="598">
        <v>11</v>
      </c>
      <c r="C28" s="599" t="s">
        <v>2605</v>
      </c>
    </row>
    <row r="29" spans="1:3">
      <c r="A29" s="1157"/>
      <c r="B29" s="600">
        <v>712</v>
      </c>
      <c r="C29" s="601" t="s">
        <v>2606</v>
      </c>
    </row>
    <row r="30" spans="1:3">
      <c r="A30" s="1157"/>
      <c r="B30" s="598">
        <v>12</v>
      </c>
      <c r="C30" s="599" t="s">
        <v>2607</v>
      </c>
    </row>
    <row r="31" spans="1:3">
      <c r="A31" s="1157"/>
      <c r="B31" s="600">
        <v>713</v>
      </c>
      <c r="C31" s="601" t="s">
        <v>2608</v>
      </c>
    </row>
    <row r="32" spans="1:3">
      <c r="A32" s="1157"/>
      <c r="B32" s="598">
        <v>13</v>
      </c>
      <c r="C32" s="599" t="s">
        <v>2609</v>
      </c>
    </row>
    <row r="33" spans="1:3">
      <c r="A33" s="1157"/>
      <c r="B33" s="600">
        <v>714</v>
      </c>
      <c r="C33" s="601" t="s">
        <v>2610</v>
      </c>
    </row>
    <row r="34" spans="1:3">
      <c r="A34" s="1157"/>
      <c r="B34" s="598">
        <v>14</v>
      </c>
      <c r="C34" s="599" t="s">
        <v>2611</v>
      </c>
    </row>
    <row r="35" spans="1:3">
      <c r="A35" s="1157"/>
      <c r="B35" s="600">
        <v>715</v>
      </c>
      <c r="C35" s="601" t="s">
        <v>2612</v>
      </c>
    </row>
    <row r="36" spans="1:3">
      <c r="A36" s="1157"/>
      <c r="B36" s="598">
        <v>15</v>
      </c>
      <c r="C36" s="599" t="s">
        <v>2613</v>
      </c>
    </row>
    <row r="37" spans="1:3">
      <c r="A37" s="1157"/>
      <c r="B37" s="600">
        <v>716</v>
      </c>
      <c r="C37" s="601" t="s">
        <v>2614</v>
      </c>
    </row>
    <row r="38" spans="1:3">
      <c r="A38" s="1157"/>
      <c r="B38" s="598">
        <v>16</v>
      </c>
      <c r="C38" s="599" t="s">
        <v>2615</v>
      </c>
    </row>
    <row r="39" spans="1:3">
      <c r="A39" s="1157"/>
      <c r="B39" s="600">
        <v>717</v>
      </c>
      <c r="C39" s="601" t="s">
        <v>2616</v>
      </c>
    </row>
    <row r="40" spans="1:3">
      <c r="A40" s="1157"/>
      <c r="B40" s="598">
        <v>17</v>
      </c>
      <c r="C40" s="599" t="s">
        <v>2617</v>
      </c>
    </row>
    <row r="41" spans="1:3">
      <c r="A41" s="1157"/>
      <c r="B41" s="600">
        <v>718</v>
      </c>
      <c r="C41" s="601" t="s">
        <v>2618</v>
      </c>
    </row>
    <row r="42" spans="1:3">
      <c r="A42" s="1157"/>
      <c r="B42" s="598">
        <v>18</v>
      </c>
      <c r="C42" s="599" t="s">
        <v>2619</v>
      </c>
    </row>
    <row r="43" spans="1:3">
      <c r="A43" s="1157"/>
      <c r="B43" s="598">
        <v>719</v>
      </c>
      <c r="C43" s="601" t="s">
        <v>2620</v>
      </c>
    </row>
    <row r="44" spans="1:3" ht="15.75" thickBot="1">
      <c r="A44" s="1158"/>
      <c r="B44" s="602">
        <v>19</v>
      </c>
      <c r="C44" s="603" t="s">
        <v>2621</v>
      </c>
    </row>
    <row r="45" spans="1:3">
      <c r="A45" s="1150" t="s">
        <v>2622</v>
      </c>
      <c r="B45" s="596">
        <v>7020</v>
      </c>
      <c r="C45" s="597" t="s">
        <v>2623</v>
      </c>
    </row>
    <row r="46" spans="1:3">
      <c r="A46" s="1151"/>
      <c r="B46" s="600">
        <v>7021</v>
      </c>
      <c r="C46" s="601" t="s">
        <v>2624</v>
      </c>
    </row>
    <row r="47" spans="1:3">
      <c r="A47" s="1151"/>
      <c r="B47" s="600">
        <v>7022</v>
      </c>
      <c r="C47" s="601" t="s">
        <v>2625</v>
      </c>
    </row>
    <row r="48" spans="1:3">
      <c r="A48" s="1151"/>
      <c r="B48" s="600">
        <v>7023</v>
      </c>
      <c r="C48" s="601" t="s">
        <v>2626</v>
      </c>
    </row>
    <row r="49" spans="1:3">
      <c r="A49" s="1151"/>
      <c r="B49" s="600">
        <v>7024</v>
      </c>
      <c r="C49" s="601" t="s">
        <v>2627</v>
      </c>
    </row>
    <row r="50" spans="1:3">
      <c r="A50" s="1151"/>
      <c r="B50" s="600">
        <v>7025</v>
      </c>
      <c r="C50" s="601" t="s">
        <v>2628</v>
      </c>
    </row>
    <row r="51" spans="1:3">
      <c r="A51" s="1151"/>
      <c r="B51" s="600">
        <v>7026</v>
      </c>
      <c r="C51" s="601" t="s">
        <v>2629</v>
      </c>
    </row>
    <row r="52" spans="1:3">
      <c r="A52" s="1151"/>
      <c r="B52" s="600">
        <v>7027</v>
      </c>
      <c r="C52" s="601" t="s">
        <v>2630</v>
      </c>
    </row>
    <row r="53" spans="1:3">
      <c r="A53" s="1151"/>
      <c r="B53" s="600">
        <v>7028</v>
      </c>
      <c r="C53" s="601" t="s">
        <v>2631</v>
      </c>
    </row>
    <row r="54" spans="1:3">
      <c r="A54" s="1151"/>
      <c r="B54" s="600">
        <v>7029</v>
      </c>
      <c r="C54" s="601" t="s">
        <v>2632</v>
      </c>
    </row>
    <row r="55" spans="1:3">
      <c r="A55" s="1151"/>
      <c r="B55" s="600">
        <v>7030</v>
      </c>
      <c r="C55" s="601" t="s">
        <v>2633</v>
      </c>
    </row>
    <row r="56" spans="1:3">
      <c r="A56" s="1151"/>
      <c r="B56" s="600">
        <v>7031</v>
      </c>
      <c r="C56" s="601" t="s">
        <v>2634</v>
      </c>
    </row>
    <row r="57" spans="1:3" ht="15.75" thickBot="1">
      <c r="A57" s="1152"/>
      <c r="B57" s="604">
        <v>7032</v>
      </c>
      <c r="C57" s="605" t="s">
        <v>2635</v>
      </c>
    </row>
    <row r="58" spans="1:3">
      <c r="A58" s="1150" t="s">
        <v>2636</v>
      </c>
      <c r="B58" s="596">
        <v>7033</v>
      </c>
      <c r="C58" s="597" t="s">
        <v>2637</v>
      </c>
    </row>
    <row r="59" spans="1:3">
      <c r="A59" s="1151"/>
      <c r="B59" s="600">
        <v>7034</v>
      </c>
      <c r="C59" s="601" t="s">
        <v>2638</v>
      </c>
    </row>
    <row r="60" spans="1:3">
      <c r="A60" s="1151"/>
      <c r="B60" s="600">
        <v>7035</v>
      </c>
      <c r="C60" s="601" t="s">
        <v>2639</v>
      </c>
    </row>
    <row r="61" spans="1:3">
      <c r="A61" s="1151"/>
      <c r="B61" s="600">
        <v>7036</v>
      </c>
      <c r="C61" s="601" t="s">
        <v>2640</v>
      </c>
    </row>
    <row r="62" spans="1:3">
      <c r="A62" s="1151"/>
      <c r="B62" s="600">
        <v>7037</v>
      </c>
      <c r="C62" s="601" t="s">
        <v>2641</v>
      </c>
    </row>
    <row r="63" spans="1:3" ht="15.75" thickBot="1">
      <c r="A63" s="1152"/>
      <c r="B63" s="604">
        <v>7038</v>
      </c>
      <c r="C63" s="605" t="s">
        <v>2642</v>
      </c>
    </row>
    <row r="64" spans="1:3" ht="30.75" thickBot="1">
      <c r="A64" s="606" t="s">
        <v>2643</v>
      </c>
      <c r="B64" s="607">
        <v>7039</v>
      </c>
      <c r="C64" s="608" t="s">
        <v>2498</v>
      </c>
    </row>
    <row r="65" spans="1:3" ht="30.75" thickBot="1">
      <c r="A65" s="606" t="s">
        <v>2644</v>
      </c>
      <c r="B65" s="607">
        <v>7040</v>
      </c>
      <c r="C65" s="608" t="s">
        <v>2645</v>
      </c>
    </row>
    <row r="66" spans="1:3" ht="30">
      <c r="A66" s="1150" t="s">
        <v>2646</v>
      </c>
      <c r="B66" s="596">
        <v>7041</v>
      </c>
      <c r="C66" s="597" t="s">
        <v>2647</v>
      </c>
    </row>
    <row r="67" spans="1:3" ht="30.75" thickBot="1">
      <c r="A67" s="1152"/>
      <c r="B67" s="604">
        <v>7042</v>
      </c>
      <c r="C67" s="605" t="s">
        <v>2648</v>
      </c>
    </row>
    <row r="68" spans="1:3">
      <c r="A68" s="1150" t="s">
        <v>2649</v>
      </c>
      <c r="B68" s="596">
        <v>15001</v>
      </c>
      <c r="C68" s="597" t="s">
        <v>2650</v>
      </c>
    </row>
    <row r="69" spans="1:3">
      <c r="A69" s="1151"/>
      <c r="B69" s="600">
        <v>15002</v>
      </c>
      <c r="C69" s="601" t="s">
        <v>2651</v>
      </c>
    </row>
    <row r="70" spans="1:3">
      <c r="A70" s="1151"/>
      <c r="B70" s="600">
        <v>15003</v>
      </c>
      <c r="C70" s="601" t="s">
        <v>2652</v>
      </c>
    </row>
    <row r="71" spans="1:3" ht="15.75" thickBot="1">
      <c r="A71" s="1152"/>
      <c r="B71" s="604">
        <v>15004</v>
      </c>
      <c r="C71" s="605" t="s">
        <v>2653</v>
      </c>
    </row>
    <row r="72" spans="1:3" ht="30">
      <c r="A72" s="1150" t="s">
        <v>2654</v>
      </c>
      <c r="B72" s="596">
        <v>14001</v>
      </c>
      <c r="C72" s="597" t="s">
        <v>2655</v>
      </c>
    </row>
    <row r="73" spans="1:3">
      <c r="A73" s="1151"/>
      <c r="B73" s="600">
        <v>14002</v>
      </c>
      <c r="C73" s="601" t="s">
        <v>2656</v>
      </c>
    </row>
    <row r="74" spans="1:3">
      <c r="A74" s="1151"/>
      <c r="B74" s="600">
        <v>14003</v>
      </c>
      <c r="C74" s="601" t="s">
        <v>2657</v>
      </c>
    </row>
    <row r="75" spans="1:3">
      <c r="A75" s="1151"/>
      <c r="B75" s="600">
        <v>14004</v>
      </c>
      <c r="C75" s="601" t="s">
        <v>2658</v>
      </c>
    </row>
    <row r="76" spans="1:3">
      <c r="A76" s="1151"/>
      <c r="B76" s="600">
        <v>14005</v>
      </c>
      <c r="C76" s="601" t="s">
        <v>2659</v>
      </c>
    </row>
    <row r="77" spans="1:3">
      <c r="A77" s="1151"/>
      <c r="B77" s="600">
        <v>14006</v>
      </c>
      <c r="C77" s="601" t="s">
        <v>2660</v>
      </c>
    </row>
    <row r="78" spans="1:3">
      <c r="A78" s="1151"/>
      <c r="B78" s="600">
        <v>14007</v>
      </c>
      <c r="C78" s="601" t="s">
        <v>2661</v>
      </c>
    </row>
    <row r="79" spans="1:3">
      <c r="A79" s="1151"/>
      <c r="B79" s="600">
        <v>14008</v>
      </c>
      <c r="C79" s="601" t="s">
        <v>2662</v>
      </c>
    </row>
    <row r="80" spans="1:3">
      <c r="A80" s="1151"/>
      <c r="B80" s="600">
        <v>14009</v>
      </c>
      <c r="C80" s="601" t="s">
        <v>2663</v>
      </c>
    </row>
    <row r="81" spans="1:3" ht="30">
      <c r="A81" s="1151"/>
      <c r="B81" s="600">
        <v>14010</v>
      </c>
      <c r="C81" s="601" t="s">
        <v>2664</v>
      </c>
    </row>
    <row r="82" spans="1:3">
      <c r="A82" s="1151"/>
      <c r="B82" s="600">
        <v>14011</v>
      </c>
      <c r="C82" s="601" t="s">
        <v>2665</v>
      </c>
    </row>
    <row r="83" spans="1:3">
      <c r="A83" s="1151"/>
      <c r="B83" s="600">
        <v>14012</v>
      </c>
      <c r="C83" s="601" t="s">
        <v>2666</v>
      </c>
    </row>
    <row r="84" spans="1:3">
      <c r="A84" s="1151"/>
      <c r="B84" s="600">
        <v>14013</v>
      </c>
      <c r="C84" s="601" t="s">
        <v>2667</v>
      </c>
    </row>
    <row r="85" spans="1:3">
      <c r="A85" s="1151"/>
      <c r="B85" s="600">
        <v>14014</v>
      </c>
      <c r="C85" s="601" t="s">
        <v>2668</v>
      </c>
    </row>
    <row r="86" spans="1:3">
      <c r="A86" s="1151"/>
      <c r="B86" s="600">
        <v>14015</v>
      </c>
      <c r="C86" s="601" t="s">
        <v>2669</v>
      </c>
    </row>
    <row r="87" spans="1:3">
      <c r="A87" s="1151"/>
      <c r="B87" s="600">
        <v>14016</v>
      </c>
      <c r="C87" s="601" t="s">
        <v>2670</v>
      </c>
    </row>
    <row r="88" spans="1:3" ht="15.75" thickBot="1">
      <c r="A88" s="1152"/>
      <c r="B88" s="604">
        <v>14017</v>
      </c>
      <c r="C88" s="605" t="s">
        <v>2671</v>
      </c>
    </row>
    <row r="89" spans="1:3">
      <c r="A89" s="1150" t="s">
        <v>2672</v>
      </c>
      <c r="B89" s="596">
        <v>13001</v>
      </c>
      <c r="C89" s="597" t="s">
        <v>2673</v>
      </c>
    </row>
    <row r="90" spans="1:3">
      <c r="A90" s="1151"/>
      <c r="B90" s="600">
        <v>13002</v>
      </c>
      <c r="C90" s="601" t="s">
        <v>2674</v>
      </c>
    </row>
    <row r="91" spans="1:3">
      <c r="A91" s="1151"/>
      <c r="B91" s="600">
        <v>13003</v>
      </c>
      <c r="C91" s="601" t="s">
        <v>2675</v>
      </c>
    </row>
    <row r="92" spans="1:3">
      <c r="A92" s="1151"/>
      <c r="B92" s="600">
        <v>13004</v>
      </c>
      <c r="C92" s="601" t="s">
        <v>2676</v>
      </c>
    </row>
    <row r="93" spans="1:3">
      <c r="A93" s="1151"/>
      <c r="B93" s="600">
        <v>13005</v>
      </c>
      <c r="C93" s="601" t="s">
        <v>2677</v>
      </c>
    </row>
    <row r="94" spans="1:3">
      <c r="A94" s="1151"/>
      <c r="B94" s="600">
        <v>13006</v>
      </c>
      <c r="C94" s="601" t="s">
        <v>2678</v>
      </c>
    </row>
    <row r="95" spans="1:3">
      <c r="A95" s="1151"/>
      <c r="B95" s="600">
        <v>13007</v>
      </c>
      <c r="C95" s="601" t="s">
        <v>2679</v>
      </c>
    </row>
    <row r="96" spans="1:3">
      <c r="A96" s="1151"/>
      <c r="B96" s="600">
        <v>13008</v>
      </c>
      <c r="C96" s="601" t="s">
        <v>2680</v>
      </c>
    </row>
    <row r="97" spans="1:3">
      <c r="A97" s="1151"/>
      <c r="B97" s="600">
        <v>13009</v>
      </c>
      <c r="C97" s="601" t="s">
        <v>2681</v>
      </c>
    </row>
    <row r="98" spans="1:3">
      <c r="A98" s="1151"/>
      <c r="B98" s="600">
        <v>13010</v>
      </c>
      <c r="C98" s="601" t="s">
        <v>2682</v>
      </c>
    </row>
    <row r="99" spans="1:3">
      <c r="A99" s="1151"/>
      <c r="B99" s="600">
        <v>13011</v>
      </c>
      <c r="C99" s="601" t="s">
        <v>2683</v>
      </c>
    </row>
    <row r="100" spans="1:3">
      <c r="A100" s="1151"/>
      <c r="B100" s="600">
        <v>13012</v>
      </c>
      <c r="C100" s="601" t="s">
        <v>2684</v>
      </c>
    </row>
    <row r="101" spans="1:3">
      <c r="A101" s="1151"/>
      <c r="B101" s="600">
        <v>13013</v>
      </c>
      <c r="C101" s="601" t="s">
        <v>2685</v>
      </c>
    </row>
    <row r="102" spans="1:3">
      <c r="A102" s="1151"/>
      <c r="B102" s="600">
        <v>13014</v>
      </c>
      <c r="C102" s="601" t="s">
        <v>2686</v>
      </c>
    </row>
    <row r="103" spans="1:3">
      <c r="A103" s="1151"/>
      <c r="B103" s="600">
        <v>13015</v>
      </c>
      <c r="C103" s="601" t="s">
        <v>2687</v>
      </c>
    </row>
    <row r="104" spans="1:3">
      <c r="A104" s="1151"/>
      <c r="B104" s="600">
        <v>13016</v>
      </c>
      <c r="C104" s="601" t="s">
        <v>2688</v>
      </c>
    </row>
    <row r="105" spans="1:3">
      <c r="A105" s="1151"/>
      <c r="B105" s="600">
        <v>13017</v>
      </c>
      <c r="C105" s="601" t="s">
        <v>2689</v>
      </c>
    </row>
    <row r="106" spans="1:3">
      <c r="A106" s="1151"/>
      <c r="B106" s="600">
        <v>13018</v>
      </c>
      <c r="C106" s="601" t="s">
        <v>2690</v>
      </c>
    </row>
    <row r="107" spans="1:3">
      <c r="A107" s="1151"/>
      <c r="B107" s="600">
        <v>13019</v>
      </c>
      <c r="C107" s="601" t="s">
        <v>2691</v>
      </c>
    </row>
    <row r="108" spans="1:3">
      <c r="A108" s="1151"/>
      <c r="B108" s="600">
        <v>13020</v>
      </c>
      <c r="C108" s="601" t="s">
        <v>2692</v>
      </c>
    </row>
    <row r="109" spans="1:3" ht="15.75" thickBot="1">
      <c r="A109" s="1152"/>
      <c r="B109" s="604">
        <v>13021</v>
      </c>
      <c r="C109" s="605" t="s">
        <v>5532</v>
      </c>
    </row>
    <row r="110" spans="1:3">
      <c r="A110" s="1150" t="s">
        <v>2693</v>
      </c>
      <c r="B110" s="596">
        <v>9001</v>
      </c>
      <c r="C110" s="597" t="s">
        <v>2673</v>
      </c>
    </row>
    <row r="111" spans="1:3">
      <c r="A111" s="1151"/>
      <c r="B111" s="600">
        <v>9002</v>
      </c>
      <c r="C111" s="601" t="s">
        <v>2674</v>
      </c>
    </row>
    <row r="112" spans="1:3">
      <c r="A112" s="1151"/>
      <c r="B112" s="600">
        <v>9003</v>
      </c>
      <c r="C112" s="601" t="s">
        <v>2675</v>
      </c>
    </row>
    <row r="113" spans="1:3">
      <c r="A113" s="1151"/>
      <c r="B113" s="600">
        <v>9004</v>
      </c>
      <c r="C113" s="601" t="s">
        <v>2676</v>
      </c>
    </row>
    <row r="114" spans="1:3">
      <c r="A114" s="1151"/>
      <c r="B114" s="600">
        <v>9005</v>
      </c>
      <c r="C114" s="601" t="s">
        <v>2677</v>
      </c>
    </row>
    <row r="115" spans="1:3">
      <c r="A115" s="1151"/>
      <c r="B115" s="600">
        <v>9006</v>
      </c>
      <c r="C115" s="601" t="s">
        <v>2678</v>
      </c>
    </row>
    <row r="116" spans="1:3">
      <c r="A116" s="1151"/>
      <c r="B116" s="600">
        <v>9007</v>
      </c>
      <c r="C116" s="601" t="s">
        <v>2679</v>
      </c>
    </row>
    <row r="117" spans="1:3">
      <c r="A117" s="1151"/>
      <c r="B117" s="600">
        <v>9008</v>
      </c>
      <c r="C117" s="601" t="s">
        <v>2680</v>
      </c>
    </row>
    <row r="118" spans="1:3">
      <c r="A118" s="1151"/>
      <c r="B118" s="600">
        <v>9009</v>
      </c>
      <c r="C118" s="601" t="s">
        <v>2681</v>
      </c>
    </row>
    <row r="119" spans="1:3">
      <c r="A119" s="1151"/>
      <c r="B119" s="600">
        <v>9010</v>
      </c>
      <c r="C119" s="601" t="s">
        <v>2682</v>
      </c>
    </row>
    <row r="120" spans="1:3">
      <c r="A120" s="1151"/>
      <c r="B120" s="600">
        <v>9011</v>
      </c>
      <c r="C120" s="601" t="s">
        <v>2683</v>
      </c>
    </row>
    <row r="121" spans="1:3">
      <c r="A121" s="1151"/>
      <c r="B121" s="600">
        <v>9012</v>
      </c>
      <c r="C121" s="601" t="s">
        <v>2684</v>
      </c>
    </row>
    <row r="122" spans="1:3">
      <c r="A122" s="1151"/>
      <c r="B122" s="600">
        <v>9013</v>
      </c>
      <c r="C122" s="601" t="s">
        <v>2685</v>
      </c>
    </row>
    <row r="123" spans="1:3">
      <c r="A123" s="1151"/>
      <c r="B123" s="600">
        <v>9014</v>
      </c>
      <c r="C123" s="601" t="s">
        <v>2686</v>
      </c>
    </row>
    <row r="124" spans="1:3">
      <c r="A124" s="1151"/>
      <c r="B124" s="600">
        <v>9015</v>
      </c>
      <c r="C124" s="601" t="s">
        <v>2687</v>
      </c>
    </row>
    <row r="125" spans="1:3">
      <c r="A125" s="1151"/>
      <c r="B125" s="600">
        <v>9016</v>
      </c>
      <c r="C125" s="601" t="s">
        <v>2688</v>
      </c>
    </row>
    <row r="126" spans="1:3">
      <c r="A126" s="1151"/>
      <c r="B126" s="600">
        <v>9017</v>
      </c>
      <c r="C126" s="601" t="s">
        <v>2689</v>
      </c>
    </row>
    <row r="127" spans="1:3">
      <c r="A127" s="1151"/>
      <c r="B127" s="600">
        <v>9018</v>
      </c>
      <c r="C127" s="601" t="s">
        <v>2690</v>
      </c>
    </row>
    <row r="128" spans="1:3">
      <c r="A128" s="1151"/>
      <c r="B128" s="600">
        <v>9019</v>
      </c>
      <c r="C128" s="601" t="s">
        <v>2691</v>
      </c>
    </row>
    <row r="129" spans="1:3">
      <c r="A129" s="1151"/>
      <c r="B129" s="600">
        <v>9020</v>
      </c>
      <c r="C129" s="601" t="s">
        <v>2692</v>
      </c>
    </row>
    <row r="130" spans="1:3" ht="15.75" thickBot="1">
      <c r="A130" s="1152"/>
      <c r="B130" s="604">
        <v>9021</v>
      </c>
      <c r="C130" s="605" t="s">
        <v>5532</v>
      </c>
    </row>
    <row r="131" spans="1:3" ht="90">
      <c r="A131" s="1150" t="s">
        <v>2694</v>
      </c>
      <c r="B131" s="596">
        <v>3001</v>
      </c>
      <c r="C131" s="597" t="s">
        <v>2695</v>
      </c>
    </row>
    <row r="132" spans="1:3">
      <c r="A132" s="1151"/>
      <c r="B132" s="600">
        <v>3002</v>
      </c>
      <c r="C132" s="601" t="s">
        <v>2696</v>
      </c>
    </row>
    <row r="133" spans="1:3">
      <c r="A133" s="1151"/>
      <c r="B133" s="600">
        <v>3003</v>
      </c>
      <c r="C133" s="601" t="s">
        <v>2697</v>
      </c>
    </row>
    <row r="134" spans="1:3">
      <c r="A134" s="1151"/>
      <c r="B134" s="600">
        <v>3004</v>
      </c>
      <c r="C134" s="601" t="s">
        <v>2698</v>
      </c>
    </row>
    <row r="135" spans="1:3">
      <c r="A135" s="1151"/>
      <c r="B135" s="600">
        <v>3005</v>
      </c>
      <c r="C135" s="601" t="s">
        <v>2699</v>
      </c>
    </row>
    <row r="136" spans="1:3">
      <c r="A136" s="1151"/>
      <c r="B136" s="600">
        <v>3006</v>
      </c>
      <c r="C136" s="601" t="s">
        <v>2700</v>
      </c>
    </row>
    <row r="137" spans="1:3">
      <c r="A137" s="1151"/>
      <c r="B137" s="600">
        <v>3007</v>
      </c>
      <c r="C137" s="601" t="s">
        <v>2701</v>
      </c>
    </row>
    <row r="138" spans="1:3">
      <c r="A138" s="1151"/>
      <c r="B138" s="600">
        <v>3008</v>
      </c>
      <c r="C138" s="601" t="s">
        <v>2702</v>
      </c>
    </row>
    <row r="139" spans="1:3">
      <c r="A139" s="1151"/>
      <c r="B139" s="600">
        <v>3009</v>
      </c>
      <c r="C139" s="601" t="s">
        <v>2703</v>
      </c>
    </row>
    <row r="140" spans="1:3">
      <c r="A140" s="1151"/>
      <c r="B140" s="600">
        <v>3010</v>
      </c>
      <c r="C140" s="601" t="s">
        <v>2704</v>
      </c>
    </row>
    <row r="141" spans="1:3">
      <c r="A141" s="1151"/>
      <c r="B141" s="600">
        <v>3011</v>
      </c>
      <c r="C141" s="601" t="s">
        <v>2705</v>
      </c>
    </row>
    <row r="142" spans="1:3">
      <c r="A142" s="1151"/>
      <c r="B142" s="600">
        <v>3012</v>
      </c>
      <c r="C142" s="601" t="s">
        <v>2706</v>
      </c>
    </row>
    <row r="143" spans="1:3">
      <c r="A143" s="1151"/>
      <c r="B143" s="600">
        <v>3013</v>
      </c>
      <c r="C143" s="601" t="s">
        <v>2659</v>
      </c>
    </row>
    <row r="144" spans="1:3" ht="30">
      <c r="A144" s="1151"/>
      <c r="B144" s="600">
        <v>3014</v>
      </c>
      <c r="C144" s="601" t="s">
        <v>2707</v>
      </c>
    </row>
    <row r="145" spans="1:14">
      <c r="A145" s="1151"/>
      <c r="B145" s="600">
        <v>3015</v>
      </c>
      <c r="C145" s="601" t="s">
        <v>2708</v>
      </c>
      <c r="M145" s="98"/>
      <c r="N145" s="139"/>
    </row>
    <row r="146" spans="1:14">
      <c r="A146" s="1151"/>
      <c r="B146" s="600">
        <v>3016</v>
      </c>
      <c r="C146" s="601" t="s">
        <v>2709</v>
      </c>
      <c r="M146" s="98"/>
      <c r="N146" s="139"/>
    </row>
    <row r="147" spans="1:14">
      <c r="A147" s="1151"/>
      <c r="B147" s="600">
        <v>3017</v>
      </c>
      <c r="C147" s="601" t="s">
        <v>2710</v>
      </c>
      <c r="M147" s="98"/>
      <c r="N147" s="139"/>
    </row>
    <row r="148" spans="1:14">
      <c r="A148" s="1151"/>
      <c r="B148" s="600">
        <v>3018</v>
      </c>
      <c r="C148" s="601" t="s">
        <v>2711</v>
      </c>
      <c r="M148" s="98"/>
      <c r="N148" s="139"/>
    </row>
    <row r="149" spans="1:14">
      <c r="A149" s="1151"/>
      <c r="B149" s="600">
        <v>3019</v>
      </c>
      <c r="C149" s="601" t="s">
        <v>2712</v>
      </c>
      <c r="M149" s="98"/>
      <c r="N149" s="139"/>
    </row>
    <row r="150" spans="1:14">
      <c r="A150" s="1151"/>
      <c r="B150" s="600">
        <v>3020</v>
      </c>
      <c r="C150" s="601" t="s">
        <v>2713</v>
      </c>
    </row>
    <row r="151" spans="1:14">
      <c r="A151" s="1151"/>
      <c r="B151" s="600">
        <v>3021</v>
      </c>
      <c r="C151" s="601" t="s">
        <v>2714</v>
      </c>
    </row>
    <row r="152" spans="1:14">
      <c r="A152" s="1151"/>
      <c r="B152" s="600">
        <v>3022</v>
      </c>
      <c r="C152" s="601" t="s">
        <v>2715</v>
      </c>
    </row>
    <row r="153" spans="1:14">
      <c r="A153" s="1151"/>
      <c r="B153" s="600">
        <v>3023</v>
      </c>
      <c r="C153" s="601" t="s">
        <v>2716</v>
      </c>
    </row>
    <row r="154" spans="1:14">
      <c r="A154" s="1151"/>
      <c r="B154" s="600">
        <v>3024</v>
      </c>
      <c r="C154" s="601" t="s">
        <v>2717</v>
      </c>
    </row>
    <row r="155" spans="1:14">
      <c r="A155" s="1151"/>
      <c r="B155" s="600">
        <v>3025</v>
      </c>
      <c r="C155" s="601" t="s">
        <v>2718</v>
      </c>
    </row>
    <row r="156" spans="1:14">
      <c r="A156" s="1151"/>
      <c r="B156" s="600">
        <v>3026</v>
      </c>
      <c r="C156" s="601" t="s">
        <v>2719</v>
      </c>
    </row>
    <row r="157" spans="1:14">
      <c r="A157" s="1151"/>
      <c r="B157" s="600">
        <v>3027</v>
      </c>
      <c r="C157" s="601" t="s">
        <v>2720</v>
      </c>
    </row>
    <row r="158" spans="1:14">
      <c r="A158" s="1151"/>
      <c r="B158" s="600">
        <v>3028</v>
      </c>
      <c r="C158" s="601" t="s">
        <v>2721</v>
      </c>
    </row>
    <row r="159" spans="1:14">
      <c r="A159" s="1151"/>
      <c r="B159" s="600">
        <v>3029</v>
      </c>
      <c r="C159" s="601" t="s">
        <v>2722</v>
      </c>
    </row>
    <row r="160" spans="1:14">
      <c r="A160" s="1151"/>
      <c r="B160" s="600">
        <v>3030</v>
      </c>
      <c r="C160" s="601" t="s">
        <v>2723</v>
      </c>
    </row>
    <row r="161" spans="1:3">
      <c r="A161" s="1151"/>
      <c r="B161" s="600">
        <v>3031</v>
      </c>
      <c r="C161" s="601" t="s">
        <v>2724</v>
      </c>
    </row>
    <row r="162" spans="1:3">
      <c r="A162" s="1151"/>
      <c r="B162" s="600">
        <v>3032</v>
      </c>
      <c r="C162" s="601" t="s">
        <v>2725</v>
      </c>
    </row>
    <row r="163" spans="1:3">
      <c r="A163" s="1151"/>
      <c r="B163" s="600">
        <v>3033</v>
      </c>
      <c r="C163" s="601" t="s">
        <v>2726</v>
      </c>
    </row>
    <row r="164" spans="1:3">
      <c r="A164" s="1151"/>
      <c r="B164" s="600">
        <v>3034</v>
      </c>
      <c r="C164" s="601" t="s">
        <v>2727</v>
      </c>
    </row>
    <row r="165" spans="1:3">
      <c r="A165" s="1151"/>
      <c r="B165" s="600">
        <v>3035</v>
      </c>
      <c r="C165" s="601" t="s">
        <v>2728</v>
      </c>
    </row>
    <row r="166" spans="1:3" ht="30">
      <c r="A166" s="1151"/>
      <c r="B166" s="600">
        <v>3036</v>
      </c>
      <c r="C166" s="601" t="s">
        <v>2729</v>
      </c>
    </row>
    <row r="167" spans="1:3">
      <c r="A167" s="1151"/>
      <c r="B167" s="600">
        <v>3037</v>
      </c>
      <c r="C167" s="601" t="s">
        <v>2730</v>
      </c>
    </row>
    <row r="168" spans="1:3">
      <c r="A168" s="1151"/>
      <c r="B168" s="600">
        <v>3038</v>
      </c>
      <c r="C168" s="601" t="s">
        <v>2731</v>
      </c>
    </row>
    <row r="169" spans="1:3" ht="15.75" thickBot="1">
      <c r="A169" s="1152"/>
      <c r="B169" s="604">
        <v>3039</v>
      </c>
      <c r="C169" s="605" t="s">
        <v>2732</v>
      </c>
    </row>
    <row r="170" spans="1:3">
      <c r="A170" s="1150" t="s">
        <v>2733</v>
      </c>
      <c r="B170" s="596">
        <v>6001</v>
      </c>
      <c r="C170" s="597" t="s">
        <v>2734</v>
      </c>
    </row>
    <row r="171" spans="1:3">
      <c r="A171" s="1151"/>
      <c r="B171" s="600">
        <v>6002</v>
      </c>
      <c r="C171" s="601" t="s">
        <v>2735</v>
      </c>
    </row>
    <row r="172" spans="1:3">
      <c r="A172" s="1151"/>
      <c r="B172" s="600">
        <v>6003</v>
      </c>
      <c r="C172" s="601" t="s">
        <v>2736</v>
      </c>
    </row>
    <row r="173" spans="1:3">
      <c r="A173" s="1151"/>
      <c r="B173" s="600">
        <v>6004</v>
      </c>
      <c r="C173" s="601" t="s">
        <v>2737</v>
      </c>
    </row>
    <row r="174" spans="1:3">
      <c r="A174" s="1151"/>
      <c r="B174" s="600">
        <v>6005</v>
      </c>
      <c r="C174" s="601" t="s">
        <v>2738</v>
      </c>
    </row>
    <row r="175" spans="1:3">
      <c r="A175" s="1151"/>
      <c r="B175" s="600">
        <v>6006</v>
      </c>
      <c r="C175" s="601" t="s">
        <v>2739</v>
      </c>
    </row>
    <row r="176" spans="1:3">
      <c r="A176" s="1151"/>
      <c r="B176" s="600">
        <v>6007</v>
      </c>
      <c r="C176" s="601" t="s">
        <v>2740</v>
      </c>
    </row>
    <row r="177" spans="1:3">
      <c r="A177" s="1151"/>
      <c r="B177" s="600">
        <v>6008</v>
      </c>
      <c r="C177" s="601" t="s">
        <v>2741</v>
      </c>
    </row>
    <row r="178" spans="1:3">
      <c r="A178" s="1151"/>
      <c r="B178" s="600">
        <v>6009</v>
      </c>
      <c r="C178" s="601" t="s">
        <v>2742</v>
      </c>
    </row>
    <row r="179" spans="1:3">
      <c r="A179" s="1151"/>
      <c r="B179" s="600">
        <v>6010</v>
      </c>
      <c r="C179" s="601" t="s">
        <v>2743</v>
      </c>
    </row>
    <row r="180" spans="1:3">
      <c r="A180" s="1151"/>
      <c r="B180" s="600">
        <v>6011</v>
      </c>
      <c r="C180" s="601" t="s">
        <v>2744</v>
      </c>
    </row>
    <row r="181" spans="1:3">
      <c r="A181" s="1151"/>
      <c r="B181" s="600">
        <v>6012</v>
      </c>
      <c r="C181" s="601" t="s">
        <v>2745</v>
      </c>
    </row>
    <row r="182" spans="1:3">
      <c r="A182" s="1151"/>
      <c r="B182" s="600">
        <v>6013</v>
      </c>
      <c r="C182" s="601" t="s">
        <v>2746</v>
      </c>
    </row>
    <row r="183" spans="1:3">
      <c r="A183" s="1151"/>
      <c r="B183" s="600">
        <v>6014</v>
      </c>
      <c r="C183" s="601" t="s">
        <v>2747</v>
      </c>
    </row>
    <row r="184" spans="1:3">
      <c r="A184" s="1151"/>
      <c r="B184" s="600">
        <v>6015</v>
      </c>
      <c r="C184" s="601" t="s">
        <v>2748</v>
      </c>
    </row>
    <row r="185" spans="1:3" ht="45">
      <c r="A185" s="1151"/>
      <c r="B185" s="600">
        <v>6016</v>
      </c>
      <c r="C185" s="601" t="s">
        <v>2749</v>
      </c>
    </row>
    <row r="186" spans="1:3" ht="105">
      <c r="A186" s="1151"/>
      <c r="B186" s="600">
        <v>6017</v>
      </c>
      <c r="C186" s="601" t="s">
        <v>2750</v>
      </c>
    </row>
    <row r="187" spans="1:3" ht="135">
      <c r="A187" s="1151"/>
      <c r="B187" s="600">
        <v>6018</v>
      </c>
      <c r="C187" s="601" t="s">
        <v>2751</v>
      </c>
    </row>
    <row r="188" spans="1:3" ht="30">
      <c r="A188" s="1151"/>
      <c r="B188" s="600">
        <v>6019</v>
      </c>
      <c r="C188" s="601" t="s">
        <v>2752</v>
      </c>
    </row>
    <row r="189" spans="1:3">
      <c r="A189" s="1151"/>
      <c r="B189" s="600">
        <v>6020</v>
      </c>
      <c r="C189" s="601" t="s">
        <v>2753</v>
      </c>
    </row>
    <row r="190" spans="1:3">
      <c r="A190" s="1151"/>
      <c r="B190" s="600">
        <v>6021</v>
      </c>
      <c r="C190" s="601" t="s">
        <v>2754</v>
      </c>
    </row>
    <row r="191" spans="1:3">
      <c r="A191" s="1151"/>
      <c r="B191" s="600">
        <v>6022</v>
      </c>
      <c r="C191" s="601" t="s">
        <v>2755</v>
      </c>
    </row>
    <row r="192" spans="1:3">
      <c r="A192" s="1151"/>
      <c r="B192" s="600">
        <v>6023</v>
      </c>
      <c r="C192" s="601" t="s">
        <v>2756</v>
      </c>
    </row>
    <row r="193" spans="1:3" ht="45">
      <c r="A193" s="1151"/>
      <c r="B193" s="600">
        <v>6024</v>
      </c>
      <c r="C193" s="601" t="s">
        <v>2757</v>
      </c>
    </row>
    <row r="194" spans="1:3" ht="30">
      <c r="A194" s="1151"/>
      <c r="B194" s="600">
        <v>6025</v>
      </c>
      <c r="C194" s="601" t="s">
        <v>2758</v>
      </c>
    </row>
    <row r="195" spans="1:3" ht="30.75" thickBot="1">
      <c r="A195" s="1152"/>
      <c r="B195" s="604">
        <v>6026</v>
      </c>
      <c r="C195" s="605" t="s">
        <v>2759</v>
      </c>
    </row>
    <row r="196" spans="1:3">
      <c r="A196" s="1150" t="s">
        <v>2760</v>
      </c>
      <c r="B196" s="596">
        <v>10001</v>
      </c>
      <c r="C196" s="597" t="s">
        <v>2657</v>
      </c>
    </row>
    <row r="197" spans="1:3">
      <c r="A197" s="1151"/>
      <c r="B197" s="600">
        <v>10002</v>
      </c>
      <c r="C197" s="601" t="s">
        <v>2761</v>
      </c>
    </row>
    <row r="198" spans="1:3">
      <c r="A198" s="1151"/>
      <c r="B198" s="600">
        <v>10003</v>
      </c>
      <c r="C198" s="601" t="s">
        <v>2762</v>
      </c>
    </row>
    <row r="199" spans="1:3">
      <c r="A199" s="1151"/>
      <c r="B199" s="600">
        <v>10004</v>
      </c>
      <c r="C199" s="601" t="s">
        <v>2763</v>
      </c>
    </row>
    <row r="200" spans="1:3">
      <c r="A200" s="1151"/>
      <c r="B200" s="600">
        <v>10005</v>
      </c>
      <c r="C200" s="601" t="s">
        <v>2764</v>
      </c>
    </row>
    <row r="201" spans="1:3">
      <c r="A201" s="1151"/>
      <c r="B201" s="600">
        <v>10006</v>
      </c>
      <c r="C201" s="601" t="s">
        <v>2765</v>
      </c>
    </row>
    <row r="202" spans="1:3" ht="15.75" thickBot="1">
      <c r="A202" s="1152"/>
      <c r="B202" s="604">
        <v>10007</v>
      </c>
      <c r="C202" s="605" t="s">
        <v>2766</v>
      </c>
    </row>
    <row r="203" spans="1:3">
      <c r="A203" s="1150" t="s">
        <v>2767</v>
      </c>
      <c r="B203" s="596">
        <v>1001</v>
      </c>
      <c r="C203" s="597" t="s">
        <v>2768</v>
      </c>
    </row>
    <row r="204" spans="1:3" ht="45">
      <c r="A204" s="1151"/>
      <c r="B204" s="600">
        <v>1002</v>
      </c>
      <c r="C204" s="601" t="s">
        <v>2769</v>
      </c>
    </row>
    <row r="205" spans="1:3">
      <c r="A205" s="1151"/>
      <c r="B205" s="600">
        <v>1003</v>
      </c>
      <c r="C205" s="601" t="s">
        <v>2770</v>
      </c>
    </row>
    <row r="206" spans="1:3">
      <c r="A206" s="1151"/>
      <c r="B206" s="600">
        <v>1004</v>
      </c>
      <c r="C206" s="601" t="s">
        <v>2771</v>
      </c>
    </row>
    <row r="207" spans="1:3">
      <c r="A207" s="1151"/>
      <c r="B207" s="600">
        <v>1005</v>
      </c>
      <c r="C207" s="601" t="s">
        <v>2772</v>
      </c>
    </row>
    <row r="208" spans="1:3">
      <c r="A208" s="1151"/>
      <c r="B208" s="600">
        <v>1006</v>
      </c>
      <c r="C208" s="601" t="s">
        <v>2773</v>
      </c>
    </row>
    <row r="209" spans="1:3">
      <c r="A209" s="1151"/>
      <c r="B209" s="600">
        <v>1007</v>
      </c>
      <c r="C209" s="601" t="s">
        <v>2774</v>
      </c>
    </row>
    <row r="210" spans="1:3">
      <c r="A210" s="1151"/>
      <c r="B210" s="600">
        <v>1008</v>
      </c>
      <c r="C210" s="601" t="s">
        <v>2657</v>
      </c>
    </row>
    <row r="211" spans="1:3">
      <c r="A211" s="1151"/>
      <c r="B211" s="600">
        <v>1009</v>
      </c>
      <c r="C211" s="601" t="s">
        <v>2775</v>
      </c>
    </row>
    <row r="212" spans="1:3">
      <c r="A212" s="1151"/>
      <c r="B212" s="600">
        <v>1010</v>
      </c>
      <c r="C212" s="601" t="s">
        <v>2776</v>
      </c>
    </row>
    <row r="213" spans="1:3">
      <c r="A213" s="1151"/>
      <c r="B213" s="600">
        <v>1011</v>
      </c>
      <c r="C213" s="601" t="s">
        <v>2777</v>
      </c>
    </row>
    <row r="214" spans="1:3">
      <c r="A214" s="1151"/>
      <c r="B214" s="600">
        <v>1012</v>
      </c>
      <c r="C214" s="601" t="s">
        <v>2778</v>
      </c>
    </row>
    <row r="215" spans="1:3">
      <c r="A215" s="1151"/>
      <c r="B215" s="600">
        <v>1013</v>
      </c>
      <c r="C215" s="601" t="s">
        <v>2779</v>
      </c>
    </row>
    <row r="216" spans="1:3">
      <c r="A216" s="1151"/>
      <c r="B216" s="600">
        <v>1014</v>
      </c>
      <c r="C216" s="601" t="s">
        <v>2780</v>
      </c>
    </row>
    <row r="217" spans="1:3">
      <c r="A217" s="1151"/>
      <c r="B217" s="600">
        <v>1015</v>
      </c>
      <c r="C217" s="601" t="s">
        <v>2781</v>
      </c>
    </row>
    <row r="218" spans="1:3">
      <c r="A218" s="1151"/>
      <c r="B218" s="600">
        <v>1016</v>
      </c>
      <c r="C218" s="601" t="s">
        <v>2782</v>
      </c>
    </row>
    <row r="219" spans="1:3">
      <c r="A219" s="1151"/>
      <c r="B219" s="600">
        <v>1017</v>
      </c>
      <c r="C219" s="601" t="s">
        <v>2783</v>
      </c>
    </row>
    <row r="220" spans="1:3">
      <c r="A220" s="1151"/>
      <c r="B220" s="600">
        <v>1018</v>
      </c>
      <c r="C220" s="601" t="s">
        <v>2784</v>
      </c>
    </row>
    <row r="221" spans="1:3">
      <c r="A221" s="1151"/>
      <c r="B221" s="600">
        <v>1019</v>
      </c>
      <c r="C221" s="601" t="s">
        <v>2785</v>
      </c>
    </row>
    <row r="222" spans="1:3">
      <c r="A222" s="1151"/>
      <c r="B222" s="600">
        <v>1020</v>
      </c>
      <c r="C222" s="601" t="s">
        <v>2786</v>
      </c>
    </row>
    <row r="223" spans="1:3" ht="15.75" thickBot="1">
      <c r="A223" s="1152"/>
      <c r="B223" s="604">
        <v>1021</v>
      </c>
      <c r="C223" s="605" t="s">
        <v>2787</v>
      </c>
    </row>
    <row r="224" spans="1:3" ht="30">
      <c r="A224" s="1150" t="s">
        <v>2788</v>
      </c>
      <c r="B224" s="596">
        <v>1022</v>
      </c>
      <c r="C224" s="597" t="s">
        <v>2789</v>
      </c>
    </row>
    <row r="225" spans="1:3" ht="30">
      <c r="A225" s="1151"/>
      <c r="B225" s="600">
        <v>1023</v>
      </c>
      <c r="C225" s="601" t="s">
        <v>2790</v>
      </c>
    </row>
    <row r="226" spans="1:3">
      <c r="A226" s="1151"/>
      <c r="B226" s="600">
        <v>1024</v>
      </c>
      <c r="C226" s="601" t="s">
        <v>2791</v>
      </c>
    </row>
    <row r="227" spans="1:3">
      <c r="A227" s="1151"/>
      <c r="B227" s="600">
        <v>1025</v>
      </c>
      <c r="C227" s="601" t="s">
        <v>2792</v>
      </c>
    </row>
    <row r="228" spans="1:3">
      <c r="A228" s="1151"/>
      <c r="B228" s="600">
        <v>1026</v>
      </c>
      <c r="C228" s="601" t="s">
        <v>2657</v>
      </c>
    </row>
    <row r="229" spans="1:3">
      <c r="A229" s="1151"/>
      <c r="B229" s="600">
        <v>1027</v>
      </c>
      <c r="C229" s="601" t="s">
        <v>2784</v>
      </c>
    </row>
    <row r="230" spans="1:3">
      <c r="A230" s="1151"/>
      <c r="B230" s="600">
        <v>1028</v>
      </c>
      <c r="C230" s="601" t="s">
        <v>2793</v>
      </c>
    </row>
    <row r="231" spans="1:3">
      <c r="A231" s="1151"/>
      <c r="B231" s="600">
        <v>1029</v>
      </c>
      <c r="C231" s="601" t="s">
        <v>2794</v>
      </c>
    </row>
    <row r="232" spans="1:3">
      <c r="A232" s="1151"/>
      <c r="B232" s="600">
        <v>1030</v>
      </c>
      <c r="C232" s="601" t="s">
        <v>2795</v>
      </c>
    </row>
    <row r="233" spans="1:3">
      <c r="A233" s="1151"/>
      <c r="B233" s="600">
        <v>1031</v>
      </c>
      <c r="C233" s="601" t="s">
        <v>2796</v>
      </c>
    </row>
    <row r="234" spans="1:3">
      <c r="A234" s="1151"/>
      <c r="B234" s="600">
        <v>1032</v>
      </c>
      <c r="C234" s="601" t="s">
        <v>2797</v>
      </c>
    </row>
    <row r="235" spans="1:3">
      <c r="A235" s="1151"/>
      <c r="B235" s="600">
        <v>1033</v>
      </c>
      <c r="C235" s="601" t="s">
        <v>2441</v>
      </c>
    </row>
    <row r="236" spans="1:3">
      <c r="A236" s="1151"/>
      <c r="B236" s="600">
        <v>1034</v>
      </c>
      <c r="C236" s="601" t="s">
        <v>2798</v>
      </c>
    </row>
    <row r="237" spans="1:3">
      <c r="A237" s="1151"/>
      <c r="B237" s="600">
        <v>1035</v>
      </c>
      <c r="C237" s="601" t="s">
        <v>2668</v>
      </c>
    </row>
    <row r="238" spans="1:3">
      <c r="A238" s="1151"/>
      <c r="B238" s="600">
        <v>1036</v>
      </c>
      <c r="C238" s="601" t="s">
        <v>2435</v>
      </c>
    </row>
    <row r="239" spans="1:3">
      <c r="A239" s="1151"/>
      <c r="B239" s="600">
        <v>1037</v>
      </c>
      <c r="C239" s="601" t="s">
        <v>2799</v>
      </c>
    </row>
    <row r="240" spans="1:3">
      <c r="A240" s="1151"/>
      <c r="B240" s="600">
        <v>1038</v>
      </c>
      <c r="C240" s="601" t="s">
        <v>2800</v>
      </c>
    </row>
    <row r="241" spans="1:3">
      <c r="A241" s="1151"/>
      <c r="B241" s="600">
        <v>1039</v>
      </c>
      <c r="C241" s="601" t="s">
        <v>2777</v>
      </c>
    </row>
    <row r="242" spans="1:3">
      <c r="A242" s="1151"/>
      <c r="B242" s="600">
        <v>1040</v>
      </c>
      <c r="C242" s="601" t="s">
        <v>2774</v>
      </c>
    </row>
    <row r="243" spans="1:3" ht="15.75" thickBot="1">
      <c r="A243" s="1152"/>
      <c r="B243" s="604">
        <v>1041</v>
      </c>
      <c r="C243" s="605" t="s">
        <v>2801</v>
      </c>
    </row>
    <row r="244" spans="1:3">
      <c r="A244" s="1150" t="s">
        <v>2802</v>
      </c>
      <c r="B244" s="596">
        <v>1042</v>
      </c>
      <c r="C244" s="597" t="s">
        <v>2803</v>
      </c>
    </row>
    <row r="245" spans="1:3">
      <c r="A245" s="1151"/>
      <c r="B245" s="600">
        <v>1043</v>
      </c>
      <c r="C245" s="601" t="s">
        <v>2804</v>
      </c>
    </row>
    <row r="246" spans="1:3">
      <c r="A246" s="1151"/>
      <c r="B246" s="600">
        <v>1044</v>
      </c>
      <c r="C246" s="601" t="s">
        <v>2805</v>
      </c>
    </row>
    <row r="247" spans="1:3">
      <c r="A247" s="1151"/>
      <c r="B247" s="600">
        <v>1045</v>
      </c>
      <c r="C247" s="601" t="s">
        <v>2784</v>
      </c>
    </row>
    <row r="248" spans="1:3">
      <c r="A248" s="1151"/>
      <c r="B248" s="600">
        <v>1046</v>
      </c>
      <c r="C248" s="601" t="s">
        <v>2806</v>
      </c>
    </row>
    <row r="249" spans="1:3">
      <c r="A249" s="1151"/>
      <c r="B249" s="600">
        <v>1047</v>
      </c>
      <c r="C249" s="601" t="s">
        <v>2807</v>
      </c>
    </row>
    <row r="250" spans="1:3">
      <c r="A250" s="1151"/>
      <c r="B250" s="600">
        <v>1048</v>
      </c>
      <c r="C250" s="601" t="s">
        <v>2808</v>
      </c>
    </row>
    <row r="251" spans="1:3">
      <c r="A251" s="1151"/>
      <c r="B251" s="600">
        <v>1049</v>
      </c>
      <c r="C251" s="601" t="s">
        <v>2799</v>
      </c>
    </row>
    <row r="252" spans="1:3">
      <c r="A252" s="1151"/>
      <c r="B252" s="600">
        <v>1050</v>
      </c>
      <c r="C252" s="601" t="s">
        <v>2809</v>
      </c>
    </row>
    <row r="253" spans="1:3">
      <c r="A253" s="1151"/>
      <c r="B253" s="600">
        <v>1051</v>
      </c>
      <c r="C253" s="601" t="s">
        <v>2810</v>
      </c>
    </row>
    <row r="254" spans="1:3">
      <c r="A254" s="1151"/>
      <c r="B254" s="600">
        <v>1052</v>
      </c>
      <c r="C254" s="601" t="s">
        <v>2811</v>
      </c>
    </row>
    <row r="255" spans="1:3">
      <c r="A255" s="1151"/>
      <c r="B255" s="600">
        <v>1053</v>
      </c>
      <c r="C255" s="601" t="s">
        <v>2812</v>
      </c>
    </row>
    <row r="256" spans="1:3">
      <c r="A256" s="1151"/>
      <c r="B256" s="600">
        <v>1054</v>
      </c>
      <c r="C256" s="601" t="s">
        <v>2813</v>
      </c>
    </row>
    <row r="257" spans="1:3">
      <c r="A257" s="1151"/>
      <c r="B257" s="600">
        <v>1055</v>
      </c>
      <c r="C257" s="601" t="s">
        <v>2814</v>
      </c>
    </row>
    <row r="258" spans="1:3">
      <c r="A258" s="1151"/>
      <c r="B258" s="600">
        <v>1056</v>
      </c>
      <c r="C258" s="601" t="s">
        <v>2800</v>
      </c>
    </row>
    <row r="259" spans="1:3">
      <c r="A259" s="1151"/>
      <c r="B259" s="600">
        <v>1057</v>
      </c>
      <c r="C259" s="601" t="s">
        <v>2794</v>
      </c>
    </row>
    <row r="260" spans="1:3">
      <c r="A260" s="1151"/>
      <c r="B260" s="600">
        <v>1058</v>
      </c>
      <c r="C260" s="601" t="s">
        <v>2815</v>
      </c>
    </row>
    <row r="261" spans="1:3">
      <c r="A261" s="1151"/>
      <c r="B261" s="600">
        <v>1059</v>
      </c>
      <c r="C261" s="601" t="s">
        <v>2816</v>
      </c>
    </row>
    <row r="262" spans="1:3">
      <c r="A262" s="1151"/>
      <c r="B262" s="600">
        <v>1060</v>
      </c>
      <c r="C262" s="601" t="s">
        <v>2817</v>
      </c>
    </row>
    <row r="263" spans="1:3">
      <c r="A263" s="1151"/>
      <c r="B263" s="600">
        <v>1061</v>
      </c>
      <c r="C263" s="601" t="s">
        <v>2818</v>
      </c>
    </row>
    <row r="264" spans="1:3">
      <c r="A264" s="1151"/>
      <c r="B264" s="600">
        <v>1062</v>
      </c>
      <c r="C264" s="601" t="s">
        <v>2819</v>
      </c>
    </row>
    <row r="265" spans="1:3" ht="15.75" thickBot="1">
      <c r="A265" s="1152"/>
      <c r="B265" s="604">
        <v>1063</v>
      </c>
      <c r="C265" s="605" t="s">
        <v>2820</v>
      </c>
    </row>
    <row r="266" spans="1:3">
      <c r="A266" s="1150" t="s">
        <v>2821</v>
      </c>
      <c r="B266" s="596">
        <v>1064</v>
      </c>
      <c r="C266" s="597" t="s">
        <v>2822</v>
      </c>
    </row>
    <row r="267" spans="1:3">
      <c r="A267" s="1151"/>
      <c r="B267" s="600">
        <v>1065</v>
      </c>
      <c r="C267" s="601" t="s">
        <v>2823</v>
      </c>
    </row>
    <row r="268" spans="1:3">
      <c r="A268" s="1151"/>
      <c r="B268" s="600">
        <v>1066</v>
      </c>
      <c r="C268" s="601" t="s">
        <v>2435</v>
      </c>
    </row>
    <row r="269" spans="1:3">
      <c r="A269" s="1151"/>
      <c r="B269" s="600">
        <v>1067</v>
      </c>
      <c r="C269" s="601" t="s">
        <v>2824</v>
      </c>
    </row>
    <row r="270" spans="1:3">
      <c r="A270" s="1151"/>
      <c r="B270" s="600">
        <v>1068</v>
      </c>
      <c r="C270" s="601" t="s">
        <v>2825</v>
      </c>
    </row>
    <row r="271" spans="1:3">
      <c r="A271" s="1151"/>
      <c r="B271" s="600">
        <v>1069</v>
      </c>
      <c r="C271" s="601" t="s">
        <v>2826</v>
      </c>
    </row>
    <row r="272" spans="1:3">
      <c r="A272" s="1151"/>
      <c r="B272" s="600">
        <v>1070</v>
      </c>
      <c r="C272" s="601" t="s">
        <v>2827</v>
      </c>
    </row>
    <row r="273" spans="1:3">
      <c r="A273" s="1151"/>
      <c r="B273" s="600">
        <v>1071</v>
      </c>
      <c r="C273" s="601" t="s">
        <v>2828</v>
      </c>
    </row>
    <row r="274" spans="1:3" ht="15.75" thickBot="1">
      <c r="A274" s="1152"/>
      <c r="B274" s="604">
        <v>1072</v>
      </c>
      <c r="C274" s="605" t="s">
        <v>2829</v>
      </c>
    </row>
    <row r="275" spans="1:3">
      <c r="A275" s="1150" t="s">
        <v>2830</v>
      </c>
      <c r="B275" s="596">
        <v>1073</v>
      </c>
      <c r="C275" s="597" t="s">
        <v>2831</v>
      </c>
    </row>
    <row r="276" spans="1:3">
      <c r="A276" s="1151"/>
      <c r="B276" s="600">
        <v>1074</v>
      </c>
      <c r="C276" s="601" t="s">
        <v>2832</v>
      </c>
    </row>
    <row r="277" spans="1:3">
      <c r="A277" s="1151"/>
      <c r="B277" s="600">
        <v>1075</v>
      </c>
      <c r="C277" s="601" t="s">
        <v>2833</v>
      </c>
    </row>
    <row r="278" spans="1:3" ht="15.75" thickBot="1">
      <c r="A278" s="1152"/>
      <c r="B278" s="604">
        <v>1076</v>
      </c>
      <c r="C278" s="605" t="s">
        <v>2834</v>
      </c>
    </row>
    <row r="279" spans="1:3">
      <c r="A279" s="1150" t="s">
        <v>2835</v>
      </c>
      <c r="B279" s="596">
        <v>1077</v>
      </c>
      <c r="C279" s="597" t="s">
        <v>2836</v>
      </c>
    </row>
    <row r="280" spans="1:3">
      <c r="A280" s="1151"/>
      <c r="B280" s="600">
        <v>1078</v>
      </c>
      <c r="C280" s="601" t="s">
        <v>2837</v>
      </c>
    </row>
    <row r="281" spans="1:3">
      <c r="A281" s="1151"/>
      <c r="B281" s="600">
        <v>1079</v>
      </c>
      <c r="C281" s="601" t="s">
        <v>2838</v>
      </c>
    </row>
    <row r="282" spans="1:3">
      <c r="A282" s="1151"/>
      <c r="B282" s="600">
        <v>1080</v>
      </c>
      <c r="C282" s="601" t="s">
        <v>2839</v>
      </c>
    </row>
    <row r="283" spans="1:3">
      <c r="A283" s="1151"/>
      <c r="B283" s="600">
        <v>1081</v>
      </c>
      <c r="C283" s="601" t="s">
        <v>2659</v>
      </c>
    </row>
    <row r="284" spans="1:3">
      <c r="A284" s="1151"/>
      <c r="B284" s="600">
        <v>1082</v>
      </c>
      <c r="C284" s="601" t="s">
        <v>2840</v>
      </c>
    </row>
    <row r="285" spans="1:3">
      <c r="A285" s="1151"/>
      <c r="B285" s="600">
        <v>1083</v>
      </c>
      <c r="C285" s="601" t="s">
        <v>2841</v>
      </c>
    </row>
    <row r="286" spans="1:3">
      <c r="A286" s="1151"/>
      <c r="B286" s="600">
        <v>1084</v>
      </c>
      <c r="C286" s="601" t="s">
        <v>2786</v>
      </c>
    </row>
    <row r="287" spans="1:3">
      <c r="A287" s="1151"/>
      <c r="B287" s="600">
        <v>1085</v>
      </c>
      <c r="C287" s="601" t="s">
        <v>2842</v>
      </c>
    </row>
    <row r="288" spans="1:3">
      <c r="A288" s="1151"/>
      <c r="B288" s="600">
        <v>1086</v>
      </c>
      <c r="C288" s="601" t="s">
        <v>2843</v>
      </c>
    </row>
    <row r="289" spans="1:3">
      <c r="A289" s="1151"/>
      <c r="B289" s="600">
        <v>1087</v>
      </c>
      <c r="C289" s="601" t="s">
        <v>2844</v>
      </c>
    </row>
    <row r="290" spans="1:3">
      <c r="A290" s="1151"/>
      <c r="B290" s="600">
        <v>1088</v>
      </c>
      <c r="C290" s="601" t="s">
        <v>2845</v>
      </c>
    </row>
    <row r="291" spans="1:3" ht="30">
      <c r="A291" s="1151"/>
      <c r="B291" s="600">
        <v>1089</v>
      </c>
      <c r="C291" s="601" t="s">
        <v>2846</v>
      </c>
    </row>
    <row r="292" spans="1:3">
      <c r="A292" s="1151"/>
      <c r="B292" s="600">
        <v>1090</v>
      </c>
      <c r="C292" s="601" t="s">
        <v>2441</v>
      </c>
    </row>
    <row r="293" spans="1:3">
      <c r="A293" s="1151"/>
      <c r="B293" s="600">
        <v>1091</v>
      </c>
      <c r="C293" s="601" t="s">
        <v>2847</v>
      </c>
    </row>
    <row r="294" spans="1:3">
      <c r="A294" s="1151"/>
      <c r="B294" s="600">
        <v>1092</v>
      </c>
      <c r="C294" s="601" t="s">
        <v>2848</v>
      </c>
    </row>
    <row r="295" spans="1:3">
      <c r="A295" s="1151"/>
      <c r="B295" s="600">
        <v>1093</v>
      </c>
      <c r="C295" s="601" t="s">
        <v>2849</v>
      </c>
    </row>
    <row r="296" spans="1:3">
      <c r="A296" s="1151"/>
      <c r="B296" s="600">
        <v>1094</v>
      </c>
      <c r="C296" s="601" t="s">
        <v>2850</v>
      </c>
    </row>
    <row r="297" spans="1:3">
      <c r="A297" s="1151"/>
      <c r="B297" s="600">
        <v>1095</v>
      </c>
      <c r="C297" s="601" t="s">
        <v>2851</v>
      </c>
    </row>
    <row r="298" spans="1:3">
      <c r="A298" s="1151"/>
      <c r="B298" s="600">
        <v>1096</v>
      </c>
      <c r="C298" s="601" t="s">
        <v>2852</v>
      </c>
    </row>
    <row r="299" spans="1:3">
      <c r="A299" s="1151"/>
      <c r="B299" s="600">
        <v>1097</v>
      </c>
      <c r="C299" s="601" t="s">
        <v>2853</v>
      </c>
    </row>
    <row r="300" spans="1:3">
      <c r="A300" s="1151"/>
      <c r="B300" s="600">
        <v>1098</v>
      </c>
      <c r="C300" s="601" t="s">
        <v>2854</v>
      </c>
    </row>
    <row r="301" spans="1:3">
      <c r="A301" s="1151"/>
      <c r="B301" s="600">
        <v>1099</v>
      </c>
      <c r="C301" s="601" t="s">
        <v>2855</v>
      </c>
    </row>
    <row r="302" spans="1:3">
      <c r="A302" s="1151"/>
      <c r="B302" s="600">
        <v>1100</v>
      </c>
      <c r="C302" s="601" t="s">
        <v>2856</v>
      </c>
    </row>
    <row r="303" spans="1:3">
      <c r="A303" s="1151"/>
      <c r="B303" s="600">
        <v>1101</v>
      </c>
      <c r="C303" s="601" t="s">
        <v>2671</v>
      </c>
    </row>
    <row r="304" spans="1:3" ht="15.75" thickBot="1">
      <c r="A304" s="1152"/>
      <c r="B304" s="604">
        <v>1102</v>
      </c>
      <c r="C304" s="605" t="s">
        <v>2857</v>
      </c>
    </row>
    <row r="305" spans="1:3">
      <c r="A305" s="1150" t="s">
        <v>2858</v>
      </c>
      <c r="B305" s="596">
        <v>1103</v>
      </c>
      <c r="C305" s="597" t="s">
        <v>2859</v>
      </c>
    </row>
    <row r="306" spans="1:3">
      <c r="A306" s="1151"/>
      <c r="B306" s="600">
        <v>1104</v>
      </c>
      <c r="C306" s="601" t="s">
        <v>2860</v>
      </c>
    </row>
    <row r="307" spans="1:3">
      <c r="A307" s="1151"/>
      <c r="B307" s="600">
        <v>1105</v>
      </c>
      <c r="C307" s="601" t="s">
        <v>2861</v>
      </c>
    </row>
    <row r="308" spans="1:3">
      <c r="A308" s="1151"/>
      <c r="B308" s="600">
        <v>1106</v>
      </c>
      <c r="C308" s="601" t="s">
        <v>2862</v>
      </c>
    </row>
    <row r="309" spans="1:3">
      <c r="A309" s="1151"/>
      <c r="B309" s="600">
        <v>1107</v>
      </c>
      <c r="C309" s="601" t="s">
        <v>2863</v>
      </c>
    </row>
    <row r="310" spans="1:3" ht="15.75" thickBot="1">
      <c r="A310" s="1152"/>
      <c r="B310" s="604">
        <v>1108</v>
      </c>
      <c r="C310" s="605" t="s">
        <v>2864</v>
      </c>
    </row>
    <row r="311" spans="1:3">
      <c r="A311" s="1150" t="s">
        <v>2865</v>
      </c>
      <c r="B311" s="596">
        <v>1109</v>
      </c>
      <c r="C311" s="597" t="s">
        <v>2866</v>
      </c>
    </row>
    <row r="312" spans="1:3">
      <c r="A312" s="1151"/>
      <c r="B312" s="600">
        <v>1110</v>
      </c>
      <c r="C312" s="601" t="s">
        <v>2867</v>
      </c>
    </row>
    <row r="313" spans="1:3">
      <c r="A313" s="1151"/>
      <c r="B313" s="600">
        <v>1111</v>
      </c>
      <c r="C313" s="601" t="s">
        <v>2791</v>
      </c>
    </row>
    <row r="314" spans="1:3">
      <c r="A314" s="1151"/>
      <c r="B314" s="600">
        <v>1112</v>
      </c>
      <c r="C314" s="601" t="s">
        <v>2868</v>
      </c>
    </row>
    <row r="315" spans="1:3">
      <c r="A315" s="1151"/>
      <c r="B315" s="600">
        <v>1113</v>
      </c>
      <c r="C315" s="601" t="s">
        <v>2869</v>
      </c>
    </row>
    <row r="316" spans="1:3">
      <c r="A316" s="1151"/>
      <c r="B316" s="600">
        <v>1114</v>
      </c>
      <c r="C316" s="601" t="s">
        <v>2870</v>
      </c>
    </row>
    <row r="317" spans="1:3">
      <c r="A317" s="1151"/>
      <c r="B317" s="600">
        <v>1115</v>
      </c>
      <c r="C317" s="601" t="s">
        <v>2871</v>
      </c>
    </row>
    <row r="318" spans="1:3">
      <c r="A318" s="1151"/>
      <c r="B318" s="600">
        <v>1116</v>
      </c>
      <c r="C318" s="601" t="s">
        <v>2872</v>
      </c>
    </row>
    <row r="319" spans="1:3">
      <c r="A319" s="1151"/>
      <c r="B319" s="600">
        <v>1117</v>
      </c>
      <c r="C319" s="601" t="s">
        <v>2873</v>
      </c>
    </row>
    <row r="320" spans="1:3">
      <c r="A320" s="1151"/>
      <c r="B320" s="600">
        <v>1118</v>
      </c>
      <c r="C320" s="601" t="s">
        <v>2657</v>
      </c>
    </row>
    <row r="321" spans="1:3">
      <c r="A321" s="1151"/>
      <c r="B321" s="600">
        <v>1119</v>
      </c>
      <c r="C321" s="601" t="s">
        <v>2874</v>
      </c>
    </row>
    <row r="322" spans="1:3" ht="30">
      <c r="A322" s="1151"/>
      <c r="B322" s="600">
        <v>1120</v>
      </c>
      <c r="C322" s="601" t="s">
        <v>2875</v>
      </c>
    </row>
    <row r="323" spans="1:3">
      <c r="A323" s="1151"/>
      <c r="B323" s="600">
        <v>1121</v>
      </c>
      <c r="C323" s="601" t="s">
        <v>2784</v>
      </c>
    </row>
    <row r="324" spans="1:3">
      <c r="A324" s="1151"/>
      <c r="B324" s="600">
        <v>1122</v>
      </c>
      <c r="C324" s="601" t="s">
        <v>2876</v>
      </c>
    </row>
    <row r="325" spans="1:3">
      <c r="A325" s="1151"/>
      <c r="B325" s="600">
        <v>1123</v>
      </c>
      <c r="C325" s="601" t="s">
        <v>2786</v>
      </c>
    </row>
    <row r="326" spans="1:3">
      <c r="A326" s="1151"/>
      <c r="B326" s="600">
        <v>1124</v>
      </c>
      <c r="C326" s="601" t="s">
        <v>2877</v>
      </c>
    </row>
    <row r="327" spans="1:3">
      <c r="A327" s="1151"/>
      <c r="B327" s="600">
        <v>1125</v>
      </c>
      <c r="C327" s="601" t="s">
        <v>2878</v>
      </c>
    </row>
    <row r="328" spans="1:3">
      <c r="A328" s="1151"/>
      <c r="B328" s="600">
        <v>1126</v>
      </c>
      <c r="C328" s="601" t="s">
        <v>2879</v>
      </c>
    </row>
    <row r="329" spans="1:3">
      <c r="A329" s="1151"/>
      <c r="B329" s="600">
        <v>1127</v>
      </c>
      <c r="C329" s="601" t="s">
        <v>2880</v>
      </c>
    </row>
    <row r="330" spans="1:3">
      <c r="A330" s="1151"/>
      <c r="B330" s="600">
        <v>1128</v>
      </c>
      <c r="C330" s="601" t="s">
        <v>2881</v>
      </c>
    </row>
    <row r="331" spans="1:3">
      <c r="A331" s="1151"/>
      <c r="B331" s="600">
        <v>1129</v>
      </c>
      <c r="C331" s="601" t="s">
        <v>2882</v>
      </c>
    </row>
    <row r="332" spans="1:3">
      <c r="A332" s="1151"/>
      <c r="B332" s="600">
        <v>1130</v>
      </c>
      <c r="C332" s="601" t="s">
        <v>2883</v>
      </c>
    </row>
    <row r="333" spans="1:3">
      <c r="A333" s="1151"/>
      <c r="B333" s="600">
        <v>1131</v>
      </c>
      <c r="C333" s="601" t="s">
        <v>2884</v>
      </c>
    </row>
    <row r="334" spans="1:3">
      <c r="A334" s="1151"/>
      <c r="B334" s="600">
        <v>1132</v>
      </c>
      <c r="C334" s="601" t="s">
        <v>2885</v>
      </c>
    </row>
    <row r="335" spans="1:3">
      <c r="A335" s="1151"/>
      <c r="B335" s="600">
        <v>1133</v>
      </c>
      <c r="C335" s="601" t="s">
        <v>2886</v>
      </c>
    </row>
    <row r="336" spans="1:3">
      <c r="A336" s="1151"/>
      <c r="B336" s="600">
        <v>1134</v>
      </c>
      <c r="C336" s="601" t="s">
        <v>2887</v>
      </c>
    </row>
    <row r="337" spans="1:3">
      <c r="A337" s="1151"/>
      <c r="B337" s="600">
        <v>1135</v>
      </c>
      <c r="C337" s="601" t="s">
        <v>2888</v>
      </c>
    </row>
    <row r="338" spans="1:3">
      <c r="A338" s="1151"/>
      <c r="B338" s="600">
        <v>1136</v>
      </c>
      <c r="C338" s="601" t="s">
        <v>2889</v>
      </c>
    </row>
    <row r="339" spans="1:3">
      <c r="A339" s="1151"/>
      <c r="B339" s="600">
        <v>1137</v>
      </c>
      <c r="C339" s="601" t="s">
        <v>2890</v>
      </c>
    </row>
    <row r="340" spans="1:3">
      <c r="A340" s="1151"/>
      <c r="B340" s="600">
        <v>1138</v>
      </c>
      <c r="C340" s="601" t="s">
        <v>2891</v>
      </c>
    </row>
    <row r="341" spans="1:3">
      <c r="A341" s="1151"/>
      <c r="B341" s="600">
        <v>1139</v>
      </c>
      <c r="C341" s="601" t="s">
        <v>2441</v>
      </c>
    </row>
    <row r="342" spans="1:3">
      <c r="A342" s="1151"/>
      <c r="B342" s="600">
        <v>1140</v>
      </c>
      <c r="C342" s="601" t="s">
        <v>2892</v>
      </c>
    </row>
    <row r="343" spans="1:3">
      <c r="A343" s="1151"/>
      <c r="B343" s="600">
        <v>1141</v>
      </c>
      <c r="C343" s="601" t="s">
        <v>2893</v>
      </c>
    </row>
    <row r="344" spans="1:3">
      <c r="A344" s="1151"/>
      <c r="B344" s="600">
        <v>1142</v>
      </c>
      <c r="C344" s="601" t="s">
        <v>2894</v>
      </c>
    </row>
    <row r="345" spans="1:3">
      <c r="A345" s="1151"/>
      <c r="B345" s="600">
        <v>1143</v>
      </c>
      <c r="C345" s="601" t="s">
        <v>2895</v>
      </c>
    </row>
    <row r="346" spans="1:3">
      <c r="A346" s="1151"/>
      <c r="B346" s="600">
        <v>1144</v>
      </c>
      <c r="C346" s="601" t="s">
        <v>2896</v>
      </c>
    </row>
    <row r="347" spans="1:3">
      <c r="A347" s="1151"/>
      <c r="B347" s="600">
        <v>1145</v>
      </c>
      <c r="C347" s="601" t="s">
        <v>2897</v>
      </c>
    </row>
    <row r="348" spans="1:3">
      <c r="A348" s="1151"/>
      <c r="B348" s="600">
        <v>1146</v>
      </c>
      <c r="C348" s="601" t="s">
        <v>2898</v>
      </c>
    </row>
    <row r="349" spans="1:3">
      <c r="A349" s="1151"/>
      <c r="B349" s="600">
        <v>1147</v>
      </c>
      <c r="C349" s="601" t="s">
        <v>2899</v>
      </c>
    </row>
    <row r="350" spans="1:3" ht="30">
      <c r="A350" s="1151"/>
      <c r="B350" s="600">
        <v>1148</v>
      </c>
      <c r="C350" s="601" t="s">
        <v>2900</v>
      </c>
    </row>
    <row r="351" spans="1:3">
      <c r="A351" s="1151"/>
      <c r="B351" s="600">
        <v>1149</v>
      </c>
      <c r="C351" s="601" t="s">
        <v>2901</v>
      </c>
    </row>
    <row r="352" spans="1:3">
      <c r="A352" s="1151"/>
      <c r="B352" s="600">
        <v>1150</v>
      </c>
      <c r="C352" s="601" t="s">
        <v>2902</v>
      </c>
    </row>
    <row r="353" spans="1:3">
      <c r="A353" s="1151"/>
      <c r="B353" s="600">
        <v>1151</v>
      </c>
      <c r="C353" s="601" t="s">
        <v>2903</v>
      </c>
    </row>
    <row r="354" spans="1:3">
      <c r="A354" s="1151"/>
      <c r="B354" s="600">
        <v>1152</v>
      </c>
      <c r="C354" s="601" t="s">
        <v>2904</v>
      </c>
    </row>
    <row r="355" spans="1:3" ht="45.75" thickBot="1">
      <c r="A355" s="1152"/>
      <c r="B355" s="604">
        <v>1153</v>
      </c>
      <c r="C355" s="605" t="s">
        <v>2905</v>
      </c>
    </row>
    <row r="356" spans="1:3">
      <c r="A356" s="1150" t="s">
        <v>2906</v>
      </c>
      <c r="B356" s="596">
        <v>11001</v>
      </c>
      <c r="C356" s="597" t="s">
        <v>2907</v>
      </c>
    </row>
    <row r="357" spans="1:3">
      <c r="A357" s="1151"/>
      <c r="B357" s="600">
        <v>11002</v>
      </c>
      <c r="C357" s="601" t="s">
        <v>2908</v>
      </c>
    </row>
    <row r="358" spans="1:3">
      <c r="A358" s="1151"/>
      <c r="B358" s="600">
        <v>11003</v>
      </c>
      <c r="C358" s="601" t="s">
        <v>2909</v>
      </c>
    </row>
    <row r="359" spans="1:3">
      <c r="A359" s="1151"/>
      <c r="B359" s="600">
        <v>11004</v>
      </c>
      <c r="C359" s="601" t="s">
        <v>2910</v>
      </c>
    </row>
    <row r="360" spans="1:3" ht="30">
      <c r="A360" s="1151"/>
      <c r="B360" s="600">
        <v>11005</v>
      </c>
      <c r="C360" s="601" t="s">
        <v>2911</v>
      </c>
    </row>
    <row r="361" spans="1:3" ht="45">
      <c r="A361" s="1151"/>
      <c r="B361" s="600">
        <v>11006</v>
      </c>
      <c r="C361" s="601" t="s">
        <v>2912</v>
      </c>
    </row>
    <row r="362" spans="1:3">
      <c r="A362" s="1151"/>
      <c r="B362" s="600">
        <v>11007</v>
      </c>
      <c r="C362" s="601" t="s">
        <v>2913</v>
      </c>
    </row>
    <row r="363" spans="1:3" ht="120">
      <c r="A363" s="1151"/>
      <c r="B363" s="600">
        <v>11008</v>
      </c>
      <c r="C363" s="601" t="s">
        <v>2914</v>
      </c>
    </row>
    <row r="364" spans="1:3">
      <c r="A364" s="1151"/>
      <c r="B364" s="600">
        <v>11009</v>
      </c>
      <c r="C364" s="601" t="s">
        <v>2915</v>
      </c>
    </row>
    <row r="365" spans="1:3">
      <c r="A365" s="1151"/>
      <c r="B365" s="600">
        <v>11010</v>
      </c>
      <c r="C365" s="601" t="s">
        <v>2916</v>
      </c>
    </row>
    <row r="366" spans="1:3">
      <c r="A366" s="1151"/>
      <c r="B366" s="600">
        <v>11011</v>
      </c>
      <c r="C366" s="601" t="s">
        <v>2917</v>
      </c>
    </row>
    <row r="367" spans="1:3">
      <c r="A367" s="1151"/>
      <c r="B367" s="600">
        <v>11012</v>
      </c>
      <c r="C367" s="601" t="s">
        <v>2918</v>
      </c>
    </row>
    <row r="368" spans="1:3">
      <c r="A368" s="1151"/>
      <c r="B368" s="600">
        <v>11013</v>
      </c>
      <c r="C368" s="601" t="s">
        <v>2519</v>
      </c>
    </row>
    <row r="369" spans="1:3">
      <c r="A369" s="1151"/>
      <c r="B369" s="600">
        <v>11014</v>
      </c>
      <c r="C369" s="601" t="s">
        <v>2919</v>
      </c>
    </row>
    <row r="370" spans="1:3">
      <c r="A370" s="1151"/>
      <c r="B370" s="600">
        <v>11015</v>
      </c>
      <c r="C370" s="601" t="s">
        <v>2920</v>
      </c>
    </row>
    <row r="371" spans="1:3">
      <c r="A371" s="1151"/>
      <c r="B371" s="609">
        <v>11016</v>
      </c>
      <c r="C371" s="601" t="s">
        <v>2921</v>
      </c>
    </row>
    <row r="372" spans="1:3">
      <c r="A372" s="1151"/>
      <c r="B372" s="600">
        <v>11017</v>
      </c>
      <c r="C372" s="601" t="s">
        <v>2922</v>
      </c>
    </row>
    <row r="373" spans="1:3">
      <c r="A373" s="1151"/>
      <c r="B373" s="600">
        <v>11018</v>
      </c>
      <c r="C373" s="601" t="s">
        <v>2923</v>
      </c>
    </row>
    <row r="374" spans="1:3">
      <c r="A374" s="1151"/>
      <c r="B374" s="600">
        <v>11019</v>
      </c>
      <c r="C374" s="601" t="s">
        <v>2924</v>
      </c>
    </row>
    <row r="375" spans="1:3">
      <c r="A375" s="1151"/>
      <c r="B375" s="600">
        <v>11020</v>
      </c>
      <c r="C375" s="601" t="s">
        <v>2925</v>
      </c>
    </row>
    <row r="376" spans="1:3">
      <c r="A376" s="1151"/>
      <c r="B376" s="600">
        <v>11021</v>
      </c>
      <c r="C376" s="601" t="s">
        <v>2926</v>
      </c>
    </row>
    <row r="377" spans="1:3">
      <c r="A377" s="1151"/>
      <c r="B377" s="600">
        <v>11022</v>
      </c>
      <c r="C377" s="601" t="s">
        <v>2927</v>
      </c>
    </row>
    <row r="378" spans="1:3">
      <c r="A378" s="1151"/>
      <c r="B378" s="600">
        <v>11023</v>
      </c>
      <c r="C378" s="601" t="s">
        <v>2928</v>
      </c>
    </row>
    <row r="379" spans="1:3">
      <c r="A379" s="1151"/>
      <c r="B379" s="600">
        <v>11024</v>
      </c>
      <c r="C379" s="601" t="s">
        <v>2816</v>
      </c>
    </row>
    <row r="380" spans="1:3">
      <c r="A380" s="1151"/>
      <c r="B380" s="600">
        <v>11025</v>
      </c>
      <c r="C380" s="601" t="s">
        <v>2929</v>
      </c>
    </row>
    <row r="381" spans="1:3">
      <c r="A381" s="1151"/>
      <c r="B381" s="600">
        <v>11026</v>
      </c>
      <c r="C381" s="601" t="s">
        <v>2930</v>
      </c>
    </row>
    <row r="382" spans="1:3">
      <c r="A382" s="1151"/>
      <c r="B382" s="600">
        <v>11027</v>
      </c>
      <c r="C382" s="601" t="s">
        <v>2931</v>
      </c>
    </row>
    <row r="383" spans="1:3">
      <c r="A383" s="1151"/>
      <c r="B383" s="600">
        <v>11028</v>
      </c>
      <c r="C383" s="601" t="s">
        <v>2932</v>
      </c>
    </row>
    <row r="384" spans="1:3">
      <c r="A384" s="1151"/>
      <c r="B384" s="600">
        <v>11029</v>
      </c>
      <c r="C384" s="601" t="s">
        <v>2933</v>
      </c>
    </row>
    <row r="385" spans="1:3">
      <c r="A385" s="1151"/>
      <c r="B385" s="600">
        <v>11030</v>
      </c>
      <c r="C385" s="601" t="s">
        <v>2934</v>
      </c>
    </row>
    <row r="386" spans="1:3" ht="15.75" thickBot="1">
      <c r="A386" s="1152"/>
      <c r="B386" s="604">
        <v>11031</v>
      </c>
      <c r="C386" s="605" t="s">
        <v>2935</v>
      </c>
    </row>
    <row r="387" spans="1:3">
      <c r="A387" s="1150" t="s">
        <v>2936</v>
      </c>
      <c r="B387" s="596">
        <v>501</v>
      </c>
      <c r="C387" s="597" t="s">
        <v>2937</v>
      </c>
    </row>
    <row r="388" spans="1:3">
      <c r="A388" s="1151"/>
      <c r="B388" s="600">
        <v>502</v>
      </c>
      <c r="C388" s="601" t="s">
        <v>2938</v>
      </c>
    </row>
    <row r="389" spans="1:3">
      <c r="A389" s="1151"/>
      <c r="B389" s="600">
        <v>503</v>
      </c>
      <c r="C389" s="601" t="s">
        <v>2939</v>
      </c>
    </row>
    <row r="390" spans="1:3">
      <c r="A390" s="1151"/>
      <c r="B390" s="600">
        <v>504</v>
      </c>
      <c r="C390" s="601" t="s">
        <v>2940</v>
      </c>
    </row>
    <row r="391" spans="1:3">
      <c r="A391" s="1151"/>
      <c r="B391" s="600">
        <v>505</v>
      </c>
      <c r="C391" s="601" t="s">
        <v>2941</v>
      </c>
    </row>
    <row r="392" spans="1:3">
      <c r="A392" s="1151"/>
      <c r="B392" s="600">
        <v>506</v>
      </c>
      <c r="C392" s="601" t="s">
        <v>2942</v>
      </c>
    </row>
    <row r="393" spans="1:3">
      <c r="A393" s="1151"/>
      <c r="B393" s="600">
        <v>507</v>
      </c>
      <c r="C393" s="601" t="s">
        <v>2943</v>
      </c>
    </row>
    <row r="394" spans="1:3">
      <c r="A394" s="1151"/>
      <c r="B394" s="600">
        <v>508</v>
      </c>
      <c r="C394" s="601" t="s">
        <v>2944</v>
      </c>
    </row>
    <row r="395" spans="1:3">
      <c r="A395" s="1151"/>
      <c r="B395" s="600">
        <v>509</v>
      </c>
      <c r="C395" s="601" t="s">
        <v>2945</v>
      </c>
    </row>
    <row r="396" spans="1:3">
      <c r="A396" s="1151"/>
      <c r="B396" s="600">
        <v>510</v>
      </c>
      <c r="C396" s="601" t="s">
        <v>2946</v>
      </c>
    </row>
    <row r="397" spans="1:3">
      <c r="A397" s="1151"/>
      <c r="B397" s="600">
        <v>511</v>
      </c>
      <c r="C397" s="601" t="s">
        <v>2947</v>
      </c>
    </row>
    <row r="398" spans="1:3">
      <c r="A398" s="1151"/>
      <c r="B398" s="600">
        <v>512</v>
      </c>
      <c r="C398" s="601" t="s">
        <v>2432</v>
      </c>
    </row>
    <row r="399" spans="1:3">
      <c r="A399" s="1151"/>
      <c r="B399" s="600">
        <v>513</v>
      </c>
      <c r="C399" s="601" t="s">
        <v>2948</v>
      </c>
    </row>
    <row r="400" spans="1:3">
      <c r="A400" s="1151"/>
      <c r="B400" s="600">
        <v>514</v>
      </c>
      <c r="C400" s="601" t="s">
        <v>2949</v>
      </c>
    </row>
    <row r="401" spans="1:3">
      <c r="A401" s="1151"/>
      <c r="B401" s="600">
        <v>515</v>
      </c>
      <c r="C401" s="601" t="s">
        <v>2950</v>
      </c>
    </row>
    <row r="402" spans="1:3">
      <c r="A402" s="1151"/>
      <c r="B402" s="600">
        <v>516</v>
      </c>
      <c r="C402" s="601" t="s">
        <v>2951</v>
      </c>
    </row>
    <row r="403" spans="1:3">
      <c r="A403" s="1151"/>
      <c r="B403" s="600">
        <v>517</v>
      </c>
      <c r="C403" s="601" t="s">
        <v>2952</v>
      </c>
    </row>
    <row r="404" spans="1:3">
      <c r="A404" s="1151"/>
      <c r="B404" s="600">
        <v>518</v>
      </c>
      <c r="C404" s="601" t="s">
        <v>2953</v>
      </c>
    </row>
    <row r="405" spans="1:3">
      <c r="A405" s="1151"/>
      <c r="B405" s="600">
        <v>519</v>
      </c>
      <c r="C405" s="610" t="s">
        <v>2826</v>
      </c>
    </row>
    <row r="406" spans="1:3">
      <c r="A406" s="1151"/>
      <c r="B406" s="600">
        <v>520</v>
      </c>
      <c r="C406" s="611" t="s">
        <v>2827</v>
      </c>
    </row>
    <row r="407" spans="1:3">
      <c r="A407" s="1151"/>
      <c r="B407" s="600">
        <v>521</v>
      </c>
      <c r="C407" s="611" t="s">
        <v>2828</v>
      </c>
    </row>
    <row r="408" spans="1:3" ht="15.75" thickBot="1">
      <c r="A408" s="1151"/>
      <c r="B408" s="612">
        <v>522</v>
      </c>
      <c r="C408" s="611" t="s">
        <v>2829</v>
      </c>
    </row>
    <row r="409" spans="1:3" ht="15" customHeight="1">
      <c r="A409" s="1153" t="s">
        <v>5854</v>
      </c>
      <c r="B409" s="693">
        <v>8801</v>
      </c>
      <c r="C409" s="694" t="s">
        <v>5216</v>
      </c>
    </row>
    <row r="410" spans="1:3">
      <c r="A410" s="1154"/>
      <c r="B410" s="695">
        <v>8802</v>
      </c>
      <c r="C410" s="696" t="s">
        <v>5217</v>
      </c>
    </row>
    <row r="411" spans="1:3">
      <c r="A411" s="1154"/>
      <c r="B411" s="695">
        <v>8803</v>
      </c>
      <c r="C411" s="696" t="s">
        <v>5218</v>
      </c>
    </row>
    <row r="412" spans="1:3">
      <c r="A412" s="1154"/>
      <c r="B412" s="695">
        <v>8804</v>
      </c>
      <c r="C412" s="696" t="s">
        <v>5219</v>
      </c>
    </row>
    <row r="413" spans="1:3">
      <c r="A413" s="1154"/>
      <c r="B413" s="695" t="s">
        <v>4489</v>
      </c>
      <c r="C413" s="696" t="s">
        <v>4490</v>
      </c>
    </row>
    <row r="414" spans="1:3">
      <c r="A414" s="1154"/>
      <c r="B414" s="695" t="s">
        <v>4491</v>
      </c>
      <c r="C414" s="696" t="s">
        <v>4492</v>
      </c>
    </row>
    <row r="415" spans="1:3">
      <c r="A415" s="1154"/>
      <c r="B415" s="695" t="s">
        <v>4493</v>
      </c>
      <c r="C415" s="696" t="s">
        <v>4494</v>
      </c>
    </row>
    <row r="416" spans="1:3">
      <c r="A416" s="1154"/>
      <c r="B416" s="695" t="s">
        <v>4495</v>
      </c>
      <c r="C416" s="696" t="s">
        <v>4496</v>
      </c>
    </row>
    <row r="417" spans="1:3">
      <c r="A417" s="1154"/>
      <c r="B417" s="695" t="s">
        <v>4497</v>
      </c>
      <c r="C417" s="696" t="s">
        <v>4498</v>
      </c>
    </row>
    <row r="418" spans="1:3">
      <c r="A418" s="1154"/>
      <c r="B418" s="695" t="s">
        <v>4499</v>
      </c>
      <c r="C418" s="696" t="s">
        <v>4500</v>
      </c>
    </row>
    <row r="419" spans="1:3">
      <c r="A419" s="1154"/>
      <c r="B419" s="695" t="s">
        <v>4501</v>
      </c>
      <c r="C419" s="696" t="s">
        <v>4502</v>
      </c>
    </row>
    <row r="420" spans="1:3">
      <c r="A420" s="1154"/>
      <c r="B420" s="695" t="s">
        <v>4503</v>
      </c>
      <c r="C420" s="696" t="s">
        <v>4504</v>
      </c>
    </row>
    <row r="421" spans="1:3">
      <c r="A421" s="1155"/>
      <c r="B421" s="695" t="s">
        <v>4505</v>
      </c>
      <c r="C421" s="696" t="s">
        <v>4506</v>
      </c>
    </row>
    <row r="422" spans="1:3" ht="15.75" thickBot="1">
      <c r="A422" s="1156"/>
      <c r="B422" s="920">
        <v>8899</v>
      </c>
      <c r="C422" s="921" t="s">
        <v>5369</v>
      </c>
    </row>
    <row r="423" spans="1:3">
      <c r="A423" s="1157" t="s">
        <v>5855</v>
      </c>
      <c r="B423" s="697" t="s">
        <v>4507</v>
      </c>
      <c r="C423" s="698" t="s">
        <v>4508</v>
      </c>
    </row>
    <row r="424" spans="1:3">
      <c r="A424" s="1157"/>
      <c r="B424" s="695" t="s">
        <v>4509</v>
      </c>
      <c r="C424" s="696" t="s">
        <v>4510</v>
      </c>
    </row>
    <row r="425" spans="1:3">
      <c r="A425" s="1157"/>
      <c r="B425" s="695" t="s">
        <v>4511</v>
      </c>
      <c r="C425" s="696" t="s">
        <v>4512</v>
      </c>
    </row>
    <row r="426" spans="1:3">
      <c r="A426" s="1157"/>
      <c r="B426" s="695" t="s">
        <v>4513</v>
      </c>
      <c r="C426" s="696" t="s">
        <v>4514</v>
      </c>
    </row>
    <row r="427" spans="1:3">
      <c r="A427" s="1157"/>
      <c r="B427" s="695" t="s">
        <v>4515</v>
      </c>
      <c r="C427" s="696" t="s">
        <v>4516</v>
      </c>
    </row>
    <row r="428" spans="1:3">
      <c r="A428" s="1157"/>
      <c r="B428" s="695" t="s">
        <v>4517</v>
      </c>
      <c r="C428" s="696" t="s">
        <v>4518</v>
      </c>
    </row>
    <row r="429" spans="1:3">
      <c r="A429" s="1157"/>
      <c r="B429" s="695" t="s">
        <v>4519</v>
      </c>
      <c r="C429" s="696" t="s">
        <v>4520</v>
      </c>
    </row>
    <row r="430" spans="1:3">
      <c r="A430" s="1157"/>
      <c r="B430" s="695" t="s">
        <v>4521</v>
      </c>
      <c r="C430" s="696" t="s">
        <v>4522</v>
      </c>
    </row>
    <row r="431" spans="1:3">
      <c r="A431" s="1157"/>
      <c r="B431" s="919">
        <v>8909</v>
      </c>
      <c r="C431" s="696" t="s">
        <v>4524</v>
      </c>
    </row>
    <row r="432" spans="1:3" ht="15.75" thickBot="1">
      <c r="A432" s="1158"/>
      <c r="B432" s="920">
        <v>8999</v>
      </c>
      <c r="C432" s="921" t="s">
        <v>5369</v>
      </c>
    </row>
    <row r="433" spans="1:3">
      <c r="A433" s="699" t="s">
        <v>315</v>
      </c>
      <c r="B433" s="922">
        <v>9999</v>
      </c>
      <c r="C433" s="923" t="s">
        <v>6047</v>
      </c>
    </row>
  </sheetData>
  <sheetProtection algorithmName="SHA-512" hashValue="GMUweueDqQ0fU3HTv4QZvf+ylg628iEG2MB8rNMkMMD2Z9mwMtFj8bbl7nvsEWZlSnCe9ZcqLPAvTBYA/998Ww==" saltValue="HI1461Cj64kFe7KOpai6/A==" spinCount="100000" sheet="1" objects="1" scenarios="1"/>
  <mergeCells count="23">
    <mergeCell ref="A409:A422"/>
    <mergeCell ref="A423:A432"/>
    <mergeCell ref="A7:A44"/>
    <mergeCell ref="A203:A223"/>
    <mergeCell ref="A45:A57"/>
    <mergeCell ref="A58:A63"/>
    <mergeCell ref="A66:A67"/>
    <mergeCell ref="A68:A71"/>
    <mergeCell ref="A72:A88"/>
    <mergeCell ref="A89:A109"/>
    <mergeCell ref="A110:A130"/>
    <mergeCell ref="A131:A169"/>
    <mergeCell ref="A170:A195"/>
    <mergeCell ref="A196:A202"/>
    <mergeCell ref="A311:A355"/>
    <mergeCell ref="A356:A386"/>
    <mergeCell ref="A387:A408"/>
    <mergeCell ref="A224:A243"/>
    <mergeCell ref="A244:A265"/>
    <mergeCell ref="A266:A274"/>
    <mergeCell ref="A275:A278"/>
    <mergeCell ref="A279:A304"/>
    <mergeCell ref="A305:A310"/>
  </mergeCells>
  <phoneticPr fontId="8" type="noConversion"/>
  <hyperlinks>
    <hyperlink ref="B4" location="'Release Notes'!A1" display="RELEASE NOTES" xr:uid="{28DBDFDF-8523-4B1D-8A88-895E8A99AD7A}"/>
    <hyperlink ref="A4" location="'Menu - InsurConnect'!A1" display="MENU" xr:uid="{927A0C07-0830-43B6-93A1-18D11A97FA8A}"/>
    <hyperlink ref="C4" location="Hierarquia!A1" display="VER HIERARQUIA" xr:uid="{21F60914-3E95-4A41-8575-3ABE65F27F17}"/>
  </hyperlinks>
  <pageMargins left="0.511811024" right="0.511811024" top="0.78740157499999996" bottom="0.78740157499999996" header="0.31496062000000002" footer="0.31496062000000002"/>
  <pageSetup paperSize="9" orientation="portrait" horizontalDpi="90" verticalDpi="90" r:id="rId1"/>
  <headerFooter>
    <oddFooter>&amp;C&amp;1#&amp;"Calibri"&amp;10&amp;K000000INFORMAÇÃO CONFIDENCIAL – CONFIDENTIAL INFORMATION</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0DFDBE-F2EC-4FBD-94EA-7690D1D572D0}">
  <dimension ref="A1:C205"/>
  <sheetViews>
    <sheetView showGridLines="0" showRowColHeaders="0" zoomScale="80" zoomScaleNormal="80" workbookViewId="0">
      <selection activeCell="J41" sqref="J41"/>
    </sheetView>
  </sheetViews>
  <sheetFormatPr defaultRowHeight="15"/>
  <cols>
    <col min="1" max="1" width="17.28515625" bestFit="1" customWidth="1"/>
    <col min="2" max="2" width="29.42578125" bestFit="1" customWidth="1"/>
    <col min="3" max="3" width="53.5703125" customWidth="1"/>
  </cols>
  <sheetData>
    <row r="1" spans="1:3" ht="18.75">
      <c r="B1" s="34"/>
      <c r="C1" s="34"/>
    </row>
    <row r="2" spans="1:3">
      <c r="A2" s="150"/>
      <c r="B2" s="150"/>
      <c r="C2" s="150"/>
    </row>
    <row r="3" spans="1:3">
      <c r="A3" s="179"/>
    </row>
    <row r="4" spans="1:3" ht="15.75">
      <c r="A4" s="518" t="s">
        <v>4477</v>
      </c>
      <c r="B4" s="519" t="s">
        <v>4478</v>
      </c>
      <c r="C4" s="541" t="s">
        <v>4469</v>
      </c>
    </row>
    <row r="5" spans="1:3" ht="15.75" thickBot="1"/>
    <row r="6" spans="1:3" ht="15.75" thickBot="1">
      <c r="A6" s="80" t="s">
        <v>2954</v>
      </c>
      <c r="B6" s="1160" t="s">
        <v>2955</v>
      </c>
      <c r="C6" s="1161"/>
    </row>
    <row r="7" spans="1:3" ht="15.75" thickBot="1">
      <c r="A7" s="84" t="s">
        <v>2956</v>
      </c>
      <c r="B7" s="1148" t="s">
        <v>2957</v>
      </c>
      <c r="C7" s="1149"/>
    </row>
    <row r="8" spans="1:3" ht="15.75" thickBot="1">
      <c r="A8" s="84" t="s">
        <v>2958</v>
      </c>
      <c r="B8" s="1148" t="s">
        <v>2958</v>
      </c>
      <c r="C8" s="1149"/>
    </row>
    <row r="9" spans="1:3" ht="15.75" thickBot="1">
      <c r="A9" s="85" t="s">
        <v>2959</v>
      </c>
      <c r="B9" s="1148" t="s">
        <v>2960</v>
      </c>
      <c r="C9" s="1149"/>
    </row>
    <row r="10" spans="1:3" ht="15.75" thickBot="1">
      <c r="A10" s="80" t="s">
        <v>2961</v>
      </c>
      <c r="B10" s="1148" t="s">
        <v>2962</v>
      </c>
      <c r="C10" s="1149"/>
    </row>
    <row r="11" spans="1:3" ht="15.75" thickBot="1">
      <c r="A11" s="84" t="s">
        <v>2963</v>
      </c>
      <c r="B11" s="1148" t="s">
        <v>2964</v>
      </c>
      <c r="C11" s="1149"/>
    </row>
    <row r="12" spans="1:3" ht="15.75" thickBot="1">
      <c r="A12" s="84" t="s">
        <v>2965</v>
      </c>
      <c r="B12" s="1148" t="s">
        <v>2966</v>
      </c>
      <c r="C12" s="1149"/>
    </row>
    <row r="13" spans="1:3" ht="15.75" thickBot="1">
      <c r="A13" s="85" t="s">
        <v>2967</v>
      </c>
      <c r="B13" s="1148" t="s">
        <v>2968</v>
      </c>
      <c r="C13" s="1149"/>
    </row>
    <row r="14" spans="1:3" ht="15.75" thickBot="1">
      <c r="A14" s="80" t="s">
        <v>2969</v>
      </c>
      <c r="B14" s="1148" t="s">
        <v>2970</v>
      </c>
      <c r="C14" s="1149"/>
    </row>
    <row r="15" spans="1:3" ht="15.75" thickBot="1">
      <c r="A15" s="84" t="s">
        <v>2971</v>
      </c>
      <c r="B15" s="1148" t="s">
        <v>2972</v>
      </c>
      <c r="C15" s="1149"/>
    </row>
    <row r="16" spans="1:3" ht="15.75" thickBot="1">
      <c r="A16" s="84" t="s">
        <v>2973</v>
      </c>
      <c r="B16" s="1148" t="s">
        <v>2974</v>
      </c>
      <c r="C16" s="1149"/>
    </row>
    <row r="17" spans="1:3" ht="15.75" thickBot="1">
      <c r="A17" s="85" t="s">
        <v>2975</v>
      </c>
      <c r="B17" s="1148" t="s">
        <v>2976</v>
      </c>
      <c r="C17" s="1149"/>
    </row>
    <row r="18" spans="1:3" ht="15.75" thickBot="1">
      <c r="A18" s="80" t="s">
        <v>2977</v>
      </c>
      <c r="B18" s="1148" t="s">
        <v>2978</v>
      </c>
      <c r="C18" s="1149"/>
    </row>
    <row r="19" spans="1:3" ht="15.75" thickBot="1">
      <c r="A19" s="84" t="s">
        <v>2979</v>
      </c>
      <c r="B19" s="1148" t="s">
        <v>2980</v>
      </c>
      <c r="C19" s="1149"/>
    </row>
    <row r="20" spans="1:3" ht="15.75" thickBot="1">
      <c r="A20" s="84" t="s">
        <v>2981</v>
      </c>
      <c r="B20" s="1148" t="s">
        <v>2982</v>
      </c>
      <c r="C20" s="1149"/>
    </row>
    <row r="21" spans="1:3" ht="15.75" thickBot="1">
      <c r="A21" s="85" t="s">
        <v>2983</v>
      </c>
      <c r="B21" s="1148" t="s">
        <v>2984</v>
      </c>
      <c r="C21" s="1149"/>
    </row>
    <row r="22" spans="1:3" ht="15.75" thickBot="1">
      <c r="A22" s="80" t="s">
        <v>2985</v>
      </c>
      <c r="B22" s="1148" t="s">
        <v>2986</v>
      </c>
      <c r="C22" s="1149"/>
    </row>
    <row r="23" spans="1:3" ht="15.75" thickBot="1">
      <c r="A23" s="84" t="s">
        <v>2987</v>
      </c>
      <c r="B23" s="1148" t="s">
        <v>2988</v>
      </c>
      <c r="C23" s="1149"/>
    </row>
    <row r="24" spans="1:3" ht="15.75" thickBot="1">
      <c r="A24" s="84" t="s">
        <v>2989</v>
      </c>
      <c r="B24" s="1148" t="s">
        <v>2990</v>
      </c>
      <c r="C24" s="1149"/>
    </row>
    <row r="25" spans="1:3" ht="15.75" thickBot="1">
      <c r="A25" s="85" t="s">
        <v>2991</v>
      </c>
      <c r="B25" s="1148" t="s">
        <v>2992</v>
      </c>
      <c r="C25" s="1149"/>
    </row>
    <row r="26" spans="1:3" ht="15.75" thickBot="1">
      <c r="A26" s="80" t="s">
        <v>2993</v>
      </c>
      <c r="B26" s="1148" t="s">
        <v>2994</v>
      </c>
      <c r="C26" s="1149"/>
    </row>
    <row r="27" spans="1:3" ht="15.75" thickBot="1">
      <c r="A27" s="84" t="s">
        <v>2995</v>
      </c>
      <c r="B27" s="1148" t="s">
        <v>2996</v>
      </c>
      <c r="C27" s="1149"/>
    </row>
    <row r="28" spans="1:3" ht="15.75" thickBot="1">
      <c r="A28" s="84" t="s">
        <v>2997</v>
      </c>
      <c r="B28" s="1148" t="s">
        <v>2998</v>
      </c>
      <c r="C28" s="1149"/>
    </row>
    <row r="29" spans="1:3" ht="15.75" thickBot="1">
      <c r="A29" s="85" t="s">
        <v>2999</v>
      </c>
      <c r="B29" s="1148" t="s">
        <v>3000</v>
      </c>
      <c r="C29" s="1149"/>
    </row>
    <row r="30" spans="1:3" ht="15.75" thickBot="1">
      <c r="A30" s="80" t="s">
        <v>3001</v>
      </c>
      <c r="B30" s="1148" t="s">
        <v>3002</v>
      </c>
      <c r="C30" s="1149"/>
    </row>
    <row r="31" spans="1:3" ht="15.75" thickBot="1">
      <c r="A31" s="84" t="s">
        <v>3003</v>
      </c>
      <c r="B31" s="1148" t="s">
        <v>3004</v>
      </c>
      <c r="C31" s="1149"/>
    </row>
    <row r="32" spans="1:3" ht="15.75" thickBot="1">
      <c r="A32" s="84" t="s">
        <v>3005</v>
      </c>
      <c r="B32" s="1148" t="s">
        <v>3006</v>
      </c>
      <c r="C32" s="1149"/>
    </row>
    <row r="33" spans="1:3" ht="15.75" thickBot="1">
      <c r="A33" s="85" t="s">
        <v>3007</v>
      </c>
      <c r="B33" s="1148" t="s">
        <v>3008</v>
      </c>
      <c r="C33" s="1149"/>
    </row>
    <row r="34" spans="1:3" ht="15.75" thickBot="1">
      <c r="A34" s="80" t="s">
        <v>3009</v>
      </c>
      <c r="B34" s="1148" t="s">
        <v>3009</v>
      </c>
      <c r="C34" s="1149"/>
    </row>
    <row r="35" spans="1:3" ht="15.75" thickBot="1">
      <c r="A35" s="84" t="s">
        <v>3010</v>
      </c>
      <c r="B35" s="1148" t="s">
        <v>3010</v>
      </c>
      <c r="C35" s="1149"/>
    </row>
    <row r="36" spans="1:3" ht="15.75" thickBot="1">
      <c r="A36" s="84" t="s">
        <v>3011</v>
      </c>
      <c r="B36" s="1148" t="s">
        <v>3012</v>
      </c>
      <c r="C36" s="1149"/>
    </row>
    <row r="37" spans="1:3" ht="15.75" thickBot="1">
      <c r="A37" s="85" t="s">
        <v>3013</v>
      </c>
      <c r="B37" s="1148" t="s">
        <v>3014</v>
      </c>
      <c r="C37" s="1149"/>
    </row>
    <row r="38" spans="1:3" ht="15.75" thickBot="1">
      <c r="A38" s="80" t="s">
        <v>3015</v>
      </c>
      <c r="B38" s="1148" t="s">
        <v>3016</v>
      </c>
      <c r="C38" s="1149"/>
    </row>
    <row r="39" spans="1:3" ht="15.75" thickBot="1">
      <c r="A39" s="84" t="s">
        <v>3017</v>
      </c>
      <c r="B39" s="1148" t="s">
        <v>3018</v>
      </c>
      <c r="C39" s="1149"/>
    </row>
    <row r="40" spans="1:3" ht="15.75" thickBot="1">
      <c r="A40" s="84" t="s">
        <v>3019</v>
      </c>
      <c r="B40" s="1148" t="s">
        <v>3020</v>
      </c>
      <c r="C40" s="1149"/>
    </row>
    <row r="41" spans="1:3" ht="15.75" thickBot="1">
      <c r="A41" s="85" t="s">
        <v>3021</v>
      </c>
      <c r="B41" s="1148" t="s">
        <v>3021</v>
      </c>
      <c r="C41" s="1149"/>
    </row>
    <row r="42" spans="1:3" ht="15.75" thickBot="1">
      <c r="A42" s="80" t="s">
        <v>3022</v>
      </c>
      <c r="B42" s="1148" t="s">
        <v>3022</v>
      </c>
      <c r="C42" s="1149"/>
    </row>
    <row r="43" spans="1:3" ht="15.75" thickBot="1">
      <c r="A43" s="84" t="s">
        <v>3023</v>
      </c>
      <c r="B43" s="1148" t="s">
        <v>3023</v>
      </c>
      <c r="C43" s="1149"/>
    </row>
    <row r="44" spans="1:3" ht="15.75" thickBot="1">
      <c r="A44" s="84" t="s">
        <v>3024</v>
      </c>
      <c r="B44" s="1148" t="s">
        <v>3025</v>
      </c>
      <c r="C44" s="1149"/>
    </row>
    <row r="45" spans="1:3" ht="15.75" thickBot="1">
      <c r="A45" s="85" t="s">
        <v>3013</v>
      </c>
      <c r="B45" s="1148" t="s">
        <v>3026</v>
      </c>
      <c r="C45" s="1149"/>
    </row>
    <row r="46" spans="1:3" ht="15.75" thickBot="1">
      <c r="A46" s="80" t="s">
        <v>3027</v>
      </c>
      <c r="B46" s="1148" t="s">
        <v>3028</v>
      </c>
      <c r="C46" s="1149"/>
    </row>
    <row r="47" spans="1:3" ht="15.75" thickBot="1">
      <c r="A47" s="84" t="s">
        <v>2958</v>
      </c>
      <c r="B47" s="1148" t="s">
        <v>3029</v>
      </c>
      <c r="C47" s="1149"/>
    </row>
    <row r="48" spans="1:3" ht="15.75" thickBot="1">
      <c r="A48" s="84" t="s">
        <v>3030</v>
      </c>
      <c r="B48" s="1148" t="s">
        <v>3031</v>
      </c>
      <c r="C48" s="1149"/>
    </row>
    <row r="49" spans="1:3" ht="15.75" thickBot="1">
      <c r="A49" s="85" t="s">
        <v>3032</v>
      </c>
      <c r="B49" s="1148" t="s">
        <v>3033</v>
      </c>
      <c r="C49" s="1149"/>
    </row>
    <row r="50" spans="1:3" ht="15.75" thickBot="1">
      <c r="A50" s="80" t="s">
        <v>3034</v>
      </c>
      <c r="B50" s="1148" t="s">
        <v>3035</v>
      </c>
      <c r="C50" s="1149"/>
    </row>
    <row r="51" spans="1:3" ht="15.75" thickBot="1">
      <c r="A51" s="84" t="s">
        <v>3036</v>
      </c>
      <c r="B51" s="1148" t="s">
        <v>3037</v>
      </c>
      <c r="C51" s="1149"/>
    </row>
    <row r="52" spans="1:3" ht="15.75" thickBot="1">
      <c r="A52" s="84" t="s">
        <v>3038</v>
      </c>
      <c r="B52" s="1148" t="s">
        <v>3039</v>
      </c>
      <c r="C52" s="1149"/>
    </row>
    <row r="53" spans="1:3" ht="15.75" thickBot="1">
      <c r="A53" s="85" t="s">
        <v>3040</v>
      </c>
      <c r="B53" s="1148" t="s">
        <v>3041</v>
      </c>
      <c r="C53" s="1149"/>
    </row>
    <row r="54" spans="1:3" ht="15.75" thickBot="1">
      <c r="A54" s="80" t="s">
        <v>3042</v>
      </c>
      <c r="B54" s="1148" t="s">
        <v>3043</v>
      </c>
      <c r="C54" s="1149"/>
    </row>
    <row r="55" spans="1:3" ht="15.75" thickBot="1">
      <c r="A55" s="84" t="s">
        <v>3044</v>
      </c>
      <c r="B55" s="1148" t="s">
        <v>3045</v>
      </c>
      <c r="C55" s="1149"/>
    </row>
    <row r="56" spans="1:3" ht="15.75" thickBot="1">
      <c r="A56" s="84" t="s">
        <v>3046</v>
      </c>
      <c r="B56" s="1148" t="s">
        <v>3047</v>
      </c>
      <c r="C56" s="1149"/>
    </row>
    <row r="57" spans="1:3" ht="15.75" thickBot="1">
      <c r="A57" s="85" t="s">
        <v>3048</v>
      </c>
      <c r="B57" s="1148" t="s">
        <v>3049</v>
      </c>
      <c r="C57" s="1149"/>
    </row>
    <row r="58" spans="1:3" ht="15.75" thickBot="1">
      <c r="A58" s="80" t="s">
        <v>3050</v>
      </c>
      <c r="B58" s="1148" t="s">
        <v>3051</v>
      </c>
      <c r="C58" s="1149"/>
    </row>
    <row r="59" spans="1:3" ht="15.75" thickBot="1">
      <c r="A59" s="84" t="s">
        <v>3052</v>
      </c>
      <c r="B59" s="1148" t="s">
        <v>3053</v>
      </c>
      <c r="C59" s="1149"/>
    </row>
    <row r="60" spans="1:3" ht="15.75" thickBot="1">
      <c r="A60" s="84" t="s">
        <v>3054</v>
      </c>
      <c r="B60" s="1148" t="s">
        <v>3055</v>
      </c>
      <c r="C60" s="1149"/>
    </row>
    <row r="61" spans="1:3" ht="15.75" thickBot="1">
      <c r="A61" s="85" t="s">
        <v>3056</v>
      </c>
      <c r="B61" s="1148" t="s">
        <v>3057</v>
      </c>
      <c r="C61" s="1149"/>
    </row>
    <row r="62" spans="1:3" ht="15.75" thickBot="1">
      <c r="A62" s="80" t="s">
        <v>3058</v>
      </c>
      <c r="B62" s="1148" t="s">
        <v>3059</v>
      </c>
      <c r="C62" s="1149"/>
    </row>
    <row r="63" spans="1:3" ht="15.75" thickBot="1">
      <c r="A63" s="84" t="s">
        <v>3060</v>
      </c>
      <c r="B63" s="1148" t="s">
        <v>3061</v>
      </c>
      <c r="C63" s="1149"/>
    </row>
    <row r="64" spans="1:3" ht="15.75" thickBot="1">
      <c r="A64" s="84" t="s">
        <v>3062</v>
      </c>
      <c r="B64" s="1148" t="s">
        <v>3063</v>
      </c>
      <c r="C64" s="1149"/>
    </row>
    <row r="65" spans="1:3" ht="15.75" thickBot="1">
      <c r="A65" s="85" t="s">
        <v>3064</v>
      </c>
      <c r="B65" s="1148" t="s">
        <v>3065</v>
      </c>
      <c r="C65" s="1149"/>
    </row>
    <row r="66" spans="1:3" ht="15.75" thickBot="1">
      <c r="A66" s="80" t="s">
        <v>3066</v>
      </c>
      <c r="B66" s="1148" t="s">
        <v>3067</v>
      </c>
      <c r="C66" s="1149"/>
    </row>
    <row r="67" spans="1:3" ht="15.75" thickBot="1">
      <c r="A67" s="84" t="s">
        <v>3066</v>
      </c>
      <c r="B67" s="1148" t="s">
        <v>3068</v>
      </c>
      <c r="C67" s="1149"/>
    </row>
    <row r="68" spans="1:3" ht="15.75" thickBot="1">
      <c r="A68" s="84" t="s">
        <v>3069</v>
      </c>
      <c r="B68" s="1148" t="s">
        <v>3070</v>
      </c>
      <c r="C68" s="1149"/>
    </row>
    <row r="69" spans="1:3" ht="15.75" thickBot="1">
      <c r="A69" s="85" t="s">
        <v>3071</v>
      </c>
      <c r="B69" s="1148" t="s">
        <v>3072</v>
      </c>
      <c r="C69" s="1149"/>
    </row>
    <row r="70" spans="1:3" ht="15.75" thickBot="1">
      <c r="A70" s="80" t="s">
        <v>3073</v>
      </c>
      <c r="B70" s="1148" t="s">
        <v>3074</v>
      </c>
      <c r="C70" s="1149"/>
    </row>
    <row r="71" spans="1:3" ht="15.75" thickBot="1">
      <c r="A71" s="84" t="s">
        <v>3075</v>
      </c>
      <c r="B71" s="1148" t="s">
        <v>3076</v>
      </c>
      <c r="C71" s="1149"/>
    </row>
    <row r="72" spans="1:3" ht="15.75" thickBot="1">
      <c r="A72" s="84" t="s">
        <v>3077</v>
      </c>
      <c r="B72" s="1148" t="s">
        <v>3078</v>
      </c>
      <c r="C72" s="1149"/>
    </row>
    <row r="73" spans="1:3" ht="15.75" thickBot="1">
      <c r="A73" s="85" t="s">
        <v>3079</v>
      </c>
      <c r="B73" s="1148" t="s">
        <v>3080</v>
      </c>
      <c r="C73" s="1149"/>
    </row>
    <row r="74" spans="1:3" ht="15.75" thickBot="1">
      <c r="A74" s="80" t="s">
        <v>3081</v>
      </c>
      <c r="B74" s="1148" t="s">
        <v>3082</v>
      </c>
      <c r="C74" s="1149"/>
    </row>
    <row r="75" spans="1:3" ht="15.75" thickBot="1">
      <c r="A75" s="84" t="s">
        <v>3083</v>
      </c>
      <c r="B75" s="1148" t="s">
        <v>3084</v>
      </c>
      <c r="C75" s="1149"/>
    </row>
    <row r="76" spans="1:3" ht="15.75" thickBot="1">
      <c r="A76" s="84" t="s">
        <v>3085</v>
      </c>
      <c r="B76" s="1148" t="s">
        <v>3086</v>
      </c>
      <c r="C76" s="1149"/>
    </row>
    <row r="77" spans="1:3" ht="15.75" thickBot="1">
      <c r="A77" s="85" t="s">
        <v>3087</v>
      </c>
      <c r="B77" s="1148" t="s">
        <v>3088</v>
      </c>
      <c r="C77" s="1149"/>
    </row>
    <row r="78" spans="1:3" ht="15.75" thickBot="1">
      <c r="A78" s="80" t="s">
        <v>3089</v>
      </c>
      <c r="B78" s="1148" t="s">
        <v>3090</v>
      </c>
      <c r="C78" s="1149"/>
    </row>
    <row r="79" spans="1:3" ht="15.75" thickBot="1">
      <c r="A79" s="84" t="s">
        <v>3091</v>
      </c>
      <c r="B79" s="1148" t="s">
        <v>3092</v>
      </c>
      <c r="C79" s="1149"/>
    </row>
    <row r="80" spans="1:3" ht="15.75" thickBot="1">
      <c r="A80" s="84" t="s">
        <v>3093</v>
      </c>
      <c r="B80" s="1148" t="s">
        <v>3094</v>
      </c>
      <c r="C80" s="1149"/>
    </row>
    <row r="81" spans="1:3" ht="15.75" thickBot="1">
      <c r="A81" s="85" t="s">
        <v>3095</v>
      </c>
      <c r="B81" s="1148" t="s">
        <v>3096</v>
      </c>
      <c r="C81" s="1149"/>
    </row>
    <row r="82" spans="1:3" ht="15.75" thickBot="1">
      <c r="A82" s="80" t="s">
        <v>3097</v>
      </c>
      <c r="B82" s="1148" t="s">
        <v>3098</v>
      </c>
      <c r="C82" s="1149"/>
    </row>
    <row r="83" spans="1:3" ht="15.75" thickBot="1">
      <c r="A83" s="84" t="s">
        <v>3099</v>
      </c>
      <c r="B83" s="1148" t="s">
        <v>3100</v>
      </c>
      <c r="C83" s="1149"/>
    </row>
    <row r="84" spans="1:3" ht="15.75" thickBot="1">
      <c r="A84" s="84" t="s">
        <v>3101</v>
      </c>
      <c r="B84" s="1148" t="s">
        <v>3102</v>
      </c>
      <c r="C84" s="1149"/>
    </row>
    <row r="85" spans="1:3" ht="15.75" thickBot="1">
      <c r="A85" s="85" t="s">
        <v>3103</v>
      </c>
      <c r="B85" s="1148" t="s">
        <v>3104</v>
      </c>
      <c r="C85" s="1149"/>
    </row>
    <row r="86" spans="1:3" ht="15.75" thickBot="1">
      <c r="A86" s="80" t="s">
        <v>3105</v>
      </c>
      <c r="B86" s="1148" t="s">
        <v>3106</v>
      </c>
      <c r="C86" s="1149"/>
    </row>
    <row r="87" spans="1:3" ht="15.75" thickBot="1">
      <c r="A87" s="84" t="s">
        <v>3107</v>
      </c>
      <c r="B87" s="1148" t="s">
        <v>3108</v>
      </c>
      <c r="C87" s="1149"/>
    </row>
    <row r="88" spans="1:3" ht="15.75" thickBot="1">
      <c r="A88" s="84" t="s">
        <v>3109</v>
      </c>
      <c r="B88" s="1148" t="s">
        <v>3110</v>
      </c>
      <c r="C88" s="1149"/>
    </row>
    <row r="89" spans="1:3" ht="15.75" thickBot="1">
      <c r="A89" s="85" t="s">
        <v>3111</v>
      </c>
      <c r="B89" s="1148" t="s">
        <v>3112</v>
      </c>
      <c r="C89" s="1149"/>
    </row>
    <row r="90" spans="1:3" ht="15.75" thickBot="1">
      <c r="A90" s="80" t="s">
        <v>3113</v>
      </c>
      <c r="B90" s="1148" t="s">
        <v>3114</v>
      </c>
      <c r="C90" s="1149"/>
    </row>
    <row r="91" spans="1:3" ht="15.75" thickBot="1">
      <c r="A91" s="84" t="s">
        <v>3115</v>
      </c>
      <c r="B91" s="1148" t="s">
        <v>3116</v>
      </c>
      <c r="C91" s="1149"/>
    </row>
    <row r="92" spans="1:3" ht="15.75" thickBot="1">
      <c r="A92" s="84" t="s">
        <v>3117</v>
      </c>
      <c r="B92" s="1148" t="s">
        <v>3118</v>
      </c>
      <c r="C92" s="1149"/>
    </row>
    <row r="93" spans="1:3" ht="15.75" thickBot="1">
      <c r="A93" s="85" t="s">
        <v>3119</v>
      </c>
      <c r="B93" s="1148" t="s">
        <v>3120</v>
      </c>
      <c r="C93" s="1149"/>
    </row>
    <row r="94" spans="1:3" ht="15.75" thickBot="1">
      <c r="A94" s="80" t="s">
        <v>3121</v>
      </c>
      <c r="B94" s="1148" t="s">
        <v>3122</v>
      </c>
      <c r="C94" s="1149"/>
    </row>
    <row r="95" spans="1:3" ht="15.75" thickBot="1">
      <c r="A95" s="84" t="s">
        <v>3123</v>
      </c>
      <c r="B95" s="1148" t="s">
        <v>3124</v>
      </c>
      <c r="C95" s="1149"/>
    </row>
    <row r="96" spans="1:3" ht="15.75" thickBot="1">
      <c r="A96" s="84" t="s">
        <v>3125</v>
      </c>
      <c r="B96" s="1148" t="s">
        <v>3126</v>
      </c>
      <c r="C96" s="1149"/>
    </row>
    <row r="97" spans="1:3" ht="15.75" thickBot="1">
      <c r="A97" s="85" t="s">
        <v>3127</v>
      </c>
      <c r="B97" s="1148" t="s">
        <v>3128</v>
      </c>
      <c r="C97" s="1149"/>
    </row>
    <row r="98" spans="1:3" ht="15.75" thickBot="1">
      <c r="A98" s="80" t="s">
        <v>3129</v>
      </c>
      <c r="B98" s="1148" t="s">
        <v>3130</v>
      </c>
      <c r="C98" s="1149"/>
    </row>
    <row r="99" spans="1:3" ht="15.75" thickBot="1">
      <c r="A99" s="84" t="s">
        <v>3131</v>
      </c>
      <c r="B99" s="1148" t="s">
        <v>3132</v>
      </c>
      <c r="C99" s="1149"/>
    </row>
    <row r="100" spans="1:3" ht="15.75" thickBot="1">
      <c r="A100" s="84" t="s">
        <v>3133</v>
      </c>
      <c r="B100" s="1148" t="s">
        <v>3134</v>
      </c>
      <c r="C100" s="1149"/>
    </row>
    <row r="101" spans="1:3" ht="15.75" thickBot="1">
      <c r="A101" s="85" t="s">
        <v>3135</v>
      </c>
      <c r="B101" s="1148" t="s">
        <v>3136</v>
      </c>
      <c r="C101" s="1149"/>
    </row>
    <row r="102" spans="1:3" ht="15.75" thickBot="1">
      <c r="A102" s="80" t="s">
        <v>3137</v>
      </c>
      <c r="B102" s="1148" t="s">
        <v>3138</v>
      </c>
      <c r="C102" s="1149"/>
    </row>
    <row r="103" spans="1:3" ht="15.75" thickBot="1">
      <c r="A103" s="84" t="s">
        <v>3013</v>
      </c>
      <c r="B103" s="1148" t="s">
        <v>3139</v>
      </c>
      <c r="C103" s="1149"/>
    </row>
    <row r="104" spans="1:3" ht="15.75" thickBot="1">
      <c r="A104" s="84" t="s">
        <v>3140</v>
      </c>
      <c r="B104" s="1148" t="s">
        <v>3141</v>
      </c>
      <c r="C104" s="1149"/>
    </row>
    <row r="105" spans="1:3" ht="15.75" thickBot="1">
      <c r="A105" s="85" t="s">
        <v>3142</v>
      </c>
      <c r="B105" s="1148" t="s">
        <v>3143</v>
      </c>
      <c r="C105" s="1149"/>
    </row>
    <row r="106" spans="1:3" ht="15.75" thickBot="1">
      <c r="A106" s="80" t="s">
        <v>3144</v>
      </c>
      <c r="B106" s="1148" t="s">
        <v>3145</v>
      </c>
      <c r="C106" s="1149"/>
    </row>
    <row r="107" spans="1:3" ht="15.75" thickBot="1">
      <c r="A107" s="84" t="s">
        <v>3146</v>
      </c>
      <c r="B107" s="1148" t="s">
        <v>3147</v>
      </c>
      <c r="C107" s="1149"/>
    </row>
    <row r="108" spans="1:3" ht="15.75" thickBot="1">
      <c r="A108" s="84" t="s">
        <v>3148</v>
      </c>
      <c r="B108" s="1148" t="s">
        <v>3149</v>
      </c>
      <c r="C108" s="1149"/>
    </row>
    <row r="109" spans="1:3" ht="15.75" thickBot="1">
      <c r="A109" s="85" t="s">
        <v>3150</v>
      </c>
      <c r="B109" s="1148" t="s">
        <v>3151</v>
      </c>
      <c r="C109" s="1149"/>
    </row>
    <row r="110" spans="1:3" ht="15.75" thickBot="1">
      <c r="A110" s="80" t="s">
        <v>3152</v>
      </c>
      <c r="B110" s="1148" t="s">
        <v>3153</v>
      </c>
      <c r="C110" s="1149"/>
    </row>
    <row r="111" spans="1:3" ht="15.75" thickBot="1">
      <c r="A111" s="84" t="s">
        <v>3154</v>
      </c>
      <c r="B111" s="1148" t="s">
        <v>3155</v>
      </c>
      <c r="C111" s="1149"/>
    </row>
    <row r="112" spans="1:3" ht="15.75" thickBot="1">
      <c r="A112" s="84" t="s">
        <v>3156</v>
      </c>
      <c r="B112" s="1148" t="s">
        <v>3157</v>
      </c>
      <c r="C112" s="1149"/>
    </row>
    <row r="113" spans="1:3" ht="15.75" thickBot="1">
      <c r="A113" s="85" t="s">
        <v>3158</v>
      </c>
      <c r="B113" s="1148" t="s">
        <v>3159</v>
      </c>
      <c r="C113" s="1149"/>
    </row>
    <row r="114" spans="1:3" ht="15.75" thickBot="1">
      <c r="A114" s="80" t="s">
        <v>3160</v>
      </c>
      <c r="B114" s="1148" t="s">
        <v>3161</v>
      </c>
      <c r="C114" s="1149"/>
    </row>
    <row r="115" spans="1:3" ht="15.75" thickBot="1">
      <c r="A115" s="84" t="s">
        <v>3162</v>
      </c>
      <c r="B115" s="1148" t="s">
        <v>3163</v>
      </c>
      <c r="C115" s="1149"/>
    </row>
    <row r="116" spans="1:3" ht="15.75" thickBot="1">
      <c r="A116" s="84" t="s">
        <v>3164</v>
      </c>
      <c r="B116" s="1148" t="s">
        <v>3165</v>
      </c>
      <c r="C116" s="1149"/>
    </row>
    <row r="117" spans="1:3" ht="15.75" thickBot="1">
      <c r="A117" s="85" t="s">
        <v>3129</v>
      </c>
      <c r="B117" s="1148" t="s">
        <v>3166</v>
      </c>
      <c r="C117" s="1149"/>
    </row>
    <row r="118" spans="1:3" ht="15.75" thickBot="1">
      <c r="A118" s="80" t="s">
        <v>3167</v>
      </c>
      <c r="B118" s="1148" t="s">
        <v>3168</v>
      </c>
      <c r="C118" s="1149"/>
    </row>
    <row r="119" spans="1:3" ht="15.75" thickBot="1">
      <c r="A119" s="84" t="s">
        <v>3150</v>
      </c>
      <c r="B119" s="1148" t="s">
        <v>3169</v>
      </c>
      <c r="C119" s="1149"/>
    </row>
    <row r="120" spans="1:3" ht="15.75" thickBot="1">
      <c r="A120" s="84" t="s">
        <v>3170</v>
      </c>
      <c r="B120" s="1148" t="s">
        <v>3171</v>
      </c>
      <c r="C120" s="1149"/>
    </row>
    <row r="121" spans="1:3" ht="15.75" thickBot="1">
      <c r="A121" s="85" t="s">
        <v>3172</v>
      </c>
      <c r="B121" s="1148" t="s">
        <v>3173</v>
      </c>
      <c r="C121" s="1149"/>
    </row>
    <row r="122" spans="1:3" ht="15.75" thickBot="1">
      <c r="A122" s="80" t="s">
        <v>3174</v>
      </c>
      <c r="B122" s="1148" t="s">
        <v>3175</v>
      </c>
      <c r="C122" s="1149"/>
    </row>
    <row r="123" spans="1:3" ht="15.75" thickBot="1">
      <c r="A123" s="84" t="s">
        <v>3176</v>
      </c>
      <c r="B123" s="1148" t="s">
        <v>3177</v>
      </c>
      <c r="C123" s="1149"/>
    </row>
    <row r="124" spans="1:3" ht="15.75" thickBot="1">
      <c r="A124" s="84" t="s">
        <v>3178</v>
      </c>
      <c r="B124" s="1148" t="s">
        <v>3166</v>
      </c>
      <c r="C124" s="1149"/>
    </row>
    <row r="125" spans="1:3" ht="15.75" thickBot="1">
      <c r="A125" s="85" t="s">
        <v>3179</v>
      </c>
      <c r="B125" s="1148" t="s">
        <v>3180</v>
      </c>
      <c r="C125" s="1149"/>
    </row>
    <row r="126" spans="1:3" ht="15.75" thickBot="1">
      <c r="A126" s="80" t="s">
        <v>3181</v>
      </c>
      <c r="B126" s="1148" t="s">
        <v>3182</v>
      </c>
      <c r="C126" s="1149"/>
    </row>
    <row r="127" spans="1:3" ht="15.75" thickBot="1">
      <c r="A127" s="84" t="s">
        <v>3183</v>
      </c>
      <c r="B127" s="1148" t="s">
        <v>3184</v>
      </c>
      <c r="C127" s="1149"/>
    </row>
    <row r="128" spans="1:3" ht="15.75" thickBot="1">
      <c r="A128" s="84" t="s">
        <v>3185</v>
      </c>
      <c r="B128" s="1148" t="s">
        <v>3186</v>
      </c>
      <c r="C128" s="1149"/>
    </row>
    <row r="129" spans="1:3" ht="15.75" thickBot="1">
      <c r="A129" s="85" t="s">
        <v>3179</v>
      </c>
      <c r="B129" s="1148" t="s">
        <v>3187</v>
      </c>
      <c r="C129" s="1149"/>
    </row>
    <row r="130" spans="1:3" ht="15.75" thickBot="1">
      <c r="A130" s="80" t="s">
        <v>3188</v>
      </c>
      <c r="B130" s="1148" t="s">
        <v>3189</v>
      </c>
      <c r="C130" s="1149"/>
    </row>
    <row r="131" spans="1:3" ht="15.75" thickBot="1">
      <c r="A131" s="84" t="s">
        <v>3190</v>
      </c>
      <c r="B131" s="1148" t="s">
        <v>3191</v>
      </c>
      <c r="C131" s="1149"/>
    </row>
    <row r="132" spans="1:3" ht="15.75" thickBot="1">
      <c r="A132" s="84" t="s">
        <v>3192</v>
      </c>
      <c r="B132" s="1148" t="s">
        <v>3193</v>
      </c>
      <c r="C132" s="1149"/>
    </row>
    <row r="133" spans="1:3" ht="15.75" thickBot="1">
      <c r="A133" s="85" t="s">
        <v>3194</v>
      </c>
      <c r="B133" s="1148" t="s">
        <v>3195</v>
      </c>
      <c r="C133" s="1149"/>
    </row>
    <row r="134" spans="1:3" ht="15.75" thickBot="1">
      <c r="A134" s="80" t="s">
        <v>3196</v>
      </c>
      <c r="B134" s="1148" t="s">
        <v>3197</v>
      </c>
      <c r="C134" s="1149"/>
    </row>
    <row r="135" spans="1:3" ht="15.75" thickBot="1">
      <c r="A135" s="84" t="s">
        <v>3198</v>
      </c>
      <c r="B135" s="1148" t="s">
        <v>3199</v>
      </c>
      <c r="C135" s="1149"/>
    </row>
    <row r="136" spans="1:3" ht="15.75" thickBot="1">
      <c r="A136" s="84" t="s">
        <v>3200</v>
      </c>
      <c r="B136" s="1148" t="s">
        <v>3201</v>
      </c>
      <c r="C136" s="1149"/>
    </row>
    <row r="137" spans="1:3" ht="15.75" thickBot="1">
      <c r="A137" s="85" t="s">
        <v>3202</v>
      </c>
      <c r="B137" s="1148" t="s">
        <v>3203</v>
      </c>
      <c r="C137" s="1149"/>
    </row>
    <row r="138" spans="1:3" ht="15.75" thickBot="1">
      <c r="A138" s="80" t="s">
        <v>3204</v>
      </c>
      <c r="B138" s="1148" t="s">
        <v>3205</v>
      </c>
      <c r="C138" s="1149"/>
    </row>
    <row r="139" spans="1:3" ht="15.75" thickBot="1">
      <c r="A139" s="84" t="s">
        <v>3206</v>
      </c>
      <c r="B139" s="1148" t="s">
        <v>3207</v>
      </c>
      <c r="C139" s="1149"/>
    </row>
    <row r="140" spans="1:3" ht="15.75" thickBot="1">
      <c r="A140" s="84" t="s">
        <v>3208</v>
      </c>
      <c r="B140" s="1148" t="s">
        <v>3209</v>
      </c>
      <c r="C140" s="1149"/>
    </row>
    <row r="141" spans="1:3" ht="15.75" thickBot="1">
      <c r="A141" s="85" t="s">
        <v>3210</v>
      </c>
      <c r="B141" s="1148" t="s">
        <v>3211</v>
      </c>
      <c r="C141" s="1149"/>
    </row>
    <row r="142" spans="1:3" ht="15.75" thickBot="1">
      <c r="A142" s="80" t="s">
        <v>836</v>
      </c>
      <c r="B142" s="1148" t="s">
        <v>3212</v>
      </c>
      <c r="C142" s="1149"/>
    </row>
    <row r="143" spans="1:3" ht="15.75" thickBot="1">
      <c r="A143" s="84" t="s">
        <v>3213</v>
      </c>
      <c r="B143" s="1148" t="s">
        <v>3214</v>
      </c>
      <c r="C143" s="1149"/>
    </row>
    <row r="144" spans="1:3" ht="15.75" thickBot="1">
      <c r="A144" s="84" t="s">
        <v>3215</v>
      </c>
      <c r="B144" s="1148" t="s">
        <v>3216</v>
      </c>
      <c r="C144" s="1149"/>
    </row>
    <row r="145" spans="1:3" ht="15.75" thickBot="1">
      <c r="A145" s="85" t="s">
        <v>3217</v>
      </c>
      <c r="B145" s="1148" t="s">
        <v>3218</v>
      </c>
      <c r="C145" s="1149"/>
    </row>
    <row r="146" spans="1:3" ht="15.75" thickBot="1">
      <c r="A146" s="80" t="s">
        <v>3219</v>
      </c>
      <c r="B146" s="1148" t="s">
        <v>3220</v>
      </c>
      <c r="C146" s="1149"/>
    </row>
    <row r="147" spans="1:3" ht="15.75" thickBot="1">
      <c r="A147" s="84" t="s">
        <v>3221</v>
      </c>
      <c r="B147" s="1148" t="s">
        <v>3222</v>
      </c>
      <c r="C147" s="1149"/>
    </row>
    <row r="148" spans="1:3" ht="15.75" thickBot="1">
      <c r="A148" s="84" t="s">
        <v>3223</v>
      </c>
      <c r="B148" s="1148" t="s">
        <v>3224</v>
      </c>
      <c r="C148" s="1149"/>
    </row>
    <row r="149" spans="1:3" ht="15.75" thickBot="1">
      <c r="A149" s="85" t="s">
        <v>3225</v>
      </c>
      <c r="B149" s="1148" t="s">
        <v>3226</v>
      </c>
      <c r="C149" s="1149"/>
    </row>
    <row r="150" spans="1:3" ht="15.75" thickBot="1">
      <c r="A150" s="80" t="s">
        <v>3227</v>
      </c>
      <c r="B150" s="1148" t="s">
        <v>3228</v>
      </c>
      <c r="C150" s="1149"/>
    </row>
    <row r="151" spans="1:3" ht="15.75" thickBot="1">
      <c r="A151" s="84" t="s">
        <v>3229</v>
      </c>
      <c r="B151" s="1148" t="s">
        <v>3230</v>
      </c>
      <c r="C151" s="1149"/>
    </row>
    <row r="152" spans="1:3" ht="15.75" thickBot="1">
      <c r="A152" s="84" t="s">
        <v>3231</v>
      </c>
      <c r="B152" s="1148" t="s">
        <v>3232</v>
      </c>
      <c r="C152" s="1149"/>
    </row>
    <row r="153" spans="1:3" ht="15.75" thickBot="1">
      <c r="A153" s="85" t="s">
        <v>3233</v>
      </c>
      <c r="B153" s="1148" t="s">
        <v>3234</v>
      </c>
      <c r="C153" s="1149"/>
    </row>
    <row r="154" spans="1:3" ht="15.75" thickBot="1">
      <c r="A154" s="80" t="s">
        <v>3235</v>
      </c>
      <c r="B154" s="1148" t="s">
        <v>3236</v>
      </c>
      <c r="C154" s="1149"/>
    </row>
    <row r="155" spans="1:3" ht="15.75" thickBot="1">
      <c r="A155" s="84" t="s">
        <v>3237</v>
      </c>
      <c r="B155" s="1148" t="s">
        <v>3238</v>
      </c>
      <c r="C155" s="1149"/>
    </row>
    <row r="156" spans="1:3" ht="15.75" thickBot="1">
      <c r="A156" s="84" t="s">
        <v>3239</v>
      </c>
      <c r="B156" s="1148" t="s">
        <v>3240</v>
      </c>
      <c r="C156" s="1149"/>
    </row>
    <row r="157" spans="1:3" ht="15.75" thickBot="1">
      <c r="A157" s="85" t="s">
        <v>3241</v>
      </c>
      <c r="B157" s="1148" t="s">
        <v>3242</v>
      </c>
      <c r="C157" s="1149"/>
    </row>
    <row r="158" spans="1:3" ht="15.75" thickBot="1">
      <c r="A158" s="80" t="s">
        <v>3243</v>
      </c>
      <c r="B158" s="1148" t="s">
        <v>3244</v>
      </c>
      <c r="C158" s="1149"/>
    </row>
    <row r="159" spans="1:3" ht="15.75" thickBot="1">
      <c r="A159" s="84" t="s">
        <v>3245</v>
      </c>
      <c r="B159" s="1148" t="s">
        <v>3246</v>
      </c>
      <c r="C159" s="1149"/>
    </row>
    <row r="160" spans="1:3" ht="15.75" thickBot="1">
      <c r="A160" s="84" t="s">
        <v>3247</v>
      </c>
      <c r="B160" s="1148" t="s">
        <v>3248</v>
      </c>
      <c r="C160" s="1149"/>
    </row>
    <row r="161" spans="1:3" ht="15.75" thickBot="1">
      <c r="A161" s="85" t="s">
        <v>3249</v>
      </c>
      <c r="B161" s="1148" t="s">
        <v>3250</v>
      </c>
      <c r="C161" s="1149"/>
    </row>
    <row r="162" spans="1:3" ht="15.75" thickBot="1">
      <c r="A162" s="80" t="s">
        <v>3251</v>
      </c>
      <c r="B162" s="1148" t="s">
        <v>3252</v>
      </c>
      <c r="C162" s="1149"/>
    </row>
    <row r="163" spans="1:3" ht="15.75" thickBot="1">
      <c r="A163" s="84" t="s">
        <v>3253</v>
      </c>
      <c r="B163" s="1148" t="s">
        <v>3254</v>
      </c>
      <c r="C163" s="1149"/>
    </row>
    <row r="164" spans="1:3" ht="15.75" thickBot="1">
      <c r="A164" s="84" t="s">
        <v>3255</v>
      </c>
      <c r="B164" s="1148" t="s">
        <v>3256</v>
      </c>
      <c r="C164" s="1149"/>
    </row>
    <row r="165" spans="1:3" ht="15.75" thickBot="1">
      <c r="A165" s="85" t="s">
        <v>3257</v>
      </c>
      <c r="B165" s="1148" t="s">
        <v>3258</v>
      </c>
      <c r="C165" s="1149"/>
    </row>
    <row r="166" spans="1:3" ht="15.75" thickBot="1">
      <c r="A166" s="80" t="s">
        <v>3259</v>
      </c>
      <c r="B166" s="1148" t="s">
        <v>3260</v>
      </c>
      <c r="C166" s="1149"/>
    </row>
    <row r="167" spans="1:3" ht="15.75" thickBot="1">
      <c r="A167" s="84" t="s">
        <v>3261</v>
      </c>
      <c r="B167" s="1148" t="s">
        <v>3262</v>
      </c>
      <c r="C167" s="1149"/>
    </row>
    <row r="168" spans="1:3" ht="15.75" thickBot="1">
      <c r="A168" s="84" t="s">
        <v>3263</v>
      </c>
      <c r="B168" s="1148" t="s">
        <v>3264</v>
      </c>
      <c r="C168" s="1149"/>
    </row>
    <row r="169" spans="1:3" ht="15.75" thickBot="1">
      <c r="A169" s="85" t="s">
        <v>929</v>
      </c>
      <c r="B169" s="1148" t="s">
        <v>3265</v>
      </c>
      <c r="C169" s="1149"/>
    </row>
    <row r="170" spans="1:3" ht="15.75" thickBot="1">
      <c r="A170" s="80" t="s">
        <v>3266</v>
      </c>
      <c r="B170" s="1148" t="s">
        <v>3267</v>
      </c>
      <c r="C170" s="1149"/>
    </row>
    <row r="171" spans="1:3" ht="15.75" thickBot="1">
      <c r="A171" s="84" t="s">
        <v>3268</v>
      </c>
      <c r="B171" s="1148" t="s">
        <v>3269</v>
      </c>
      <c r="C171" s="1149"/>
    </row>
    <row r="172" spans="1:3" ht="15.75" thickBot="1">
      <c r="A172" s="84" t="s">
        <v>3270</v>
      </c>
      <c r="B172" s="1148" t="s">
        <v>3271</v>
      </c>
      <c r="C172" s="1149"/>
    </row>
    <row r="173" spans="1:3" ht="15.75" thickBot="1">
      <c r="A173" s="85" t="s">
        <v>3272</v>
      </c>
      <c r="B173" s="1148" t="s">
        <v>3273</v>
      </c>
      <c r="C173" s="1149"/>
    </row>
    <row r="174" spans="1:3" ht="15.75" thickBot="1">
      <c r="A174" s="80" t="s">
        <v>3274</v>
      </c>
      <c r="B174" s="1148" t="s">
        <v>3275</v>
      </c>
      <c r="C174" s="1149"/>
    </row>
    <row r="175" spans="1:3" ht="15.75" thickBot="1">
      <c r="A175" s="84" t="s">
        <v>3276</v>
      </c>
      <c r="B175" s="1148" t="s">
        <v>3277</v>
      </c>
      <c r="C175" s="1149"/>
    </row>
    <row r="176" spans="1:3" ht="15.75" thickBot="1">
      <c r="A176" s="84" t="s">
        <v>3278</v>
      </c>
      <c r="B176" s="1148" t="s">
        <v>3279</v>
      </c>
      <c r="C176" s="1149"/>
    </row>
    <row r="177" spans="1:3" ht="15.75" thickBot="1">
      <c r="A177" s="85" t="s">
        <v>3280</v>
      </c>
      <c r="B177" s="1148" t="s">
        <v>3281</v>
      </c>
      <c r="C177" s="1149"/>
    </row>
    <row r="178" spans="1:3" ht="15.75" thickBot="1">
      <c r="A178" s="80" t="s">
        <v>3282</v>
      </c>
      <c r="B178" s="1148" t="s">
        <v>3283</v>
      </c>
      <c r="C178" s="1149"/>
    </row>
    <row r="179" spans="1:3" ht="15.75" thickBot="1">
      <c r="A179" s="84" t="s">
        <v>3284</v>
      </c>
      <c r="B179" s="1148" t="s">
        <v>3285</v>
      </c>
      <c r="C179" s="1149"/>
    </row>
    <row r="180" spans="1:3" ht="15.75" thickBot="1">
      <c r="A180" s="84" t="s">
        <v>3286</v>
      </c>
      <c r="B180" s="1148" t="s">
        <v>3287</v>
      </c>
      <c r="C180" s="1149"/>
    </row>
    <row r="181" spans="1:3" ht="15.75" thickBot="1">
      <c r="A181" s="85" t="s">
        <v>3288</v>
      </c>
      <c r="B181" s="1148" t="s">
        <v>3289</v>
      </c>
      <c r="C181" s="1149"/>
    </row>
    <row r="182" spans="1:3" ht="15.75" thickBot="1">
      <c r="A182" s="80" t="s">
        <v>3251</v>
      </c>
      <c r="B182" s="1148" t="s">
        <v>3252</v>
      </c>
      <c r="C182" s="1149"/>
    </row>
    <row r="183" spans="1:3" ht="15.75" thickBot="1">
      <c r="A183" s="84" t="s">
        <v>3290</v>
      </c>
      <c r="B183" s="1148" t="s">
        <v>3291</v>
      </c>
      <c r="C183" s="1149"/>
    </row>
    <row r="184" spans="1:3" ht="15.75" thickBot="1">
      <c r="A184" s="84" t="s">
        <v>3292</v>
      </c>
      <c r="B184" s="1148" t="s">
        <v>3293</v>
      </c>
      <c r="C184" s="1149"/>
    </row>
    <row r="185" spans="1:3" ht="15.75" thickBot="1">
      <c r="A185" s="85" t="s">
        <v>3294</v>
      </c>
      <c r="B185" s="1148" t="s">
        <v>3293</v>
      </c>
      <c r="C185" s="1149"/>
    </row>
    <row r="186" spans="1:3" ht="15.75" thickBot="1">
      <c r="A186" s="80" t="s">
        <v>3295</v>
      </c>
      <c r="B186" s="1148" t="s">
        <v>3296</v>
      </c>
      <c r="C186" s="1149"/>
    </row>
    <row r="187" spans="1:3" ht="15.75" thickBot="1">
      <c r="A187" s="84" t="s">
        <v>2987</v>
      </c>
      <c r="B187" s="1148" t="s">
        <v>2988</v>
      </c>
      <c r="C187" s="1149"/>
    </row>
    <row r="188" spans="1:3" ht="15.75" thickBot="1">
      <c r="A188" s="84" t="s">
        <v>3297</v>
      </c>
      <c r="B188" s="1148" t="s">
        <v>3298</v>
      </c>
      <c r="C188" s="1149"/>
    </row>
    <row r="189" spans="1:3" ht="15.75" thickBot="1">
      <c r="A189" s="85" t="s">
        <v>3299</v>
      </c>
      <c r="B189" s="1148" t="s">
        <v>3300</v>
      </c>
      <c r="C189" s="1149"/>
    </row>
    <row r="190" spans="1:3" ht="15.75" thickBot="1">
      <c r="A190" s="80" t="s">
        <v>3301</v>
      </c>
      <c r="B190" s="1148" t="s">
        <v>3302</v>
      </c>
      <c r="C190" s="1149"/>
    </row>
    <row r="191" spans="1:3" ht="15.75" thickBot="1">
      <c r="A191" s="84" t="s">
        <v>3303</v>
      </c>
      <c r="B191" s="1148" t="s">
        <v>3304</v>
      </c>
      <c r="C191" s="1149"/>
    </row>
    <row r="192" spans="1:3" ht="15.75" thickBot="1">
      <c r="A192" s="84" t="s">
        <v>3305</v>
      </c>
      <c r="B192" s="1148" t="s">
        <v>3306</v>
      </c>
      <c r="C192" s="1149"/>
    </row>
    <row r="193" spans="1:3" ht="15.75" thickBot="1">
      <c r="A193" s="85" t="s">
        <v>3307</v>
      </c>
      <c r="B193" s="1148" t="s">
        <v>3308</v>
      </c>
      <c r="C193" s="1149"/>
    </row>
    <row r="194" spans="1:3" ht="15.75" thickBot="1">
      <c r="A194" s="80" t="s">
        <v>3309</v>
      </c>
      <c r="B194" s="1148" t="s">
        <v>3310</v>
      </c>
      <c r="C194" s="1149"/>
    </row>
    <row r="195" spans="1:3" ht="15.75" thickBot="1">
      <c r="A195" s="84" t="s">
        <v>3311</v>
      </c>
      <c r="B195" s="1148" t="s">
        <v>3312</v>
      </c>
      <c r="C195" s="1149"/>
    </row>
    <row r="196" spans="1:3" ht="15.75" thickBot="1">
      <c r="A196" s="84" t="s">
        <v>3313</v>
      </c>
      <c r="B196" s="1148" t="s">
        <v>3314</v>
      </c>
      <c r="C196" s="1149"/>
    </row>
    <row r="197" spans="1:3" ht="15.75" thickBot="1">
      <c r="A197" s="85" t="s">
        <v>3315</v>
      </c>
      <c r="B197" s="1148" t="s">
        <v>3316</v>
      </c>
      <c r="C197" s="1149"/>
    </row>
    <row r="198" spans="1:3" ht="15.75" thickBot="1">
      <c r="A198" s="80" t="s">
        <v>3317</v>
      </c>
      <c r="B198" s="1148" t="s">
        <v>3318</v>
      </c>
      <c r="C198" s="1149"/>
    </row>
    <row r="199" spans="1:3" ht="15.75" thickBot="1">
      <c r="A199" s="84" t="s">
        <v>3319</v>
      </c>
      <c r="B199" s="1148" t="s">
        <v>3320</v>
      </c>
      <c r="C199" s="1149"/>
    </row>
    <row r="200" spans="1:3" ht="15.75" thickBot="1">
      <c r="A200" s="84" t="s">
        <v>3321</v>
      </c>
      <c r="B200" s="1148" t="s">
        <v>3322</v>
      </c>
      <c r="C200" s="1149"/>
    </row>
    <row r="201" spans="1:3" ht="15.75" thickBot="1">
      <c r="A201" s="85" t="s">
        <v>3323</v>
      </c>
      <c r="B201" s="1148" t="s">
        <v>3324</v>
      </c>
      <c r="C201" s="1149"/>
    </row>
    <row r="202" spans="1:3" ht="15.75" thickBot="1">
      <c r="A202" s="80" t="s">
        <v>3325</v>
      </c>
      <c r="B202" s="1148" t="s">
        <v>3326</v>
      </c>
      <c r="C202" s="1149"/>
    </row>
    <row r="203" spans="1:3" ht="15.75" thickBot="1">
      <c r="A203" s="84" t="s">
        <v>3327</v>
      </c>
      <c r="B203" s="1148" t="s">
        <v>3328</v>
      </c>
      <c r="C203" s="1149"/>
    </row>
    <row r="204" spans="1:3" ht="15.75" thickBot="1">
      <c r="A204" s="84" t="s">
        <v>3290</v>
      </c>
      <c r="B204" s="1148" t="s">
        <v>3329</v>
      </c>
      <c r="C204" s="1149"/>
    </row>
    <row r="205" spans="1:3" ht="15.75" thickBot="1">
      <c r="A205" s="85" t="s">
        <v>3330</v>
      </c>
      <c r="B205" s="1148" t="s">
        <v>3331</v>
      </c>
      <c r="C205" s="1149"/>
    </row>
  </sheetData>
  <sheetProtection algorithmName="SHA-512" hashValue="iZKeTSGpCxyLFRv55sxDhMClUCWgu5QUPSnWDOtq8hlwZABqI649vZuPCQG2ttRAz+FGSgTdq5iKDlyx5LLtwA==" saltValue="FMntN1lrTYRMglqBM7HIHg==" spinCount="100000" sheet="1" objects="1" scenarios="1"/>
  <mergeCells count="200">
    <mergeCell ref="B204:C204"/>
    <mergeCell ref="B205:C205"/>
    <mergeCell ref="B198:C198"/>
    <mergeCell ref="B199:C199"/>
    <mergeCell ref="B200:C200"/>
    <mergeCell ref="B201:C201"/>
    <mergeCell ref="B202:C202"/>
    <mergeCell ref="B203:C203"/>
    <mergeCell ref="B192:C192"/>
    <mergeCell ref="B193:C193"/>
    <mergeCell ref="B194:C194"/>
    <mergeCell ref="B195:C195"/>
    <mergeCell ref="B196:C196"/>
    <mergeCell ref="B197:C197"/>
    <mergeCell ref="B186:C186"/>
    <mergeCell ref="B187:C187"/>
    <mergeCell ref="B188:C188"/>
    <mergeCell ref="B189:C189"/>
    <mergeCell ref="B190:C190"/>
    <mergeCell ref="B191:C191"/>
    <mergeCell ref="B180:C180"/>
    <mergeCell ref="B181:C181"/>
    <mergeCell ref="B182:C182"/>
    <mergeCell ref="B183:C183"/>
    <mergeCell ref="B184:C184"/>
    <mergeCell ref="B185:C185"/>
    <mergeCell ref="B174:C174"/>
    <mergeCell ref="B175:C175"/>
    <mergeCell ref="B176:C176"/>
    <mergeCell ref="B177:C177"/>
    <mergeCell ref="B178:C178"/>
    <mergeCell ref="B179:C179"/>
    <mergeCell ref="B168:C168"/>
    <mergeCell ref="B169:C169"/>
    <mergeCell ref="B170:C170"/>
    <mergeCell ref="B171:C171"/>
    <mergeCell ref="B172:C172"/>
    <mergeCell ref="B173:C173"/>
    <mergeCell ref="B162:C162"/>
    <mergeCell ref="B163:C163"/>
    <mergeCell ref="B164:C164"/>
    <mergeCell ref="B165:C165"/>
    <mergeCell ref="B166:C166"/>
    <mergeCell ref="B167:C167"/>
    <mergeCell ref="B156:C156"/>
    <mergeCell ref="B157:C157"/>
    <mergeCell ref="B158:C158"/>
    <mergeCell ref="B159:C159"/>
    <mergeCell ref="B160:C160"/>
    <mergeCell ref="B161:C161"/>
    <mergeCell ref="B150:C150"/>
    <mergeCell ref="B151:C151"/>
    <mergeCell ref="B152:C152"/>
    <mergeCell ref="B153:C153"/>
    <mergeCell ref="B154:C154"/>
    <mergeCell ref="B155:C155"/>
    <mergeCell ref="B144:C144"/>
    <mergeCell ref="B145:C145"/>
    <mergeCell ref="B146:C146"/>
    <mergeCell ref="B147:C147"/>
    <mergeCell ref="B148:C148"/>
    <mergeCell ref="B149:C149"/>
    <mergeCell ref="B138:C138"/>
    <mergeCell ref="B139:C139"/>
    <mergeCell ref="B140:C140"/>
    <mergeCell ref="B141:C141"/>
    <mergeCell ref="B142:C142"/>
    <mergeCell ref="B143:C143"/>
    <mergeCell ref="B132:C132"/>
    <mergeCell ref="B133:C133"/>
    <mergeCell ref="B134:C134"/>
    <mergeCell ref="B135:C135"/>
    <mergeCell ref="B136:C136"/>
    <mergeCell ref="B137:C137"/>
    <mergeCell ref="B126:C126"/>
    <mergeCell ref="B127:C127"/>
    <mergeCell ref="B128:C128"/>
    <mergeCell ref="B129:C129"/>
    <mergeCell ref="B130:C130"/>
    <mergeCell ref="B131:C131"/>
    <mergeCell ref="B120:C120"/>
    <mergeCell ref="B121:C121"/>
    <mergeCell ref="B122:C122"/>
    <mergeCell ref="B123:C123"/>
    <mergeCell ref="B124:C124"/>
    <mergeCell ref="B125:C125"/>
    <mergeCell ref="B114:C114"/>
    <mergeCell ref="B115:C115"/>
    <mergeCell ref="B116:C116"/>
    <mergeCell ref="B117:C117"/>
    <mergeCell ref="B118:C118"/>
    <mergeCell ref="B119:C119"/>
    <mergeCell ref="B108:C108"/>
    <mergeCell ref="B109:C109"/>
    <mergeCell ref="B110:C110"/>
    <mergeCell ref="B111:C111"/>
    <mergeCell ref="B112:C112"/>
    <mergeCell ref="B113:C113"/>
    <mergeCell ref="B102:C102"/>
    <mergeCell ref="B103:C103"/>
    <mergeCell ref="B104:C104"/>
    <mergeCell ref="B105:C105"/>
    <mergeCell ref="B106:C106"/>
    <mergeCell ref="B107:C107"/>
    <mergeCell ref="B96:C96"/>
    <mergeCell ref="B97:C97"/>
    <mergeCell ref="B98:C98"/>
    <mergeCell ref="B99:C99"/>
    <mergeCell ref="B100:C100"/>
    <mergeCell ref="B101:C101"/>
    <mergeCell ref="B90:C90"/>
    <mergeCell ref="B91:C91"/>
    <mergeCell ref="B92:C92"/>
    <mergeCell ref="B93:C93"/>
    <mergeCell ref="B94:C94"/>
    <mergeCell ref="B95:C95"/>
    <mergeCell ref="B84:C84"/>
    <mergeCell ref="B85:C85"/>
    <mergeCell ref="B86:C86"/>
    <mergeCell ref="B87:C87"/>
    <mergeCell ref="B88:C88"/>
    <mergeCell ref="B89:C89"/>
    <mergeCell ref="B78:C78"/>
    <mergeCell ref="B79:C79"/>
    <mergeCell ref="B80:C80"/>
    <mergeCell ref="B81:C81"/>
    <mergeCell ref="B82:C82"/>
    <mergeCell ref="B83:C83"/>
    <mergeCell ref="B72:C72"/>
    <mergeCell ref="B73:C73"/>
    <mergeCell ref="B74:C74"/>
    <mergeCell ref="B75:C75"/>
    <mergeCell ref="B76:C76"/>
    <mergeCell ref="B77:C77"/>
    <mergeCell ref="B66:C66"/>
    <mergeCell ref="B67:C67"/>
    <mergeCell ref="B68:C68"/>
    <mergeCell ref="B69:C69"/>
    <mergeCell ref="B70:C70"/>
    <mergeCell ref="B71:C71"/>
    <mergeCell ref="B60:C60"/>
    <mergeCell ref="B61:C61"/>
    <mergeCell ref="B62:C62"/>
    <mergeCell ref="B63:C63"/>
    <mergeCell ref="B64:C64"/>
    <mergeCell ref="B65:C65"/>
    <mergeCell ref="B54:C54"/>
    <mergeCell ref="B55:C55"/>
    <mergeCell ref="B56:C56"/>
    <mergeCell ref="B57:C57"/>
    <mergeCell ref="B58:C58"/>
    <mergeCell ref="B59:C59"/>
    <mergeCell ref="B48:C48"/>
    <mergeCell ref="B49:C49"/>
    <mergeCell ref="B50:C50"/>
    <mergeCell ref="B51:C51"/>
    <mergeCell ref="B52:C52"/>
    <mergeCell ref="B53:C53"/>
    <mergeCell ref="B42:C42"/>
    <mergeCell ref="B43:C43"/>
    <mergeCell ref="B44:C44"/>
    <mergeCell ref="B45:C45"/>
    <mergeCell ref="B46:C46"/>
    <mergeCell ref="B47:C47"/>
    <mergeCell ref="B36:C36"/>
    <mergeCell ref="B37:C37"/>
    <mergeCell ref="B38:C38"/>
    <mergeCell ref="B39:C39"/>
    <mergeCell ref="B40:C40"/>
    <mergeCell ref="B41:C41"/>
    <mergeCell ref="B30:C30"/>
    <mergeCell ref="B31:C31"/>
    <mergeCell ref="B32:C32"/>
    <mergeCell ref="B33:C33"/>
    <mergeCell ref="B34:C34"/>
    <mergeCell ref="B35:C35"/>
    <mergeCell ref="B24:C24"/>
    <mergeCell ref="B25:C25"/>
    <mergeCell ref="B26:C26"/>
    <mergeCell ref="B27:C27"/>
    <mergeCell ref="B28:C28"/>
    <mergeCell ref="B29:C29"/>
    <mergeCell ref="B21:C21"/>
    <mergeCell ref="B22:C22"/>
    <mergeCell ref="B23:C23"/>
    <mergeCell ref="B12:C12"/>
    <mergeCell ref="B13:C13"/>
    <mergeCell ref="B14:C14"/>
    <mergeCell ref="B15:C15"/>
    <mergeCell ref="B16:C16"/>
    <mergeCell ref="B17:C17"/>
    <mergeCell ref="B6:C6"/>
    <mergeCell ref="B7:C7"/>
    <mergeCell ref="B8:C8"/>
    <mergeCell ref="B9:C9"/>
    <mergeCell ref="B10:C10"/>
    <mergeCell ref="B11:C11"/>
    <mergeCell ref="B18:C18"/>
    <mergeCell ref="B19:C19"/>
    <mergeCell ref="B20:C20"/>
  </mergeCells>
  <hyperlinks>
    <hyperlink ref="B4" location="'Release Notes'!A1" display="RELEASE NOTES" xr:uid="{AB2DFEE3-E34E-4002-AB35-A48A4D3C410B}"/>
    <hyperlink ref="A4" location="'Menu - InsurConnect'!A1" display="MENU" xr:uid="{D223C38F-3273-4E30-A09C-1405D339680B}"/>
    <hyperlink ref="C4" location="Hierarquia!A1" display="VER HIERARQUIA" xr:uid="{29B506AB-638A-48D9-BF48-DD9BA5C059BD}"/>
  </hyperlinks>
  <pageMargins left="0.511811024" right="0.511811024" top="0.78740157499999996" bottom="0.78740157499999996" header="0.31496062000000002" footer="0.31496062000000002"/>
  <pageSetup paperSize="9" orientation="portrait" r:id="rId1"/>
  <headerFooter>
    <oddFooter>&amp;C&amp;1#&amp;"Calibri"&amp;10&amp;K000000INFORMAÇÃO CONFIDENCIAL – CONFIDENTIAL INFORMATION</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39EBA5-21E7-4B3D-9D6E-56B9AE97B09A}">
  <dimension ref="A1:C77"/>
  <sheetViews>
    <sheetView showGridLines="0" showRowColHeaders="0" zoomScale="80" zoomScaleNormal="80" workbookViewId="0">
      <selection activeCell="J41" sqref="J41"/>
    </sheetView>
  </sheetViews>
  <sheetFormatPr defaultRowHeight="15"/>
  <cols>
    <col min="1" max="1" width="16.7109375" customWidth="1"/>
    <col min="2" max="2" width="26.5703125" customWidth="1"/>
    <col min="3" max="3" width="57.28515625" customWidth="1"/>
  </cols>
  <sheetData>
    <row r="1" spans="1:3" ht="18.75">
      <c r="B1" s="34"/>
      <c r="C1" s="34"/>
    </row>
    <row r="2" spans="1:3">
      <c r="A2" s="150"/>
      <c r="B2" s="150"/>
      <c r="C2" s="150"/>
    </row>
    <row r="3" spans="1:3">
      <c r="A3" s="179"/>
    </row>
    <row r="4" spans="1:3" ht="15.75">
      <c r="A4" s="518" t="s">
        <v>4477</v>
      </c>
      <c r="B4" s="519" t="s">
        <v>4478</v>
      </c>
      <c r="C4" s="541" t="s">
        <v>4469</v>
      </c>
    </row>
    <row r="5" spans="1:3" ht="15.75" thickBot="1"/>
    <row r="6" spans="1:3">
      <c r="A6" s="395" t="s">
        <v>3713</v>
      </c>
      <c r="B6" s="1164" t="s">
        <v>3714</v>
      </c>
      <c r="C6" s="1165"/>
    </row>
    <row r="7" spans="1:3">
      <c r="A7" s="396">
        <v>1</v>
      </c>
      <c r="B7" s="1162" t="s">
        <v>3715</v>
      </c>
      <c r="C7" s="1163"/>
    </row>
    <row r="8" spans="1:3">
      <c r="A8" s="396">
        <v>2</v>
      </c>
      <c r="B8" s="1162" t="s">
        <v>3716</v>
      </c>
      <c r="C8" s="1163"/>
    </row>
    <row r="9" spans="1:3">
      <c r="A9" s="396">
        <v>3</v>
      </c>
      <c r="B9" s="1162" t="s">
        <v>3717</v>
      </c>
      <c r="C9" s="1163"/>
    </row>
    <row r="10" spans="1:3">
      <c r="A10" s="396">
        <v>4</v>
      </c>
      <c r="B10" s="1162" t="s">
        <v>3718</v>
      </c>
      <c r="C10" s="1163"/>
    </row>
    <row r="11" spans="1:3">
      <c r="A11" s="396">
        <v>5</v>
      </c>
      <c r="B11" s="1162" t="s">
        <v>3719</v>
      </c>
      <c r="C11" s="1163"/>
    </row>
    <row r="12" spans="1:3">
      <c r="A12" s="396">
        <v>6</v>
      </c>
      <c r="B12" s="1162" t="s">
        <v>3720</v>
      </c>
      <c r="C12" s="1163"/>
    </row>
    <row r="13" spans="1:3">
      <c r="A13" s="396">
        <v>7</v>
      </c>
      <c r="B13" s="1162" t="s">
        <v>3721</v>
      </c>
      <c r="C13" s="1163"/>
    </row>
    <row r="14" spans="1:3">
      <c r="A14" s="396">
        <v>8</v>
      </c>
      <c r="B14" s="1162" t="s">
        <v>3722</v>
      </c>
      <c r="C14" s="1163"/>
    </row>
    <row r="15" spans="1:3">
      <c r="A15" s="396">
        <v>9</v>
      </c>
      <c r="B15" s="1162" t="s">
        <v>3723</v>
      </c>
      <c r="C15" s="1163"/>
    </row>
    <row r="16" spans="1:3">
      <c r="A16" s="396">
        <v>10</v>
      </c>
      <c r="B16" s="1162" t="s">
        <v>3724</v>
      </c>
      <c r="C16" s="1163"/>
    </row>
    <row r="17" spans="1:3">
      <c r="A17" s="396">
        <v>11</v>
      </c>
      <c r="B17" s="1162" t="s">
        <v>3725</v>
      </c>
      <c r="C17" s="1163"/>
    </row>
    <row r="18" spans="1:3">
      <c r="A18" s="396">
        <v>12</v>
      </c>
      <c r="B18" s="1162" t="s">
        <v>3726</v>
      </c>
      <c r="C18" s="1163"/>
    </row>
    <row r="19" spans="1:3">
      <c r="A19" s="396">
        <v>13</v>
      </c>
      <c r="B19" s="1162" t="s">
        <v>3727</v>
      </c>
      <c r="C19" s="1163"/>
    </row>
    <row r="20" spans="1:3">
      <c r="A20" s="396">
        <v>14</v>
      </c>
      <c r="B20" s="1162" t="s">
        <v>3728</v>
      </c>
      <c r="C20" s="1163"/>
    </row>
    <row r="21" spans="1:3">
      <c r="A21" s="396">
        <v>15</v>
      </c>
      <c r="B21" s="1162" t="s">
        <v>3729</v>
      </c>
      <c r="C21" s="1163"/>
    </row>
    <row r="22" spans="1:3">
      <c r="A22" s="396">
        <v>16</v>
      </c>
      <c r="B22" s="1162" t="s">
        <v>3730</v>
      </c>
      <c r="C22" s="1163"/>
    </row>
    <row r="23" spans="1:3">
      <c r="A23" s="396">
        <v>17</v>
      </c>
      <c r="B23" s="1162" t="s">
        <v>3731</v>
      </c>
      <c r="C23" s="1163"/>
    </row>
    <row r="24" spans="1:3">
      <c r="A24" s="396">
        <v>18</v>
      </c>
      <c r="B24" s="1162" t="s">
        <v>3732</v>
      </c>
      <c r="C24" s="1163"/>
    </row>
    <row r="25" spans="1:3">
      <c r="A25" s="396">
        <v>19</v>
      </c>
      <c r="B25" s="1162" t="s">
        <v>3733</v>
      </c>
      <c r="C25" s="1163"/>
    </row>
    <row r="26" spans="1:3">
      <c r="A26" s="396">
        <v>20</v>
      </c>
      <c r="B26" s="1162" t="s">
        <v>3734</v>
      </c>
      <c r="C26" s="1163"/>
    </row>
    <row r="27" spans="1:3">
      <c r="A27" s="396">
        <v>21</v>
      </c>
      <c r="B27" s="1162" t="s">
        <v>3735</v>
      </c>
      <c r="C27" s="1163"/>
    </row>
    <row r="28" spans="1:3">
      <c r="A28" s="396">
        <v>22</v>
      </c>
      <c r="B28" s="1162" t="s">
        <v>3736</v>
      </c>
      <c r="C28" s="1163"/>
    </row>
    <row r="29" spans="1:3">
      <c r="A29" s="396">
        <v>23</v>
      </c>
      <c r="B29" s="1162" t="s">
        <v>3737</v>
      </c>
      <c r="C29" s="1163"/>
    </row>
    <row r="30" spans="1:3">
      <c r="A30" s="396">
        <v>24</v>
      </c>
      <c r="B30" s="1162" t="s">
        <v>3738</v>
      </c>
      <c r="C30" s="1163"/>
    </row>
    <row r="31" spans="1:3">
      <c r="A31" s="396">
        <v>25</v>
      </c>
      <c r="B31" s="1162" t="s">
        <v>3739</v>
      </c>
      <c r="C31" s="1163"/>
    </row>
    <row r="32" spans="1:3">
      <c r="A32" s="396">
        <v>26</v>
      </c>
      <c r="B32" s="1162" t="s">
        <v>3740</v>
      </c>
      <c r="C32" s="1163"/>
    </row>
    <row r="33" spans="1:3">
      <c r="A33" s="396">
        <v>27</v>
      </c>
      <c r="B33" s="1162" t="s">
        <v>3741</v>
      </c>
      <c r="C33" s="1163"/>
    </row>
    <row r="34" spans="1:3">
      <c r="A34" s="396">
        <v>28</v>
      </c>
      <c r="B34" s="1162" t="s">
        <v>3742</v>
      </c>
      <c r="C34" s="1163"/>
    </row>
    <row r="35" spans="1:3">
      <c r="A35" s="396">
        <v>29</v>
      </c>
      <c r="B35" s="1162" t="s">
        <v>3743</v>
      </c>
      <c r="C35" s="1163"/>
    </row>
    <row r="36" spans="1:3">
      <c r="A36" s="396">
        <v>30</v>
      </c>
      <c r="B36" s="1162" t="s">
        <v>3744</v>
      </c>
      <c r="C36" s="1163"/>
    </row>
    <row r="37" spans="1:3">
      <c r="A37" s="396">
        <v>31</v>
      </c>
      <c r="B37" s="1162" t="s">
        <v>3745</v>
      </c>
      <c r="C37" s="1163"/>
    </row>
    <row r="38" spans="1:3">
      <c r="A38" s="396">
        <v>32</v>
      </c>
      <c r="B38" s="1162" t="s">
        <v>3746</v>
      </c>
      <c r="C38" s="1163"/>
    </row>
    <row r="39" spans="1:3">
      <c r="A39" s="396">
        <v>33</v>
      </c>
      <c r="B39" s="1162" t="s">
        <v>3747</v>
      </c>
      <c r="C39" s="1163"/>
    </row>
    <row r="40" spans="1:3">
      <c r="A40" s="396">
        <v>34</v>
      </c>
      <c r="B40" s="1162" t="s">
        <v>3748</v>
      </c>
      <c r="C40" s="1163"/>
    </row>
    <row r="41" spans="1:3">
      <c r="A41" s="396">
        <v>35</v>
      </c>
      <c r="B41" s="1162" t="s">
        <v>3749</v>
      </c>
      <c r="C41" s="1163"/>
    </row>
    <row r="42" spans="1:3">
      <c r="A42" s="396">
        <v>36</v>
      </c>
      <c r="B42" s="1162" t="s">
        <v>3750</v>
      </c>
      <c r="C42" s="1163"/>
    </row>
    <row r="43" spans="1:3">
      <c r="A43" s="396">
        <v>37</v>
      </c>
      <c r="B43" s="1162" t="s">
        <v>3751</v>
      </c>
      <c r="C43" s="1163"/>
    </row>
    <row r="44" spans="1:3">
      <c r="A44" s="396">
        <v>38</v>
      </c>
      <c r="B44" s="1162" t="s">
        <v>3752</v>
      </c>
      <c r="C44" s="1163"/>
    </row>
    <row r="45" spans="1:3">
      <c r="A45" s="396">
        <v>39</v>
      </c>
      <c r="B45" s="1162" t="s">
        <v>3753</v>
      </c>
      <c r="C45" s="1163"/>
    </row>
    <row r="46" spans="1:3">
      <c r="A46" s="396">
        <v>40</v>
      </c>
      <c r="B46" s="1162" t="s">
        <v>3754</v>
      </c>
      <c r="C46" s="1163"/>
    </row>
    <row r="47" spans="1:3">
      <c r="A47" s="396">
        <v>41</v>
      </c>
      <c r="B47" s="1162" t="s">
        <v>3747</v>
      </c>
      <c r="C47" s="1163"/>
    </row>
    <row r="48" spans="1:3">
      <c r="A48" s="396">
        <v>42</v>
      </c>
      <c r="B48" s="1162" t="s">
        <v>3755</v>
      </c>
      <c r="C48" s="1163"/>
    </row>
    <row r="49" spans="1:3">
      <c r="A49" s="396">
        <v>43</v>
      </c>
      <c r="B49" s="1162" t="s">
        <v>3756</v>
      </c>
      <c r="C49" s="1163"/>
    </row>
    <row r="50" spans="1:3">
      <c r="A50" s="396">
        <v>44</v>
      </c>
      <c r="B50" s="1162" t="s">
        <v>3752</v>
      </c>
      <c r="C50" s="1163"/>
    </row>
    <row r="51" spans="1:3">
      <c r="A51" s="396">
        <v>45</v>
      </c>
      <c r="B51" s="1162" t="s">
        <v>3757</v>
      </c>
      <c r="C51" s="1163"/>
    </row>
    <row r="52" spans="1:3">
      <c r="A52" s="396">
        <v>46</v>
      </c>
      <c r="B52" s="1162" t="s">
        <v>3758</v>
      </c>
      <c r="C52" s="1163"/>
    </row>
    <row r="53" spans="1:3">
      <c r="A53" s="396">
        <v>47</v>
      </c>
      <c r="B53" s="1162" t="s">
        <v>3759</v>
      </c>
      <c r="C53" s="1163"/>
    </row>
    <row r="54" spans="1:3">
      <c r="A54" s="396">
        <v>48</v>
      </c>
      <c r="B54" s="1162" t="s">
        <v>3760</v>
      </c>
      <c r="C54" s="1163"/>
    </row>
    <row r="55" spans="1:3">
      <c r="A55" s="396">
        <v>49</v>
      </c>
      <c r="B55" s="1162" t="s">
        <v>3761</v>
      </c>
      <c r="C55" s="1163"/>
    </row>
    <row r="56" spans="1:3">
      <c r="A56" s="396">
        <v>50</v>
      </c>
      <c r="B56" s="1162" t="s">
        <v>3762</v>
      </c>
      <c r="C56" s="1163"/>
    </row>
    <row r="57" spans="1:3">
      <c r="A57" s="396">
        <v>51</v>
      </c>
      <c r="B57" s="1162" t="s">
        <v>3763</v>
      </c>
      <c r="C57" s="1163"/>
    </row>
    <row r="58" spans="1:3">
      <c r="A58" s="396">
        <v>52</v>
      </c>
      <c r="B58" s="1162" t="s">
        <v>3764</v>
      </c>
      <c r="C58" s="1163"/>
    </row>
    <row r="59" spans="1:3">
      <c r="A59" s="396">
        <v>53</v>
      </c>
      <c r="B59" s="1162" t="s">
        <v>3765</v>
      </c>
      <c r="C59" s="1163"/>
    </row>
    <row r="60" spans="1:3">
      <c r="A60" s="396">
        <v>54</v>
      </c>
      <c r="B60" s="1162" t="s">
        <v>3766</v>
      </c>
      <c r="C60" s="1163"/>
    </row>
    <row r="61" spans="1:3">
      <c r="A61" s="396">
        <v>55</v>
      </c>
      <c r="B61" s="1162" t="s">
        <v>3767</v>
      </c>
      <c r="C61" s="1163"/>
    </row>
    <row r="62" spans="1:3">
      <c r="A62" s="396">
        <v>56</v>
      </c>
      <c r="B62" s="1162" t="s">
        <v>3768</v>
      </c>
      <c r="C62" s="1163"/>
    </row>
    <row r="63" spans="1:3">
      <c r="A63" s="396">
        <v>57</v>
      </c>
      <c r="B63" s="1162" t="s">
        <v>3769</v>
      </c>
      <c r="C63" s="1163"/>
    </row>
    <row r="64" spans="1:3">
      <c r="A64" s="396">
        <v>58</v>
      </c>
      <c r="B64" s="1162" t="s">
        <v>3770</v>
      </c>
      <c r="C64" s="1163"/>
    </row>
    <row r="65" spans="1:3">
      <c r="A65" s="396">
        <v>59</v>
      </c>
      <c r="B65" s="1162" t="s">
        <v>3771</v>
      </c>
      <c r="C65" s="1163"/>
    </row>
    <row r="66" spans="1:3">
      <c r="A66" s="396">
        <v>60</v>
      </c>
      <c r="B66" s="1162" t="s">
        <v>3772</v>
      </c>
      <c r="C66" s="1163"/>
    </row>
    <row r="67" spans="1:3">
      <c r="A67" s="396">
        <v>61</v>
      </c>
      <c r="B67" s="1162" t="s">
        <v>3773</v>
      </c>
      <c r="C67" s="1163"/>
    </row>
    <row r="68" spans="1:3">
      <c r="A68" s="396">
        <v>62</v>
      </c>
      <c r="B68" s="1162" t="s">
        <v>3774</v>
      </c>
      <c r="C68" s="1163"/>
    </row>
    <row r="69" spans="1:3">
      <c r="A69" s="396">
        <v>63</v>
      </c>
      <c r="B69" s="1162" t="s">
        <v>3775</v>
      </c>
      <c r="C69" s="1163"/>
    </row>
    <row r="70" spans="1:3">
      <c r="A70" s="396">
        <v>64</v>
      </c>
      <c r="B70" s="1162" t="s">
        <v>3776</v>
      </c>
      <c r="C70" s="1163"/>
    </row>
    <row r="71" spans="1:3">
      <c r="A71" s="396">
        <v>65</v>
      </c>
      <c r="B71" s="1162" t="s">
        <v>3777</v>
      </c>
      <c r="C71" s="1163"/>
    </row>
    <row r="72" spans="1:3">
      <c r="A72" s="396">
        <v>66</v>
      </c>
      <c r="B72" s="1162" t="s">
        <v>3778</v>
      </c>
      <c r="C72" s="1163"/>
    </row>
    <row r="73" spans="1:3">
      <c r="A73" s="396">
        <v>67</v>
      </c>
      <c r="B73" s="1162" t="s">
        <v>3779</v>
      </c>
      <c r="C73" s="1163"/>
    </row>
    <row r="74" spans="1:3">
      <c r="A74" s="396">
        <v>68</v>
      </c>
      <c r="B74" s="1162" t="s">
        <v>3780</v>
      </c>
      <c r="C74" s="1163"/>
    </row>
    <row r="75" spans="1:3">
      <c r="A75" s="396">
        <v>69</v>
      </c>
      <c r="B75" s="1162" t="s">
        <v>3781</v>
      </c>
      <c r="C75" s="1163"/>
    </row>
    <row r="76" spans="1:3">
      <c r="A76" s="396">
        <v>70</v>
      </c>
      <c r="B76" s="1162" t="s">
        <v>3782</v>
      </c>
      <c r="C76" s="1163"/>
    </row>
    <row r="77" spans="1:3" ht="15.75" thickBot="1">
      <c r="A77" s="397">
        <v>99</v>
      </c>
      <c r="B77" s="1166" t="s">
        <v>3783</v>
      </c>
      <c r="C77" s="1167"/>
    </row>
  </sheetData>
  <sheetProtection algorithmName="SHA-512" hashValue="p7/Q+G4k6/FMnPyyWd1AOgl/QrUQQfWPM7dSeJ6AqrzZWnCG5GHplXfJOPkV8fmKfvaTm46aiOV/ljxenbonxw==" saltValue="qdzuWGY7swu20RfkjL8bIQ==" spinCount="100000" sheet="1" objects="1" scenarios="1"/>
  <mergeCells count="72">
    <mergeCell ref="B77:C77"/>
    <mergeCell ref="B66:C66"/>
    <mergeCell ref="B67:C67"/>
    <mergeCell ref="B68:C68"/>
    <mergeCell ref="B69:C69"/>
    <mergeCell ref="B70:C70"/>
    <mergeCell ref="B71:C71"/>
    <mergeCell ref="B72:C72"/>
    <mergeCell ref="B73:C73"/>
    <mergeCell ref="B74:C74"/>
    <mergeCell ref="B75:C75"/>
    <mergeCell ref="B76:C76"/>
    <mergeCell ref="B65:C65"/>
    <mergeCell ref="B54:C54"/>
    <mergeCell ref="B55:C55"/>
    <mergeCell ref="B56:C56"/>
    <mergeCell ref="B57:C57"/>
    <mergeCell ref="B58:C58"/>
    <mergeCell ref="B59:C59"/>
    <mergeCell ref="B60:C60"/>
    <mergeCell ref="B61:C61"/>
    <mergeCell ref="B62:C62"/>
    <mergeCell ref="B63:C63"/>
    <mergeCell ref="B64:C64"/>
    <mergeCell ref="B53:C53"/>
    <mergeCell ref="B42:C42"/>
    <mergeCell ref="B43:C43"/>
    <mergeCell ref="B44:C44"/>
    <mergeCell ref="B45:C45"/>
    <mergeCell ref="B46:C46"/>
    <mergeCell ref="B47:C47"/>
    <mergeCell ref="B48:C48"/>
    <mergeCell ref="B49:C49"/>
    <mergeCell ref="B50:C50"/>
    <mergeCell ref="B51:C51"/>
    <mergeCell ref="B52:C52"/>
    <mergeCell ref="B41:C41"/>
    <mergeCell ref="B30:C30"/>
    <mergeCell ref="B31:C31"/>
    <mergeCell ref="B32:C32"/>
    <mergeCell ref="B33:C33"/>
    <mergeCell ref="B34:C34"/>
    <mergeCell ref="B35:C35"/>
    <mergeCell ref="B36:C36"/>
    <mergeCell ref="B37:C37"/>
    <mergeCell ref="B38:C38"/>
    <mergeCell ref="B39:C39"/>
    <mergeCell ref="B40:C40"/>
    <mergeCell ref="B29:C29"/>
    <mergeCell ref="B18:C18"/>
    <mergeCell ref="B19:C19"/>
    <mergeCell ref="B20:C20"/>
    <mergeCell ref="B21:C21"/>
    <mergeCell ref="B22:C22"/>
    <mergeCell ref="B23:C23"/>
    <mergeCell ref="B24:C24"/>
    <mergeCell ref="B25:C25"/>
    <mergeCell ref="B26:C26"/>
    <mergeCell ref="B27:C27"/>
    <mergeCell ref="B28:C28"/>
    <mergeCell ref="B17:C17"/>
    <mergeCell ref="B6:C6"/>
    <mergeCell ref="B7:C7"/>
    <mergeCell ref="B8:C8"/>
    <mergeCell ref="B9:C9"/>
    <mergeCell ref="B10:C10"/>
    <mergeCell ref="B11:C11"/>
    <mergeCell ref="B12:C12"/>
    <mergeCell ref="B13:C13"/>
    <mergeCell ref="B14:C14"/>
    <mergeCell ref="B15:C15"/>
    <mergeCell ref="B16:C16"/>
  </mergeCells>
  <hyperlinks>
    <hyperlink ref="B4" location="'Release Notes'!A1" display="RELEASE NOTES" xr:uid="{C0AB576A-F696-4560-8C88-4D3B05B241CF}"/>
    <hyperlink ref="A4" location="'Menu - InsurConnect'!A1" display="MENU" xr:uid="{23596814-871E-4811-9880-1E660656BB76}"/>
    <hyperlink ref="C4" location="Hierarquia!A1" display="VER HIERARQUIA" xr:uid="{DC047D97-0385-4524-8D3F-711E48AC1A0E}"/>
  </hyperlinks>
  <pageMargins left="0.511811024" right="0.511811024" top="0.78740157499999996" bottom="0.78740157499999996" header="0.31496062000000002" footer="0.31496062000000002"/>
  <pageSetup paperSize="9" orientation="portrait" r:id="rId1"/>
  <headerFooter>
    <oddFooter>&amp;C&amp;1#&amp;"Calibri"&amp;10&amp;K000000INFORMAÇÃO CONFIDENCIAL – CONFIDENTIAL INFORMATION</oddFooter>
  </headerFooter>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133D34-B368-43A2-8DCB-DB46FE371491}">
  <dimension ref="A2:C45"/>
  <sheetViews>
    <sheetView showGridLines="0" showRowColHeaders="0" zoomScale="80" zoomScaleNormal="80" workbookViewId="0">
      <selection activeCell="C16" sqref="C16"/>
    </sheetView>
  </sheetViews>
  <sheetFormatPr defaultRowHeight="15"/>
  <cols>
    <col min="1" max="1" width="9.7109375" bestFit="1" customWidth="1"/>
    <col min="2" max="3" width="60.42578125" bestFit="1" customWidth="1"/>
  </cols>
  <sheetData>
    <row r="2" spans="1:3" ht="18.75">
      <c r="B2" s="34"/>
      <c r="C2" s="34"/>
    </row>
    <row r="3" spans="1:3">
      <c r="A3" s="150"/>
      <c r="B3" s="150"/>
      <c r="C3" s="150"/>
    </row>
    <row r="4" spans="1:3">
      <c r="A4" s="179"/>
    </row>
    <row r="5" spans="1:3" ht="15.75">
      <c r="A5" s="518" t="s">
        <v>4477</v>
      </c>
      <c r="B5" s="519" t="s">
        <v>4478</v>
      </c>
      <c r="C5" s="541" t="s">
        <v>4469</v>
      </c>
    </row>
    <row r="6" spans="1:3">
      <c r="B6" s="624" t="s">
        <v>5300</v>
      </c>
      <c r="C6" s="624" t="s">
        <v>5301</v>
      </c>
    </row>
    <row r="7" spans="1:3" ht="15.75">
      <c r="B7" s="625" t="s">
        <v>5302</v>
      </c>
      <c r="C7" s="626" t="s">
        <v>2770</v>
      </c>
    </row>
    <row r="8" spans="1:3" ht="15.75">
      <c r="B8" s="625" t="s">
        <v>5303</v>
      </c>
      <c r="C8" s="626" t="s">
        <v>5304</v>
      </c>
    </row>
    <row r="9" spans="1:3" ht="15.75">
      <c r="B9" s="625" t="s">
        <v>5305</v>
      </c>
      <c r="C9" s="626" t="s">
        <v>5306</v>
      </c>
    </row>
    <row r="10" spans="1:3" ht="15.75">
      <c r="B10" s="625" t="s">
        <v>5307</v>
      </c>
      <c r="C10" s="626" t="s">
        <v>5308</v>
      </c>
    </row>
    <row r="11" spans="1:3" ht="15.75">
      <c r="B11" s="625" t="s">
        <v>5309</v>
      </c>
      <c r="C11" s="626" t="s">
        <v>2777</v>
      </c>
    </row>
    <row r="12" spans="1:3" ht="15.75">
      <c r="B12" s="625" t="s">
        <v>5310</v>
      </c>
      <c r="C12" s="626" t="s">
        <v>2907</v>
      </c>
    </row>
    <row r="13" spans="1:3" ht="15.75">
      <c r="B13" s="625" t="s">
        <v>5311</v>
      </c>
      <c r="C13" s="626" t="s">
        <v>5312</v>
      </c>
    </row>
    <row r="14" spans="1:3" ht="15.75">
      <c r="B14" s="625" t="s">
        <v>5313</v>
      </c>
      <c r="C14" s="626" t="s">
        <v>5314</v>
      </c>
    </row>
    <row r="15" spans="1:3" ht="15.75">
      <c r="B15" s="625" t="s">
        <v>5315</v>
      </c>
      <c r="C15" s="626" t="s">
        <v>2908</v>
      </c>
    </row>
    <row r="16" spans="1:3" ht="15.75">
      <c r="B16" s="625" t="s">
        <v>5316</v>
      </c>
      <c r="C16" s="626" t="s">
        <v>5317</v>
      </c>
    </row>
    <row r="17" spans="2:3" ht="15.75">
      <c r="B17" s="625" t="s">
        <v>5318</v>
      </c>
      <c r="C17" s="626" t="s">
        <v>5319</v>
      </c>
    </row>
    <row r="18" spans="2:3" ht="15.75">
      <c r="B18" s="625" t="s">
        <v>5320</v>
      </c>
      <c r="C18" s="626" t="s">
        <v>5321</v>
      </c>
    </row>
    <row r="19" spans="2:3" ht="15.75">
      <c r="B19" s="625" t="s">
        <v>5322</v>
      </c>
      <c r="C19" s="626" t="s">
        <v>5323</v>
      </c>
    </row>
    <row r="20" spans="2:3" ht="15.75">
      <c r="B20" s="625" t="s">
        <v>5324</v>
      </c>
      <c r="C20" s="626" t="s">
        <v>5325</v>
      </c>
    </row>
    <row r="21" spans="2:3" ht="15.75">
      <c r="B21" s="625" t="s">
        <v>5326</v>
      </c>
      <c r="C21" s="626" t="s">
        <v>5327</v>
      </c>
    </row>
    <row r="22" spans="2:3" ht="15.75">
      <c r="B22" s="625" t="s">
        <v>5328</v>
      </c>
      <c r="C22" s="626" t="s">
        <v>5329</v>
      </c>
    </row>
    <row r="23" spans="2:3" ht="15.75">
      <c r="B23" s="625" t="s">
        <v>5330</v>
      </c>
      <c r="C23" s="626" t="s">
        <v>5331</v>
      </c>
    </row>
    <row r="24" spans="2:3" ht="15.75">
      <c r="B24" s="625" t="s">
        <v>5332</v>
      </c>
      <c r="C24" s="626" t="s">
        <v>5333</v>
      </c>
    </row>
    <row r="25" spans="2:3" ht="15.75">
      <c r="B25" s="625" t="s">
        <v>5334</v>
      </c>
      <c r="C25" s="626" t="s">
        <v>5335</v>
      </c>
    </row>
    <row r="26" spans="2:3" ht="15.75">
      <c r="B26" s="625" t="s">
        <v>5336</v>
      </c>
      <c r="C26" s="626" t="s">
        <v>5337</v>
      </c>
    </row>
    <row r="27" spans="2:3" ht="15.75">
      <c r="B27" s="625" t="s">
        <v>5338</v>
      </c>
      <c r="C27" s="626" t="s">
        <v>5339</v>
      </c>
    </row>
    <row r="28" spans="2:3" ht="15.75">
      <c r="B28" s="625" t="s">
        <v>5340</v>
      </c>
      <c r="C28" s="626" t="s">
        <v>5341</v>
      </c>
    </row>
    <row r="29" spans="2:3" ht="15.75">
      <c r="B29" s="625" t="s">
        <v>5342</v>
      </c>
      <c r="C29" s="626" t="s">
        <v>2784</v>
      </c>
    </row>
    <row r="30" spans="2:3" ht="15.75">
      <c r="B30" s="625" t="s">
        <v>5343</v>
      </c>
      <c r="C30" s="626" t="s">
        <v>5344</v>
      </c>
    </row>
    <row r="31" spans="2:3" ht="15.75">
      <c r="B31" s="625" t="s">
        <v>5345</v>
      </c>
      <c r="C31" s="626" t="s">
        <v>5346</v>
      </c>
    </row>
    <row r="32" spans="2:3" ht="15.75">
      <c r="B32" s="625" t="s">
        <v>5347</v>
      </c>
      <c r="C32" s="626" t="s">
        <v>5348</v>
      </c>
    </row>
    <row r="33" spans="2:3" ht="15.75">
      <c r="B33" s="625" t="s">
        <v>5349</v>
      </c>
      <c r="C33" s="626" t="s">
        <v>2435</v>
      </c>
    </row>
    <row r="34" spans="2:3" ht="15.75">
      <c r="B34" s="625" t="s">
        <v>5350</v>
      </c>
      <c r="C34" s="626" t="s">
        <v>5351</v>
      </c>
    </row>
    <row r="35" spans="2:3" ht="15.75">
      <c r="B35" s="625" t="s">
        <v>5352</v>
      </c>
      <c r="C35" s="626" t="s">
        <v>5353</v>
      </c>
    </row>
    <row r="36" spans="2:3" ht="15.75">
      <c r="B36" s="625" t="s">
        <v>5354</v>
      </c>
      <c r="C36" s="626" t="s">
        <v>5355</v>
      </c>
    </row>
    <row r="37" spans="2:3" ht="15.75">
      <c r="B37" s="625" t="s">
        <v>5356</v>
      </c>
      <c r="C37" s="626" t="s">
        <v>5357</v>
      </c>
    </row>
    <row r="38" spans="2:3" ht="15.75">
      <c r="B38" s="625" t="s">
        <v>5358</v>
      </c>
      <c r="C38" s="626" t="s">
        <v>5359</v>
      </c>
    </row>
    <row r="39" spans="2:3" ht="15.75">
      <c r="B39" s="625" t="s">
        <v>5360</v>
      </c>
      <c r="C39" s="626" t="s">
        <v>5361</v>
      </c>
    </row>
    <row r="40" spans="2:3" ht="15.75">
      <c r="B40" s="625" t="s">
        <v>5362</v>
      </c>
      <c r="C40" s="626" t="s">
        <v>5363</v>
      </c>
    </row>
    <row r="41" spans="2:3" ht="15.75">
      <c r="B41" s="625" t="s">
        <v>5364</v>
      </c>
      <c r="C41" s="626" t="s">
        <v>2833</v>
      </c>
    </row>
    <row r="42" spans="2:3" ht="15.75">
      <c r="B42" s="625" t="s">
        <v>5365</v>
      </c>
      <c r="C42" s="626" t="s">
        <v>2441</v>
      </c>
    </row>
    <row r="43" spans="2:3" ht="15.75">
      <c r="B43" s="625" t="s">
        <v>5366</v>
      </c>
      <c r="C43" s="626" t="s">
        <v>2774</v>
      </c>
    </row>
    <row r="44" spans="2:3" ht="15.75">
      <c r="B44" s="625" t="s">
        <v>5367</v>
      </c>
      <c r="C44" s="626" t="s">
        <v>2804</v>
      </c>
    </row>
    <row r="45" spans="2:3" ht="15.75">
      <c r="B45" s="625" t="s">
        <v>5368</v>
      </c>
      <c r="C45" s="626" t="s">
        <v>5369</v>
      </c>
    </row>
  </sheetData>
  <sheetProtection algorithmName="SHA-512" hashValue="kw2zqMb/CleMP+iSP8SBzn0zV3yFIGDaudN+yhKXarUfDvAD5zwlmB4NoMF0Q/Thf5jO0N4PARmsjOTN773Hbw==" saltValue="Efc7SjAcoldKt4N2eim9sQ==" spinCount="100000" sheet="1" objects="1" scenarios="1"/>
  <hyperlinks>
    <hyperlink ref="B5" location="'Release Notes'!A1" display="RELEASE NOTES" xr:uid="{6F168631-9264-4D7B-B5F0-91900515306B}"/>
    <hyperlink ref="A5" location="'Menu - InsurConnect'!A1" display="MENU" xr:uid="{8F068737-054A-43E3-AA02-B4B2443E3D4E}"/>
    <hyperlink ref="C5" location="Hierarquia!A1" display="VER HIERARQUIA" xr:uid="{F02B14FE-1B15-4637-974E-B93C2D779A64}"/>
  </hyperlinks>
  <pageMargins left="0.511811024" right="0.511811024" top="0.78740157499999996" bottom="0.78740157499999996" header="0.31496062000000002" footer="0.31496062000000002"/>
  <pageSetup paperSize="9" orientation="portrait" r:id="rId1"/>
  <headerFooter>
    <oddFooter>&amp;C&amp;1#&amp;"Calibri"&amp;10&amp;K000000INFORMAÇÃO CONFIDENCIAL – CONFIDENTIAL INFORMATION</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DC6BBF-6088-44B4-A6C3-CBAC5F631435}">
  <dimension ref="A1:W264"/>
  <sheetViews>
    <sheetView showGridLines="0" showRowColHeaders="0" topLeftCell="A16" zoomScale="80" zoomScaleNormal="80" workbookViewId="0">
      <selection activeCell="J41" sqref="J41"/>
    </sheetView>
  </sheetViews>
  <sheetFormatPr defaultRowHeight="15"/>
  <cols>
    <col min="2" max="2" width="6.5703125" customWidth="1"/>
    <col min="4" max="4" width="15.7109375" bestFit="1" customWidth="1"/>
    <col min="5" max="5" width="104.42578125" bestFit="1" customWidth="1"/>
    <col min="6" max="6" width="28" bestFit="1" customWidth="1"/>
    <col min="7" max="7" width="26.42578125" bestFit="1" customWidth="1"/>
    <col min="8" max="8" width="26.42578125" customWidth="1"/>
    <col min="9" max="9" width="4" customWidth="1"/>
    <col min="10" max="10" width="40" bestFit="1" customWidth="1"/>
    <col min="11" max="11" width="89.140625" customWidth="1"/>
    <col min="12" max="12" width="29" bestFit="1" customWidth="1"/>
    <col min="13" max="13" width="25.42578125" bestFit="1" customWidth="1"/>
    <col min="14" max="14" width="25.140625" bestFit="1" customWidth="1"/>
    <col min="16" max="16" width="95.28515625" bestFit="1" customWidth="1"/>
    <col min="17" max="17" width="15.85546875" bestFit="1" customWidth="1"/>
    <col min="18" max="18" width="25.42578125" bestFit="1" customWidth="1"/>
    <col min="19" max="19" width="4" customWidth="1"/>
    <col min="20" max="20" width="12.140625" customWidth="1"/>
    <col min="21" max="21" width="95.28515625" bestFit="1" customWidth="1"/>
    <col min="22" max="22" width="15.7109375" bestFit="1" customWidth="1"/>
    <col min="23" max="23" width="25.42578125" bestFit="1" customWidth="1"/>
    <col min="24" max="24" width="4.7109375" customWidth="1"/>
    <col min="26" max="26" width="65" bestFit="1" customWidth="1"/>
    <col min="27" max="27" width="19" customWidth="1"/>
    <col min="28" max="28" width="25" customWidth="1"/>
    <col min="31" max="31" width="66" customWidth="1"/>
    <col min="32" max="32" width="21.85546875" customWidth="1"/>
    <col min="33" max="33" width="15.5703125" customWidth="1"/>
  </cols>
  <sheetData>
    <row r="1" spans="1:15" ht="21">
      <c r="A1" s="102"/>
      <c r="B1" s="518"/>
      <c r="D1" s="519"/>
      <c r="E1" s="541"/>
    </row>
    <row r="2" spans="1:15" ht="21">
      <c r="A2" s="102"/>
      <c r="B2" s="518"/>
      <c r="D2" s="519"/>
      <c r="E2" s="541"/>
    </row>
    <row r="3" spans="1:15" ht="21">
      <c r="A3" s="102"/>
      <c r="B3" s="518" t="s">
        <v>4477</v>
      </c>
      <c r="D3" s="519" t="s">
        <v>4478</v>
      </c>
      <c r="E3" s="541" t="s">
        <v>4469</v>
      </c>
    </row>
    <row r="4" spans="1:15">
      <c r="A4" s="133"/>
    </row>
    <row r="5" spans="1:15" ht="15" customHeight="1">
      <c r="A5" s="133"/>
      <c r="C5" s="1179" t="s">
        <v>4404</v>
      </c>
      <c r="D5" s="1188" t="s">
        <v>3334</v>
      </c>
      <c r="E5" s="1189"/>
      <c r="F5" s="1189"/>
      <c r="G5" s="1190"/>
      <c r="H5" s="135"/>
      <c r="I5" s="135"/>
      <c r="J5" s="187" t="s">
        <v>1173</v>
      </c>
      <c r="K5" s="187"/>
      <c r="L5" s="187"/>
      <c r="M5" s="187"/>
      <c r="O5" s="135"/>
    </row>
    <row r="6" spans="1:15" ht="30" customHeight="1">
      <c r="A6" s="133"/>
      <c r="C6" s="1180"/>
      <c r="D6" s="115" t="s">
        <v>3335</v>
      </c>
      <c r="E6" s="115" t="s">
        <v>3336</v>
      </c>
      <c r="F6" s="115" t="s">
        <v>3337</v>
      </c>
      <c r="G6" s="115" t="s">
        <v>323</v>
      </c>
      <c r="H6" s="136"/>
      <c r="I6" s="136"/>
      <c r="J6" s="115" t="s">
        <v>3335</v>
      </c>
      <c r="K6" s="115" t="s">
        <v>3336</v>
      </c>
      <c r="L6" s="115" t="s">
        <v>3337</v>
      </c>
      <c r="M6" s="115" t="s">
        <v>323</v>
      </c>
      <c r="O6" s="136"/>
    </row>
    <row r="7" spans="1:15">
      <c r="A7" s="133"/>
      <c r="C7" s="1180"/>
      <c r="D7" s="11">
        <v>0</v>
      </c>
      <c r="E7" s="3" t="s">
        <v>65</v>
      </c>
      <c r="F7" s="11" t="s">
        <v>4595</v>
      </c>
      <c r="G7" s="11">
        <v>1</v>
      </c>
      <c r="H7" s="6"/>
      <c r="I7" s="6"/>
      <c r="J7" s="11">
        <v>0</v>
      </c>
      <c r="K7" s="3" t="s">
        <v>65</v>
      </c>
      <c r="L7" s="11" t="s">
        <v>4623</v>
      </c>
      <c r="M7" s="11">
        <v>1</v>
      </c>
      <c r="O7" s="6"/>
    </row>
    <row r="8" spans="1:15">
      <c r="A8" s="133"/>
      <c r="C8" s="1180"/>
      <c r="D8" s="11">
        <v>1</v>
      </c>
      <c r="E8" s="3" t="s">
        <v>3338</v>
      </c>
      <c r="F8" s="11" t="s">
        <v>4596</v>
      </c>
      <c r="G8" s="89">
        <v>1</v>
      </c>
      <c r="H8" s="70"/>
      <c r="I8" s="6"/>
      <c r="J8" s="11">
        <v>1</v>
      </c>
      <c r="K8" s="3" t="s">
        <v>3338</v>
      </c>
      <c r="L8" s="11" t="s">
        <v>4624</v>
      </c>
      <c r="M8" s="11">
        <v>1</v>
      </c>
      <c r="O8" s="6"/>
    </row>
    <row r="9" spans="1:15">
      <c r="A9" s="133"/>
      <c r="C9" s="1180"/>
      <c r="D9" s="89" t="s">
        <v>502</v>
      </c>
      <c r="E9" s="16" t="s">
        <v>104</v>
      </c>
      <c r="F9" s="89" t="s">
        <v>4597</v>
      </c>
      <c r="G9" s="89" t="s">
        <v>3339</v>
      </c>
      <c r="H9" s="70"/>
      <c r="I9" s="70"/>
      <c r="J9" s="89" t="s">
        <v>502</v>
      </c>
      <c r="K9" s="16" t="s">
        <v>104</v>
      </c>
      <c r="L9" s="89" t="s">
        <v>4625</v>
      </c>
      <c r="M9" s="89" t="s">
        <v>3339</v>
      </c>
      <c r="O9" s="70"/>
    </row>
    <row r="10" spans="1:15">
      <c r="A10" s="133"/>
      <c r="C10" s="1180"/>
      <c r="D10" s="89" t="s">
        <v>517</v>
      </c>
      <c r="E10" s="16" t="s">
        <v>3340</v>
      </c>
      <c r="F10" s="89" t="s">
        <v>4598</v>
      </c>
      <c r="G10" s="89" t="s">
        <v>3341</v>
      </c>
      <c r="H10" s="70"/>
      <c r="I10" s="70"/>
      <c r="J10" s="89" t="s">
        <v>517</v>
      </c>
      <c r="K10" s="16" t="s">
        <v>3340</v>
      </c>
      <c r="L10" s="89" t="s">
        <v>4626</v>
      </c>
      <c r="M10" s="89" t="s">
        <v>3341</v>
      </c>
      <c r="O10" s="70"/>
    </row>
    <row r="11" spans="1:15" s="27" customFormat="1">
      <c r="A11" s="485"/>
      <c r="C11" s="1180"/>
      <c r="D11" s="89" t="s">
        <v>537</v>
      </c>
      <c r="E11" s="16" t="s">
        <v>3620</v>
      </c>
      <c r="F11" s="89" t="s">
        <v>4599</v>
      </c>
      <c r="G11" s="89" t="s">
        <v>3609</v>
      </c>
      <c r="H11" s="70"/>
      <c r="I11" s="70"/>
      <c r="J11" s="89" t="s">
        <v>537</v>
      </c>
      <c r="K11" s="16" t="s">
        <v>3620</v>
      </c>
      <c r="L11" s="89" t="s">
        <v>4627</v>
      </c>
      <c r="M11" s="89" t="s">
        <v>3341</v>
      </c>
      <c r="O11" s="70"/>
    </row>
    <row r="12" spans="1:15">
      <c r="A12" s="133"/>
      <c r="C12" s="1180"/>
      <c r="D12" s="89" t="s">
        <v>552</v>
      </c>
      <c r="E12" s="16" t="s">
        <v>3342</v>
      </c>
      <c r="F12" s="89" t="s">
        <v>4600</v>
      </c>
      <c r="G12" s="11" t="s">
        <v>3339</v>
      </c>
      <c r="H12" s="6"/>
      <c r="I12" s="70"/>
      <c r="J12" s="89" t="s">
        <v>552</v>
      </c>
      <c r="K12" s="16" t="s">
        <v>3342</v>
      </c>
      <c r="L12" s="89" t="s">
        <v>4628</v>
      </c>
      <c r="M12" s="11" t="s">
        <v>3339</v>
      </c>
      <c r="O12" s="70"/>
    </row>
    <row r="13" spans="1:15">
      <c r="A13" s="133"/>
      <c r="C13" s="1180"/>
      <c r="D13" s="11">
        <v>2</v>
      </c>
      <c r="E13" s="3" t="s">
        <v>3343</v>
      </c>
      <c r="F13" s="11" t="s">
        <v>4601</v>
      </c>
      <c r="G13" s="89" t="s">
        <v>3339</v>
      </c>
      <c r="H13" s="70"/>
      <c r="I13" s="6"/>
      <c r="J13" s="11">
        <v>2</v>
      </c>
      <c r="K13" s="3" t="s">
        <v>3343</v>
      </c>
      <c r="L13" s="11" t="s">
        <v>4629</v>
      </c>
      <c r="M13" s="11" t="s">
        <v>3339</v>
      </c>
      <c r="O13" s="6"/>
    </row>
    <row r="14" spans="1:15">
      <c r="A14" s="133"/>
      <c r="C14" s="1180"/>
      <c r="D14" s="11">
        <v>3</v>
      </c>
      <c r="E14" s="3" t="s">
        <v>3344</v>
      </c>
      <c r="F14" s="11" t="s">
        <v>4602</v>
      </c>
      <c r="G14" s="89" t="s">
        <v>3339</v>
      </c>
      <c r="H14" s="70"/>
      <c r="I14" s="6"/>
      <c r="J14" s="11">
        <v>3</v>
      </c>
      <c r="K14" s="3" t="s">
        <v>3344</v>
      </c>
      <c r="L14" s="11" t="s">
        <v>4630</v>
      </c>
      <c r="M14" s="11" t="s">
        <v>3339</v>
      </c>
      <c r="O14" s="6"/>
    </row>
    <row r="15" spans="1:15">
      <c r="A15" s="133"/>
      <c r="C15" s="1180"/>
      <c r="D15" s="11">
        <v>4</v>
      </c>
      <c r="E15" s="3" t="s">
        <v>3345</v>
      </c>
      <c r="F15" s="11" t="s">
        <v>4603</v>
      </c>
      <c r="G15" s="11" t="s">
        <v>3339</v>
      </c>
      <c r="H15" s="6"/>
      <c r="I15" s="6"/>
      <c r="J15" s="10"/>
      <c r="K15" s="10"/>
      <c r="L15" s="10"/>
      <c r="M15" s="10"/>
      <c r="O15" s="6"/>
    </row>
    <row r="16" spans="1:15">
      <c r="A16" s="133"/>
      <c r="C16" s="1180"/>
      <c r="D16" s="11">
        <v>5</v>
      </c>
      <c r="E16" s="3" t="s">
        <v>3346</v>
      </c>
      <c r="F16" s="11" t="s">
        <v>4604</v>
      </c>
      <c r="G16" s="11" t="s">
        <v>3339</v>
      </c>
      <c r="H16" s="6"/>
      <c r="I16" s="6"/>
      <c r="J16" s="11">
        <v>5</v>
      </c>
      <c r="K16" s="3" t="s">
        <v>3346</v>
      </c>
      <c r="L16" s="11" t="s">
        <v>4631</v>
      </c>
      <c r="M16" s="11" t="s">
        <v>3339</v>
      </c>
      <c r="O16" s="6"/>
    </row>
    <row r="17" spans="1:15">
      <c r="A17" s="133"/>
      <c r="C17" s="1180"/>
      <c r="D17" s="11">
        <v>6</v>
      </c>
      <c r="E17" s="3" t="s">
        <v>3347</v>
      </c>
      <c r="F17" s="11" t="s">
        <v>4605</v>
      </c>
      <c r="G17" s="11" t="s">
        <v>3339</v>
      </c>
      <c r="H17" s="6"/>
      <c r="I17" s="6"/>
      <c r="J17" s="11">
        <v>6</v>
      </c>
      <c r="K17" s="3" t="s">
        <v>3347</v>
      </c>
      <c r="L17" s="11" t="s">
        <v>4632</v>
      </c>
      <c r="M17" s="11" t="s">
        <v>3339</v>
      </c>
      <c r="O17" s="6"/>
    </row>
    <row r="18" spans="1:15">
      <c r="A18" s="133"/>
      <c r="C18" s="1180"/>
      <c r="D18" s="11" t="s">
        <v>710</v>
      </c>
      <c r="E18" s="3" t="s">
        <v>3348</v>
      </c>
      <c r="F18" s="11" t="s">
        <v>4606</v>
      </c>
      <c r="G18" s="11" t="s">
        <v>3349</v>
      </c>
      <c r="H18" s="6"/>
      <c r="I18" s="6"/>
      <c r="J18" s="11" t="s">
        <v>710</v>
      </c>
      <c r="K18" s="3" t="s">
        <v>3348</v>
      </c>
      <c r="L18" s="11" t="s">
        <v>4633</v>
      </c>
      <c r="M18" s="11" t="s">
        <v>3349</v>
      </c>
      <c r="O18" s="6"/>
    </row>
    <row r="19" spans="1:15">
      <c r="A19" s="133"/>
      <c r="C19" s="1180"/>
      <c r="D19" s="11" t="s">
        <v>3598</v>
      </c>
      <c r="E19" s="3" t="s">
        <v>3602</v>
      </c>
      <c r="F19" s="11" t="s">
        <v>5677</v>
      </c>
      <c r="G19" s="11" t="s">
        <v>5674</v>
      </c>
      <c r="H19" s="6"/>
      <c r="I19" s="6"/>
      <c r="J19" s="11" t="s">
        <v>3598</v>
      </c>
      <c r="K19" s="3" t="s">
        <v>3602</v>
      </c>
      <c r="L19" s="11" t="s">
        <v>5678</v>
      </c>
      <c r="M19" s="11" t="s">
        <v>5674</v>
      </c>
      <c r="O19" s="6"/>
    </row>
    <row r="20" spans="1:15">
      <c r="A20" s="133"/>
      <c r="C20" s="1180"/>
      <c r="D20" s="11">
        <v>7</v>
      </c>
      <c r="E20" s="3" t="s">
        <v>115</v>
      </c>
      <c r="F20" s="11" t="s">
        <v>4607</v>
      </c>
      <c r="G20" s="11" t="s">
        <v>3350</v>
      </c>
      <c r="H20" s="6"/>
      <c r="I20" s="6"/>
      <c r="J20" s="11">
        <v>7</v>
      </c>
      <c r="K20" s="3" t="s">
        <v>115</v>
      </c>
      <c r="L20" s="11" t="s">
        <v>4634</v>
      </c>
      <c r="M20" s="11" t="s">
        <v>3350</v>
      </c>
      <c r="O20" s="6"/>
    </row>
    <row r="21" spans="1:15" s="117" customFormat="1">
      <c r="A21" s="134"/>
      <c r="C21" s="1180"/>
      <c r="D21" s="89" t="s">
        <v>777</v>
      </c>
      <c r="E21" s="16" t="s">
        <v>120</v>
      </c>
      <c r="F21" s="89" t="s">
        <v>4608</v>
      </c>
      <c r="G21" s="89" t="s">
        <v>3351</v>
      </c>
      <c r="H21" s="70"/>
      <c r="I21" s="70"/>
      <c r="J21" s="89" t="s">
        <v>777</v>
      </c>
      <c r="K21" s="16" t="s">
        <v>3352</v>
      </c>
      <c r="L21" s="89" t="s">
        <v>4635</v>
      </c>
      <c r="M21" s="89" t="s">
        <v>3351</v>
      </c>
      <c r="O21" s="70"/>
    </row>
    <row r="22" spans="1:15" s="117" customFormat="1">
      <c r="A22" s="134"/>
      <c r="C22" s="1180"/>
      <c r="D22" s="89" t="s">
        <v>788</v>
      </c>
      <c r="E22" s="16" t="s">
        <v>3353</v>
      </c>
      <c r="F22" s="89" t="s">
        <v>4609</v>
      </c>
      <c r="G22" s="89" t="s">
        <v>3351</v>
      </c>
      <c r="H22" s="70"/>
      <c r="I22" s="70"/>
      <c r="J22" s="89" t="s">
        <v>788</v>
      </c>
      <c r="K22" s="16" t="s">
        <v>3354</v>
      </c>
      <c r="L22" s="89" t="s">
        <v>4636</v>
      </c>
      <c r="M22" s="89" t="s">
        <v>3351</v>
      </c>
      <c r="O22" s="70"/>
    </row>
    <row r="23" spans="1:15" s="117" customFormat="1">
      <c r="A23" s="134"/>
      <c r="C23" s="1180"/>
      <c r="D23" s="89" t="s">
        <v>803</v>
      </c>
      <c r="E23" s="16" t="s">
        <v>122</v>
      </c>
      <c r="F23" s="89" t="s">
        <v>4610</v>
      </c>
      <c r="G23" s="89" t="s">
        <v>3351</v>
      </c>
      <c r="H23" s="70"/>
      <c r="I23" s="70"/>
      <c r="J23" s="89" t="s">
        <v>803</v>
      </c>
      <c r="K23" s="16" t="s">
        <v>3355</v>
      </c>
      <c r="L23" s="89" t="s">
        <v>4637</v>
      </c>
      <c r="M23" s="89" t="s">
        <v>3351</v>
      </c>
      <c r="O23" s="70"/>
    </row>
    <row r="24" spans="1:15" s="117" customFormat="1">
      <c r="A24" s="134"/>
      <c r="C24" s="1180"/>
      <c r="D24" s="89" t="s">
        <v>836</v>
      </c>
      <c r="E24" s="16" t="s">
        <v>3356</v>
      </c>
      <c r="F24" s="89" t="s">
        <v>4611</v>
      </c>
      <c r="G24" s="89" t="s">
        <v>3351</v>
      </c>
      <c r="H24" s="70"/>
      <c r="I24" s="70"/>
      <c r="J24" s="89" t="s">
        <v>836</v>
      </c>
      <c r="K24" s="16" t="s">
        <v>3357</v>
      </c>
      <c r="L24" s="89" t="s">
        <v>4638</v>
      </c>
      <c r="M24" s="89" t="s">
        <v>3351</v>
      </c>
      <c r="O24" s="70"/>
    </row>
    <row r="25" spans="1:15" s="117" customFormat="1">
      <c r="A25" s="134"/>
      <c r="C25" s="1180"/>
      <c r="D25" s="89" t="s">
        <v>842</v>
      </c>
      <c r="E25" s="16" t="s">
        <v>102</v>
      </c>
      <c r="F25" s="89" t="s">
        <v>4612</v>
      </c>
      <c r="G25" s="89" t="s">
        <v>3351</v>
      </c>
      <c r="H25" s="70"/>
      <c r="I25" s="70"/>
      <c r="J25" s="89" t="s">
        <v>842</v>
      </c>
      <c r="K25" s="16" t="s">
        <v>3358</v>
      </c>
      <c r="L25" s="89" t="s">
        <v>4639</v>
      </c>
      <c r="M25" s="89" t="s">
        <v>3351</v>
      </c>
      <c r="O25" s="70"/>
    </row>
    <row r="26" spans="1:15" s="117" customFormat="1">
      <c r="A26" s="134"/>
      <c r="C26" s="1180"/>
      <c r="D26" s="89" t="s">
        <v>892</v>
      </c>
      <c r="E26" s="16" t="s">
        <v>108</v>
      </c>
      <c r="F26" s="89" t="s">
        <v>4613</v>
      </c>
      <c r="G26" s="89" t="s">
        <v>3351</v>
      </c>
      <c r="H26" s="70"/>
      <c r="I26" s="70"/>
      <c r="J26" s="89" t="s">
        <v>892</v>
      </c>
      <c r="K26" s="16" t="s">
        <v>3359</v>
      </c>
      <c r="L26" s="89" t="s">
        <v>4640</v>
      </c>
      <c r="M26" s="89" t="s">
        <v>3351</v>
      </c>
      <c r="O26" s="70"/>
    </row>
    <row r="27" spans="1:15" s="117" customFormat="1">
      <c r="A27" s="134"/>
      <c r="C27" s="1180"/>
      <c r="D27" s="89" t="s">
        <v>929</v>
      </c>
      <c r="E27" s="16" t="s">
        <v>50</v>
      </c>
      <c r="F27" s="89" t="s">
        <v>4614</v>
      </c>
      <c r="G27" s="89" t="s">
        <v>3351</v>
      </c>
      <c r="H27" s="70"/>
      <c r="I27" s="70"/>
      <c r="J27" s="89" t="s">
        <v>929</v>
      </c>
      <c r="K27" s="16" t="s">
        <v>3360</v>
      </c>
      <c r="L27" s="89" t="s">
        <v>4641</v>
      </c>
      <c r="M27" s="89" t="s">
        <v>3351</v>
      </c>
      <c r="O27" s="70"/>
    </row>
    <row r="28" spans="1:15" s="117" customFormat="1">
      <c r="A28" s="134"/>
      <c r="C28" s="1180"/>
      <c r="D28" s="89" t="s">
        <v>944</v>
      </c>
      <c r="E28" s="16" t="s">
        <v>256</v>
      </c>
      <c r="F28" s="89" t="s">
        <v>4615</v>
      </c>
      <c r="G28" s="89" t="s">
        <v>3351</v>
      </c>
      <c r="H28" s="70"/>
      <c r="I28" s="137"/>
      <c r="J28" s="89" t="s">
        <v>944</v>
      </c>
      <c r="K28" s="16" t="s">
        <v>3361</v>
      </c>
      <c r="L28" s="89" t="s">
        <v>4642</v>
      </c>
      <c r="M28" s="89" t="s">
        <v>3351</v>
      </c>
      <c r="O28" s="137"/>
    </row>
    <row r="29" spans="1:15" s="117" customFormat="1">
      <c r="A29" s="134"/>
      <c r="C29" s="1180"/>
      <c r="D29" s="89" t="s">
        <v>951</v>
      </c>
      <c r="E29" s="16" t="s">
        <v>79</v>
      </c>
      <c r="F29" s="89" t="s">
        <v>4616</v>
      </c>
      <c r="G29" s="89" t="s">
        <v>3351</v>
      </c>
      <c r="H29" s="70"/>
      <c r="I29" s="137"/>
      <c r="J29" s="89" t="s">
        <v>951</v>
      </c>
      <c r="K29" s="16" t="s">
        <v>79</v>
      </c>
      <c r="L29" s="89" t="s">
        <v>4643</v>
      </c>
      <c r="M29" s="89" t="s">
        <v>3351</v>
      </c>
      <c r="O29" s="137"/>
    </row>
    <row r="30" spans="1:15">
      <c r="A30" s="133"/>
      <c r="C30" s="1180"/>
      <c r="D30" s="11">
        <v>8</v>
      </c>
      <c r="E30" s="3" t="s">
        <v>97</v>
      </c>
      <c r="F30" s="11" t="s">
        <v>4617</v>
      </c>
      <c r="G30" s="89" t="s">
        <v>3362</v>
      </c>
      <c r="H30" s="70"/>
      <c r="I30" s="6"/>
      <c r="J30" s="89">
        <v>8</v>
      </c>
      <c r="K30" s="16" t="s">
        <v>97</v>
      </c>
      <c r="L30" s="89" t="s">
        <v>4644</v>
      </c>
      <c r="M30" s="89" t="s">
        <v>3362</v>
      </c>
      <c r="O30" s="6"/>
    </row>
    <row r="31" spans="1:15" s="117" customFormat="1">
      <c r="A31" s="134"/>
      <c r="C31" s="1180"/>
      <c r="D31" s="89" t="s">
        <v>1043</v>
      </c>
      <c r="E31" s="16" t="s">
        <v>95</v>
      </c>
      <c r="F31" s="89" t="s">
        <v>4618</v>
      </c>
      <c r="G31" s="89" t="s">
        <v>3363</v>
      </c>
      <c r="H31" s="70"/>
      <c r="I31" s="70"/>
      <c r="J31" s="89" t="s">
        <v>1043</v>
      </c>
      <c r="K31" s="16" t="s">
        <v>95</v>
      </c>
      <c r="L31" s="89" t="s">
        <v>4645</v>
      </c>
      <c r="M31" s="89" t="s">
        <v>3363</v>
      </c>
      <c r="O31" s="70"/>
    </row>
    <row r="32" spans="1:15" s="117" customFormat="1">
      <c r="A32" s="134"/>
      <c r="C32" s="1180"/>
      <c r="D32" s="89" t="s">
        <v>1076</v>
      </c>
      <c r="E32" s="16" t="s">
        <v>290</v>
      </c>
      <c r="F32" s="89" t="s">
        <v>4619</v>
      </c>
      <c r="G32" s="89" t="s">
        <v>3363</v>
      </c>
      <c r="H32" s="70"/>
      <c r="I32" s="70"/>
      <c r="J32" s="89" t="s">
        <v>1076</v>
      </c>
      <c r="K32" s="16" t="s">
        <v>3364</v>
      </c>
      <c r="L32" s="89" t="s">
        <v>4646</v>
      </c>
      <c r="M32" s="89" t="s">
        <v>3363</v>
      </c>
      <c r="O32" s="70"/>
    </row>
    <row r="33" spans="1:23" s="27" customFormat="1">
      <c r="A33" s="485"/>
      <c r="C33" s="1180"/>
      <c r="D33" s="452" t="s">
        <v>537</v>
      </c>
      <c r="E33" s="16" t="s">
        <v>3621</v>
      </c>
      <c r="F33" s="89" t="s">
        <v>4599</v>
      </c>
      <c r="G33" s="89" t="s">
        <v>3363</v>
      </c>
      <c r="H33" s="70"/>
      <c r="I33" s="70"/>
      <c r="J33" s="89" t="s">
        <v>537</v>
      </c>
      <c r="K33" s="16" t="s">
        <v>3610</v>
      </c>
      <c r="L33" s="89" t="s">
        <v>4627</v>
      </c>
      <c r="M33" s="452" t="s">
        <v>3363</v>
      </c>
      <c r="O33" s="70"/>
    </row>
    <row r="34" spans="1:23">
      <c r="A34" s="133"/>
      <c r="C34" s="1180"/>
      <c r="D34" s="89">
        <v>9</v>
      </c>
      <c r="E34" s="16" t="s">
        <v>3365</v>
      </c>
      <c r="F34" s="89" t="s">
        <v>4620</v>
      </c>
      <c r="G34" s="89" t="s">
        <v>3339</v>
      </c>
      <c r="H34" s="70"/>
      <c r="I34" s="6"/>
      <c r="J34" s="11">
        <v>9</v>
      </c>
      <c r="K34" s="3" t="s">
        <v>3365</v>
      </c>
      <c r="L34" s="11" t="s">
        <v>4647</v>
      </c>
      <c r="M34" s="11" t="s">
        <v>3339</v>
      </c>
      <c r="O34" s="6"/>
    </row>
    <row r="35" spans="1:23">
      <c r="A35" s="133"/>
      <c r="C35" s="1180"/>
      <c r="D35" s="89" t="s">
        <v>1135</v>
      </c>
      <c r="E35" s="16" t="s">
        <v>3366</v>
      </c>
      <c r="F35" s="89" t="s">
        <v>4621</v>
      </c>
      <c r="G35" s="89" t="s">
        <v>3339</v>
      </c>
      <c r="H35" s="70"/>
      <c r="I35" s="70"/>
      <c r="J35" s="89" t="s">
        <v>1135</v>
      </c>
      <c r="K35" s="16" t="s">
        <v>3367</v>
      </c>
      <c r="L35" s="89" t="s">
        <v>4648</v>
      </c>
      <c r="M35" s="89" t="s">
        <v>3339</v>
      </c>
      <c r="O35" s="70"/>
    </row>
    <row r="36" spans="1:23">
      <c r="A36" s="133"/>
      <c r="C36" s="1180"/>
      <c r="D36" s="89" t="s">
        <v>1196</v>
      </c>
      <c r="E36" s="16" t="s">
        <v>3368</v>
      </c>
      <c r="F36" s="89" t="s">
        <v>76</v>
      </c>
      <c r="G36" s="89" t="s">
        <v>76</v>
      </c>
      <c r="H36" s="70"/>
      <c r="I36" s="6"/>
      <c r="J36" s="11" t="s">
        <v>1196</v>
      </c>
      <c r="K36" s="3" t="s">
        <v>3368</v>
      </c>
      <c r="L36" s="11" t="s">
        <v>4649</v>
      </c>
      <c r="M36" s="11">
        <v>1</v>
      </c>
      <c r="O36" s="6"/>
    </row>
    <row r="37" spans="1:23">
      <c r="A37" s="133"/>
      <c r="C37" s="1180"/>
      <c r="D37" s="10"/>
      <c r="E37" s="10"/>
      <c r="F37" s="10"/>
      <c r="G37" s="10"/>
      <c r="H37" s="70"/>
      <c r="I37" s="6"/>
      <c r="J37" s="89" t="s">
        <v>1221</v>
      </c>
      <c r="K37" s="16" t="s">
        <v>3369</v>
      </c>
      <c r="L37" s="89" t="s">
        <v>4650</v>
      </c>
      <c r="M37" s="11" t="s">
        <v>3339</v>
      </c>
      <c r="O37" s="6"/>
    </row>
    <row r="38" spans="1:23">
      <c r="A38" s="133"/>
      <c r="C38" s="1180"/>
      <c r="D38" s="89" t="s">
        <v>1170</v>
      </c>
      <c r="E38" s="16" t="s">
        <v>41</v>
      </c>
      <c r="F38" s="11" t="s">
        <v>3370</v>
      </c>
      <c r="G38" s="89" t="s">
        <v>76</v>
      </c>
      <c r="H38" s="70"/>
      <c r="I38" s="6"/>
      <c r="J38" s="11" t="s">
        <v>1170</v>
      </c>
      <c r="K38" s="3" t="s">
        <v>41</v>
      </c>
      <c r="L38" s="11" t="s">
        <v>3371</v>
      </c>
      <c r="M38" s="11">
        <v>1</v>
      </c>
      <c r="O38" s="6"/>
    </row>
    <row r="39" spans="1:23">
      <c r="A39" s="133"/>
      <c r="C39" s="1181"/>
      <c r="D39" s="11" t="s">
        <v>1151</v>
      </c>
      <c r="E39" s="3" t="s">
        <v>793</v>
      </c>
      <c r="F39" s="11" t="s">
        <v>4622</v>
      </c>
      <c r="G39" s="11" t="s">
        <v>3339</v>
      </c>
      <c r="H39" s="6"/>
      <c r="I39" s="6"/>
      <c r="J39" s="11" t="s">
        <v>1151</v>
      </c>
      <c r="K39" s="3" t="s">
        <v>793</v>
      </c>
      <c r="L39" s="11" t="s">
        <v>4651</v>
      </c>
      <c r="M39" s="11" t="s">
        <v>3339</v>
      </c>
      <c r="O39" s="6"/>
    </row>
    <row r="40" spans="1:23">
      <c r="A40" s="133"/>
      <c r="C40" s="486"/>
      <c r="D40" s="6"/>
      <c r="F40" s="6"/>
      <c r="G40" s="6"/>
      <c r="H40" s="6"/>
      <c r="I40" s="6"/>
      <c r="J40" s="6"/>
      <c r="L40" s="6"/>
      <c r="M40" s="6"/>
      <c r="N40" s="6"/>
      <c r="O40" s="6"/>
      <c r="Q40" s="6"/>
      <c r="R40" s="6"/>
      <c r="S40" s="6"/>
      <c r="T40" s="6"/>
      <c r="V40" s="6"/>
      <c r="W40" s="6"/>
    </row>
    <row r="41" spans="1:23">
      <c r="A41" s="133"/>
      <c r="C41" s="486"/>
      <c r="D41" s="6"/>
      <c r="F41" s="6"/>
      <c r="G41" s="6"/>
      <c r="H41" s="6"/>
      <c r="I41" s="6"/>
      <c r="J41" s="6"/>
      <c r="L41" s="6"/>
      <c r="M41" s="6"/>
      <c r="N41" s="6"/>
      <c r="O41" s="6"/>
      <c r="Q41" s="6"/>
      <c r="R41" s="6"/>
      <c r="S41" s="6"/>
      <c r="T41" s="6"/>
      <c r="V41" s="6"/>
      <c r="W41" s="6"/>
    </row>
    <row r="42" spans="1:23">
      <c r="A42" s="133"/>
      <c r="C42" s="1182" t="s">
        <v>6001</v>
      </c>
      <c r="D42" s="1177" t="s">
        <v>3334</v>
      </c>
      <c r="E42" s="1177"/>
      <c r="F42" s="1177"/>
      <c r="G42" s="1177"/>
      <c r="H42" s="1177"/>
      <c r="I42" s="135"/>
      <c r="J42" s="1196" t="s">
        <v>1173</v>
      </c>
      <c r="K42" s="1197"/>
      <c r="L42" s="1197"/>
      <c r="M42" s="1197"/>
      <c r="N42" s="1197"/>
      <c r="S42" s="135"/>
    </row>
    <row r="43" spans="1:23" ht="30" customHeight="1">
      <c r="A43" s="133"/>
      <c r="C43" s="1183"/>
      <c r="D43" s="796" t="s">
        <v>3335</v>
      </c>
      <c r="E43" s="796" t="s">
        <v>3336</v>
      </c>
      <c r="F43" s="796" t="s">
        <v>3337</v>
      </c>
      <c r="G43" s="796" t="s">
        <v>323</v>
      </c>
      <c r="H43" s="489" t="s">
        <v>5917</v>
      </c>
      <c r="I43" s="136"/>
      <c r="J43" s="489" t="s">
        <v>3335</v>
      </c>
      <c r="K43" s="489" t="s">
        <v>3336</v>
      </c>
      <c r="L43" s="489" t="s">
        <v>3337</v>
      </c>
      <c r="M43" s="489" t="s">
        <v>323</v>
      </c>
      <c r="N43" s="489" t="s">
        <v>5917</v>
      </c>
      <c r="S43" s="136"/>
    </row>
    <row r="44" spans="1:23">
      <c r="A44" s="133"/>
      <c r="C44" s="1183"/>
      <c r="D44" s="490">
        <v>0</v>
      </c>
      <c r="E44" s="488" t="s">
        <v>65</v>
      </c>
      <c r="F44" s="490" t="s">
        <v>4652</v>
      </c>
      <c r="G44" s="490">
        <v>1</v>
      </c>
      <c r="H44" s="490" t="s">
        <v>5918</v>
      </c>
      <c r="I44" s="6"/>
      <c r="J44" s="490">
        <v>0</v>
      </c>
      <c r="K44" s="488" t="s">
        <v>65</v>
      </c>
      <c r="L44" s="490" t="s">
        <v>4684</v>
      </c>
      <c r="M44" s="490">
        <v>1</v>
      </c>
      <c r="N44" s="490" t="s">
        <v>5918</v>
      </c>
      <c r="S44" s="6"/>
    </row>
    <row r="45" spans="1:23">
      <c r="A45" s="133"/>
      <c r="C45" s="1183"/>
      <c r="D45" s="490">
        <v>1</v>
      </c>
      <c r="E45" s="488" t="s">
        <v>3338</v>
      </c>
      <c r="F45" s="490" t="s">
        <v>4653</v>
      </c>
      <c r="G45" s="491">
        <v>1</v>
      </c>
      <c r="H45" s="490" t="s">
        <v>5918</v>
      </c>
      <c r="I45" s="6"/>
      <c r="J45" s="490">
        <v>1</v>
      </c>
      <c r="K45" s="488" t="s">
        <v>3338</v>
      </c>
      <c r="L45" s="490" t="s">
        <v>4685</v>
      </c>
      <c r="M45" s="490">
        <v>1</v>
      </c>
      <c r="N45" s="490" t="s">
        <v>5918</v>
      </c>
      <c r="S45" s="6"/>
    </row>
    <row r="46" spans="1:23">
      <c r="A46" s="133"/>
      <c r="C46" s="1183"/>
      <c r="D46" s="491" t="s">
        <v>502</v>
      </c>
      <c r="E46" s="492" t="s">
        <v>104</v>
      </c>
      <c r="F46" s="491" t="s">
        <v>4654</v>
      </c>
      <c r="G46" s="491" t="s">
        <v>3339</v>
      </c>
      <c r="H46" s="490" t="s">
        <v>5918</v>
      </c>
      <c r="I46" s="70"/>
      <c r="J46" s="491" t="s">
        <v>502</v>
      </c>
      <c r="K46" s="492" t="s">
        <v>104</v>
      </c>
      <c r="L46" s="491" t="s">
        <v>4686</v>
      </c>
      <c r="M46" s="491" t="s">
        <v>3339</v>
      </c>
      <c r="N46" s="490" t="s">
        <v>5918</v>
      </c>
      <c r="S46" s="70"/>
    </row>
    <row r="47" spans="1:23">
      <c r="A47" s="133"/>
      <c r="C47" s="1183"/>
      <c r="D47" s="491" t="s">
        <v>517</v>
      </c>
      <c r="E47" s="492" t="s">
        <v>3340</v>
      </c>
      <c r="F47" s="491" t="s">
        <v>4655</v>
      </c>
      <c r="G47" s="491" t="s">
        <v>3341</v>
      </c>
      <c r="H47" s="797" t="s">
        <v>5919</v>
      </c>
      <c r="I47" s="70"/>
      <c r="J47" s="491" t="s">
        <v>517</v>
      </c>
      <c r="K47" s="492" t="s">
        <v>3340</v>
      </c>
      <c r="L47" s="491" t="s">
        <v>4687</v>
      </c>
      <c r="M47" s="491" t="s">
        <v>3341</v>
      </c>
      <c r="N47" s="797" t="s">
        <v>5919</v>
      </c>
      <c r="S47" s="70"/>
    </row>
    <row r="48" spans="1:23">
      <c r="A48" s="133"/>
      <c r="C48" s="1183"/>
      <c r="D48" s="491" t="s">
        <v>552</v>
      </c>
      <c r="E48" s="492" t="s">
        <v>3342</v>
      </c>
      <c r="F48" s="491" t="s">
        <v>4656</v>
      </c>
      <c r="G48" s="490" t="s">
        <v>3339</v>
      </c>
      <c r="H48" s="797" t="s">
        <v>5919</v>
      </c>
      <c r="I48" s="70"/>
      <c r="J48" s="491" t="s">
        <v>552</v>
      </c>
      <c r="K48" s="492" t="s">
        <v>3342</v>
      </c>
      <c r="L48" s="491" t="s">
        <v>4688</v>
      </c>
      <c r="M48" s="490" t="s">
        <v>3339</v>
      </c>
      <c r="N48" s="797" t="s">
        <v>5919</v>
      </c>
      <c r="S48" s="70"/>
    </row>
    <row r="49" spans="1:19">
      <c r="A49" s="133"/>
      <c r="C49" s="1183"/>
      <c r="D49" s="490">
        <v>2</v>
      </c>
      <c r="E49" s="488" t="s">
        <v>3343</v>
      </c>
      <c r="F49" s="490" t="s">
        <v>4657</v>
      </c>
      <c r="G49" s="491" t="s">
        <v>3339</v>
      </c>
      <c r="H49" s="490" t="s">
        <v>5918</v>
      </c>
      <c r="I49" s="6"/>
      <c r="J49" s="490">
        <v>2</v>
      </c>
      <c r="K49" s="488" t="s">
        <v>3343</v>
      </c>
      <c r="L49" s="490" t="s">
        <v>4689</v>
      </c>
      <c r="M49" s="490" t="s">
        <v>3339</v>
      </c>
      <c r="N49" s="490" t="s">
        <v>5918</v>
      </c>
      <c r="S49" s="6"/>
    </row>
    <row r="50" spans="1:19">
      <c r="A50" s="133"/>
      <c r="C50" s="1183"/>
      <c r="D50" s="490">
        <v>3</v>
      </c>
      <c r="E50" s="488" t="s">
        <v>3344</v>
      </c>
      <c r="F50" s="490" t="s">
        <v>4658</v>
      </c>
      <c r="G50" s="491" t="s">
        <v>3339</v>
      </c>
      <c r="H50" s="490" t="s">
        <v>5918</v>
      </c>
      <c r="I50" s="6"/>
      <c r="J50" s="490">
        <v>3</v>
      </c>
      <c r="K50" s="488" t="s">
        <v>3344</v>
      </c>
      <c r="L50" s="490" t="s">
        <v>4690</v>
      </c>
      <c r="M50" s="490" t="s">
        <v>3339</v>
      </c>
      <c r="N50" s="490" t="s">
        <v>5918</v>
      </c>
      <c r="S50" s="6"/>
    </row>
    <row r="51" spans="1:19">
      <c r="A51" s="133"/>
      <c r="C51" s="1183"/>
      <c r="D51" s="490">
        <v>4</v>
      </c>
      <c r="E51" s="488" t="s">
        <v>3345</v>
      </c>
      <c r="F51" s="490" t="s">
        <v>4659</v>
      </c>
      <c r="G51" s="490" t="s">
        <v>3339</v>
      </c>
      <c r="H51" s="797" t="s">
        <v>5919</v>
      </c>
      <c r="I51" s="6"/>
      <c r="J51" s="493"/>
      <c r="K51" s="493"/>
      <c r="L51" s="493"/>
      <c r="M51" s="493"/>
      <c r="N51" s="493"/>
      <c r="S51" s="6"/>
    </row>
    <row r="52" spans="1:19">
      <c r="A52" s="133"/>
      <c r="C52" s="1183"/>
      <c r="D52" s="490">
        <v>5</v>
      </c>
      <c r="E52" s="488" t="s">
        <v>3346</v>
      </c>
      <c r="F52" s="490" t="s">
        <v>4660</v>
      </c>
      <c r="G52" s="490" t="s">
        <v>3339</v>
      </c>
      <c r="H52" s="490" t="s">
        <v>5918</v>
      </c>
      <c r="I52" s="6"/>
      <c r="J52" s="490">
        <v>5</v>
      </c>
      <c r="K52" s="488" t="s">
        <v>3346</v>
      </c>
      <c r="L52" s="490" t="s">
        <v>4691</v>
      </c>
      <c r="M52" s="490" t="s">
        <v>3339</v>
      </c>
      <c r="N52" s="490" t="s">
        <v>5918</v>
      </c>
      <c r="S52" s="6"/>
    </row>
    <row r="53" spans="1:19">
      <c r="A53" s="133"/>
      <c r="C53" s="1183"/>
      <c r="D53" s="490">
        <v>6</v>
      </c>
      <c r="E53" s="488" t="s">
        <v>3347</v>
      </c>
      <c r="F53" s="490" t="s">
        <v>4661</v>
      </c>
      <c r="G53" s="490" t="s">
        <v>3339</v>
      </c>
      <c r="H53" s="490" t="s">
        <v>5918</v>
      </c>
      <c r="I53" s="6"/>
      <c r="J53" s="490">
        <v>6</v>
      </c>
      <c r="K53" s="488" t="s">
        <v>3347</v>
      </c>
      <c r="L53" s="490" t="s">
        <v>4692</v>
      </c>
      <c r="M53" s="490" t="s">
        <v>3339</v>
      </c>
      <c r="N53" s="490" t="s">
        <v>5918</v>
      </c>
      <c r="S53" s="6"/>
    </row>
    <row r="54" spans="1:19">
      <c r="A54" s="133"/>
      <c r="C54" s="1183"/>
      <c r="D54" s="490" t="s">
        <v>3598</v>
      </c>
      <c r="E54" s="488" t="s">
        <v>3602</v>
      </c>
      <c r="F54" s="490" t="s">
        <v>5675</v>
      </c>
      <c r="G54" s="490" t="s">
        <v>5674</v>
      </c>
      <c r="H54" s="797" t="s">
        <v>5919</v>
      </c>
      <c r="I54" s="6"/>
      <c r="J54" s="490" t="s">
        <v>3598</v>
      </c>
      <c r="K54" s="488" t="s">
        <v>3602</v>
      </c>
      <c r="L54" s="490" t="s">
        <v>5676</v>
      </c>
      <c r="M54" s="490" t="s">
        <v>5674</v>
      </c>
      <c r="N54" s="797" t="s">
        <v>5919</v>
      </c>
      <c r="S54" s="6"/>
    </row>
    <row r="55" spans="1:19">
      <c r="A55" s="133"/>
      <c r="C55" s="1183"/>
      <c r="D55" s="490">
        <v>7</v>
      </c>
      <c r="E55" s="488" t="s">
        <v>115</v>
      </c>
      <c r="F55" s="490" t="s">
        <v>4662</v>
      </c>
      <c r="G55" s="490" t="s">
        <v>3350</v>
      </c>
      <c r="H55" s="490" t="s">
        <v>5918</v>
      </c>
      <c r="I55" s="6"/>
      <c r="J55" s="490">
        <v>7</v>
      </c>
      <c r="K55" s="488" t="s">
        <v>115</v>
      </c>
      <c r="L55" s="490" t="s">
        <v>4693</v>
      </c>
      <c r="M55" s="490" t="s">
        <v>3350</v>
      </c>
      <c r="N55" s="490" t="s">
        <v>5918</v>
      </c>
      <c r="S55" s="6"/>
    </row>
    <row r="56" spans="1:19">
      <c r="A56" s="133"/>
      <c r="C56" s="1183"/>
      <c r="D56" s="491" t="s">
        <v>777</v>
      </c>
      <c r="E56" s="492" t="s">
        <v>120</v>
      </c>
      <c r="F56" s="491" t="s">
        <v>4663</v>
      </c>
      <c r="G56" s="491" t="s">
        <v>3351</v>
      </c>
      <c r="H56" s="797" t="s">
        <v>5919</v>
      </c>
      <c r="I56" s="70"/>
      <c r="J56" s="491" t="s">
        <v>777</v>
      </c>
      <c r="K56" s="492" t="s">
        <v>120</v>
      </c>
      <c r="L56" s="491" t="s">
        <v>4694</v>
      </c>
      <c r="M56" s="491" t="s">
        <v>3351</v>
      </c>
      <c r="N56" s="797" t="s">
        <v>5919</v>
      </c>
      <c r="S56" s="70"/>
    </row>
    <row r="57" spans="1:19">
      <c r="A57" s="133"/>
      <c r="C57" s="1183"/>
      <c r="D57" s="491" t="s">
        <v>788</v>
      </c>
      <c r="E57" s="492" t="s">
        <v>3353</v>
      </c>
      <c r="F57" s="491" t="s">
        <v>4664</v>
      </c>
      <c r="G57" s="491" t="s">
        <v>3351</v>
      </c>
      <c r="H57" s="797" t="s">
        <v>5919</v>
      </c>
      <c r="I57" s="70"/>
      <c r="J57" s="491" t="s">
        <v>788</v>
      </c>
      <c r="K57" s="492" t="s">
        <v>3353</v>
      </c>
      <c r="L57" s="491" t="s">
        <v>4695</v>
      </c>
      <c r="M57" s="491" t="s">
        <v>3351</v>
      </c>
      <c r="N57" s="797" t="s">
        <v>5919</v>
      </c>
      <c r="S57" s="70"/>
    </row>
    <row r="58" spans="1:19">
      <c r="A58" s="133"/>
      <c r="C58" s="1183"/>
      <c r="D58" s="491" t="s">
        <v>803</v>
      </c>
      <c r="E58" s="492" t="s">
        <v>122</v>
      </c>
      <c r="F58" s="491" t="s">
        <v>4665</v>
      </c>
      <c r="G58" s="491" t="s">
        <v>3351</v>
      </c>
      <c r="H58" s="797" t="s">
        <v>5919</v>
      </c>
      <c r="I58" s="70"/>
      <c r="J58" s="491" t="s">
        <v>803</v>
      </c>
      <c r="K58" s="492" t="s">
        <v>122</v>
      </c>
      <c r="L58" s="491" t="s">
        <v>4696</v>
      </c>
      <c r="M58" s="491" t="s">
        <v>3351</v>
      </c>
      <c r="N58" s="797" t="s">
        <v>5919</v>
      </c>
      <c r="S58" s="70"/>
    </row>
    <row r="59" spans="1:19">
      <c r="A59" s="133"/>
      <c r="C59" s="1183"/>
      <c r="D59" s="491" t="s">
        <v>836</v>
      </c>
      <c r="E59" s="492" t="s">
        <v>3356</v>
      </c>
      <c r="F59" s="491" t="s">
        <v>4666</v>
      </c>
      <c r="G59" s="491" t="s">
        <v>3351</v>
      </c>
      <c r="H59" s="797" t="s">
        <v>5919</v>
      </c>
      <c r="I59" s="70"/>
      <c r="J59" s="491" t="s">
        <v>836</v>
      </c>
      <c r="K59" s="492" t="s">
        <v>3356</v>
      </c>
      <c r="L59" s="491" t="s">
        <v>4697</v>
      </c>
      <c r="M59" s="491" t="s">
        <v>3351</v>
      </c>
      <c r="N59" s="797" t="s">
        <v>5919</v>
      </c>
      <c r="S59" s="70"/>
    </row>
    <row r="60" spans="1:19">
      <c r="A60" s="133"/>
      <c r="C60" s="1183"/>
      <c r="D60" s="491" t="s">
        <v>842</v>
      </c>
      <c r="E60" s="492" t="s">
        <v>102</v>
      </c>
      <c r="F60" s="491" t="s">
        <v>4667</v>
      </c>
      <c r="G60" s="491" t="s">
        <v>3351</v>
      </c>
      <c r="H60" s="797" t="s">
        <v>5919</v>
      </c>
      <c r="I60" s="70"/>
      <c r="J60" s="491" t="s">
        <v>842</v>
      </c>
      <c r="K60" s="492" t="s">
        <v>102</v>
      </c>
      <c r="L60" s="491" t="s">
        <v>4698</v>
      </c>
      <c r="M60" s="491" t="s">
        <v>3351</v>
      </c>
      <c r="N60" s="797" t="s">
        <v>5919</v>
      </c>
      <c r="S60" s="70"/>
    </row>
    <row r="61" spans="1:19">
      <c r="A61" s="133"/>
      <c r="C61" s="1183"/>
      <c r="D61" s="491" t="s">
        <v>892</v>
      </c>
      <c r="E61" s="492" t="s">
        <v>108</v>
      </c>
      <c r="F61" s="491" t="s">
        <v>4668</v>
      </c>
      <c r="G61" s="491" t="s">
        <v>3351</v>
      </c>
      <c r="H61" s="797" t="s">
        <v>5919</v>
      </c>
      <c r="I61" s="70"/>
      <c r="J61" s="491" t="s">
        <v>892</v>
      </c>
      <c r="K61" s="492" t="s">
        <v>108</v>
      </c>
      <c r="L61" s="491" t="s">
        <v>4699</v>
      </c>
      <c r="M61" s="491" t="s">
        <v>3351</v>
      </c>
      <c r="N61" s="797" t="s">
        <v>5919</v>
      </c>
      <c r="S61" s="70"/>
    </row>
    <row r="62" spans="1:19">
      <c r="A62" s="133"/>
      <c r="C62" s="1183"/>
      <c r="D62" s="491" t="s">
        <v>929</v>
      </c>
      <c r="E62" s="492" t="s">
        <v>50</v>
      </c>
      <c r="F62" s="491" t="s">
        <v>4669</v>
      </c>
      <c r="G62" s="491" t="s">
        <v>3351</v>
      </c>
      <c r="H62" s="797" t="s">
        <v>5919</v>
      </c>
      <c r="I62" s="70"/>
      <c r="J62" s="491" t="s">
        <v>929</v>
      </c>
      <c r="K62" s="492" t="s">
        <v>50</v>
      </c>
      <c r="L62" s="491" t="s">
        <v>4700</v>
      </c>
      <c r="M62" s="491" t="s">
        <v>3351</v>
      </c>
      <c r="N62" s="797" t="s">
        <v>5919</v>
      </c>
      <c r="S62" s="70"/>
    </row>
    <row r="63" spans="1:19">
      <c r="A63" s="133"/>
      <c r="C63" s="1183"/>
      <c r="D63" s="491" t="s">
        <v>944</v>
      </c>
      <c r="E63" s="492" t="s">
        <v>256</v>
      </c>
      <c r="F63" s="491" t="s">
        <v>4670</v>
      </c>
      <c r="G63" s="491" t="s">
        <v>3351</v>
      </c>
      <c r="H63" s="797" t="s">
        <v>5919</v>
      </c>
      <c r="I63" s="137"/>
      <c r="J63" s="491" t="s">
        <v>944</v>
      </c>
      <c r="K63" s="492" t="s">
        <v>256</v>
      </c>
      <c r="L63" s="491" t="s">
        <v>4701</v>
      </c>
      <c r="M63" s="491" t="s">
        <v>3351</v>
      </c>
      <c r="N63" s="797" t="s">
        <v>5919</v>
      </c>
      <c r="S63" s="137"/>
    </row>
    <row r="64" spans="1:19">
      <c r="A64" s="133"/>
      <c r="C64" s="1183"/>
      <c r="D64" s="491" t="s">
        <v>951</v>
      </c>
      <c r="E64" s="492" t="s">
        <v>79</v>
      </c>
      <c r="F64" s="491" t="s">
        <v>4671</v>
      </c>
      <c r="G64" s="491" t="s">
        <v>3351</v>
      </c>
      <c r="H64" s="797" t="s">
        <v>5919</v>
      </c>
      <c r="I64" s="137"/>
      <c r="J64" s="491" t="s">
        <v>951</v>
      </c>
      <c r="K64" s="492" t="s">
        <v>79</v>
      </c>
      <c r="L64" s="491" t="s">
        <v>4702</v>
      </c>
      <c r="M64" s="491" t="s">
        <v>3351</v>
      </c>
      <c r="N64" s="797" t="s">
        <v>5919</v>
      </c>
      <c r="S64" s="137"/>
    </row>
    <row r="65" spans="1:19">
      <c r="A65" s="133"/>
      <c r="C65" s="1183"/>
      <c r="D65" s="491" t="s">
        <v>3994</v>
      </c>
      <c r="E65" s="492" t="s">
        <v>4396</v>
      </c>
      <c r="F65" s="491" t="s">
        <v>4672</v>
      </c>
      <c r="G65" s="491" t="s">
        <v>3351</v>
      </c>
      <c r="H65" s="490" t="s">
        <v>5918</v>
      </c>
      <c r="I65" s="137"/>
      <c r="J65" s="491" t="s">
        <v>3994</v>
      </c>
      <c r="K65" s="492" t="s">
        <v>4396</v>
      </c>
      <c r="L65" s="491" t="s">
        <v>4703</v>
      </c>
      <c r="M65" s="491" t="s">
        <v>3351</v>
      </c>
      <c r="N65" s="490" t="s">
        <v>5918</v>
      </c>
      <c r="S65" s="137"/>
    </row>
    <row r="66" spans="1:19">
      <c r="A66" s="133"/>
      <c r="C66" s="1183"/>
      <c r="D66" s="491" t="s">
        <v>4013</v>
      </c>
      <c r="E66" s="492" t="s">
        <v>4841</v>
      </c>
      <c r="F66" s="491" t="s">
        <v>4673</v>
      </c>
      <c r="G66" s="491" t="s">
        <v>3351</v>
      </c>
      <c r="H66" s="490" t="s">
        <v>5918</v>
      </c>
      <c r="I66" s="137"/>
      <c r="J66" s="491" t="s">
        <v>4013</v>
      </c>
      <c r="K66" s="492" t="s">
        <v>4397</v>
      </c>
      <c r="L66" s="491" t="s">
        <v>4704</v>
      </c>
      <c r="M66" s="491" t="s">
        <v>3351</v>
      </c>
      <c r="N66" s="490" t="s">
        <v>5918</v>
      </c>
      <c r="S66" s="137"/>
    </row>
    <row r="67" spans="1:19">
      <c r="A67" s="133"/>
      <c r="C67" s="1183"/>
      <c r="D67" s="491" t="s">
        <v>4095</v>
      </c>
      <c r="E67" s="492" t="s">
        <v>4400</v>
      </c>
      <c r="F67" s="491" t="s">
        <v>4678</v>
      </c>
      <c r="G67" s="491" t="s">
        <v>3351</v>
      </c>
      <c r="H67" s="490" t="s">
        <v>5918</v>
      </c>
      <c r="I67" s="137"/>
      <c r="J67" s="491" t="s">
        <v>4095</v>
      </c>
      <c r="K67" s="492" t="s">
        <v>4400</v>
      </c>
      <c r="L67" s="491" t="s">
        <v>4709</v>
      </c>
      <c r="M67" s="491" t="s">
        <v>3351</v>
      </c>
      <c r="N67" s="490" t="s">
        <v>5918</v>
      </c>
      <c r="S67" s="137"/>
    </row>
    <row r="68" spans="1:19">
      <c r="A68" s="133"/>
      <c r="C68" s="1183"/>
      <c r="D68" s="490">
        <v>8</v>
      </c>
      <c r="E68" s="488" t="s">
        <v>4398</v>
      </c>
      <c r="F68" s="490" t="s">
        <v>4674</v>
      </c>
      <c r="G68" s="491" t="s">
        <v>3362</v>
      </c>
      <c r="H68" s="490" t="s">
        <v>5918</v>
      </c>
      <c r="I68" s="6"/>
      <c r="J68" s="490">
        <v>8</v>
      </c>
      <c r="K68" s="488" t="s">
        <v>4398</v>
      </c>
      <c r="L68" s="491" t="s">
        <v>4705</v>
      </c>
      <c r="M68" s="491" t="s">
        <v>3362</v>
      </c>
      <c r="N68" s="490" t="s">
        <v>5918</v>
      </c>
      <c r="S68" s="6"/>
    </row>
    <row r="69" spans="1:19">
      <c r="A69" s="133"/>
      <c r="C69" s="1183"/>
      <c r="D69" s="491" t="s">
        <v>1043</v>
      </c>
      <c r="E69" s="492" t="s">
        <v>95</v>
      </c>
      <c r="F69" s="491" t="s">
        <v>4675</v>
      </c>
      <c r="G69" s="491" t="s">
        <v>3363</v>
      </c>
      <c r="H69" s="797" t="s">
        <v>5919</v>
      </c>
      <c r="I69" s="70"/>
      <c r="J69" s="491" t="s">
        <v>1043</v>
      </c>
      <c r="K69" s="492" t="s">
        <v>95</v>
      </c>
      <c r="L69" s="491" t="s">
        <v>4706</v>
      </c>
      <c r="M69" s="491" t="s">
        <v>3363</v>
      </c>
      <c r="N69" s="797" t="s">
        <v>5919</v>
      </c>
      <c r="S69" s="70"/>
    </row>
    <row r="70" spans="1:19">
      <c r="A70" s="133"/>
      <c r="C70" s="1183"/>
      <c r="D70" s="491" t="s">
        <v>1076</v>
      </c>
      <c r="E70" s="492" t="s">
        <v>290</v>
      </c>
      <c r="F70" s="491" t="s">
        <v>4676</v>
      </c>
      <c r="G70" s="491" t="s">
        <v>3363</v>
      </c>
      <c r="H70" s="797" t="s">
        <v>5919</v>
      </c>
      <c r="I70" s="70"/>
      <c r="J70" s="491" t="s">
        <v>1076</v>
      </c>
      <c r="K70" s="492" t="s">
        <v>290</v>
      </c>
      <c r="L70" s="491" t="s">
        <v>4707</v>
      </c>
      <c r="M70" s="491" t="s">
        <v>3363</v>
      </c>
      <c r="N70" s="797" t="s">
        <v>5919</v>
      </c>
      <c r="S70" s="70"/>
    </row>
    <row r="71" spans="1:19">
      <c r="A71" s="133"/>
      <c r="C71" s="1183"/>
      <c r="D71" s="491" t="s">
        <v>537</v>
      </c>
      <c r="E71" s="492" t="s">
        <v>4399</v>
      </c>
      <c r="F71" s="491" t="s">
        <v>4677</v>
      </c>
      <c r="G71" s="491" t="s">
        <v>3363</v>
      </c>
      <c r="H71" s="797" t="s">
        <v>5919</v>
      </c>
      <c r="I71" s="70"/>
      <c r="J71" s="491" t="s">
        <v>537</v>
      </c>
      <c r="K71" s="492" t="s">
        <v>4399</v>
      </c>
      <c r="L71" s="491" t="s">
        <v>4708</v>
      </c>
      <c r="M71" s="491" t="s">
        <v>3363</v>
      </c>
      <c r="N71" s="797" t="s">
        <v>5919</v>
      </c>
      <c r="S71" s="70"/>
    </row>
    <row r="72" spans="1:19">
      <c r="A72" s="133"/>
      <c r="C72" s="1183"/>
      <c r="D72" s="491" t="s">
        <v>5639</v>
      </c>
      <c r="E72" s="492" t="s">
        <v>5655</v>
      </c>
      <c r="F72" s="491" t="s">
        <v>5656</v>
      </c>
      <c r="G72" s="491" t="s">
        <v>3363</v>
      </c>
      <c r="H72" s="490" t="s">
        <v>5918</v>
      </c>
      <c r="I72" s="70"/>
      <c r="J72" s="491" t="s">
        <v>5639</v>
      </c>
      <c r="K72" s="492" t="s">
        <v>5655</v>
      </c>
      <c r="L72" s="491" t="s">
        <v>5657</v>
      </c>
      <c r="M72" s="491" t="s">
        <v>3363</v>
      </c>
      <c r="N72" s="490" t="s">
        <v>5918</v>
      </c>
      <c r="S72" s="70"/>
    </row>
    <row r="73" spans="1:19">
      <c r="A73" s="133"/>
      <c r="C73" s="1183"/>
      <c r="D73" s="491">
        <v>9</v>
      </c>
      <c r="E73" s="492" t="s">
        <v>3365</v>
      </c>
      <c r="F73" s="491" t="s">
        <v>4679</v>
      </c>
      <c r="G73" s="491" t="s">
        <v>3339</v>
      </c>
      <c r="H73" s="490" t="s">
        <v>5918</v>
      </c>
      <c r="I73" s="6"/>
      <c r="J73" s="491">
        <v>9</v>
      </c>
      <c r="K73" s="492" t="s">
        <v>3365</v>
      </c>
      <c r="L73" s="490" t="s">
        <v>4710</v>
      </c>
      <c r="M73" s="490" t="s">
        <v>3339</v>
      </c>
      <c r="N73" s="490" t="s">
        <v>5918</v>
      </c>
      <c r="S73" s="6"/>
    </row>
    <row r="74" spans="1:19">
      <c r="A74" s="133"/>
      <c r="C74" s="1183"/>
      <c r="D74" s="491" t="s">
        <v>1135</v>
      </c>
      <c r="E74" s="492" t="s">
        <v>3366</v>
      </c>
      <c r="F74" s="491" t="s">
        <v>4680</v>
      </c>
      <c r="G74" s="491" t="s">
        <v>3339</v>
      </c>
      <c r="H74" s="797" t="s">
        <v>5919</v>
      </c>
      <c r="I74" s="70"/>
      <c r="J74" s="491" t="s">
        <v>1135</v>
      </c>
      <c r="K74" s="492" t="s">
        <v>3366</v>
      </c>
      <c r="L74" s="491" t="s">
        <v>4711</v>
      </c>
      <c r="M74" s="491" t="s">
        <v>3339</v>
      </c>
      <c r="N74" s="797" t="s">
        <v>5919</v>
      </c>
      <c r="S74" s="70"/>
    </row>
    <row r="75" spans="1:19">
      <c r="A75" s="133"/>
      <c r="C75" s="1183"/>
      <c r="D75" s="491" t="s">
        <v>4169</v>
      </c>
      <c r="E75" s="492" t="s">
        <v>5195</v>
      </c>
      <c r="F75" s="491" t="s">
        <v>4681</v>
      </c>
      <c r="G75" s="491" t="s">
        <v>3339</v>
      </c>
      <c r="H75" s="490" t="s">
        <v>5918</v>
      </c>
      <c r="I75" s="70"/>
      <c r="J75" s="491" t="s">
        <v>4169</v>
      </c>
      <c r="K75" s="492" t="s">
        <v>5195</v>
      </c>
      <c r="L75" s="491" t="s">
        <v>4712</v>
      </c>
      <c r="M75" s="491" t="s">
        <v>3339</v>
      </c>
      <c r="N75" s="490" t="s">
        <v>5918</v>
      </c>
      <c r="S75" s="70"/>
    </row>
    <row r="76" spans="1:19">
      <c r="A76" s="133"/>
      <c r="C76" s="1183"/>
      <c r="D76" s="491" t="s">
        <v>710</v>
      </c>
      <c r="E76" s="492" t="s">
        <v>4401</v>
      </c>
      <c r="F76" s="491" t="s">
        <v>4682</v>
      </c>
      <c r="G76" s="491" t="s">
        <v>3339</v>
      </c>
      <c r="H76" s="490" t="s">
        <v>5918</v>
      </c>
      <c r="I76" s="70"/>
      <c r="J76" s="491" t="s">
        <v>710</v>
      </c>
      <c r="K76" s="492" t="s">
        <v>4401</v>
      </c>
      <c r="L76" s="491" t="s">
        <v>4713</v>
      </c>
      <c r="M76" s="491" t="s">
        <v>3339</v>
      </c>
      <c r="N76" s="490" t="s">
        <v>5918</v>
      </c>
      <c r="S76" s="70"/>
    </row>
    <row r="77" spans="1:19">
      <c r="A77" s="133"/>
      <c r="C77" s="1183"/>
      <c r="D77" s="491" t="s">
        <v>1196</v>
      </c>
      <c r="E77" s="492" t="s">
        <v>3368</v>
      </c>
      <c r="F77" s="491" t="s">
        <v>76</v>
      </c>
      <c r="G77" s="491" t="s">
        <v>76</v>
      </c>
      <c r="H77" s="491" t="s">
        <v>76</v>
      </c>
      <c r="I77" s="6"/>
      <c r="J77" s="490" t="s">
        <v>1196</v>
      </c>
      <c r="K77" s="488" t="s">
        <v>3368</v>
      </c>
      <c r="L77" s="490" t="s">
        <v>4714</v>
      </c>
      <c r="M77" s="490">
        <v>1</v>
      </c>
      <c r="N77" s="490" t="s">
        <v>5918</v>
      </c>
      <c r="S77" s="6"/>
    </row>
    <row r="78" spans="1:19">
      <c r="A78" s="133"/>
      <c r="C78" s="1183"/>
      <c r="D78" s="493"/>
      <c r="E78" s="493"/>
      <c r="F78" s="493"/>
      <c r="G78" s="493"/>
      <c r="H78" s="493"/>
      <c r="I78" s="89"/>
      <c r="J78" s="491" t="s">
        <v>1221</v>
      </c>
      <c r="K78" s="492" t="s">
        <v>3369</v>
      </c>
      <c r="L78" s="491" t="s">
        <v>4650</v>
      </c>
      <c r="M78" s="490" t="s">
        <v>3339</v>
      </c>
      <c r="N78" s="797" t="s">
        <v>5919</v>
      </c>
      <c r="S78" s="6"/>
    </row>
    <row r="79" spans="1:19">
      <c r="A79" s="133"/>
      <c r="C79" s="1183"/>
      <c r="D79" s="491" t="s">
        <v>1170</v>
      </c>
      <c r="E79" s="492" t="s">
        <v>41</v>
      </c>
      <c r="F79" s="490" t="s">
        <v>4402</v>
      </c>
      <c r="G79" s="490">
        <v>1</v>
      </c>
      <c r="H79" s="490" t="s">
        <v>5918</v>
      </c>
      <c r="I79" s="6"/>
      <c r="J79" s="490" t="s">
        <v>1170</v>
      </c>
      <c r="K79" s="488" t="s">
        <v>41</v>
      </c>
      <c r="L79" s="490" t="s">
        <v>4403</v>
      </c>
      <c r="M79" s="490">
        <v>1</v>
      </c>
      <c r="N79" s="490" t="s">
        <v>5918</v>
      </c>
      <c r="S79" s="6"/>
    </row>
    <row r="80" spans="1:19">
      <c r="A80" s="133"/>
      <c r="C80" s="1184"/>
      <c r="D80" s="490" t="s">
        <v>1151</v>
      </c>
      <c r="E80" s="488" t="s">
        <v>793</v>
      </c>
      <c r="F80" s="490" t="s">
        <v>4683</v>
      </c>
      <c r="G80" s="490" t="s">
        <v>3339</v>
      </c>
      <c r="H80" s="490" t="s">
        <v>5918</v>
      </c>
      <c r="I80" s="6"/>
      <c r="J80" s="490" t="s">
        <v>1151</v>
      </c>
      <c r="K80" s="488" t="s">
        <v>793</v>
      </c>
      <c r="L80" s="490" t="s">
        <v>4715</v>
      </c>
      <c r="M80" s="490" t="s">
        <v>3339</v>
      </c>
      <c r="N80" s="490" t="s">
        <v>5918</v>
      </c>
      <c r="S80" s="6"/>
    </row>
    <row r="81" spans="1:23">
      <c r="A81" s="133"/>
      <c r="C81" s="486"/>
      <c r="D81" s="6"/>
      <c r="F81" s="6"/>
      <c r="G81" s="6"/>
      <c r="H81" s="6"/>
      <c r="I81" s="6"/>
      <c r="J81" s="6"/>
      <c r="L81" s="6"/>
      <c r="M81" s="6"/>
      <c r="N81" s="6"/>
      <c r="O81" s="6"/>
      <c r="Q81" s="6"/>
      <c r="R81" s="6"/>
      <c r="S81" s="6"/>
      <c r="T81" s="6"/>
      <c r="V81" s="6"/>
      <c r="W81" s="6"/>
    </row>
    <row r="83" spans="1:23" ht="15" customHeight="1">
      <c r="C83" s="1169" t="s">
        <v>4417</v>
      </c>
      <c r="D83" s="1188" t="s">
        <v>182</v>
      </c>
      <c r="E83" s="1189"/>
      <c r="F83" s="1189"/>
      <c r="G83" s="1190"/>
      <c r="H83" s="135"/>
    </row>
    <row r="84" spans="1:23" ht="30" customHeight="1">
      <c r="C84" s="1169"/>
      <c r="D84" s="116" t="s">
        <v>3335</v>
      </c>
      <c r="E84" s="115" t="s">
        <v>3336</v>
      </c>
      <c r="F84" s="115" t="s">
        <v>3337</v>
      </c>
      <c r="G84" s="115" t="s">
        <v>323</v>
      </c>
      <c r="H84" s="136"/>
    </row>
    <row r="85" spans="1:23">
      <c r="C85" s="1169"/>
      <c r="D85" s="89">
        <v>0</v>
      </c>
      <c r="E85" s="16" t="s">
        <v>65</v>
      </c>
      <c r="F85" s="89" t="s">
        <v>4716</v>
      </c>
      <c r="G85" s="11">
        <v>1</v>
      </c>
      <c r="H85" s="6"/>
    </row>
    <row r="86" spans="1:23">
      <c r="C86" s="1169"/>
      <c r="D86" s="11">
        <v>1</v>
      </c>
      <c r="E86" s="3" t="s">
        <v>181</v>
      </c>
      <c r="F86" s="11" t="s">
        <v>4717</v>
      </c>
      <c r="G86" s="11" t="s">
        <v>3350</v>
      </c>
      <c r="H86" s="6"/>
    </row>
    <row r="87" spans="1:23">
      <c r="C87" s="1169"/>
      <c r="D87" s="11">
        <v>2</v>
      </c>
      <c r="E87" s="3" t="s">
        <v>179</v>
      </c>
      <c r="F87" s="11" t="s">
        <v>4718</v>
      </c>
      <c r="G87" s="11" t="s">
        <v>3339</v>
      </c>
      <c r="H87" s="6"/>
    </row>
    <row r="88" spans="1:23">
      <c r="C88" s="1169"/>
      <c r="D88" s="11" t="s">
        <v>1170</v>
      </c>
      <c r="E88" s="3" t="s">
        <v>41</v>
      </c>
      <c r="F88" s="11" t="s">
        <v>3372</v>
      </c>
      <c r="G88" s="11">
        <v>1</v>
      </c>
      <c r="H88" s="6"/>
    </row>
    <row r="89" spans="1:23">
      <c r="C89" s="1169"/>
      <c r="D89" s="11" t="s">
        <v>343</v>
      </c>
      <c r="E89" s="3" t="s">
        <v>793</v>
      </c>
      <c r="F89" s="11" t="s">
        <v>4719</v>
      </c>
      <c r="G89" s="11" t="s">
        <v>3339</v>
      </c>
      <c r="H89" s="6"/>
    </row>
    <row r="90" spans="1:23">
      <c r="C90" s="122"/>
      <c r="D90" s="6"/>
      <c r="F90" s="6"/>
      <c r="G90" s="6"/>
      <c r="H90" s="6"/>
      <c r="J90" s="6"/>
      <c r="L90" s="6"/>
      <c r="M90" s="6"/>
    </row>
    <row r="92" spans="1:23">
      <c r="A92" s="133"/>
      <c r="C92" s="1185" t="s">
        <v>4418</v>
      </c>
      <c r="D92" s="1177" t="s">
        <v>181</v>
      </c>
      <c r="E92" s="1177"/>
      <c r="F92" s="1177"/>
      <c r="G92" s="1177"/>
      <c r="H92" s="489" t="s">
        <v>5917</v>
      </c>
      <c r="J92" s="6"/>
      <c r="K92" s="6"/>
      <c r="M92" s="6"/>
      <c r="N92" s="6"/>
      <c r="O92" s="6"/>
      <c r="P92" s="6"/>
      <c r="R92" s="6"/>
      <c r="S92" s="6"/>
    </row>
    <row r="93" spans="1:23" ht="30" customHeight="1">
      <c r="A93" s="133"/>
      <c r="C93" s="1186"/>
      <c r="D93" s="494" t="s">
        <v>3335</v>
      </c>
      <c r="E93" s="489" t="s">
        <v>3336</v>
      </c>
      <c r="F93" s="489" t="s">
        <v>3337</v>
      </c>
      <c r="G93" s="489" t="s">
        <v>323</v>
      </c>
      <c r="H93" s="490" t="s">
        <v>5918</v>
      </c>
      <c r="J93" s="6"/>
      <c r="K93" s="6"/>
      <c r="M93" s="6"/>
      <c r="N93" s="6"/>
      <c r="O93" s="6"/>
      <c r="P93" s="6"/>
      <c r="R93" s="6"/>
      <c r="S93" s="6"/>
    </row>
    <row r="94" spans="1:23">
      <c r="A94" s="133"/>
      <c r="C94" s="1186"/>
      <c r="D94" s="491">
        <v>0</v>
      </c>
      <c r="E94" s="492" t="s">
        <v>65</v>
      </c>
      <c r="F94" s="491" t="s">
        <v>4720</v>
      </c>
      <c r="G94" s="490">
        <v>1</v>
      </c>
      <c r="H94" s="490" t="s">
        <v>5918</v>
      </c>
      <c r="J94" s="6"/>
      <c r="K94" s="6"/>
      <c r="M94" s="6"/>
      <c r="N94" s="6"/>
      <c r="O94" s="6"/>
      <c r="P94" s="6"/>
      <c r="R94" s="6"/>
      <c r="S94" s="6"/>
    </row>
    <row r="95" spans="1:23">
      <c r="A95" s="133"/>
      <c r="C95" s="1186"/>
      <c r="D95" s="490">
        <v>1</v>
      </c>
      <c r="E95" s="488" t="s">
        <v>181</v>
      </c>
      <c r="F95" s="490" t="s">
        <v>4721</v>
      </c>
      <c r="G95" s="490" t="s">
        <v>3350</v>
      </c>
      <c r="H95" s="490" t="s">
        <v>5918</v>
      </c>
      <c r="J95" s="6"/>
      <c r="K95" s="6"/>
      <c r="M95" s="6"/>
      <c r="N95" s="6"/>
      <c r="O95" s="6"/>
      <c r="P95" s="6"/>
      <c r="R95" s="6"/>
      <c r="S95" s="6"/>
    </row>
    <row r="96" spans="1:23">
      <c r="A96" s="133"/>
      <c r="C96" s="1186"/>
      <c r="D96" s="490">
        <v>2</v>
      </c>
      <c r="E96" s="488" t="s">
        <v>179</v>
      </c>
      <c r="F96" s="490" t="s">
        <v>4722</v>
      </c>
      <c r="G96" s="490" t="s">
        <v>3339</v>
      </c>
      <c r="H96" s="490" t="s">
        <v>5918</v>
      </c>
      <c r="J96" s="6"/>
      <c r="K96" s="6"/>
      <c r="M96" s="6"/>
      <c r="N96" s="6"/>
      <c r="O96" s="6"/>
      <c r="P96" s="6"/>
      <c r="R96" s="6"/>
      <c r="S96" s="6"/>
    </row>
    <row r="97" spans="1:23">
      <c r="A97" s="133"/>
      <c r="C97" s="1186"/>
      <c r="D97" s="490">
        <v>3</v>
      </c>
      <c r="E97" s="488" t="s">
        <v>5658</v>
      </c>
      <c r="F97" s="490" t="s">
        <v>5659</v>
      </c>
      <c r="G97" s="490">
        <v>1</v>
      </c>
      <c r="H97" s="490" t="s">
        <v>5918</v>
      </c>
      <c r="J97" s="6"/>
      <c r="K97" s="6"/>
      <c r="M97" s="6"/>
      <c r="N97" s="6"/>
      <c r="O97" s="6"/>
      <c r="P97" s="6"/>
      <c r="R97" s="6"/>
      <c r="S97" s="6"/>
    </row>
    <row r="98" spans="1:23">
      <c r="A98" s="133"/>
      <c r="C98" s="1186"/>
      <c r="D98" s="490" t="s">
        <v>1170</v>
      </c>
      <c r="E98" s="488" t="s">
        <v>41</v>
      </c>
      <c r="F98" s="490" t="s">
        <v>4405</v>
      </c>
      <c r="G98" s="490">
        <v>1</v>
      </c>
      <c r="H98" s="490" t="s">
        <v>5918</v>
      </c>
      <c r="J98" s="6"/>
      <c r="K98" s="6"/>
      <c r="M98" s="6"/>
      <c r="N98" s="6"/>
      <c r="O98" s="6"/>
      <c r="P98" s="6"/>
      <c r="R98" s="6"/>
      <c r="S98" s="6"/>
    </row>
    <row r="99" spans="1:23">
      <c r="A99" s="133"/>
      <c r="C99" s="1187"/>
      <c r="D99" s="490" t="s">
        <v>1151</v>
      </c>
      <c r="E99" s="488" t="s">
        <v>793</v>
      </c>
      <c r="F99" s="490" t="s">
        <v>4723</v>
      </c>
      <c r="G99" s="490" t="s">
        <v>3339</v>
      </c>
      <c r="H99" s="490" t="s">
        <v>5918</v>
      </c>
      <c r="J99" s="6"/>
      <c r="K99" s="6"/>
      <c r="M99" s="6"/>
      <c r="N99" s="6"/>
      <c r="O99" s="6"/>
      <c r="P99" s="6"/>
      <c r="R99" s="6"/>
      <c r="S99" s="6"/>
    </row>
    <row r="100" spans="1:23">
      <c r="A100" s="133"/>
      <c r="C100" s="486"/>
      <c r="D100" s="6"/>
      <c r="F100" s="6"/>
      <c r="G100" s="6"/>
      <c r="H100" s="6"/>
      <c r="I100" s="6"/>
      <c r="J100" s="6"/>
      <c r="L100" s="6"/>
      <c r="M100" s="6"/>
      <c r="N100" s="6"/>
      <c r="O100" s="6"/>
      <c r="Q100" s="6"/>
      <c r="R100" s="6"/>
      <c r="S100" s="6"/>
      <c r="T100" s="6"/>
      <c r="V100" s="6"/>
      <c r="W100" s="6"/>
    </row>
    <row r="102" spans="1:23">
      <c r="C102" s="1169" t="s">
        <v>4419</v>
      </c>
      <c r="D102" s="1188" t="s">
        <v>3373</v>
      </c>
      <c r="E102" s="1189"/>
      <c r="F102" s="1189"/>
      <c r="G102" s="1190"/>
      <c r="H102" s="135"/>
    </row>
    <row r="103" spans="1:23">
      <c r="C103" s="1169"/>
      <c r="D103" s="116" t="s">
        <v>3335</v>
      </c>
      <c r="E103" s="115" t="s">
        <v>3336</v>
      </c>
      <c r="F103" s="115" t="s">
        <v>3337</v>
      </c>
      <c r="G103" s="115" t="s">
        <v>323</v>
      </c>
      <c r="H103" s="136"/>
    </row>
    <row r="104" spans="1:23" ht="15" customHeight="1">
      <c r="C104" s="1169"/>
      <c r="D104" s="89">
        <v>0</v>
      </c>
      <c r="E104" s="16" t="s">
        <v>65</v>
      </c>
      <c r="F104" s="89" t="s">
        <v>4724</v>
      </c>
      <c r="G104" s="11">
        <v>1</v>
      </c>
      <c r="H104" s="6"/>
    </row>
    <row r="105" spans="1:23">
      <c r="C105" s="1169"/>
      <c r="D105" s="89">
        <v>1</v>
      </c>
      <c r="E105" s="16" t="s">
        <v>198</v>
      </c>
      <c r="F105" s="89" t="s">
        <v>4725</v>
      </c>
      <c r="G105" s="11">
        <v>1</v>
      </c>
      <c r="H105" s="6"/>
    </row>
    <row r="106" spans="1:23">
      <c r="C106" s="1169"/>
      <c r="D106" s="89">
        <v>2</v>
      </c>
      <c r="E106" s="16" t="s">
        <v>3375</v>
      </c>
      <c r="F106" s="89" t="s">
        <v>4726</v>
      </c>
      <c r="G106" s="11" t="s">
        <v>3350</v>
      </c>
      <c r="H106" s="6"/>
    </row>
    <row r="107" spans="1:23">
      <c r="C107" s="1169"/>
      <c r="D107" s="89">
        <v>3</v>
      </c>
      <c r="E107" s="16" t="s">
        <v>204</v>
      </c>
      <c r="F107" s="89" t="s">
        <v>4727</v>
      </c>
      <c r="G107" s="11" t="s">
        <v>3339</v>
      </c>
      <c r="H107" s="6"/>
    </row>
    <row r="108" spans="1:23">
      <c r="C108" s="1169"/>
      <c r="D108" s="89">
        <v>4</v>
      </c>
      <c r="E108" s="16" t="s">
        <v>185</v>
      </c>
      <c r="F108" s="89" t="s">
        <v>4728</v>
      </c>
      <c r="G108" s="11" t="s">
        <v>3339</v>
      </c>
      <c r="H108" s="6"/>
    </row>
    <row r="109" spans="1:23">
      <c r="C109" s="1169"/>
      <c r="D109" s="89">
        <v>5</v>
      </c>
      <c r="E109" s="16" t="s">
        <v>3378</v>
      </c>
      <c r="F109" s="89" t="s">
        <v>4729</v>
      </c>
      <c r="G109" s="11" t="s">
        <v>3339</v>
      </c>
      <c r="H109" s="6"/>
    </row>
    <row r="110" spans="1:23">
      <c r="C110" s="1169"/>
      <c r="D110" s="89">
        <v>6</v>
      </c>
      <c r="E110" s="16" t="s">
        <v>3379</v>
      </c>
      <c r="F110" s="89" t="s">
        <v>4730</v>
      </c>
      <c r="G110" s="11" t="s">
        <v>3339</v>
      </c>
      <c r="H110" s="6"/>
    </row>
    <row r="111" spans="1:23">
      <c r="C111" s="1169"/>
      <c r="D111" s="89">
        <v>7</v>
      </c>
      <c r="E111" s="16" t="s">
        <v>3380</v>
      </c>
      <c r="F111" s="89" t="s">
        <v>4731</v>
      </c>
      <c r="G111" s="11" t="s">
        <v>3339</v>
      </c>
      <c r="H111" s="6"/>
    </row>
    <row r="112" spans="1:23">
      <c r="C112" s="1169"/>
      <c r="D112" s="89">
        <v>8</v>
      </c>
      <c r="E112" s="16" t="s">
        <v>3381</v>
      </c>
      <c r="F112" s="89" t="s">
        <v>4732</v>
      </c>
      <c r="G112" s="89" t="s">
        <v>3339</v>
      </c>
      <c r="H112" s="70"/>
      <c r="I112" s="27"/>
    </row>
    <row r="113" spans="3:13">
      <c r="C113" s="1169"/>
      <c r="D113" s="89">
        <v>9</v>
      </c>
      <c r="E113" s="16" t="s">
        <v>201</v>
      </c>
      <c r="F113" s="89" t="s">
        <v>4733</v>
      </c>
      <c r="G113" s="89" t="s">
        <v>3339</v>
      </c>
      <c r="H113" s="70"/>
      <c r="I113" s="27"/>
    </row>
    <row r="114" spans="3:13">
      <c r="C114" s="1169"/>
      <c r="D114" s="89" t="s">
        <v>1196</v>
      </c>
      <c r="E114" s="16" t="s">
        <v>196</v>
      </c>
      <c r="F114" s="89" t="s">
        <v>4734</v>
      </c>
      <c r="G114" s="89" t="s">
        <v>3339</v>
      </c>
      <c r="H114" s="70"/>
      <c r="I114" s="117"/>
    </row>
    <row r="115" spans="3:13" s="27" customFormat="1">
      <c r="C115" s="1169"/>
      <c r="D115" s="89" t="s">
        <v>1043</v>
      </c>
      <c r="E115" s="16" t="s">
        <v>3475</v>
      </c>
      <c r="F115" s="89" t="s">
        <v>4735</v>
      </c>
      <c r="G115" s="89" t="s">
        <v>3339</v>
      </c>
      <c r="H115" s="70"/>
    </row>
    <row r="116" spans="3:13" s="27" customFormat="1">
      <c r="C116" s="1169"/>
      <c r="D116" s="89" t="s">
        <v>502</v>
      </c>
      <c r="E116" s="16" t="s">
        <v>4482</v>
      </c>
      <c r="F116" s="89" t="s">
        <v>4736</v>
      </c>
      <c r="G116" s="89" t="s">
        <v>3339</v>
      </c>
      <c r="H116" s="70"/>
    </row>
    <row r="117" spans="3:13">
      <c r="C117" s="1169"/>
      <c r="D117" s="89" t="s">
        <v>1170</v>
      </c>
      <c r="E117" s="16" t="s">
        <v>41</v>
      </c>
      <c r="F117" s="89" t="s">
        <v>3382</v>
      </c>
      <c r="G117" s="11">
        <v>1</v>
      </c>
      <c r="H117" s="6"/>
    </row>
    <row r="118" spans="3:13">
      <c r="C118" s="1169"/>
      <c r="D118" s="11" t="s">
        <v>1151</v>
      </c>
      <c r="E118" s="3" t="s">
        <v>793</v>
      </c>
      <c r="F118" s="89" t="s">
        <v>4737</v>
      </c>
      <c r="G118" s="11" t="s">
        <v>3339</v>
      </c>
      <c r="H118" s="6"/>
    </row>
    <row r="119" spans="3:13">
      <c r="C119" s="122"/>
      <c r="D119" s="6"/>
      <c r="F119" s="70"/>
      <c r="G119" s="6"/>
      <c r="H119" s="6"/>
      <c r="J119" s="6"/>
      <c r="L119" s="70"/>
      <c r="M119" s="6"/>
    </row>
    <row r="120" spans="3:13">
      <c r="C120" s="122"/>
      <c r="D120" s="6"/>
      <c r="F120" s="70"/>
      <c r="G120" s="6"/>
      <c r="H120" s="6"/>
      <c r="J120" s="6"/>
      <c r="L120" s="70"/>
      <c r="M120" s="6"/>
    </row>
    <row r="121" spans="3:13">
      <c r="C121" s="1169" t="s">
        <v>4420</v>
      </c>
      <c r="D121" s="1168" t="s">
        <v>3374</v>
      </c>
      <c r="E121" s="1168"/>
      <c r="F121" s="1168"/>
      <c r="G121" s="1168"/>
      <c r="H121" s="135"/>
    </row>
    <row r="122" spans="3:13">
      <c r="C122" s="1169"/>
      <c r="D122" s="116" t="s">
        <v>3335</v>
      </c>
      <c r="E122" s="115" t="s">
        <v>3336</v>
      </c>
      <c r="F122" s="115" t="s">
        <v>3337</v>
      </c>
      <c r="G122" s="115" t="s">
        <v>323</v>
      </c>
      <c r="H122" s="136"/>
    </row>
    <row r="123" spans="3:13">
      <c r="C123" s="1169"/>
      <c r="D123" s="89">
        <v>0</v>
      </c>
      <c r="E123" s="16" t="s">
        <v>65</v>
      </c>
      <c r="F123" s="3" t="s">
        <v>4738</v>
      </c>
      <c r="G123" s="11">
        <v>1</v>
      </c>
      <c r="H123" s="6"/>
    </row>
    <row r="124" spans="3:13">
      <c r="C124" s="1169"/>
      <c r="D124" s="11">
        <v>1</v>
      </c>
      <c r="E124" s="3" t="s">
        <v>192</v>
      </c>
      <c r="F124" s="3" t="s">
        <v>4739</v>
      </c>
      <c r="G124" s="11" t="s">
        <v>3350</v>
      </c>
      <c r="H124" s="6"/>
    </row>
    <row r="125" spans="3:13">
      <c r="C125" s="1169"/>
      <c r="D125" s="11">
        <v>2</v>
      </c>
      <c r="E125" s="3" t="s">
        <v>3376</v>
      </c>
      <c r="F125" s="3" t="s">
        <v>4740</v>
      </c>
      <c r="G125" s="11" t="s">
        <v>3339</v>
      </c>
      <c r="H125" s="6"/>
    </row>
    <row r="126" spans="3:13">
      <c r="C126" s="1169"/>
      <c r="D126" s="11" t="s">
        <v>1170</v>
      </c>
      <c r="E126" s="3" t="s">
        <v>41</v>
      </c>
      <c r="F126" s="370" t="s">
        <v>3377</v>
      </c>
      <c r="G126" s="11" t="s">
        <v>76</v>
      </c>
      <c r="H126" s="6"/>
    </row>
    <row r="127" spans="3:13">
      <c r="C127" s="1169"/>
      <c r="D127" s="11" t="s">
        <v>1151</v>
      </c>
      <c r="E127" s="3" t="s">
        <v>793</v>
      </c>
      <c r="F127" s="3" t="s">
        <v>4741</v>
      </c>
      <c r="G127" s="11" t="s">
        <v>3339</v>
      </c>
      <c r="H127" s="6"/>
    </row>
    <row r="128" spans="3:13">
      <c r="C128" s="122"/>
      <c r="D128" s="6"/>
      <c r="F128" s="70"/>
      <c r="G128" s="6"/>
      <c r="H128" s="6"/>
      <c r="J128" s="6"/>
      <c r="L128" s="70"/>
      <c r="M128" s="6"/>
    </row>
    <row r="129" spans="3:13">
      <c r="C129" s="122"/>
      <c r="D129" s="6"/>
      <c r="F129" s="70"/>
      <c r="G129" s="6"/>
      <c r="H129" s="6"/>
      <c r="J129" s="6"/>
      <c r="L129" s="70"/>
      <c r="M129" s="6"/>
    </row>
    <row r="130" spans="3:13" ht="15" customHeight="1">
      <c r="C130" s="1198" t="s">
        <v>4421</v>
      </c>
      <c r="D130" s="1192" t="s">
        <v>3583</v>
      </c>
      <c r="E130" s="1193"/>
      <c r="F130" s="1193"/>
      <c r="G130" s="1194"/>
      <c r="H130" s="135"/>
    </row>
    <row r="131" spans="3:13">
      <c r="C131" s="1198"/>
      <c r="D131" s="494" t="s">
        <v>3335</v>
      </c>
      <c r="E131" s="489" t="s">
        <v>3336</v>
      </c>
      <c r="F131" s="489" t="s">
        <v>3337</v>
      </c>
      <c r="G131" s="489" t="s">
        <v>323</v>
      </c>
      <c r="H131" s="136"/>
    </row>
    <row r="132" spans="3:13">
      <c r="C132" s="1198"/>
      <c r="D132" s="491">
        <v>0</v>
      </c>
      <c r="E132" s="492" t="s">
        <v>65</v>
      </c>
      <c r="F132" s="495" t="s">
        <v>4742</v>
      </c>
      <c r="G132" s="490">
        <v>1</v>
      </c>
      <c r="H132" s="6"/>
    </row>
    <row r="133" spans="3:13">
      <c r="C133" s="1198"/>
      <c r="D133" s="491">
        <v>1</v>
      </c>
      <c r="E133" s="488" t="s">
        <v>3581</v>
      </c>
      <c r="F133" s="496" t="s">
        <v>4743</v>
      </c>
      <c r="G133" s="490" t="s">
        <v>3339</v>
      </c>
      <c r="H133" s="6"/>
    </row>
    <row r="134" spans="3:13">
      <c r="C134" s="1198"/>
      <c r="D134" s="491">
        <v>2</v>
      </c>
      <c r="E134" s="488" t="s">
        <v>3661</v>
      </c>
      <c r="F134" s="496" t="s">
        <v>4744</v>
      </c>
      <c r="G134" s="490" t="s">
        <v>3341</v>
      </c>
      <c r="H134" s="6"/>
    </row>
    <row r="135" spans="3:13">
      <c r="C135" s="1198"/>
      <c r="D135" s="491">
        <v>3</v>
      </c>
      <c r="E135" s="488" t="s">
        <v>3662</v>
      </c>
      <c r="F135" s="496" t="s">
        <v>4745</v>
      </c>
      <c r="G135" s="490" t="s">
        <v>3350</v>
      </c>
      <c r="H135" s="6"/>
    </row>
    <row r="136" spans="3:13">
      <c r="C136" s="1198"/>
      <c r="D136" s="491">
        <v>4</v>
      </c>
      <c r="E136" s="488" t="s">
        <v>3663</v>
      </c>
      <c r="F136" s="496" t="s">
        <v>4746</v>
      </c>
      <c r="G136" s="490" t="s">
        <v>3341</v>
      </c>
      <c r="H136" s="6"/>
    </row>
    <row r="137" spans="3:13">
      <c r="C137" s="1198"/>
      <c r="D137" s="490">
        <v>5</v>
      </c>
      <c r="E137" s="488" t="s">
        <v>3664</v>
      </c>
      <c r="F137" s="495" t="s">
        <v>4747</v>
      </c>
      <c r="G137" s="490" t="s">
        <v>3350</v>
      </c>
      <c r="H137" s="6"/>
    </row>
    <row r="138" spans="3:13">
      <c r="C138" s="1198"/>
      <c r="D138" s="490">
        <v>6</v>
      </c>
      <c r="E138" s="488" t="s">
        <v>5254</v>
      </c>
      <c r="F138" s="495" t="s">
        <v>5283</v>
      </c>
      <c r="G138" s="490" t="s">
        <v>3341</v>
      </c>
      <c r="H138" s="6"/>
    </row>
    <row r="139" spans="3:13">
      <c r="C139" s="1198"/>
      <c r="D139" s="490" t="s">
        <v>1170</v>
      </c>
      <c r="E139" s="488" t="s">
        <v>41</v>
      </c>
      <c r="F139" s="495" t="s">
        <v>3582</v>
      </c>
      <c r="G139" s="497">
        <v>1</v>
      </c>
      <c r="H139" s="6"/>
    </row>
    <row r="140" spans="3:13">
      <c r="C140" s="1198"/>
      <c r="D140" s="490" t="s">
        <v>1151</v>
      </c>
      <c r="E140" s="488" t="s">
        <v>793</v>
      </c>
      <c r="F140" s="495" t="s">
        <v>4748</v>
      </c>
      <c r="G140" s="490" t="s">
        <v>3339</v>
      </c>
      <c r="H140" s="6"/>
    </row>
    <row r="141" spans="3:13">
      <c r="C141" s="122"/>
      <c r="D141" s="6"/>
      <c r="F141" s="70"/>
      <c r="G141" s="6"/>
      <c r="H141" s="6"/>
      <c r="J141" s="6"/>
      <c r="L141" s="70"/>
      <c r="M141" s="6"/>
    </row>
    <row r="142" spans="3:13">
      <c r="C142" s="122"/>
      <c r="D142" s="6"/>
      <c r="F142" s="70"/>
      <c r="G142" s="6"/>
      <c r="H142" s="6"/>
      <c r="J142" s="6"/>
      <c r="L142" s="70"/>
      <c r="M142" s="6"/>
    </row>
    <row r="143" spans="3:13">
      <c r="C143" s="1198" t="s">
        <v>4422</v>
      </c>
      <c r="D143" s="1177" t="s">
        <v>4406</v>
      </c>
      <c r="E143" s="1177"/>
      <c r="F143" s="1177"/>
      <c r="G143" s="1177"/>
      <c r="H143" s="135"/>
    </row>
    <row r="144" spans="3:13" ht="30" customHeight="1">
      <c r="C144" s="1198"/>
      <c r="D144" s="494" t="s">
        <v>3335</v>
      </c>
      <c r="E144" s="489" t="s">
        <v>3336</v>
      </c>
      <c r="F144" s="489" t="s">
        <v>3337</v>
      </c>
      <c r="G144" s="489" t="s">
        <v>323</v>
      </c>
      <c r="H144" s="136"/>
    </row>
    <row r="145" spans="1:19">
      <c r="C145" s="1198"/>
      <c r="D145" s="491">
        <v>0</v>
      </c>
      <c r="E145" s="492" t="s">
        <v>65</v>
      </c>
      <c r="F145" s="491" t="s">
        <v>4749</v>
      </c>
      <c r="G145" s="490">
        <v>1</v>
      </c>
      <c r="H145" s="6"/>
    </row>
    <row r="146" spans="1:19">
      <c r="C146" s="1198"/>
      <c r="D146" s="491">
        <v>1</v>
      </c>
      <c r="E146" s="492" t="s">
        <v>4407</v>
      </c>
      <c r="F146" s="491" t="s">
        <v>4750</v>
      </c>
      <c r="G146" s="490" t="s">
        <v>3350</v>
      </c>
      <c r="H146" s="6"/>
    </row>
    <row r="147" spans="1:19">
      <c r="C147" s="1198"/>
      <c r="D147" s="491">
        <v>2</v>
      </c>
      <c r="E147" s="492" t="s">
        <v>4408</v>
      </c>
      <c r="F147" s="491" t="s">
        <v>4751</v>
      </c>
      <c r="G147" s="490" t="s">
        <v>3339</v>
      </c>
      <c r="H147" s="6"/>
    </row>
    <row r="148" spans="1:19">
      <c r="C148" s="1198"/>
      <c r="D148" s="490">
        <v>3</v>
      </c>
      <c r="E148" s="488" t="s">
        <v>5658</v>
      </c>
      <c r="F148" s="490" t="s">
        <v>5660</v>
      </c>
      <c r="G148" s="490">
        <v>1</v>
      </c>
      <c r="H148" s="6"/>
    </row>
    <row r="149" spans="1:19">
      <c r="C149" s="1198"/>
      <c r="D149" s="491" t="s">
        <v>1170</v>
      </c>
      <c r="E149" s="492" t="s">
        <v>41</v>
      </c>
      <c r="F149" s="491" t="s">
        <v>4409</v>
      </c>
      <c r="G149" s="490">
        <v>1</v>
      </c>
      <c r="H149" s="6"/>
    </row>
    <row r="150" spans="1:19">
      <c r="C150" s="1198"/>
      <c r="D150" s="490" t="s">
        <v>1151</v>
      </c>
      <c r="E150" s="488" t="s">
        <v>793</v>
      </c>
      <c r="F150" s="491" t="s">
        <v>4752</v>
      </c>
      <c r="G150" s="490" t="s">
        <v>3339</v>
      </c>
      <c r="H150" s="6"/>
    </row>
    <row r="153" spans="1:19">
      <c r="C153" s="1170" t="s">
        <v>4423</v>
      </c>
      <c r="D153" s="1177" t="s">
        <v>4410</v>
      </c>
      <c r="E153" s="1177"/>
      <c r="F153" s="1177"/>
      <c r="G153" s="1177"/>
      <c r="H153" s="135"/>
    </row>
    <row r="154" spans="1:19" ht="30" customHeight="1">
      <c r="C154" s="1170"/>
      <c r="D154" s="494" t="s">
        <v>3335</v>
      </c>
      <c r="E154" s="489" t="s">
        <v>3336</v>
      </c>
      <c r="F154" s="489" t="s">
        <v>3337</v>
      </c>
      <c r="G154" s="489" t="s">
        <v>323</v>
      </c>
      <c r="H154" s="136"/>
    </row>
    <row r="155" spans="1:19">
      <c r="A155" s="133"/>
      <c r="C155" s="1170"/>
      <c r="D155" s="491">
        <v>0</v>
      </c>
      <c r="E155" s="492" t="s">
        <v>65</v>
      </c>
      <c r="F155" s="491" t="s">
        <v>4753</v>
      </c>
      <c r="G155" s="490">
        <v>1</v>
      </c>
      <c r="H155" s="6"/>
      <c r="J155" s="6"/>
      <c r="K155" s="6"/>
      <c r="M155" s="6"/>
      <c r="N155" s="6"/>
      <c r="O155" s="6"/>
      <c r="P155" s="6"/>
      <c r="R155" s="6"/>
      <c r="S155" s="6"/>
    </row>
    <row r="156" spans="1:19">
      <c r="C156" s="1170"/>
      <c r="D156" s="491">
        <v>1</v>
      </c>
      <c r="E156" s="492" t="s">
        <v>4411</v>
      </c>
      <c r="F156" s="491" t="s">
        <v>4754</v>
      </c>
      <c r="G156" s="490" t="s">
        <v>3350</v>
      </c>
      <c r="H156" s="6"/>
    </row>
    <row r="157" spans="1:19">
      <c r="C157" s="1170"/>
      <c r="D157" s="491">
        <v>2</v>
      </c>
      <c r="E157" s="492" t="s">
        <v>4412</v>
      </c>
      <c r="F157" s="491" t="s">
        <v>4755</v>
      </c>
      <c r="G157" s="490" t="s">
        <v>3339</v>
      </c>
      <c r="H157" s="6"/>
    </row>
    <row r="158" spans="1:19">
      <c r="C158" s="1170"/>
      <c r="D158" s="491">
        <v>3</v>
      </c>
      <c r="E158" s="492" t="s">
        <v>4413</v>
      </c>
      <c r="F158" s="491" t="s">
        <v>4756</v>
      </c>
      <c r="G158" s="490" t="s">
        <v>3350</v>
      </c>
      <c r="H158" s="6"/>
    </row>
    <row r="159" spans="1:19">
      <c r="C159" s="1170"/>
      <c r="D159" s="491">
        <v>4</v>
      </c>
      <c r="E159" s="492" t="s">
        <v>4414</v>
      </c>
      <c r="F159" s="491" t="s">
        <v>4757</v>
      </c>
      <c r="G159" s="490" t="s">
        <v>3339</v>
      </c>
      <c r="H159" s="6"/>
    </row>
    <row r="160" spans="1:19">
      <c r="A160" s="133"/>
      <c r="C160" s="1170"/>
      <c r="D160" s="491">
        <v>5</v>
      </c>
      <c r="E160" s="492" t="s">
        <v>4415</v>
      </c>
      <c r="F160" s="491" t="s">
        <v>4758</v>
      </c>
      <c r="G160" s="490" t="s">
        <v>3350</v>
      </c>
      <c r="H160" s="6"/>
      <c r="J160" s="6"/>
      <c r="K160" s="6"/>
      <c r="M160" s="6"/>
      <c r="N160" s="6"/>
      <c r="O160" s="6"/>
      <c r="P160" s="6"/>
      <c r="R160" s="6"/>
      <c r="S160" s="6"/>
    </row>
    <row r="161" spans="1:23">
      <c r="A161" s="133"/>
      <c r="C161" s="1170"/>
      <c r="D161" s="491" t="s">
        <v>1170</v>
      </c>
      <c r="E161" s="492" t="s">
        <v>41</v>
      </c>
      <c r="F161" s="491" t="s">
        <v>4416</v>
      </c>
      <c r="G161" s="490">
        <v>1</v>
      </c>
      <c r="H161" s="6"/>
      <c r="J161" s="6"/>
      <c r="K161" s="6"/>
      <c r="M161" s="6"/>
      <c r="N161" s="6"/>
      <c r="O161" s="6"/>
      <c r="P161" s="6"/>
      <c r="R161" s="6"/>
      <c r="S161" s="6"/>
    </row>
    <row r="162" spans="1:23">
      <c r="A162" s="133"/>
      <c r="C162" s="1171"/>
      <c r="D162" s="490" t="s">
        <v>1151</v>
      </c>
      <c r="E162" s="488" t="s">
        <v>793</v>
      </c>
      <c r="F162" s="491" t="s">
        <v>4759</v>
      </c>
      <c r="G162" s="490" t="s">
        <v>3339</v>
      </c>
      <c r="H162" s="6"/>
      <c r="J162" s="6"/>
      <c r="K162" s="6"/>
      <c r="M162" s="6"/>
      <c r="N162" s="6"/>
      <c r="O162" s="6"/>
      <c r="P162" s="6"/>
      <c r="R162" s="6"/>
      <c r="S162" s="6"/>
    </row>
    <row r="163" spans="1:23">
      <c r="C163" s="122"/>
      <c r="D163" s="6"/>
      <c r="F163" s="6"/>
      <c r="G163" s="6"/>
      <c r="H163" s="6"/>
      <c r="J163" s="6"/>
      <c r="L163" s="6"/>
      <c r="M163" s="6"/>
      <c r="N163" s="6"/>
      <c r="O163" s="6"/>
      <c r="Q163" s="6"/>
      <c r="R163" s="6"/>
      <c r="S163" s="6"/>
      <c r="T163" s="6"/>
      <c r="V163" s="6"/>
      <c r="W163" s="6"/>
    </row>
    <row r="165" spans="1:23">
      <c r="C165" s="1169" t="s">
        <v>4424</v>
      </c>
      <c r="D165" s="1168" t="s">
        <v>3332</v>
      </c>
      <c r="E165" s="1168"/>
      <c r="F165" s="1168"/>
      <c r="G165" s="1168"/>
      <c r="H165" s="135"/>
      <c r="J165" s="1168" t="s">
        <v>3383</v>
      </c>
      <c r="K165" s="1168"/>
      <c r="L165" s="1168"/>
      <c r="M165" s="187"/>
    </row>
    <row r="166" spans="1:23" ht="30" customHeight="1">
      <c r="C166" s="1169"/>
      <c r="D166" s="116" t="s">
        <v>3335</v>
      </c>
      <c r="E166" s="115" t="s">
        <v>3336</v>
      </c>
      <c r="F166" s="115" t="s">
        <v>3337</v>
      </c>
      <c r="G166" s="115" t="s">
        <v>323</v>
      </c>
      <c r="H166" s="136"/>
      <c r="J166" s="116" t="s">
        <v>3335</v>
      </c>
      <c r="K166" s="115" t="s">
        <v>3336</v>
      </c>
      <c r="L166" s="115" t="s">
        <v>3337</v>
      </c>
      <c r="M166" s="115" t="s">
        <v>323</v>
      </c>
    </row>
    <row r="167" spans="1:23">
      <c r="C167" s="1169"/>
      <c r="D167" s="89">
        <v>0</v>
      </c>
      <c r="E167" s="16" t="s">
        <v>65</v>
      </c>
      <c r="F167" s="89" t="s">
        <v>4760</v>
      </c>
      <c r="G167" s="11">
        <v>1</v>
      </c>
      <c r="H167" s="6"/>
      <c r="J167" s="89">
        <v>0</v>
      </c>
      <c r="K167" s="16" t="s">
        <v>65</v>
      </c>
      <c r="L167" s="89" t="s">
        <v>1899</v>
      </c>
      <c r="M167" s="11">
        <v>1</v>
      </c>
    </row>
    <row r="168" spans="1:23">
      <c r="C168" s="1169"/>
      <c r="D168" s="89">
        <v>1</v>
      </c>
      <c r="E168" s="16" t="s">
        <v>214</v>
      </c>
      <c r="F168" s="89" t="s">
        <v>4761</v>
      </c>
      <c r="G168" s="11">
        <v>1</v>
      </c>
      <c r="H168" s="6"/>
      <c r="J168" s="89">
        <v>1</v>
      </c>
      <c r="K168" s="16" t="s">
        <v>3384</v>
      </c>
      <c r="L168" s="89" t="s">
        <v>3385</v>
      </c>
      <c r="M168" s="11">
        <v>1</v>
      </c>
    </row>
    <row r="169" spans="1:23">
      <c r="C169" s="1169"/>
      <c r="D169" s="89">
        <v>2</v>
      </c>
      <c r="E169" s="16" t="s">
        <v>3386</v>
      </c>
      <c r="F169" s="89" t="s">
        <v>4762</v>
      </c>
      <c r="G169" s="11" t="s">
        <v>3387</v>
      </c>
      <c r="H169" s="6"/>
      <c r="J169" s="11" t="s">
        <v>1151</v>
      </c>
      <c r="K169" s="3" t="s">
        <v>793</v>
      </c>
      <c r="L169" s="89" t="s">
        <v>3388</v>
      </c>
      <c r="M169" s="11" t="s">
        <v>3339</v>
      </c>
    </row>
    <row r="170" spans="1:23">
      <c r="C170" s="1169"/>
      <c r="D170" s="89">
        <v>3</v>
      </c>
      <c r="E170" s="16" t="s">
        <v>223</v>
      </c>
      <c r="F170" s="89" t="s">
        <v>4763</v>
      </c>
      <c r="G170" s="11" t="s">
        <v>3350</v>
      </c>
      <c r="H170" s="6"/>
      <c r="J170" s="70"/>
      <c r="K170" s="27"/>
      <c r="L170" s="70"/>
      <c r="M170" s="6"/>
    </row>
    <row r="171" spans="1:23">
      <c r="C171" s="1169"/>
      <c r="D171" s="89">
        <v>4</v>
      </c>
      <c r="E171" s="16" t="s">
        <v>220</v>
      </c>
      <c r="F171" s="89" t="s">
        <v>4764</v>
      </c>
      <c r="G171" s="11" t="s">
        <v>3339</v>
      </c>
      <c r="H171" s="6"/>
      <c r="J171" s="70"/>
      <c r="K171" s="27"/>
      <c r="L171" s="70"/>
      <c r="M171" s="6"/>
    </row>
    <row r="172" spans="1:23">
      <c r="C172" s="1169"/>
      <c r="D172" s="89">
        <v>5</v>
      </c>
      <c r="E172" s="16" t="s">
        <v>221</v>
      </c>
      <c r="F172" s="89" t="s">
        <v>4765</v>
      </c>
      <c r="G172" s="11" t="s">
        <v>3339</v>
      </c>
      <c r="H172" s="6"/>
      <c r="J172" s="70"/>
      <c r="K172" s="27"/>
      <c r="L172" s="70"/>
      <c r="M172" s="6"/>
    </row>
    <row r="173" spans="1:23">
      <c r="C173" s="1169"/>
      <c r="D173" s="89">
        <v>6</v>
      </c>
      <c r="E173" s="16" t="s">
        <v>41</v>
      </c>
      <c r="F173" s="89" t="s">
        <v>3389</v>
      </c>
      <c r="G173" s="11">
        <v>1</v>
      </c>
      <c r="H173" s="6"/>
      <c r="J173" s="70"/>
      <c r="K173" s="27"/>
      <c r="L173" s="70"/>
      <c r="M173" s="6"/>
    </row>
    <row r="174" spans="1:23">
      <c r="C174" s="1169"/>
      <c r="D174" s="11" t="s">
        <v>1151</v>
      </c>
      <c r="E174" s="3" t="s">
        <v>793</v>
      </c>
      <c r="F174" s="89" t="s">
        <v>4766</v>
      </c>
      <c r="G174" s="11" t="s">
        <v>3339</v>
      </c>
      <c r="H174" s="6"/>
    </row>
    <row r="177" spans="3:8">
      <c r="C177" s="1169" t="s">
        <v>4425</v>
      </c>
      <c r="D177" s="1168" t="s">
        <v>228</v>
      </c>
      <c r="E177" s="1168"/>
      <c r="F177" s="1168"/>
      <c r="G177" s="1168"/>
      <c r="H177" s="135"/>
    </row>
    <row r="178" spans="3:8" ht="30" customHeight="1">
      <c r="C178" s="1169"/>
      <c r="D178" s="116" t="s">
        <v>3335</v>
      </c>
      <c r="E178" s="115" t="s">
        <v>3336</v>
      </c>
      <c r="F178" s="115" t="s">
        <v>3337</v>
      </c>
      <c r="G178" s="115" t="s">
        <v>323</v>
      </c>
      <c r="H178" s="136"/>
    </row>
    <row r="179" spans="3:8">
      <c r="C179" s="1169"/>
      <c r="D179" s="89">
        <v>0</v>
      </c>
      <c r="E179" s="16" t="s">
        <v>65</v>
      </c>
      <c r="F179" s="89" t="s">
        <v>4767</v>
      </c>
      <c r="G179" s="11">
        <v>1</v>
      </c>
      <c r="H179" s="6"/>
    </row>
    <row r="180" spans="3:8">
      <c r="C180" s="1169"/>
      <c r="D180" s="89">
        <v>1</v>
      </c>
      <c r="E180" s="16" t="s">
        <v>228</v>
      </c>
      <c r="F180" s="89" t="s">
        <v>4768</v>
      </c>
      <c r="G180" s="11">
        <v>1</v>
      </c>
      <c r="H180" s="6"/>
    </row>
    <row r="181" spans="3:8">
      <c r="C181" s="1169"/>
      <c r="D181" s="89">
        <v>2</v>
      </c>
      <c r="E181" s="16" t="s">
        <v>3390</v>
      </c>
      <c r="F181" s="89" t="s">
        <v>4769</v>
      </c>
      <c r="G181" s="11" t="s">
        <v>3341</v>
      </c>
      <c r="H181" s="6"/>
    </row>
    <row r="182" spans="3:8">
      <c r="C182" s="1169"/>
      <c r="D182" s="89">
        <v>3</v>
      </c>
      <c r="E182" s="16" t="s">
        <v>3391</v>
      </c>
      <c r="F182" s="89" t="s">
        <v>4770</v>
      </c>
      <c r="G182" s="11" t="s">
        <v>3341</v>
      </c>
      <c r="H182" s="6"/>
    </row>
    <row r="183" spans="3:8">
      <c r="C183" s="1169"/>
      <c r="D183" s="89">
        <v>4</v>
      </c>
      <c r="E183" s="16" t="s">
        <v>41</v>
      </c>
      <c r="F183" s="89" t="s">
        <v>3392</v>
      </c>
      <c r="G183" s="11">
        <v>1</v>
      </c>
      <c r="H183" s="6"/>
    </row>
    <row r="184" spans="3:8">
      <c r="C184" s="1169"/>
      <c r="D184" s="11" t="s">
        <v>1151</v>
      </c>
      <c r="E184" s="3" t="s">
        <v>793</v>
      </c>
      <c r="F184" s="89" t="s">
        <v>4771</v>
      </c>
      <c r="G184" s="11" t="s">
        <v>3339</v>
      </c>
      <c r="H184" s="6"/>
    </row>
    <row r="187" spans="3:8">
      <c r="C187" s="1169" t="s">
        <v>4426</v>
      </c>
      <c r="D187" s="1168" t="s">
        <v>17</v>
      </c>
      <c r="E187" s="1168"/>
      <c r="F187" s="1168"/>
      <c r="G187" s="1168"/>
      <c r="H187" s="135"/>
    </row>
    <row r="188" spans="3:8" ht="30" customHeight="1">
      <c r="C188" s="1169"/>
      <c r="D188" s="116" t="s">
        <v>3335</v>
      </c>
      <c r="E188" s="115" t="s">
        <v>3336</v>
      </c>
      <c r="F188" s="115" t="s">
        <v>3337</v>
      </c>
      <c r="G188" s="115" t="s">
        <v>323</v>
      </c>
      <c r="H188" s="136"/>
    </row>
    <row r="189" spans="3:8">
      <c r="C189" s="1169"/>
      <c r="D189" s="89">
        <v>0</v>
      </c>
      <c r="E189" s="16" t="s">
        <v>65</v>
      </c>
      <c r="F189" s="89" t="s">
        <v>4772</v>
      </c>
      <c r="G189" s="11">
        <v>1</v>
      </c>
      <c r="H189" s="6"/>
    </row>
    <row r="190" spans="3:8">
      <c r="C190" s="1169"/>
      <c r="D190" s="89">
        <v>1</v>
      </c>
      <c r="E190" s="16" t="s">
        <v>230</v>
      </c>
      <c r="F190" s="89" t="s">
        <v>4773</v>
      </c>
      <c r="G190" s="11">
        <v>1</v>
      </c>
      <c r="H190" s="6"/>
    </row>
    <row r="191" spans="3:8">
      <c r="C191" s="1169"/>
      <c r="D191" s="89">
        <v>2</v>
      </c>
      <c r="E191" s="16" t="s">
        <v>41</v>
      </c>
      <c r="F191" s="89" t="s">
        <v>3393</v>
      </c>
      <c r="G191" s="11">
        <v>1</v>
      </c>
      <c r="H191" s="6"/>
    </row>
    <row r="192" spans="3:8">
      <c r="C192" s="1169"/>
      <c r="D192" s="11" t="s">
        <v>1151</v>
      </c>
      <c r="E192" s="3" t="s">
        <v>793</v>
      </c>
      <c r="F192" s="89" t="s">
        <v>4774</v>
      </c>
      <c r="G192" s="11" t="s">
        <v>3339</v>
      </c>
      <c r="H192" s="6"/>
    </row>
    <row r="195" spans="3:13">
      <c r="D195" s="1168" t="s">
        <v>3333</v>
      </c>
      <c r="E195" s="1168"/>
      <c r="F195" s="1168"/>
      <c r="G195" s="1168"/>
      <c r="H195" s="135"/>
      <c r="J195" s="1188" t="s">
        <v>3394</v>
      </c>
      <c r="K195" s="1189"/>
      <c r="L195" s="1189"/>
      <c r="M195" s="1190"/>
    </row>
    <row r="196" spans="3:13">
      <c r="C196" s="1169" t="s">
        <v>4427</v>
      </c>
      <c r="D196" s="116" t="s">
        <v>3335</v>
      </c>
      <c r="E196" s="115" t="s">
        <v>3336</v>
      </c>
      <c r="F196" s="115" t="s">
        <v>3337</v>
      </c>
      <c r="G196" s="115" t="s">
        <v>323</v>
      </c>
      <c r="H196" s="136"/>
      <c r="J196" s="116" t="s">
        <v>3335</v>
      </c>
      <c r="K196" s="115" t="s">
        <v>3336</v>
      </c>
      <c r="L196" s="115" t="s">
        <v>3337</v>
      </c>
      <c r="M196" s="115" t="s">
        <v>323</v>
      </c>
    </row>
    <row r="197" spans="3:13">
      <c r="C197" s="1169"/>
      <c r="D197" s="89">
        <v>0</v>
      </c>
      <c r="E197" s="16" t="s">
        <v>65</v>
      </c>
      <c r="F197" s="89" t="s">
        <v>4775</v>
      </c>
      <c r="G197" s="11">
        <v>1</v>
      </c>
      <c r="H197" s="6"/>
      <c r="J197" s="89">
        <v>0</v>
      </c>
      <c r="K197" s="16" t="s">
        <v>65</v>
      </c>
      <c r="L197" s="89" t="s">
        <v>2134</v>
      </c>
      <c r="M197" s="11">
        <v>1</v>
      </c>
    </row>
    <row r="198" spans="3:13">
      <c r="C198" s="1169"/>
      <c r="D198" s="89">
        <v>1</v>
      </c>
      <c r="E198" s="16" t="s">
        <v>3395</v>
      </c>
      <c r="F198" s="89" t="s">
        <v>4776</v>
      </c>
      <c r="G198" s="11">
        <v>1</v>
      </c>
      <c r="H198" s="6"/>
      <c r="J198" s="89">
        <v>1</v>
      </c>
      <c r="K198" s="16" t="s">
        <v>3396</v>
      </c>
      <c r="L198" s="89" t="s">
        <v>3397</v>
      </c>
      <c r="M198" s="11">
        <v>1</v>
      </c>
    </row>
    <row r="199" spans="3:13">
      <c r="C199" s="1169"/>
      <c r="D199" s="89">
        <v>2</v>
      </c>
      <c r="E199" s="16" t="s">
        <v>3398</v>
      </c>
      <c r="F199" s="89" t="s">
        <v>4777</v>
      </c>
      <c r="G199" s="11" t="s">
        <v>3350</v>
      </c>
      <c r="H199" s="6"/>
      <c r="J199" s="11" t="s">
        <v>1151</v>
      </c>
      <c r="K199" s="3" t="s">
        <v>793</v>
      </c>
      <c r="L199" s="89" t="s">
        <v>3400</v>
      </c>
      <c r="M199" s="11" t="s">
        <v>3339</v>
      </c>
    </row>
    <row r="200" spans="3:13">
      <c r="C200" s="1169"/>
      <c r="D200" s="89">
        <v>3</v>
      </c>
      <c r="E200" s="16" t="s">
        <v>3401</v>
      </c>
      <c r="F200" s="89" t="s">
        <v>4778</v>
      </c>
      <c r="G200" s="11" t="s">
        <v>3339</v>
      </c>
      <c r="H200" s="6"/>
    </row>
    <row r="201" spans="3:13">
      <c r="C201" s="1169"/>
      <c r="D201" s="89">
        <v>4</v>
      </c>
      <c r="E201" s="16" t="s">
        <v>3402</v>
      </c>
      <c r="F201" s="89" t="s">
        <v>4779</v>
      </c>
      <c r="G201" s="11" t="s">
        <v>3339</v>
      </c>
      <c r="H201" s="6"/>
    </row>
    <row r="202" spans="3:13">
      <c r="C202" s="1169"/>
      <c r="D202" s="89">
        <v>5</v>
      </c>
      <c r="E202" s="16" t="s">
        <v>41</v>
      </c>
      <c r="F202" s="89" t="s">
        <v>3399</v>
      </c>
      <c r="G202" s="11">
        <v>1</v>
      </c>
      <c r="H202" s="6"/>
    </row>
    <row r="203" spans="3:13">
      <c r="C203" s="1169"/>
      <c r="D203" s="11" t="s">
        <v>1151</v>
      </c>
      <c r="E203" s="3" t="s">
        <v>793</v>
      </c>
      <c r="F203" s="89" t="s">
        <v>4780</v>
      </c>
      <c r="G203" s="11" t="s">
        <v>3339</v>
      </c>
      <c r="H203" s="6"/>
    </row>
    <row r="204" spans="3:13">
      <c r="C204" s="122"/>
      <c r="D204" s="6"/>
      <c r="F204" s="70"/>
      <c r="G204" s="6"/>
      <c r="H204" s="6"/>
      <c r="J204" s="6"/>
      <c r="L204" s="70"/>
      <c r="M204" s="6"/>
    </row>
    <row r="206" spans="3:13">
      <c r="C206" s="1172" t="s">
        <v>4428</v>
      </c>
      <c r="D206" s="1195" t="s">
        <v>153</v>
      </c>
      <c r="E206" s="1195"/>
      <c r="F206" s="1195"/>
      <c r="G206" s="1195"/>
      <c r="H206" s="782"/>
      <c r="I206" s="27"/>
      <c r="J206" s="1191"/>
      <c r="K206" s="1191"/>
      <c r="L206" s="1191"/>
      <c r="M206" s="1191"/>
    </row>
    <row r="207" spans="3:13" ht="30" customHeight="1">
      <c r="C207" s="1172"/>
      <c r="D207" s="116" t="s">
        <v>3335</v>
      </c>
      <c r="E207" s="116" t="s">
        <v>3336</v>
      </c>
      <c r="F207" s="116" t="s">
        <v>3337</v>
      </c>
      <c r="G207" s="116" t="s">
        <v>323</v>
      </c>
      <c r="H207" s="174"/>
      <c r="I207" s="27"/>
      <c r="J207" s="174"/>
      <c r="K207" s="174"/>
      <c r="L207" s="174"/>
      <c r="M207" s="174"/>
    </row>
    <row r="208" spans="3:13">
      <c r="C208" s="1172"/>
      <c r="D208" s="89">
        <v>0</v>
      </c>
      <c r="E208" s="16" t="s">
        <v>65</v>
      </c>
      <c r="F208" s="89" t="s">
        <v>4781</v>
      </c>
      <c r="G208" s="89">
        <v>1</v>
      </c>
      <c r="H208" s="70"/>
      <c r="I208" s="27"/>
      <c r="J208" s="70"/>
      <c r="K208" s="27"/>
      <c r="L208" s="70"/>
      <c r="M208" s="70"/>
    </row>
    <row r="209" spans="3:13">
      <c r="C209" s="1172"/>
      <c r="D209" s="89">
        <v>1</v>
      </c>
      <c r="E209" s="16" t="s">
        <v>159</v>
      </c>
      <c r="F209" s="89" t="s">
        <v>4782</v>
      </c>
      <c r="G209" s="89" t="s">
        <v>3403</v>
      </c>
      <c r="H209" s="70"/>
      <c r="I209" s="27"/>
      <c r="J209" s="70"/>
      <c r="K209" s="27"/>
      <c r="L209" s="70"/>
      <c r="M209" s="70"/>
    </row>
    <row r="210" spans="3:13">
      <c r="C210" s="1172"/>
      <c r="D210" s="89">
        <v>2</v>
      </c>
      <c r="E210" s="16" t="s">
        <v>3404</v>
      </c>
      <c r="F210" s="89" t="s">
        <v>4783</v>
      </c>
      <c r="G210" s="89" t="s">
        <v>3405</v>
      </c>
      <c r="H210" s="70"/>
      <c r="I210" s="27"/>
      <c r="J210" s="70"/>
      <c r="K210" s="27"/>
      <c r="L210" s="70"/>
      <c r="M210" s="70"/>
    </row>
    <row r="211" spans="3:13">
      <c r="C211" s="1172"/>
      <c r="D211" s="89" t="s">
        <v>1043</v>
      </c>
      <c r="E211" s="16" t="s">
        <v>95</v>
      </c>
      <c r="F211" s="89" t="s">
        <v>4784</v>
      </c>
      <c r="G211" s="89" t="s">
        <v>3406</v>
      </c>
      <c r="H211" s="70"/>
      <c r="I211" s="27"/>
      <c r="J211" s="70"/>
      <c r="K211" s="27"/>
      <c r="L211" s="70"/>
      <c r="M211" s="70"/>
    </row>
    <row r="212" spans="3:13">
      <c r="C212" s="1172"/>
      <c r="D212" s="89">
        <v>3</v>
      </c>
      <c r="E212" s="16" t="s">
        <v>305</v>
      </c>
      <c r="F212" s="89" t="s">
        <v>4785</v>
      </c>
      <c r="G212" s="89" t="s">
        <v>3405</v>
      </c>
      <c r="H212" s="70"/>
      <c r="I212" s="27"/>
      <c r="J212" s="70"/>
      <c r="K212" s="27"/>
      <c r="L212" s="70"/>
      <c r="M212" s="70"/>
    </row>
    <row r="213" spans="3:13">
      <c r="C213" s="1172"/>
      <c r="D213" s="89" t="s">
        <v>1170</v>
      </c>
      <c r="E213" s="16" t="s">
        <v>41</v>
      </c>
      <c r="F213" s="89" t="s">
        <v>4787</v>
      </c>
      <c r="G213" s="89">
        <v>1</v>
      </c>
      <c r="H213" s="70"/>
      <c r="I213" s="27"/>
      <c r="J213" s="70"/>
      <c r="K213" s="27"/>
      <c r="L213" s="70"/>
      <c r="M213" s="70"/>
    </row>
    <row r="214" spans="3:13">
      <c r="C214" s="1172"/>
      <c r="D214" s="89" t="s">
        <v>1151</v>
      </c>
      <c r="E214" s="16" t="s">
        <v>793</v>
      </c>
      <c r="F214" s="89" t="s">
        <v>4786</v>
      </c>
      <c r="G214" s="89" t="s">
        <v>3339</v>
      </c>
      <c r="H214" s="70"/>
      <c r="I214" s="27"/>
      <c r="J214" s="70"/>
      <c r="K214" s="27"/>
      <c r="L214" s="70"/>
      <c r="M214" s="70"/>
    </row>
    <row r="217" spans="3:13">
      <c r="C217" s="1177" t="s">
        <v>5108</v>
      </c>
      <c r="D217" s="1177"/>
      <c r="E217" s="1177"/>
      <c r="F217" s="1177"/>
      <c r="G217" s="1177"/>
      <c r="H217" s="135"/>
    </row>
    <row r="218" spans="3:13" ht="15" customHeight="1">
      <c r="C218" s="1173" t="s">
        <v>5108</v>
      </c>
      <c r="D218" s="491">
        <v>0</v>
      </c>
      <c r="E218" s="492" t="s">
        <v>65</v>
      </c>
      <c r="F218" s="491" t="s">
        <v>5114</v>
      </c>
      <c r="G218" s="491">
        <v>1</v>
      </c>
      <c r="H218" s="70"/>
    </row>
    <row r="219" spans="3:13">
      <c r="C219" s="1173"/>
      <c r="D219" s="491">
        <v>1</v>
      </c>
      <c r="E219" s="492" t="s">
        <v>5113</v>
      </c>
      <c r="F219" s="491" t="s">
        <v>5123</v>
      </c>
      <c r="G219" s="491">
        <v>1</v>
      </c>
      <c r="H219" s="70"/>
    </row>
    <row r="220" spans="3:13">
      <c r="C220" s="1173"/>
      <c r="D220" s="491">
        <v>2</v>
      </c>
      <c r="E220" s="492" t="s">
        <v>5115</v>
      </c>
      <c r="F220" s="491" t="s">
        <v>5124</v>
      </c>
      <c r="G220" s="491" t="s">
        <v>5117</v>
      </c>
      <c r="H220" s="70"/>
    </row>
    <row r="221" spans="3:13">
      <c r="C221" s="1173"/>
      <c r="D221" s="491" t="s">
        <v>1170</v>
      </c>
      <c r="E221" s="492" t="s">
        <v>41</v>
      </c>
      <c r="F221" s="491" t="s">
        <v>5119</v>
      </c>
      <c r="G221" s="491">
        <v>1</v>
      </c>
      <c r="H221" s="70"/>
    </row>
    <row r="222" spans="3:13">
      <c r="C222" s="1173"/>
      <c r="D222" s="491" t="s">
        <v>1151</v>
      </c>
      <c r="E222" s="492" t="s">
        <v>793</v>
      </c>
      <c r="F222" s="491" t="s">
        <v>5120</v>
      </c>
      <c r="G222" s="491" t="s">
        <v>3339</v>
      </c>
      <c r="H222" s="70"/>
    </row>
    <row r="225" spans="3:8">
      <c r="C225" s="1177" t="s">
        <v>5109</v>
      </c>
      <c r="D225" s="1177"/>
      <c r="E225" s="1177"/>
      <c r="F225" s="1177"/>
      <c r="G225" s="1177"/>
      <c r="H225" s="135"/>
    </row>
    <row r="226" spans="3:8" ht="15" customHeight="1">
      <c r="C226" s="1174" t="s">
        <v>5109</v>
      </c>
      <c r="D226" s="491">
        <v>0</v>
      </c>
      <c r="E226" s="492" t="s">
        <v>65</v>
      </c>
      <c r="F226" s="491" t="s">
        <v>5118</v>
      </c>
      <c r="G226" s="491">
        <v>1</v>
      </c>
      <c r="H226" s="70"/>
    </row>
    <row r="227" spans="3:8">
      <c r="C227" s="1175"/>
      <c r="D227" s="491">
        <v>1</v>
      </c>
      <c r="E227" s="492" t="s">
        <v>5130</v>
      </c>
      <c r="F227" s="491" t="s">
        <v>5125</v>
      </c>
      <c r="G227" s="491">
        <v>1</v>
      </c>
      <c r="H227" s="70"/>
    </row>
    <row r="228" spans="3:8">
      <c r="C228" s="1175"/>
      <c r="D228" s="491">
        <v>2</v>
      </c>
      <c r="E228" s="492" t="s">
        <v>5131</v>
      </c>
      <c r="F228" s="491" t="s">
        <v>5126</v>
      </c>
      <c r="G228" s="491" t="s">
        <v>5134</v>
      </c>
      <c r="H228" s="70"/>
    </row>
    <row r="229" spans="3:8">
      <c r="C229" s="1175"/>
      <c r="D229" s="491">
        <v>3</v>
      </c>
      <c r="E229" s="492" t="s">
        <v>5132</v>
      </c>
      <c r="F229" s="491" t="s">
        <v>5127</v>
      </c>
      <c r="G229" s="491" t="s">
        <v>5117</v>
      </c>
      <c r="H229" s="70"/>
    </row>
    <row r="230" spans="3:8">
      <c r="C230" s="1175"/>
      <c r="D230" s="491">
        <v>4</v>
      </c>
      <c r="E230" s="492" t="s">
        <v>5133</v>
      </c>
      <c r="F230" s="491" t="s">
        <v>5128</v>
      </c>
      <c r="G230" s="491" t="s">
        <v>5117</v>
      </c>
      <c r="H230" s="70"/>
    </row>
    <row r="231" spans="3:8">
      <c r="C231" s="1175"/>
      <c r="D231" s="491">
        <v>5</v>
      </c>
      <c r="E231" s="492" t="s">
        <v>3475</v>
      </c>
      <c r="F231" s="491" t="s">
        <v>5129</v>
      </c>
      <c r="G231" s="491" t="s">
        <v>5117</v>
      </c>
      <c r="H231" s="70"/>
    </row>
    <row r="232" spans="3:8">
      <c r="C232" s="1175"/>
      <c r="D232" s="491" t="s">
        <v>1170</v>
      </c>
      <c r="E232" s="492" t="s">
        <v>41</v>
      </c>
      <c r="F232" s="491" t="s">
        <v>5121</v>
      </c>
      <c r="G232" s="491">
        <v>1</v>
      </c>
      <c r="H232" s="70"/>
    </row>
    <row r="233" spans="3:8">
      <c r="C233" s="1176"/>
      <c r="D233" s="491" t="s">
        <v>1151</v>
      </c>
      <c r="E233" s="492" t="s">
        <v>793</v>
      </c>
      <c r="F233" s="491" t="s">
        <v>5122</v>
      </c>
      <c r="G233" s="491" t="s">
        <v>3339</v>
      </c>
      <c r="H233" s="70"/>
    </row>
    <row r="235" spans="3:8" ht="12" customHeight="1"/>
    <row r="236" spans="3:8" ht="12" customHeight="1">
      <c r="C236" s="1178" t="s">
        <v>5110</v>
      </c>
      <c r="D236" s="1178"/>
      <c r="E236" s="1178"/>
      <c r="F236" s="1178"/>
      <c r="G236" s="1178"/>
      <c r="H236" s="782"/>
    </row>
    <row r="237" spans="3:8">
      <c r="C237" s="1173" t="s">
        <v>5110</v>
      </c>
      <c r="D237" s="491">
        <v>0</v>
      </c>
      <c r="E237" s="492" t="s">
        <v>65</v>
      </c>
      <c r="F237" s="491" t="s">
        <v>5135</v>
      </c>
      <c r="G237" s="491">
        <v>1</v>
      </c>
      <c r="H237" s="70"/>
    </row>
    <row r="238" spans="3:8" ht="18" customHeight="1">
      <c r="C238" s="1173"/>
      <c r="D238" s="491">
        <v>1</v>
      </c>
      <c r="E238" s="487" t="s">
        <v>5136</v>
      </c>
      <c r="F238" s="491" t="s">
        <v>5137</v>
      </c>
      <c r="G238" s="585">
        <v>1</v>
      </c>
      <c r="H238" s="856"/>
    </row>
    <row r="239" spans="3:8" ht="18" customHeight="1">
      <c r="C239" s="1173"/>
      <c r="D239" s="491" t="s">
        <v>1170</v>
      </c>
      <c r="E239" s="492" t="s">
        <v>41</v>
      </c>
      <c r="F239" s="491" t="s">
        <v>5138</v>
      </c>
      <c r="G239" s="491">
        <v>1</v>
      </c>
      <c r="H239" s="70"/>
    </row>
    <row r="240" spans="3:8" ht="19.5" customHeight="1">
      <c r="C240" s="1173"/>
      <c r="D240" s="491" t="s">
        <v>1151</v>
      </c>
      <c r="E240" s="492" t="s">
        <v>793</v>
      </c>
      <c r="F240" s="491" t="s">
        <v>5139</v>
      </c>
      <c r="G240" s="491" t="s">
        <v>3339</v>
      </c>
      <c r="H240" s="70"/>
    </row>
    <row r="243" spans="3:8">
      <c r="C243" s="1178" t="s">
        <v>5111</v>
      </c>
      <c r="D243" s="1178"/>
      <c r="E243" s="1178"/>
      <c r="F243" s="1178"/>
      <c r="G243" s="1178"/>
      <c r="H243" s="782"/>
    </row>
    <row r="244" spans="3:8" ht="15" customHeight="1">
      <c r="C244" s="1174" t="s">
        <v>5111</v>
      </c>
      <c r="D244" s="491">
        <v>0</v>
      </c>
      <c r="E244" s="492" t="s">
        <v>65</v>
      </c>
      <c r="F244" s="491" t="s">
        <v>5140</v>
      </c>
      <c r="G244" s="491">
        <v>1</v>
      </c>
      <c r="H244" s="70"/>
    </row>
    <row r="245" spans="3:8">
      <c r="C245" s="1175"/>
      <c r="D245" s="491">
        <v>1</v>
      </c>
      <c r="E245" s="492" t="s">
        <v>5141</v>
      </c>
      <c r="F245" s="491" t="s">
        <v>5142</v>
      </c>
      <c r="G245" s="491">
        <v>1</v>
      </c>
      <c r="H245" s="70"/>
    </row>
    <row r="246" spans="3:8">
      <c r="C246" s="1175"/>
      <c r="D246" s="491">
        <v>2</v>
      </c>
      <c r="E246" s="492" t="s">
        <v>5143</v>
      </c>
      <c r="F246" s="491" t="s">
        <v>5144</v>
      </c>
      <c r="G246" s="490" t="s">
        <v>3341</v>
      </c>
      <c r="H246" s="6"/>
    </row>
    <row r="247" spans="3:8">
      <c r="C247" s="1175"/>
      <c r="D247" s="491">
        <v>3</v>
      </c>
      <c r="E247" s="492" t="s">
        <v>4414</v>
      </c>
      <c r="F247" s="491" t="s">
        <v>5145</v>
      </c>
      <c r="G247" s="490" t="s">
        <v>3341</v>
      </c>
      <c r="H247" s="6"/>
    </row>
    <row r="248" spans="3:8">
      <c r="C248" s="1175"/>
      <c r="D248" s="491" t="s">
        <v>1170</v>
      </c>
      <c r="E248" s="492" t="s">
        <v>41</v>
      </c>
      <c r="F248" s="491" t="s">
        <v>5146</v>
      </c>
      <c r="G248" s="491">
        <v>1</v>
      </c>
      <c r="H248" s="70"/>
    </row>
    <row r="249" spans="3:8">
      <c r="C249" s="1176"/>
      <c r="D249" s="491" t="s">
        <v>1151</v>
      </c>
      <c r="E249" s="492" t="s">
        <v>793</v>
      </c>
      <c r="F249" s="491" t="s">
        <v>5147</v>
      </c>
      <c r="G249" s="491" t="s">
        <v>3339</v>
      </c>
      <c r="H249" s="70"/>
    </row>
    <row r="252" spans="3:8">
      <c r="C252" s="1178" t="s">
        <v>5112</v>
      </c>
      <c r="D252" s="1178"/>
      <c r="E252" s="1178"/>
      <c r="F252" s="1178"/>
      <c r="G252" s="1178"/>
      <c r="H252" s="782"/>
    </row>
    <row r="253" spans="3:8">
      <c r="C253" s="1173" t="s">
        <v>5112</v>
      </c>
      <c r="D253" s="491">
        <v>0</v>
      </c>
      <c r="E253" s="492" t="s">
        <v>65</v>
      </c>
      <c r="F253" s="491" t="s">
        <v>5148</v>
      </c>
      <c r="G253" s="491">
        <v>1</v>
      </c>
      <c r="H253" s="70"/>
    </row>
    <row r="254" spans="3:8">
      <c r="C254" s="1173"/>
      <c r="D254" s="491">
        <v>1</v>
      </c>
      <c r="E254" s="488" t="s">
        <v>5141</v>
      </c>
      <c r="F254" s="491" t="s">
        <v>5149</v>
      </c>
      <c r="G254" s="491">
        <v>1</v>
      </c>
      <c r="H254" s="70"/>
    </row>
    <row r="255" spans="3:8">
      <c r="C255" s="1173"/>
      <c r="D255" s="491">
        <v>2</v>
      </c>
      <c r="E255" s="488" t="s">
        <v>5151</v>
      </c>
      <c r="F255" s="491" t="s">
        <v>5150</v>
      </c>
      <c r="G255" s="491" t="s">
        <v>5134</v>
      </c>
      <c r="H255" s="70"/>
    </row>
    <row r="256" spans="3:8">
      <c r="C256" s="1173"/>
      <c r="D256" s="491" t="s">
        <v>1170</v>
      </c>
      <c r="E256" s="492" t="s">
        <v>41</v>
      </c>
      <c r="F256" s="491" t="s">
        <v>5146</v>
      </c>
      <c r="G256" s="491">
        <v>1</v>
      </c>
      <c r="H256" s="70"/>
    </row>
    <row r="257" spans="3:8">
      <c r="C257" s="1173"/>
      <c r="D257" s="491" t="s">
        <v>1151</v>
      </c>
      <c r="E257" s="492" t="s">
        <v>793</v>
      </c>
      <c r="F257" s="491" t="s">
        <v>5147</v>
      </c>
      <c r="G257" s="491" t="s">
        <v>3339</v>
      </c>
      <c r="H257" s="70"/>
    </row>
    <row r="258" spans="3:8" ht="15.75">
      <c r="D258" s="581"/>
    </row>
    <row r="259" spans="3:8" ht="15.75">
      <c r="D259" s="581"/>
    </row>
    <row r="260" spans="3:8">
      <c r="C260" s="1169" t="s">
        <v>4429</v>
      </c>
      <c r="D260" s="1168" t="s">
        <v>3860</v>
      </c>
      <c r="E260" s="1168"/>
      <c r="F260" s="1168"/>
      <c r="G260" s="1168"/>
      <c r="H260" s="135"/>
    </row>
    <row r="261" spans="3:8">
      <c r="C261" s="1169"/>
      <c r="D261" s="116" t="s">
        <v>3335</v>
      </c>
      <c r="E261" s="115" t="s">
        <v>3336</v>
      </c>
      <c r="F261" s="115" t="s">
        <v>3337</v>
      </c>
      <c r="G261" s="115" t="s">
        <v>323</v>
      </c>
      <c r="H261" s="136"/>
    </row>
    <row r="262" spans="3:8">
      <c r="C262" s="1169"/>
      <c r="D262" s="89">
        <v>0</v>
      </c>
      <c r="E262" s="16" t="s">
        <v>65</v>
      </c>
      <c r="F262" s="89" t="s">
        <v>3846</v>
      </c>
      <c r="G262" s="11">
        <v>1</v>
      </c>
      <c r="H262" s="6"/>
    </row>
    <row r="263" spans="3:8">
      <c r="C263" s="1169"/>
      <c r="D263" s="89">
        <v>1</v>
      </c>
      <c r="E263" s="16" t="s">
        <v>4430</v>
      </c>
      <c r="F263" s="89" t="s">
        <v>4431</v>
      </c>
      <c r="G263" s="11" t="s">
        <v>3350</v>
      </c>
      <c r="H263" s="6"/>
    </row>
    <row r="264" spans="3:8">
      <c r="C264" s="1169"/>
      <c r="D264" s="11" t="s">
        <v>1151</v>
      </c>
      <c r="E264" s="3" t="s">
        <v>793</v>
      </c>
      <c r="F264" s="89" t="s">
        <v>4432</v>
      </c>
      <c r="G264" s="11" t="s">
        <v>3339</v>
      </c>
      <c r="H264" s="6"/>
    </row>
  </sheetData>
  <sheetProtection algorithmName="SHA-512" hashValue="aBqdXDBkqn2Xo6q6F7Ok+kcJTo6ZdZhzMY8GdpHA9u2cMnXDYaMQX+zabYbf8WC13Le5XAQJj2ee1ZL1d2ANxw==" saltValue="1j6mJK4uK1/4lLCDrCTulw==" spinCount="100000" sheet="1" objects="1" scenarios="1"/>
  <mergeCells count="44">
    <mergeCell ref="J42:N42"/>
    <mergeCell ref="C252:G252"/>
    <mergeCell ref="C243:G243"/>
    <mergeCell ref="D83:G83"/>
    <mergeCell ref="C143:C150"/>
    <mergeCell ref="C121:C127"/>
    <mergeCell ref="C130:C140"/>
    <mergeCell ref="C83:C89"/>
    <mergeCell ref="D5:G5"/>
    <mergeCell ref="D92:G92"/>
    <mergeCell ref="J206:M206"/>
    <mergeCell ref="D165:G165"/>
    <mergeCell ref="D102:G102"/>
    <mergeCell ref="D121:G121"/>
    <mergeCell ref="D130:G130"/>
    <mergeCell ref="D187:G187"/>
    <mergeCell ref="D195:G195"/>
    <mergeCell ref="D177:G177"/>
    <mergeCell ref="D206:G206"/>
    <mergeCell ref="J195:M195"/>
    <mergeCell ref="J165:L165"/>
    <mergeCell ref="D143:G143"/>
    <mergeCell ref="D153:G153"/>
    <mergeCell ref="D42:H42"/>
    <mergeCell ref="C5:C39"/>
    <mergeCell ref="C42:C80"/>
    <mergeCell ref="C92:C99"/>
    <mergeCell ref="C102:C118"/>
    <mergeCell ref="C260:C264"/>
    <mergeCell ref="D260:G260"/>
    <mergeCell ref="C165:C174"/>
    <mergeCell ref="C177:C184"/>
    <mergeCell ref="C153:C162"/>
    <mergeCell ref="C187:C192"/>
    <mergeCell ref="C206:C214"/>
    <mergeCell ref="C196:C203"/>
    <mergeCell ref="C218:C222"/>
    <mergeCell ref="C226:C233"/>
    <mergeCell ref="C237:C240"/>
    <mergeCell ref="C244:C249"/>
    <mergeCell ref="C253:C257"/>
    <mergeCell ref="C217:G217"/>
    <mergeCell ref="C225:G225"/>
    <mergeCell ref="C236:G236"/>
  </mergeCells>
  <hyperlinks>
    <hyperlink ref="B3" location="'Menu - InsurConnect'!A1" display="MENU" xr:uid="{7F1DD9AE-CDCC-4518-8179-DF4F5C475AEC}"/>
    <hyperlink ref="D3" location="'Release Notes'!A1" display="RELEASE NOTES" xr:uid="{0A0A430A-95CF-437E-A45A-EC0D25F5AF03}"/>
    <hyperlink ref="E3" location="Hierarquia!A1" display="VER HIERARQUIA" xr:uid="{A6D62BBA-2385-43CE-A310-563AE9DA25A9}"/>
  </hyperlinks>
  <pageMargins left="0.511811024" right="0.511811024" top="0.78740157499999996" bottom="0.78740157499999996" header="0.31496062000000002" footer="0.31496062000000002"/>
  <pageSetup paperSize="9" orientation="portrait" r:id="rId1"/>
  <headerFooter>
    <oddFooter>&amp;C&amp;1#&amp;"Calibri"&amp;10&amp;K000000INFORMAÇÃO CONFIDENCIAL – CONFIDENTIAL INFORMATION</oddFooter>
  </headerFooter>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3FBDD1-D650-4140-BA4D-715D5EBA1164}">
  <dimension ref="A1:H36"/>
  <sheetViews>
    <sheetView showGridLines="0" showRowColHeaders="0" zoomScale="80" zoomScaleNormal="80" workbookViewId="0">
      <selection activeCell="J41" sqref="J41"/>
    </sheetView>
  </sheetViews>
  <sheetFormatPr defaultRowHeight="15"/>
  <cols>
    <col min="2" max="2" width="80.5703125" bestFit="1" customWidth="1"/>
    <col min="3" max="3" width="17" bestFit="1" customWidth="1"/>
    <col min="4" max="8" width="22.85546875" bestFit="1" customWidth="1"/>
  </cols>
  <sheetData>
    <row r="1" spans="1:8" ht="18.75">
      <c r="B1" s="34"/>
      <c r="C1" s="34"/>
      <c r="D1" s="541"/>
    </row>
    <row r="2" spans="1:8">
      <c r="A2" s="150"/>
      <c r="B2" s="150"/>
      <c r="C2" s="150"/>
    </row>
    <row r="3" spans="1:8">
      <c r="A3" s="179"/>
    </row>
    <row r="4" spans="1:8" ht="15.75">
      <c r="A4" s="518" t="s">
        <v>4477</v>
      </c>
      <c r="B4" s="519" t="s">
        <v>4478</v>
      </c>
      <c r="C4" s="541" t="s">
        <v>4469</v>
      </c>
    </row>
    <row r="5" spans="1:8" ht="15.75">
      <c r="A5" s="518"/>
      <c r="B5" s="519"/>
      <c r="C5" s="541"/>
    </row>
    <row r="6" spans="1:8">
      <c r="B6" s="1199" t="s">
        <v>3407</v>
      </c>
      <c r="C6" s="1200"/>
      <c r="D6" s="187" t="s">
        <v>3408</v>
      </c>
      <c r="E6" s="187" t="s">
        <v>3409</v>
      </c>
      <c r="F6" s="187" t="s">
        <v>3410</v>
      </c>
      <c r="G6" s="187" t="s">
        <v>3411</v>
      </c>
      <c r="H6" s="187" t="s">
        <v>3606</v>
      </c>
    </row>
    <row r="7" spans="1:8" ht="15.75">
      <c r="B7" s="119" t="s">
        <v>3412</v>
      </c>
      <c r="C7" s="371" t="s">
        <v>498</v>
      </c>
      <c r="D7" s="120" t="s">
        <v>3413</v>
      </c>
      <c r="E7" s="120" t="s">
        <v>3413</v>
      </c>
      <c r="F7" s="763" t="s">
        <v>5888</v>
      </c>
      <c r="G7" s="763" t="s">
        <v>5888</v>
      </c>
      <c r="H7" s="763" t="s">
        <v>5888</v>
      </c>
    </row>
    <row r="8" spans="1:8" ht="15.75">
      <c r="B8" s="119" t="s">
        <v>3416</v>
      </c>
      <c r="C8" s="371" t="s">
        <v>1181</v>
      </c>
      <c r="D8" s="120" t="s">
        <v>3413</v>
      </c>
      <c r="E8" s="120" t="s">
        <v>3413</v>
      </c>
      <c r="F8" s="763" t="s">
        <v>5888</v>
      </c>
      <c r="G8" s="763" t="s">
        <v>5888</v>
      </c>
      <c r="H8" s="763" t="s">
        <v>5888</v>
      </c>
    </row>
    <row r="9" spans="1:8" ht="15.75">
      <c r="B9" s="119" t="s">
        <v>3417</v>
      </c>
      <c r="C9" s="371" t="s">
        <v>1417</v>
      </c>
      <c r="D9" s="763" t="s">
        <v>5888</v>
      </c>
      <c r="E9" s="763" t="s">
        <v>5888</v>
      </c>
      <c r="F9" s="763" t="s">
        <v>5888</v>
      </c>
      <c r="G9" s="11" t="s">
        <v>3418</v>
      </c>
      <c r="H9" s="11" t="s">
        <v>3418</v>
      </c>
    </row>
    <row r="10" spans="1:8" ht="15.75">
      <c r="B10" s="119" t="s">
        <v>3660</v>
      </c>
      <c r="C10" s="371" t="s">
        <v>3419</v>
      </c>
      <c r="D10" s="1201" t="s">
        <v>3420</v>
      </c>
      <c r="E10" s="1202"/>
      <c r="F10" s="1202"/>
      <c r="G10" s="1202"/>
      <c r="H10" s="1203"/>
    </row>
    <row r="11" spans="1:8" ht="15.75">
      <c r="B11" s="119" t="s">
        <v>3659</v>
      </c>
      <c r="C11" s="371" t="s">
        <v>1460</v>
      </c>
      <c r="D11" s="11" t="s">
        <v>3418</v>
      </c>
      <c r="E11" s="118" t="s">
        <v>3414</v>
      </c>
      <c r="F11" s="118" t="s">
        <v>3414</v>
      </c>
      <c r="G11" s="181" t="s">
        <v>3415</v>
      </c>
      <c r="H11" s="11" t="s">
        <v>3418</v>
      </c>
    </row>
    <row r="12" spans="1:8" ht="15.75" customHeight="1">
      <c r="B12" s="119" t="s">
        <v>3421</v>
      </c>
      <c r="C12" s="371" t="s">
        <v>3422</v>
      </c>
      <c r="D12" s="1204" t="s">
        <v>3423</v>
      </c>
      <c r="E12" s="1204"/>
      <c r="F12" s="1204"/>
      <c r="G12" s="1204"/>
      <c r="H12" s="1204"/>
    </row>
    <row r="13" spans="1:8" ht="15.75">
      <c r="B13" s="119" t="s">
        <v>3424</v>
      </c>
      <c r="C13" s="371" t="s">
        <v>3425</v>
      </c>
      <c r="D13" s="1204"/>
      <c r="E13" s="1204"/>
      <c r="F13" s="1204"/>
      <c r="G13" s="1204"/>
      <c r="H13" s="1204"/>
    </row>
    <row r="14" spans="1:8" ht="15.75">
      <c r="B14" s="119" t="s">
        <v>3426</v>
      </c>
      <c r="C14" s="371" t="s">
        <v>3427</v>
      </c>
      <c r="D14" s="1204"/>
      <c r="E14" s="1204"/>
      <c r="F14" s="1204"/>
      <c r="G14" s="1204"/>
      <c r="H14" s="1204"/>
    </row>
    <row r="15" spans="1:8" ht="15.75">
      <c r="B15" s="119" t="s">
        <v>3588</v>
      </c>
      <c r="C15" s="371" t="s">
        <v>1591</v>
      </c>
      <c r="D15" s="11" t="s">
        <v>3418</v>
      </c>
      <c r="E15" s="118" t="s">
        <v>3414</v>
      </c>
      <c r="F15" s="11" t="s">
        <v>3418</v>
      </c>
      <c r="G15" s="11" t="s">
        <v>3418</v>
      </c>
      <c r="H15" s="11" t="s">
        <v>3418</v>
      </c>
    </row>
    <row r="16" spans="1:8" ht="15.75">
      <c r="B16" s="119" t="s">
        <v>3584</v>
      </c>
      <c r="C16" s="371" t="s">
        <v>1690</v>
      </c>
      <c r="D16" s="120" t="s">
        <v>3413</v>
      </c>
      <c r="E16" s="120" t="s">
        <v>3413</v>
      </c>
      <c r="F16" s="118" t="s">
        <v>3414</v>
      </c>
      <c r="G16" s="181" t="s">
        <v>3415</v>
      </c>
      <c r="H16" s="11" t="s">
        <v>3418</v>
      </c>
    </row>
    <row r="17" spans="2:8" ht="15.75">
      <c r="B17" s="119" t="s">
        <v>3585</v>
      </c>
      <c r="C17" s="371" t="s">
        <v>1999</v>
      </c>
      <c r="D17" s="120" t="s">
        <v>3413</v>
      </c>
      <c r="E17" s="118" t="s">
        <v>3414</v>
      </c>
      <c r="F17" s="118" t="s">
        <v>3414</v>
      </c>
      <c r="G17" s="11" t="s">
        <v>3418</v>
      </c>
      <c r="H17" s="11" t="s">
        <v>3418</v>
      </c>
    </row>
    <row r="18" spans="2:8" ht="15.75">
      <c r="B18" s="119" t="s">
        <v>3586</v>
      </c>
      <c r="C18" s="371" t="s">
        <v>2054</v>
      </c>
      <c r="D18" s="120" t="s">
        <v>3413</v>
      </c>
      <c r="E18" s="120" t="s">
        <v>3413</v>
      </c>
      <c r="F18" s="118" t="s">
        <v>3414</v>
      </c>
      <c r="G18" s="11" t="s">
        <v>3418</v>
      </c>
      <c r="H18" s="11" t="s">
        <v>3418</v>
      </c>
    </row>
    <row r="19" spans="2:8" ht="15.75">
      <c r="B19" s="119" t="s">
        <v>3587</v>
      </c>
      <c r="C19" s="371" t="s">
        <v>2068</v>
      </c>
      <c r="D19" s="11" t="s">
        <v>3418</v>
      </c>
      <c r="E19" s="118" t="s">
        <v>3414</v>
      </c>
      <c r="F19" s="11" t="s">
        <v>3418</v>
      </c>
      <c r="G19" s="11" t="s">
        <v>3418</v>
      </c>
      <c r="H19" s="11" t="s">
        <v>3418</v>
      </c>
    </row>
    <row r="20" spans="2:8" ht="15.75">
      <c r="B20" s="119" t="s">
        <v>3428</v>
      </c>
      <c r="C20" s="371" t="s">
        <v>2151</v>
      </c>
      <c r="D20" s="11" t="s">
        <v>3418</v>
      </c>
      <c r="E20" s="11" t="s">
        <v>3418</v>
      </c>
      <c r="F20" s="120" t="s">
        <v>3413</v>
      </c>
      <c r="G20" s="11" t="s">
        <v>3418</v>
      </c>
      <c r="H20" s="11" t="s">
        <v>3418</v>
      </c>
    </row>
    <row r="21" spans="2:8" ht="15.75">
      <c r="B21" s="119" t="s">
        <v>3429</v>
      </c>
      <c r="C21" s="371" t="s">
        <v>1247</v>
      </c>
      <c r="D21" s="11" t="s">
        <v>3418</v>
      </c>
      <c r="E21" s="11" t="s">
        <v>3418</v>
      </c>
      <c r="F21" s="118" t="s">
        <v>3414</v>
      </c>
      <c r="G21" s="11" t="s">
        <v>3418</v>
      </c>
      <c r="H21" s="11" t="s">
        <v>3418</v>
      </c>
    </row>
    <row r="22" spans="2:8" ht="15.75">
      <c r="B22" s="119" t="s">
        <v>3412</v>
      </c>
      <c r="C22" s="371" t="s">
        <v>3908</v>
      </c>
      <c r="D22" s="490" t="s">
        <v>3415</v>
      </c>
      <c r="E22" s="11" t="s">
        <v>3418</v>
      </c>
      <c r="F22" s="11" t="s">
        <v>3418</v>
      </c>
      <c r="G22" s="11" t="s">
        <v>3418</v>
      </c>
      <c r="H22" s="11" t="s">
        <v>3418</v>
      </c>
    </row>
    <row r="23" spans="2:8" ht="15.75">
      <c r="B23" s="119" t="s">
        <v>3416</v>
      </c>
      <c r="C23" s="371" t="s">
        <v>4190</v>
      </c>
      <c r="D23" s="490" t="s">
        <v>3415</v>
      </c>
      <c r="E23" s="11" t="s">
        <v>3418</v>
      </c>
      <c r="F23" s="11" t="s">
        <v>3418</v>
      </c>
      <c r="G23" s="11" t="s">
        <v>3418</v>
      </c>
      <c r="H23" s="11" t="s">
        <v>3418</v>
      </c>
    </row>
    <row r="24" spans="2:8" ht="15.75">
      <c r="B24" s="119" t="s">
        <v>4433</v>
      </c>
      <c r="C24" s="371" t="s">
        <v>4208</v>
      </c>
      <c r="D24" s="490" t="s">
        <v>3415</v>
      </c>
      <c r="E24" s="11" t="s">
        <v>3418</v>
      </c>
      <c r="F24" s="11" t="s">
        <v>3418</v>
      </c>
      <c r="G24" s="11" t="s">
        <v>3418</v>
      </c>
      <c r="H24" s="11" t="s">
        <v>3418</v>
      </c>
    </row>
    <row r="25" spans="2:8" ht="15.75">
      <c r="B25" s="119" t="s">
        <v>3712</v>
      </c>
      <c r="C25" s="371" t="s">
        <v>3579</v>
      </c>
      <c r="D25" s="490" t="s">
        <v>3415</v>
      </c>
      <c r="E25" s="11" t="s">
        <v>3418</v>
      </c>
      <c r="F25" s="11" t="s">
        <v>3418</v>
      </c>
      <c r="G25" s="11" t="s">
        <v>3418</v>
      </c>
      <c r="H25" s="11" t="s">
        <v>3418</v>
      </c>
    </row>
    <row r="26" spans="2:8" ht="15.75">
      <c r="B26" s="119" t="s">
        <v>4434</v>
      </c>
      <c r="C26" s="371" t="s">
        <v>4269</v>
      </c>
      <c r="D26" s="490" t="s">
        <v>3415</v>
      </c>
      <c r="E26" s="11" t="s">
        <v>3418</v>
      </c>
      <c r="F26" s="11" t="s">
        <v>3418</v>
      </c>
      <c r="G26" s="11" t="s">
        <v>3418</v>
      </c>
      <c r="H26" s="11" t="s">
        <v>3418</v>
      </c>
    </row>
    <row r="27" spans="2:8" ht="15.75">
      <c r="B27" s="119" t="s">
        <v>4435</v>
      </c>
      <c r="C27" s="371" t="s">
        <v>4329</v>
      </c>
      <c r="D27" s="490" t="s">
        <v>3415</v>
      </c>
      <c r="E27" s="11" t="s">
        <v>3418</v>
      </c>
      <c r="F27" s="11" t="s">
        <v>3418</v>
      </c>
      <c r="G27" s="11" t="s">
        <v>3418</v>
      </c>
      <c r="H27" s="11" t="s">
        <v>3418</v>
      </c>
    </row>
    <row r="28" spans="2:8" ht="15.75">
      <c r="B28" s="119" t="s">
        <v>5027</v>
      </c>
      <c r="C28" s="371" t="s">
        <v>5023</v>
      </c>
      <c r="D28" s="490" t="s">
        <v>3415</v>
      </c>
      <c r="E28" s="11" t="s">
        <v>3418</v>
      </c>
      <c r="F28" s="11" t="s">
        <v>3418</v>
      </c>
      <c r="G28" s="11" t="s">
        <v>3418</v>
      </c>
      <c r="H28" s="11" t="s">
        <v>3418</v>
      </c>
    </row>
    <row r="29" spans="2:8" ht="15.75">
      <c r="B29" s="119" t="s">
        <v>5030</v>
      </c>
      <c r="C29" s="371" t="s">
        <v>5028</v>
      </c>
      <c r="D29" s="490" t="s">
        <v>3415</v>
      </c>
      <c r="E29" s="11" t="s">
        <v>3418</v>
      </c>
      <c r="F29" s="11" t="s">
        <v>3418</v>
      </c>
      <c r="G29" s="11" t="s">
        <v>3418</v>
      </c>
      <c r="H29" s="11" t="s">
        <v>3418</v>
      </c>
    </row>
    <row r="30" spans="2:8" ht="15.75">
      <c r="B30" s="119" t="s">
        <v>5029</v>
      </c>
      <c r="C30" s="371" t="s">
        <v>5025</v>
      </c>
      <c r="D30" s="490" t="s">
        <v>3415</v>
      </c>
      <c r="E30" s="11" t="s">
        <v>3418</v>
      </c>
      <c r="F30" s="11" t="s">
        <v>3418</v>
      </c>
      <c r="G30" s="11" t="s">
        <v>3418</v>
      </c>
      <c r="H30" s="11" t="s">
        <v>3418</v>
      </c>
    </row>
    <row r="31" spans="2:8" ht="15.75">
      <c r="B31" s="119" t="s">
        <v>5031</v>
      </c>
      <c r="C31" s="371" t="s">
        <v>5024</v>
      </c>
      <c r="D31" s="490" t="s">
        <v>3415</v>
      </c>
      <c r="E31" s="11" t="s">
        <v>3418</v>
      </c>
      <c r="F31" s="11" t="s">
        <v>3418</v>
      </c>
      <c r="G31" s="11" t="s">
        <v>3418</v>
      </c>
      <c r="H31" s="11" t="s">
        <v>3418</v>
      </c>
    </row>
    <row r="32" spans="2:8" ht="15.75">
      <c r="B32" s="119" t="s">
        <v>5032</v>
      </c>
      <c r="C32" s="371" t="s">
        <v>5026</v>
      </c>
      <c r="D32" s="490" t="s">
        <v>3415</v>
      </c>
      <c r="E32" s="11" t="s">
        <v>3418</v>
      </c>
      <c r="F32" s="11" t="s">
        <v>3418</v>
      </c>
      <c r="G32" s="11" t="s">
        <v>3418</v>
      </c>
      <c r="H32" s="11" t="s">
        <v>3418</v>
      </c>
    </row>
    <row r="33" spans="2:8" ht="15.75">
      <c r="B33" s="119" t="s">
        <v>5672</v>
      </c>
      <c r="C33" s="371" t="s">
        <v>5383</v>
      </c>
      <c r="D33" s="490" t="s">
        <v>3415</v>
      </c>
      <c r="E33" s="11" t="s">
        <v>3418</v>
      </c>
      <c r="F33" s="11" t="s">
        <v>3418</v>
      </c>
      <c r="G33" s="11" t="s">
        <v>3418</v>
      </c>
      <c r="H33" s="11" t="s">
        <v>3418</v>
      </c>
    </row>
    <row r="34" spans="2:8" ht="15.75">
      <c r="B34" s="119" t="s">
        <v>5673</v>
      </c>
      <c r="C34" s="371" t="s">
        <v>5466</v>
      </c>
      <c r="D34" s="490" t="s">
        <v>3415</v>
      </c>
      <c r="E34" s="11" t="s">
        <v>3418</v>
      </c>
      <c r="F34" s="11" t="s">
        <v>3418</v>
      </c>
      <c r="G34" s="11" t="s">
        <v>3418</v>
      </c>
      <c r="H34" s="11" t="s">
        <v>3418</v>
      </c>
    </row>
    <row r="35" spans="2:8" ht="15.75">
      <c r="B35" s="119" t="s">
        <v>5749</v>
      </c>
      <c r="C35" s="371" t="s">
        <v>5726</v>
      </c>
      <c r="D35" s="490" t="s">
        <v>3415</v>
      </c>
      <c r="E35" s="11" t="s">
        <v>3418</v>
      </c>
      <c r="F35" s="11" t="s">
        <v>3418</v>
      </c>
      <c r="G35" s="11" t="s">
        <v>3418</v>
      </c>
      <c r="H35" s="11" t="s">
        <v>3418</v>
      </c>
    </row>
    <row r="36" spans="2:8" ht="15.75">
      <c r="B36" s="119" t="s">
        <v>3860</v>
      </c>
      <c r="C36" s="371" t="s">
        <v>3821</v>
      </c>
      <c r="D36" s="490" t="s">
        <v>3415</v>
      </c>
      <c r="E36" s="11" t="s">
        <v>3418</v>
      </c>
      <c r="F36" s="11" t="s">
        <v>3418</v>
      </c>
      <c r="G36" s="11" t="s">
        <v>3418</v>
      </c>
      <c r="H36" s="11" t="s">
        <v>3418</v>
      </c>
    </row>
  </sheetData>
  <sheetProtection algorithmName="SHA-512" hashValue="rc3rUPTyO8nzaQDQ3AgFATwczT0aurMsmK1IM2Itlo5s8vpUdU4jwNCr6GwIOlk6WZhDdUA4xC9xxm/QBL6FJA==" saltValue="qNOgRXjRJNYEbDVfdUHVRQ==" spinCount="100000" sheet="1" objects="1" scenarios="1"/>
  <mergeCells count="3">
    <mergeCell ref="B6:C6"/>
    <mergeCell ref="D10:H10"/>
    <mergeCell ref="D12:H14"/>
  </mergeCells>
  <hyperlinks>
    <hyperlink ref="B4" location="'Release Notes'!A1" display="RELEASE NOTES" xr:uid="{BFD1A6AF-58EF-4F61-A577-324755BC06C0}"/>
    <hyperlink ref="A4" location="'Menu - InsurConnect'!A1" display="MENU" xr:uid="{224D931E-E7C1-4BEB-A4ED-C272E2EE150B}"/>
    <hyperlink ref="C4" location="Hierarquia!A1" display="VER HIERARQUIA" xr:uid="{1AF9F71B-4E3F-4F2A-9B28-74D63DACF440}"/>
  </hyperlinks>
  <pageMargins left="0.511811024" right="0.511811024" top="0.78740157499999996" bottom="0.78740157499999996" header="0.31496062000000002" footer="0.31496062000000002"/>
  <pageSetup paperSize="9" orientation="portrait" r:id="rId1"/>
  <headerFooter>
    <oddFooter>&amp;C&amp;1#&amp;"Calibri"&amp;10&amp;K000000INFORMAÇÃO CONFIDENCIAL – CONFIDENTIAL INFORMATION</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E04126-8AF2-4537-874E-B6B7A5A74180}">
  <dimension ref="A2:R3347"/>
  <sheetViews>
    <sheetView showGridLines="0" showRowColHeaders="0" topLeftCell="A3293" zoomScale="40" zoomScaleNormal="40" workbookViewId="0">
      <selection activeCell="I3345" sqref="I3345"/>
    </sheetView>
  </sheetViews>
  <sheetFormatPr defaultRowHeight="15"/>
  <cols>
    <col min="2" max="2" width="9.7109375" bestFit="1" customWidth="1"/>
    <col min="4" max="4" width="24" bestFit="1" customWidth="1"/>
    <col min="5" max="5" width="25.42578125" bestFit="1" customWidth="1"/>
    <col min="6" max="6" width="3.85546875" customWidth="1"/>
    <col min="7" max="7" width="37" bestFit="1" customWidth="1"/>
    <col min="8" max="8" width="3.85546875" customWidth="1"/>
    <col min="9" max="9" width="20.85546875" bestFit="1" customWidth="1"/>
    <col min="10" max="10" width="3.85546875" customWidth="1"/>
    <col min="11" max="11" width="18" bestFit="1" customWidth="1"/>
    <col min="12" max="12" width="3.85546875" customWidth="1"/>
    <col min="13" max="13" width="23.7109375" bestFit="1" customWidth="1"/>
    <col min="14" max="14" width="4.85546875" customWidth="1"/>
    <col min="15" max="15" width="18" bestFit="1" customWidth="1"/>
    <col min="16" max="16" width="4.28515625" customWidth="1"/>
    <col min="17" max="17" width="14.7109375" bestFit="1" customWidth="1"/>
  </cols>
  <sheetData>
    <row r="2" spans="1:17" ht="18.75">
      <c r="B2" s="34"/>
      <c r="C2" s="34"/>
      <c r="D2" s="34"/>
    </row>
    <row r="3" spans="1:17">
      <c r="A3" s="150"/>
      <c r="B3" s="150"/>
      <c r="C3" s="150"/>
      <c r="D3" s="150"/>
      <c r="E3" s="150"/>
      <c r="F3" s="150"/>
      <c r="G3" s="150"/>
    </row>
    <row r="4" spans="1:17" ht="15.75">
      <c r="A4" s="179"/>
      <c r="B4" s="518" t="s">
        <v>4477</v>
      </c>
      <c r="C4" s="179"/>
      <c r="D4" s="519" t="s">
        <v>4478</v>
      </c>
      <c r="E4" s="541"/>
      <c r="F4" s="150"/>
      <c r="G4" s="150"/>
    </row>
    <row r="6" spans="1:17">
      <c r="A6" s="31" t="s">
        <v>4467</v>
      </c>
      <c r="E6" s="522" t="s">
        <v>4436</v>
      </c>
      <c r="F6" s="523"/>
      <c r="G6" s="524" t="s">
        <v>4483</v>
      </c>
      <c r="H6" s="523"/>
      <c r="I6" s="525" t="s">
        <v>4471</v>
      </c>
      <c r="J6" s="523"/>
      <c r="K6" s="526" t="s">
        <v>4437</v>
      </c>
      <c r="L6" s="523"/>
      <c r="M6" s="586" t="s">
        <v>5152</v>
      </c>
      <c r="O6" s="527" t="s">
        <v>4484</v>
      </c>
      <c r="Q6" s="587" t="s">
        <v>5153</v>
      </c>
    </row>
    <row r="155" spans="1:17" ht="18.75">
      <c r="B155" s="34"/>
      <c r="C155" s="34"/>
      <c r="D155" s="34"/>
    </row>
    <row r="156" spans="1:17">
      <c r="A156" s="150"/>
      <c r="B156" s="150"/>
      <c r="C156" s="150"/>
      <c r="D156" s="150"/>
      <c r="E156" s="150"/>
      <c r="F156" s="150"/>
      <c r="G156" s="150"/>
    </row>
    <row r="157" spans="1:17" ht="15.75">
      <c r="A157" s="179"/>
      <c r="B157" s="518" t="s">
        <v>4477</v>
      </c>
      <c r="C157" s="179"/>
      <c r="D157" s="519" t="s">
        <v>4478</v>
      </c>
      <c r="E157" s="541"/>
      <c r="F157" s="150"/>
      <c r="G157" s="150"/>
    </row>
    <row r="160" spans="1:17">
      <c r="A160" s="31" t="s">
        <v>5196</v>
      </c>
      <c r="E160" s="522" t="s">
        <v>4436</v>
      </c>
      <c r="F160" s="523"/>
      <c r="G160" s="524" t="s">
        <v>4483</v>
      </c>
      <c r="H160" s="523"/>
      <c r="I160" s="525" t="s">
        <v>4471</v>
      </c>
      <c r="J160" s="523"/>
      <c r="K160" s="526" t="s">
        <v>4437</v>
      </c>
      <c r="L160" s="523"/>
      <c r="M160" s="586" t="s">
        <v>5152</v>
      </c>
      <c r="O160" s="527" t="s">
        <v>4484</v>
      </c>
      <c r="Q160" s="587" t="s">
        <v>5153</v>
      </c>
    </row>
    <row r="311" spans="1:17" ht="18.75">
      <c r="B311" s="34"/>
      <c r="C311" s="34"/>
      <c r="D311" s="34"/>
    </row>
    <row r="312" spans="1:17">
      <c r="A312" s="150"/>
      <c r="B312" s="150"/>
      <c r="C312" s="150"/>
      <c r="D312" s="150"/>
      <c r="E312" s="150"/>
      <c r="F312" s="150"/>
      <c r="G312" s="150"/>
    </row>
    <row r="313" spans="1:17" ht="15.75">
      <c r="A313" s="179"/>
      <c r="B313" s="518" t="s">
        <v>4477</v>
      </c>
      <c r="C313" s="179"/>
      <c r="D313" s="519" t="s">
        <v>4478</v>
      </c>
      <c r="E313" s="541"/>
      <c r="F313" s="150"/>
      <c r="G313" s="150"/>
    </row>
    <row r="316" spans="1:17">
      <c r="A316" s="31" t="s">
        <v>5198</v>
      </c>
      <c r="E316" s="522" t="s">
        <v>4436</v>
      </c>
      <c r="F316" s="523"/>
      <c r="G316" s="524" t="s">
        <v>4483</v>
      </c>
      <c r="H316" s="523"/>
      <c r="I316" s="525" t="s">
        <v>4471</v>
      </c>
      <c r="J316" s="523"/>
      <c r="K316" s="526" t="s">
        <v>4437</v>
      </c>
      <c r="L316" s="523"/>
      <c r="M316" s="586" t="s">
        <v>5152</v>
      </c>
      <c r="O316" s="527" t="s">
        <v>4484</v>
      </c>
      <c r="Q316" s="587" t="s">
        <v>5153</v>
      </c>
    </row>
    <row r="455" spans="1:17" ht="18.75">
      <c r="B455" s="34"/>
      <c r="C455" s="34"/>
      <c r="D455" s="34"/>
    </row>
    <row r="456" spans="1:17">
      <c r="A456" s="150"/>
      <c r="B456" s="150"/>
      <c r="C456" s="150"/>
      <c r="D456" s="150"/>
      <c r="E456" s="150"/>
      <c r="F456" s="150"/>
      <c r="G456" s="150"/>
    </row>
    <row r="457" spans="1:17" ht="15.75">
      <c r="A457" s="179"/>
      <c r="B457" s="518" t="s">
        <v>4477</v>
      </c>
      <c r="C457" s="179"/>
      <c r="D457" s="519" t="s">
        <v>4478</v>
      </c>
      <c r="E457" s="541"/>
      <c r="F457" s="150"/>
      <c r="G457" s="150"/>
    </row>
    <row r="460" spans="1:17">
      <c r="A460" s="31" t="s">
        <v>5197</v>
      </c>
      <c r="E460" s="522" t="s">
        <v>4436</v>
      </c>
      <c r="F460" s="523"/>
      <c r="G460" s="524" t="s">
        <v>4483</v>
      </c>
      <c r="H460" s="523"/>
      <c r="I460" s="525" t="s">
        <v>4471</v>
      </c>
      <c r="J460" s="523"/>
      <c r="K460" s="526" t="s">
        <v>4437</v>
      </c>
      <c r="L460" s="523"/>
      <c r="M460" s="586" t="s">
        <v>5152</v>
      </c>
      <c r="O460" s="527" t="s">
        <v>4484</v>
      </c>
      <c r="Q460" s="587" t="s">
        <v>5153</v>
      </c>
    </row>
    <row r="603" spans="1:17" ht="18.75">
      <c r="B603" s="34"/>
      <c r="C603" s="34"/>
      <c r="D603" s="34"/>
    </row>
    <row r="604" spans="1:17">
      <c r="A604" s="150"/>
      <c r="B604" s="150"/>
      <c r="C604" s="150"/>
      <c r="D604" s="150"/>
      <c r="E604" s="150"/>
      <c r="F604" s="150"/>
      <c r="G604" s="150"/>
    </row>
    <row r="605" spans="1:17" ht="15.75">
      <c r="A605" s="179"/>
      <c r="B605" s="518" t="s">
        <v>4477</v>
      </c>
      <c r="C605" s="179"/>
      <c r="D605" s="519" t="s">
        <v>4478</v>
      </c>
      <c r="E605" s="541"/>
      <c r="F605" s="150"/>
      <c r="G605" s="150"/>
    </row>
    <row r="608" spans="1:17">
      <c r="A608" s="31" t="s">
        <v>5199</v>
      </c>
      <c r="E608" s="522" t="s">
        <v>4436</v>
      </c>
      <c r="F608" s="523"/>
      <c r="G608" s="524" t="s">
        <v>4483</v>
      </c>
      <c r="H608" s="523"/>
      <c r="I608" s="525" t="s">
        <v>4471</v>
      </c>
      <c r="J608" s="523"/>
      <c r="K608" s="526" t="s">
        <v>4437</v>
      </c>
      <c r="L608" s="523"/>
      <c r="M608" s="586" t="s">
        <v>5152</v>
      </c>
      <c r="O608" s="527" t="s">
        <v>4484</v>
      </c>
      <c r="Q608" s="587" t="s">
        <v>5153</v>
      </c>
    </row>
    <row r="677" spans="1:17">
      <c r="B677" s="518"/>
      <c r="C677" s="1205"/>
      <c r="D677" s="1205"/>
      <c r="E677" s="1205"/>
    </row>
    <row r="679" spans="1:17" ht="18.75">
      <c r="B679" s="34"/>
      <c r="C679" s="34"/>
      <c r="D679" s="34"/>
    </row>
    <row r="680" spans="1:17">
      <c r="A680" s="150"/>
      <c r="B680" s="150"/>
      <c r="C680" s="150"/>
      <c r="D680" s="150"/>
      <c r="E680" s="150"/>
      <c r="F680" s="150"/>
      <c r="G680" s="150"/>
    </row>
    <row r="681" spans="1:17" ht="15.75">
      <c r="A681" s="179"/>
      <c r="B681" s="518" t="s">
        <v>4477</v>
      </c>
      <c r="C681" s="179"/>
      <c r="D681" s="519" t="s">
        <v>4478</v>
      </c>
      <c r="E681" s="541"/>
      <c r="F681" s="150"/>
      <c r="G681" s="150"/>
    </row>
    <row r="683" spans="1:17">
      <c r="A683" s="31" t="s">
        <v>5201</v>
      </c>
      <c r="E683" s="522" t="s">
        <v>4436</v>
      </c>
      <c r="F683" s="523"/>
      <c r="G683" s="524" t="s">
        <v>4483</v>
      </c>
      <c r="H683" s="523"/>
      <c r="I683" s="525" t="s">
        <v>4471</v>
      </c>
      <c r="J683" s="523"/>
      <c r="K683" s="526" t="s">
        <v>4437</v>
      </c>
      <c r="L683" s="523"/>
      <c r="M683" s="586" t="s">
        <v>5152</v>
      </c>
      <c r="O683" s="527" t="s">
        <v>4484</v>
      </c>
      <c r="Q683" s="587" t="s">
        <v>5153</v>
      </c>
    </row>
    <row r="787" spans="1:17" ht="18.75">
      <c r="B787" s="34"/>
      <c r="C787" s="34"/>
      <c r="D787" s="34"/>
    </row>
    <row r="788" spans="1:17">
      <c r="A788" s="150"/>
      <c r="B788" s="150"/>
      <c r="C788" s="150"/>
      <c r="D788" s="150"/>
      <c r="E788" s="150"/>
      <c r="F788" s="150"/>
      <c r="G788" s="150"/>
    </row>
    <row r="789" spans="1:17" ht="15.75">
      <c r="A789" s="179"/>
      <c r="B789" s="518" t="s">
        <v>4477</v>
      </c>
      <c r="C789" s="179"/>
      <c r="D789" s="519" t="s">
        <v>4478</v>
      </c>
      <c r="E789" s="541"/>
      <c r="F789" s="150"/>
      <c r="G789" s="150"/>
    </row>
    <row r="792" spans="1:17">
      <c r="A792" s="31" t="s">
        <v>5202</v>
      </c>
      <c r="E792" s="522" t="s">
        <v>4436</v>
      </c>
      <c r="F792" s="523"/>
      <c r="G792" s="524" t="s">
        <v>4483</v>
      </c>
      <c r="H792" s="523"/>
      <c r="I792" s="525" t="s">
        <v>4471</v>
      </c>
      <c r="J792" s="523"/>
      <c r="K792" s="526" t="s">
        <v>4437</v>
      </c>
      <c r="L792" s="523"/>
      <c r="M792" s="586" t="s">
        <v>5152</v>
      </c>
      <c r="O792" s="527" t="s">
        <v>4484</v>
      </c>
      <c r="Q792" s="587" t="s">
        <v>5153</v>
      </c>
    </row>
    <row r="903" spans="1:17" ht="18.75">
      <c r="B903" s="34"/>
      <c r="C903" s="34"/>
      <c r="D903" s="34"/>
    </row>
    <row r="904" spans="1:17">
      <c r="A904" s="150"/>
      <c r="B904" s="150"/>
      <c r="C904" s="150"/>
      <c r="D904" s="150"/>
      <c r="E904" s="150"/>
      <c r="F904" s="150"/>
      <c r="G904" s="150"/>
    </row>
    <row r="905" spans="1:17" ht="15.75">
      <c r="A905" s="179"/>
      <c r="B905" s="518" t="s">
        <v>4477</v>
      </c>
      <c r="C905" s="179"/>
      <c r="D905" s="519" t="s">
        <v>4478</v>
      </c>
      <c r="E905" s="541"/>
      <c r="F905" s="150"/>
      <c r="G905" s="150"/>
    </row>
    <row r="908" spans="1:17">
      <c r="A908" s="31" t="s">
        <v>5203</v>
      </c>
      <c r="E908" s="522" t="s">
        <v>4436</v>
      </c>
      <c r="F908" s="523"/>
      <c r="G908" s="524" t="s">
        <v>4483</v>
      </c>
      <c r="H908" s="523"/>
      <c r="I908" s="525" t="s">
        <v>4471</v>
      </c>
      <c r="J908" s="523"/>
      <c r="K908" s="526" t="s">
        <v>4437</v>
      </c>
      <c r="L908" s="523"/>
      <c r="M908" s="586" t="s">
        <v>5152</v>
      </c>
      <c r="O908" s="527" t="s">
        <v>4484</v>
      </c>
      <c r="Q908" s="587" t="s">
        <v>5153</v>
      </c>
    </row>
    <row r="1064" spans="1:17" ht="18.75">
      <c r="B1064" s="34"/>
      <c r="C1064" s="34"/>
      <c r="D1064" s="34"/>
    </row>
    <row r="1065" spans="1:17">
      <c r="A1065" s="150"/>
      <c r="B1065" s="150"/>
      <c r="C1065" s="150"/>
      <c r="D1065" s="150"/>
      <c r="E1065" s="150"/>
      <c r="F1065" s="150"/>
      <c r="G1065" s="150"/>
    </row>
    <row r="1066" spans="1:17" ht="15.75">
      <c r="A1066" s="179"/>
      <c r="B1066" s="518" t="s">
        <v>4477</v>
      </c>
      <c r="C1066" s="179"/>
      <c r="D1066" s="519" t="s">
        <v>4478</v>
      </c>
      <c r="E1066" s="541"/>
      <c r="F1066" s="150"/>
      <c r="G1066" s="150"/>
    </row>
    <row r="1069" spans="1:17">
      <c r="A1069" s="31" t="s">
        <v>5204</v>
      </c>
      <c r="E1069" s="522" t="s">
        <v>4436</v>
      </c>
      <c r="F1069" s="523"/>
      <c r="G1069" s="524" t="s">
        <v>4483</v>
      </c>
      <c r="H1069" s="523"/>
      <c r="I1069" s="525" t="s">
        <v>4471</v>
      </c>
      <c r="J1069" s="523"/>
      <c r="K1069" s="526" t="s">
        <v>4437</v>
      </c>
      <c r="L1069" s="523"/>
      <c r="M1069" s="586" t="s">
        <v>5152</v>
      </c>
      <c r="O1069" s="527" t="s">
        <v>4484</v>
      </c>
      <c r="Q1069" s="587" t="s">
        <v>5153</v>
      </c>
    </row>
    <row r="1227" spans="1:17" ht="18.75">
      <c r="B1227" s="34"/>
      <c r="C1227" s="34"/>
      <c r="D1227" s="34"/>
    </row>
    <row r="1228" spans="1:17">
      <c r="A1228" s="150"/>
      <c r="B1228" s="150"/>
      <c r="C1228" s="150"/>
      <c r="D1228" s="150"/>
      <c r="E1228" s="150"/>
      <c r="F1228" s="150"/>
      <c r="G1228" s="150"/>
    </row>
    <row r="1229" spans="1:17" ht="15.75">
      <c r="A1229" s="179"/>
      <c r="B1229" s="518" t="s">
        <v>4477</v>
      </c>
      <c r="C1229" s="179"/>
      <c r="D1229" s="519" t="s">
        <v>4478</v>
      </c>
      <c r="E1229" s="541"/>
      <c r="F1229" s="150"/>
      <c r="G1229" s="150"/>
    </row>
    <row r="1231" spans="1:17">
      <c r="A1231" s="31" t="s">
        <v>5205</v>
      </c>
      <c r="E1231" s="522" t="s">
        <v>4436</v>
      </c>
      <c r="F1231" s="523"/>
      <c r="G1231" s="524" t="s">
        <v>4483</v>
      </c>
      <c r="H1231" s="523"/>
      <c r="I1231" s="525" t="s">
        <v>4471</v>
      </c>
      <c r="J1231" s="523"/>
      <c r="K1231" s="526" t="s">
        <v>4437</v>
      </c>
      <c r="L1231" s="523"/>
      <c r="M1231" s="586" t="s">
        <v>5152</v>
      </c>
      <c r="O1231" s="527" t="s">
        <v>4484</v>
      </c>
      <c r="Q1231" s="587" t="s">
        <v>5153</v>
      </c>
    </row>
    <row r="1391" spans="1:7" ht="18.75">
      <c r="B1391" s="34"/>
      <c r="C1391" s="34"/>
      <c r="D1391" s="34"/>
    </row>
    <row r="1392" spans="1:7">
      <c r="A1392" s="150"/>
      <c r="B1392" s="150"/>
      <c r="C1392" s="150"/>
      <c r="D1392" s="150"/>
      <c r="E1392" s="150"/>
      <c r="F1392" s="150"/>
      <c r="G1392" s="150"/>
    </row>
    <row r="1393" spans="1:17" ht="15.75">
      <c r="A1393" s="179"/>
      <c r="B1393" s="518" t="s">
        <v>4477</v>
      </c>
      <c r="C1393" s="179"/>
      <c r="D1393" s="519" t="s">
        <v>4478</v>
      </c>
      <c r="E1393" s="541"/>
      <c r="F1393" s="150"/>
      <c r="G1393" s="150"/>
    </row>
    <row r="1395" spans="1:17">
      <c r="A1395" s="31" t="s">
        <v>5206</v>
      </c>
      <c r="E1395" s="522" t="s">
        <v>4436</v>
      </c>
      <c r="F1395" s="523"/>
      <c r="G1395" s="524" t="s">
        <v>4483</v>
      </c>
      <c r="H1395" s="523"/>
      <c r="I1395" s="525" t="s">
        <v>4471</v>
      </c>
      <c r="J1395" s="523"/>
      <c r="K1395" s="526" t="s">
        <v>4437</v>
      </c>
      <c r="L1395" s="523"/>
      <c r="M1395" s="586" t="s">
        <v>5152</v>
      </c>
      <c r="O1395" s="527" t="s">
        <v>4484</v>
      </c>
      <c r="Q1395" s="587" t="s">
        <v>5153</v>
      </c>
    </row>
    <row r="1561" spans="1:17" ht="18.75">
      <c r="B1561" s="34"/>
      <c r="C1561" s="34"/>
      <c r="D1561" s="34"/>
    </row>
    <row r="1562" spans="1:17">
      <c r="A1562" s="150"/>
      <c r="B1562" s="150"/>
      <c r="C1562" s="150"/>
      <c r="D1562" s="150"/>
      <c r="E1562" s="150"/>
      <c r="F1562" s="150"/>
      <c r="G1562" s="150"/>
    </row>
    <row r="1563" spans="1:17" ht="15.75">
      <c r="A1563" s="179"/>
      <c r="B1563" s="518" t="s">
        <v>4477</v>
      </c>
      <c r="C1563" s="179"/>
      <c r="D1563" s="519" t="s">
        <v>4478</v>
      </c>
      <c r="E1563" s="541"/>
      <c r="F1563" s="150"/>
      <c r="G1563" s="150"/>
    </row>
    <row r="1565" spans="1:17">
      <c r="A1565" s="31" t="s">
        <v>5207</v>
      </c>
      <c r="E1565" s="522" t="s">
        <v>4436</v>
      </c>
      <c r="F1565" s="523"/>
      <c r="G1565" s="524" t="s">
        <v>4483</v>
      </c>
      <c r="H1565" s="523"/>
      <c r="I1565" s="525" t="s">
        <v>4471</v>
      </c>
      <c r="J1565" s="523"/>
      <c r="K1565" s="526" t="s">
        <v>4437</v>
      </c>
      <c r="L1565" s="523"/>
      <c r="M1565" s="586" t="s">
        <v>5152</v>
      </c>
      <c r="O1565" s="527" t="s">
        <v>4484</v>
      </c>
      <c r="Q1565" s="587" t="s">
        <v>5153</v>
      </c>
    </row>
    <row r="1646" spans="1:7" ht="18.75">
      <c r="B1646" s="34"/>
      <c r="C1646" s="34"/>
      <c r="D1646" s="34"/>
    </row>
    <row r="1647" spans="1:7">
      <c r="A1647" s="150"/>
      <c r="B1647" s="150"/>
      <c r="C1647" s="150"/>
      <c r="D1647" s="150"/>
      <c r="E1647" s="150"/>
      <c r="F1647" s="150"/>
      <c r="G1647" s="150"/>
    </row>
    <row r="1648" spans="1:7" ht="15.75">
      <c r="A1648" s="179"/>
      <c r="B1648" s="518" t="s">
        <v>4477</v>
      </c>
      <c r="C1648" s="179"/>
      <c r="D1648" s="519" t="s">
        <v>4478</v>
      </c>
      <c r="E1648" s="541"/>
      <c r="F1648" s="150"/>
      <c r="G1648" s="150"/>
    </row>
    <row r="1651" spans="1:17">
      <c r="A1651" s="31" t="s">
        <v>5208</v>
      </c>
      <c r="E1651" s="522" t="s">
        <v>4436</v>
      </c>
      <c r="F1651" s="523"/>
      <c r="G1651" s="524" t="s">
        <v>4483</v>
      </c>
      <c r="H1651" s="523"/>
      <c r="I1651" s="525" t="s">
        <v>4471</v>
      </c>
      <c r="J1651" s="523"/>
      <c r="K1651" s="526" t="s">
        <v>4437</v>
      </c>
      <c r="L1651" s="523"/>
      <c r="M1651" s="586" t="s">
        <v>5152</v>
      </c>
      <c r="O1651" s="527" t="s">
        <v>4484</v>
      </c>
      <c r="Q1651" s="587" t="s">
        <v>5153</v>
      </c>
    </row>
    <row r="1809" spans="1:17" ht="18.75">
      <c r="B1809" s="34"/>
      <c r="C1809" s="34"/>
      <c r="D1809" s="34"/>
    </row>
    <row r="1810" spans="1:17">
      <c r="A1810" s="150"/>
      <c r="B1810" s="150"/>
      <c r="C1810" s="150"/>
      <c r="D1810" s="150"/>
      <c r="E1810" s="150"/>
      <c r="F1810" s="150"/>
      <c r="G1810" s="150"/>
    </row>
    <row r="1811" spans="1:17" ht="15.75">
      <c r="A1811" s="179"/>
      <c r="B1811" s="518" t="s">
        <v>4477</v>
      </c>
      <c r="C1811" s="179"/>
      <c r="D1811" s="519" t="s">
        <v>4478</v>
      </c>
      <c r="E1811" s="541"/>
      <c r="F1811" s="150"/>
      <c r="G1811" s="150"/>
    </row>
    <row r="1813" spans="1:17">
      <c r="A1813" s="31" t="s">
        <v>5209</v>
      </c>
      <c r="E1813" s="522" t="s">
        <v>4436</v>
      </c>
      <c r="F1813" s="523"/>
      <c r="G1813" s="524" t="s">
        <v>4483</v>
      </c>
      <c r="H1813" s="523"/>
      <c r="I1813" s="525" t="s">
        <v>4471</v>
      </c>
      <c r="J1813" s="523"/>
      <c r="K1813" s="526" t="s">
        <v>4437</v>
      </c>
      <c r="L1813" s="523"/>
      <c r="M1813" s="586" t="s">
        <v>5152</v>
      </c>
      <c r="O1813" s="527" t="s">
        <v>4484</v>
      </c>
      <c r="Q1813" s="587" t="s">
        <v>5153</v>
      </c>
    </row>
    <row r="1969" spans="1:17" ht="18.75">
      <c r="B1969" s="34"/>
      <c r="C1969" s="34"/>
      <c r="D1969" s="34"/>
    </row>
    <row r="1970" spans="1:17">
      <c r="A1970" s="150"/>
      <c r="B1970" s="150"/>
      <c r="C1970" s="150"/>
      <c r="D1970" s="150"/>
      <c r="E1970" s="150"/>
      <c r="F1970" s="150"/>
      <c r="G1970" s="150"/>
    </row>
    <row r="1971" spans="1:17" ht="15.75">
      <c r="A1971" s="179"/>
      <c r="B1971" s="518" t="s">
        <v>4477</v>
      </c>
      <c r="C1971" s="179"/>
      <c r="D1971" s="519" t="s">
        <v>4478</v>
      </c>
      <c r="E1971" s="541"/>
      <c r="F1971" s="150"/>
      <c r="G1971" s="150"/>
    </row>
    <row r="1973" spans="1:17">
      <c r="A1973" s="31" t="s">
        <v>5210</v>
      </c>
      <c r="E1973" s="522" t="s">
        <v>4436</v>
      </c>
      <c r="F1973" s="523"/>
      <c r="G1973" s="524" t="s">
        <v>4483</v>
      </c>
      <c r="H1973" s="523"/>
      <c r="I1973" s="525" t="s">
        <v>4471</v>
      </c>
      <c r="J1973" s="523"/>
      <c r="K1973" s="526" t="s">
        <v>4437</v>
      </c>
      <c r="L1973" s="523"/>
      <c r="M1973" s="586" t="s">
        <v>5152</v>
      </c>
      <c r="O1973" s="527" t="s">
        <v>4484</v>
      </c>
      <c r="Q1973" s="587" t="s">
        <v>5153</v>
      </c>
    </row>
    <row r="2127" spans="1:7" ht="18.75">
      <c r="B2127" s="34"/>
      <c r="C2127" s="34"/>
      <c r="D2127" s="34"/>
    </row>
    <row r="2128" spans="1:7">
      <c r="A2128" s="150"/>
      <c r="B2128" s="150"/>
      <c r="C2128" s="150"/>
      <c r="D2128" s="150"/>
      <c r="E2128" s="150"/>
      <c r="F2128" s="150"/>
      <c r="G2128" s="150"/>
    </row>
    <row r="2129" spans="1:17" ht="15.75">
      <c r="A2129" s="179"/>
      <c r="B2129" s="518" t="s">
        <v>4477</v>
      </c>
      <c r="C2129" s="179"/>
      <c r="D2129" s="519" t="s">
        <v>4478</v>
      </c>
      <c r="E2129" s="541"/>
      <c r="F2129" s="150"/>
      <c r="G2129" s="150"/>
    </row>
    <row r="2131" spans="1:17">
      <c r="A2131" s="31" t="s">
        <v>5200</v>
      </c>
      <c r="E2131" s="522" t="s">
        <v>4436</v>
      </c>
      <c r="F2131" s="523"/>
      <c r="G2131" s="524" t="s">
        <v>4483</v>
      </c>
      <c r="H2131" s="523"/>
      <c r="I2131" s="525" t="s">
        <v>4471</v>
      </c>
      <c r="J2131" s="523"/>
      <c r="K2131" s="526" t="s">
        <v>4437</v>
      </c>
      <c r="L2131" s="523"/>
      <c r="M2131" s="586" t="s">
        <v>5152</v>
      </c>
      <c r="O2131" s="527" t="s">
        <v>4484</v>
      </c>
      <c r="Q2131" s="587" t="s">
        <v>5153</v>
      </c>
    </row>
    <row r="2133" spans="1:17">
      <c r="A2133" s="31"/>
      <c r="E2133" s="523"/>
      <c r="F2133" s="523"/>
      <c r="G2133" s="523"/>
      <c r="H2133" s="523"/>
      <c r="I2133" s="523"/>
      <c r="J2133" s="523"/>
      <c r="K2133" s="523"/>
      <c r="L2133" s="523"/>
      <c r="M2133" s="523"/>
      <c r="O2133" s="523"/>
    </row>
    <row r="2286" spans="1:7" ht="18.75">
      <c r="B2286" s="34"/>
      <c r="C2286" s="34"/>
      <c r="D2286" s="34"/>
    </row>
    <row r="2287" spans="1:7">
      <c r="A2287" s="150"/>
      <c r="B2287" s="150"/>
      <c r="C2287" s="150"/>
      <c r="D2287" s="150"/>
      <c r="E2287" s="150"/>
      <c r="F2287" s="150"/>
      <c r="G2287" s="150"/>
    </row>
    <row r="2288" spans="1:7" ht="15.75">
      <c r="A2288" s="179"/>
      <c r="B2288" s="518" t="s">
        <v>4477</v>
      </c>
      <c r="C2288" s="179"/>
      <c r="D2288" s="519" t="s">
        <v>4478</v>
      </c>
      <c r="E2288" s="541"/>
      <c r="F2288" s="150"/>
      <c r="G2288" s="150"/>
    </row>
    <row r="2291" spans="1:17">
      <c r="A2291" s="31" t="s">
        <v>5200</v>
      </c>
      <c r="E2291" s="522" t="s">
        <v>4436</v>
      </c>
      <c r="F2291" s="523"/>
      <c r="G2291" s="524" t="s">
        <v>4483</v>
      </c>
      <c r="H2291" s="523"/>
      <c r="I2291" s="525" t="s">
        <v>4471</v>
      </c>
      <c r="J2291" s="523"/>
      <c r="K2291" s="526" t="s">
        <v>4437</v>
      </c>
      <c r="L2291" s="523"/>
      <c r="M2291" s="586" t="s">
        <v>5152</v>
      </c>
      <c r="O2291" s="527" t="s">
        <v>4484</v>
      </c>
      <c r="Q2291" s="587" t="s">
        <v>5153</v>
      </c>
    </row>
    <row r="2292" spans="1:17">
      <c r="A2292" s="31"/>
      <c r="E2292" s="523"/>
      <c r="F2292" s="523"/>
      <c r="G2292" s="523"/>
      <c r="H2292" s="523"/>
      <c r="I2292" s="523"/>
      <c r="J2292" s="523"/>
      <c r="K2292" s="523"/>
      <c r="L2292" s="523"/>
      <c r="M2292" s="523"/>
      <c r="O2292" s="523"/>
    </row>
    <row r="2445" spans="1:7" ht="18.75">
      <c r="B2445" s="34"/>
      <c r="C2445" s="34"/>
      <c r="D2445" s="34"/>
    </row>
    <row r="2446" spans="1:7">
      <c r="A2446" s="150"/>
      <c r="B2446" s="150"/>
      <c r="C2446" s="150"/>
      <c r="D2446" s="150"/>
      <c r="E2446" s="150"/>
      <c r="F2446" s="150"/>
      <c r="G2446" s="150"/>
    </row>
    <row r="2447" spans="1:7" ht="15.75">
      <c r="A2447" s="179"/>
      <c r="B2447" s="518" t="s">
        <v>4477</v>
      </c>
      <c r="C2447" s="179"/>
      <c r="D2447" s="519" t="s">
        <v>4478</v>
      </c>
      <c r="E2447" s="541"/>
      <c r="F2447" s="150"/>
      <c r="G2447" s="150"/>
    </row>
    <row r="2450" spans="1:17">
      <c r="A2450" s="31" t="s">
        <v>4468</v>
      </c>
      <c r="E2450" s="522" t="s">
        <v>4436</v>
      </c>
      <c r="F2450" s="523"/>
      <c r="G2450" s="524" t="s">
        <v>4483</v>
      </c>
      <c r="H2450" s="523"/>
      <c r="I2450" s="525" t="s">
        <v>4471</v>
      </c>
      <c r="J2450" s="523"/>
      <c r="K2450" s="526" t="s">
        <v>4437</v>
      </c>
      <c r="L2450" s="523"/>
      <c r="M2450" s="586" t="s">
        <v>5152</v>
      </c>
      <c r="O2450" s="527" t="s">
        <v>4484</v>
      </c>
      <c r="Q2450" s="587" t="s">
        <v>5153</v>
      </c>
    </row>
    <row r="2612" spans="1:17" ht="18.75">
      <c r="B2612" s="34"/>
      <c r="C2612" s="34"/>
      <c r="D2612" s="34"/>
    </row>
    <row r="2613" spans="1:17">
      <c r="A2613" s="150"/>
      <c r="B2613" s="150"/>
      <c r="C2613" s="150"/>
      <c r="D2613" s="150"/>
      <c r="E2613" s="150"/>
      <c r="F2613" s="150"/>
      <c r="G2613" s="150"/>
    </row>
    <row r="2614" spans="1:17" ht="15.75">
      <c r="A2614" s="179"/>
      <c r="B2614" s="518" t="s">
        <v>4477</v>
      </c>
      <c r="C2614" s="179"/>
      <c r="D2614" s="519" t="s">
        <v>4478</v>
      </c>
      <c r="E2614" s="541"/>
      <c r="F2614" s="150"/>
      <c r="G2614" s="150"/>
    </row>
    <row r="2617" spans="1:17">
      <c r="A2617" s="31" t="s">
        <v>5211</v>
      </c>
      <c r="E2617" s="522" t="s">
        <v>4436</v>
      </c>
      <c r="F2617" s="523"/>
      <c r="G2617" s="524" t="s">
        <v>4483</v>
      </c>
      <c r="H2617" s="523"/>
      <c r="I2617" s="525" t="s">
        <v>4471</v>
      </c>
      <c r="J2617" s="523"/>
      <c r="K2617" s="526" t="s">
        <v>4437</v>
      </c>
      <c r="L2617" s="523"/>
      <c r="M2617" s="586" t="s">
        <v>5152</v>
      </c>
      <c r="O2617" s="527" t="s">
        <v>4484</v>
      </c>
      <c r="Q2617" s="587" t="s">
        <v>5153</v>
      </c>
    </row>
    <row r="2798" spans="1:7" ht="18.75">
      <c r="B2798" s="34"/>
      <c r="C2798" s="34"/>
      <c r="D2798" s="34"/>
    </row>
    <row r="2799" spans="1:7">
      <c r="A2799" s="150"/>
      <c r="B2799" s="150"/>
      <c r="C2799" s="150"/>
      <c r="D2799" s="150"/>
      <c r="E2799" s="150"/>
      <c r="F2799" s="150"/>
      <c r="G2799" s="150"/>
    </row>
    <row r="2800" spans="1:7" ht="15.75">
      <c r="A2800" s="179"/>
      <c r="B2800" s="518" t="s">
        <v>4477</v>
      </c>
      <c r="C2800" s="179"/>
      <c r="D2800" s="519" t="s">
        <v>4478</v>
      </c>
      <c r="E2800" s="541"/>
      <c r="F2800" s="150"/>
      <c r="G2800" s="150"/>
    </row>
    <row r="2803" spans="1:18">
      <c r="A2803" s="31" t="s">
        <v>5212</v>
      </c>
      <c r="E2803" s="522" t="s">
        <v>4436</v>
      </c>
      <c r="F2803" s="523"/>
      <c r="G2803" s="524" t="s">
        <v>4483</v>
      </c>
      <c r="H2803" s="523"/>
      <c r="I2803" s="525" t="s">
        <v>4471</v>
      </c>
      <c r="J2803" s="523"/>
      <c r="K2803" s="526" t="s">
        <v>4437</v>
      </c>
      <c r="L2803" s="523"/>
      <c r="M2803" s="586" t="s">
        <v>5152</v>
      </c>
      <c r="O2803" s="527" t="s">
        <v>4484</v>
      </c>
      <c r="Q2803" s="587" t="s">
        <v>5153</v>
      </c>
      <c r="R2803" s="523"/>
    </row>
    <row r="2982" spans="1:17" ht="18.75">
      <c r="B2982" s="34"/>
      <c r="C2982" s="34"/>
      <c r="D2982" s="34"/>
    </row>
    <row r="2983" spans="1:17">
      <c r="A2983" s="150"/>
      <c r="B2983" s="150"/>
      <c r="C2983" s="150"/>
      <c r="D2983" s="150"/>
      <c r="E2983" s="150"/>
      <c r="F2983" s="150"/>
      <c r="G2983" s="150"/>
    </row>
    <row r="2984" spans="1:17" ht="15.75">
      <c r="A2984" s="179"/>
      <c r="B2984" s="518" t="s">
        <v>4477</v>
      </c>
      <c r="C2984" s="179"/>
      <c r="D2984" s="519" t="s">
        <v>4478</v>
      </c>
      <c r="E2984" s="541"/>
      <c r="F2984" s="150"/>
      <c r="G2984" s="150"/>
    </row>
    <row r="2986" spans="1:17">
      <c r="A2986" s="31" t="s">
        <v>5213</v>
      </c>
      <c r="E2986" s="522" t="s">
        <v>4436</v>
      </c>
      <c r="F2986" s="523"/>
      <c r="G2986" s="524" t="s">
        <v>4483</v>
      </c>
      <c r="H2986" s="523"/>
      <c r="I2986" s="525" t="s">
        <v>4471</v>
      </c>
      <c r="J2986" s="523"/>
      <c r="K2986" s="526" t="s">
        <v>4437</v>
      </c>
      <c r="L2986" s="523"/>
      <c r="M2986" s="586" t="s">
        <v>5152</v>
      </c>
      <c r="O2986" s="527" t="s">
        <v>4484</v>
      </c>
      <c r="Q2986" s="587" t="s">
        <v>5153</v>
      </c>
    </row>
    <row r="3164" spans="1:17" ht="18.75">
      <c r="B3164" s="34"/>
      <c r="C3164" s="34"/>
      <c r="D3164" s="34"/>
    </row>
    <row r="3165" spans="1:17">
      <c r="A3165" s="150"/>
      <c r="B3165" s="150"/>
      <c r="C3165" s="150"/>
      <c r="D3165" s="150"/>
      <c r="E3165" s="150"/>
      <c r="F3165" s="150"/>
      <c r="G3165" s="150"/>
    </row>
    <row r="3166" spans="1:17" ht="15.75">
      <c r="A3166" s="179"/>
      <c r="B3166" s="518" t="s">
        <v>4477</v>
      </c>
      <c r="C3166" s="179"/>
      <c r="D3166" s="519" t="s">
        <v>4478</v>
      </c>
      <c r="E3166" s="541"/>
      <c r="F3166" s="150"/>
      <c r="G3166" s="150"/>
    </row>
    <row r="3168" spans="1:17">
      <c r="A3168" s="31" t="s">
        <v>5214</v>
      </c>
      <c r="E3168" s="522" t="s">
        <v>4436</v>
      </c>
      <c r="F3168" s="523"/>
      <c r="G3168" s="524" t="s">
        <v>4483</v>
      </c>
      <c r="H3168" s="523"/>
      <c r="I3168" s="525" t="s">
        <v>4471</v>
      </c>
      <c r="J3168" s="523"/>
      <c r="K3168" s="526" t="s">
        <v>4437</v>
      </c>
      <c r="L3168" s="523"/>
      <c r="M3168" s="586" t="s">
        <v>5152</v>
      </c>
      <c r="O3168" s="527" t="s">
        <v>4484</v>
      </c>
      <c r="Q3168" s="587" t="s">
        <v>5153</v>
      </c>
    </row>
    <row r="3343" spans="1:7" ht="18.75">
      <c r="B3343" s="34"/>
      <c r="C3343" s="34"/>
      <c r="D3343" s="34"/>
    </row>
    <row r="3344" spans="1:7">
      <c r="A3344" s="150"/>
      <c r="B3344" s="150"/>
      <c r="C3344" s="150"/>
      <c r="D3344" s="150"/>
      <c r="E3344" s="150"/>
      <c r="F3344" s="150"/>
      <c r="G3344" s="150"/>
    </row>
    <row r="3345" spans="1:17" ht="15.75">
      <c r="A3345" s="179"/>
      <c r="B3345" s="518" t="s">
        <v>4477</v>
      </c>
      <c r="C3345" s="179"/>
      <c r="D3345" s="519" t="s">
        <v>4478</v>
      </c>
      <c r="E3345" s="541"/>
      <c r="F3345" s="150"/>
      <c r="G3345" s="150"/>
    </row>
    <row r="3347" spans="1:17">
      <c r="A3347" s="31" t="s">
        <v>5215</v>
      </c>
      <c r="E3347" s="522" t="s">
        <v>4436</v>
      </c>
      <c r="F3347" s="523"/>
      <c r="G3347" s="524" t="s">
        <v>4483</v>
      </c>
      <c r="H3347" s="523"/>
      <c r="I3347" s="525" t="s">
        <v>4471</v>
      </c>
      <c r="J3347" s="523"/>
      <c r="K3347" s="526" t="s">
        <v>4437</v>
      </c>
      <c r="L3347" s="523"/>
      <c r="M3347" s="586" t="s">
        <v>5152</v>
      </c>
      <c r="O3347" s="527" t="s">
        <v>4484</v>
      </c>
      <c r="Q3347" s="587" t="s">
        <v>5153</v>
      </c>
    </row>
  </sheetData>
  <sheetProtection algorithmName="SHA-512" hashValue="W2MUObT3D/2F1qIEebLNTLSPiwt3vGB2z1ZC7XT2qnS9ub73K6dsIp9qBkKLgX12234IUDkbdAAESeThpXsUoA==" saltValue="xpsgL3A5ms1wCJG5JxHLyw==" spinCount="100000" sheet="1" objects="1" scenarios="1"/>
  <mergeCells count="1">
    <mergeCell ref="C677:E677"/>
  </mergeCells>
  <hyperlinks>
    <hyperlink ref="D4" location="'Release Notes'!A1" display="RELEASE NOTES" xr:uid="{471BA495-3F9A-47E8-B306-63C6CA32E266}"/>
    <hyperlink ref="B4" location="'Menu - InsurConnect'!A1" display="MENU" xr:uid="{DC27F6C5-600A-4C13-BADE-6C4A8F4F097C}"/>
    <hyperlink ref="D157" location="'Release Notes'!A1" display="RELEASE NOTES" xr:uid="{76AE1C49-ECEF-4149-BA3D-DA9C9EA7DB62}"/>
    <hyperlink ref="B157" location="'Menu - InsurConnect'!A1" display="MENU" xr:uid="{5E68F542-8C9E-42BD-AE1A-67B6D420DE60}"/>
    <hyperlink ref="D313" location="'Release Notes'!A1" display="RELEASE NOTES" xr:uid="{E4884E12-B1F6-43E4-B628-1EA6417D8570}"/>
    <hyperlink ref="B313" location="'Menu - InsurConnect'!A1" display="MENU" xr:uid="{9122EE3E-5643-4874-9C97-F65619DD2D3A}"/>
    <hyperlink ref="D457" location="'Release Notes'!A1" display="RELEASE NOTES" xr:uid="{61D1C065-669E-4B4F-A7FB-D7A52C44EAF0}"/>
    <hyperlink ref="B457" location="'Menu - InsurConnect'!A1" display="MENU" xr:uid="{251812AF-86C5-4F05-83A4-51B442C1E7A6}"/>
    <hyperlink ref="D605" location="'Release Notes'!A1" display="RELEASE NOTES" xr:uid="{AB3D779E-2013-4B21-BFB0-87F45CA5CA46}"/>
    <hyperlink ref="B605" location="'Menu - InsurConnect'!A1" display="MENU" xr:uid="{6161BEEE-14D8-4E7D-AE7C-5426693CF98B}"/>
    <hyperlink ref="D681" location="'Release Notes'!A1" display="RELEASE NOTES" xr:uid="{B943D401-A316-4FDA-A79E-A46B5412DC10}"/>
    <hyperlink ref="B681" location="'Menu - InsurConnect'!A1" display="MENU" xr:uid="{2697D2CF-172E-4816-894F-8A18DD623AF9}"/>
    <hyperlink ref="D789" location="'Release Notes'!A1" display="RELEASE NOTES" xr:uid="{1DD2BC5F-822F-4183-BE20-5C16CB8BFA57}"/>
    <hyperlink ref="B789" location="'Menu - InsurConnect'!A1" display="MENU" xr:uid="{1C7698FB-33B9-4C71-AE4D-25FE20EBE3A1}"/>
    <hyperlink ref="D905" location="'Release Notes'!A1" display="RELEASE NOTES" xr:uid="{537DA2C2-A5AE-4691-BBC1-42B7A5838032}"/>
    <hyperlink ref="B905" location="'Menu - InsurConnect'!A1" display="MENU" xr:uid="{A5908BA0-2A28-426E-9D92-63A63F4CD575}"/>
    <hyperlink ref="D1066" location="'Release Notes'!A1" display="RELEASE NOTES" xr:uid="{C7D53B40-75C8-4797-8555-71B73C84BB64}"/>
    <hyperlink ref="B1066" location="'Menu - InsurConnect'!A1" display="MENU" xr:uid="{9B1CC03C-0F75-4943-9281-E71D5A96E0B4}"/>
    <hyperlink ref="D1229" location="'Release Notes'!A1" display="RELEASE NOTES" xr:uid="{92C9671E-1C87-4AFA-85D2-14D46D409BF0}"/>
    <hyperlink ref="B1229" location="'Menu - InsurConnect'!A1" display="MENU" xr:uid="{970ED30A-B08D-449B-8AE6-30CCFD9A124F}"/>
    <hyperlink ref="D1393" location="'Release Notes'!A1" display="RELEASE NOTES" xr:uid="{25F16BB1-7CD3-43D4-B24B-84BEECE81764}"/>
    <hyperlink ref="B1393" location="'Menu - InsurConnect'!A1" display="MENU" xr:uid="{7894C09A-62FC-4929-B129-1AA060F75B11}"/>
    <hyperlink ref="D1563" location="'Release Notes'!A1" display="RELEASE NOTES" xr:uid="{BB25039B-CE8A-4261-8DD7-664A0B5CF346}"/>
    <hyperlink ref="B1563" location="'Menu - InsurConnect'!A1" display="MENU" xr:uid="{905EB63D-01C1-43A7-BF25-7534DF315279}"/>
    <hyperlink ref="D1648" location="'Release Notes'!A1" display="RELEASE NOTES" xr:uid="{EC746C55-849A-4E70-8216-812F86EB7BA0}"/>
    <hyperlink ref="B1648" location="'Menu - InsurConnect'!A1" display="MENU" xr:uid="{7A9DE49E-5ACE-4E4D-A964-00A67F69B7AE}"/>
    <hyperlink ref="D1811" location="'Release Notes'!A1" display="RELEASE NOTES" xr:uid="{74BC941E-26B9-416F-978C-02F3FA0F8464}"/>
    <hyperlink ref="B1811" location="'Menu - InsurConnect'!A1" display="MENU" xr:uid="{4FB7B2FC-FCAA-45FC-935C-A841346004E4}"/>
    <hyperlink ref="D1971" location="'Release Notes'!A1" display="RELEASE NOTES" xr:uid="{2F011768-D372-4245-93EE-EB8E67119D5F}"/>
    <hyperlink ref="B1971" location="'Menu - InsurConnect'!A1" display="MENU" xr:uid="{D8D52B29-C626-4161-BFF1-C81906B57103}"/>
    <hyperlink ref="D2129" location="'Release Notes'!A1" display="RELEASE NOTES" xr:uid="{23FF3EAB-5D14-41CE-BBB5-0A6E4DE7A722}"/>
    <hyperlink ref="B2129" location="'Menu - InsurConnect'!A1" display="MENU" xr:uid="{06965AA4-3F16-4B26-9152-A045F914F7C4}"/>
    <hyperlink ref="D2288" location="'Release Notes'!A1" display="RELEASE NOTES" xr:uid="{C772315B-9F6B-48CF-B058-9532D415B02B}"/>
    <hyperlink ref="B2288" location="'Menu - InsurConnect'!A1" display="MENU" xr:uid="{2E17C714-A317-4AE5-A99D-02A81321913E}"/>
    <hyperlink ref="D2447" location="'Release Notes'!A1" display="RELEASE NOTES" xr:uid="{D368DFBB-EC17-45BA-82BE-EAC393D678F2}"/>
    <hyperlink ref="B2447" location="'Menu - InsurConnect'!A1" display="MENU" xr:uid="{737419CB-4B32-4CF6-89E8-BFF5BCC76ED5}"/>
    <hyperlink ref="D2614" location="'Release Notes'!A1" display="RELEASE NOTES" xr:uid="{74C941BA-91D9-41AC-8480-7345408FD92A}"/>
    <hyperlink ref="B2614" location="'Menu - InsurConnect'!A1" display="MENU" xr:uid="{B0157C0F-4655-497E-BCE5-F5537F148DC0}"/>
    <hyperlink ref="D2800" location="'Release Notes'!A1" display="RELEASE NOTES" xr:uid="{DE1A043D-076B-44DC-9828-DE87514B466D}"/>
    <hyperlink ref="B2800" location="'Menu - InsurConnect'!A1" display="MENU" xr:uid="{B5771389-413E-45AF-8BFD-BFD1B912A1EA}"/>
    <hyperlink ref="D2984" location="'Release Notes'!A1" display="RELEASE NOTES" xr:uid="{D507ECDD-2A06-46B0-9A67-156BCCDBB79C}"/>
    <hyperlink ref="B2984" location="'Menu - InsurConnect'!A1" display="MENU" xr:uid="{2EFB2856-B264-4A66-8DD4-2C4E0688E1D5}"/>
    <hyperlink ref="D3166" location="'Release Notes'!A1" display="RELEASE NOTES" xr:uid="{DA159F95-5746-4311-86CD-9FD1BC2FF083}"/>
    <hyperlink ref="B3166" location="'Menu - InsurConnect'!A1" display="MENU" xr:uid="{BB6F4577-54AB-4C6B-94C5-33BD236701AE}"/>
    <hyperlink ref="D3345" location="'Release Notes'!A1" display="RELEASE NOTES" xr:uid="{4729FFE8-F85B-4264-8D3B-97749EC84C34}"/>
    <hyperlink ref="B3345" location="'Menu - InsurConnect'!A1" display="MENU" xr:uid="{7A46102C-C309-4EFD-BDC3-DE2E16FD591B}"/>
  </hyperlinks>
  <pageMargins left="0.511811024" right="0.511811024" top="0.78740157499999996" bottom="0.78740157499999996" header="0.31496062000000002" footer="0.31496062000000002"/>
  <pageSetup paperSize="9" orientation="portrait" r:id="rId1"/>
  <headerFooter>
    <oddFooter>&amp;C&amp;1#&amp;"Calibri"&amp;10&amp;K000000INFORMAÇÃO CONFIDENCIAL – CONFIDENTIAL INFORMATION</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265CD4-86D8-4997-9541-01BA0F38F2A5}">
  <dimension ref="A2:AC2435"/>
  <sheetViews>
    <sheetView showGridLines="0" showRowColHeaders="0" zoomScale="40" zoomScaleNormal="40" workbookViewId="0">
      <selection activeCell="J41" sqref="J41"/>
    </sheetView>
  </sheetViews>
  <sheetFormatPr defaultRowHeight="15"/>
  <cols>
    <col min="2" max="2" width="9.7109375" bestFit="1" customWidth="1"/>
    <col min="4" max="4" width="21.140625" bestFit="1" customWidth="1"/>
    <col min="5" max="5" width="21.7109375" bestFit="1" customWidth="1"/>
    <col min="6" max="6" width="3.85546875" customWidth="1"/>
    <col min="7" max="7" width="34.42578125" bestFit="1" customWidth="1"/>
    <col min="8" max="8" width="3.85546875" customWidth="1"/>
    <col min="9" max="9" width="12.85546875" customWidth="1"/>
    <col min="10" max="10" width="3.85546875" customWidth="1"/>
    <col min="11" max="11" width="11.5703125" bestFit="1" customWidth="1"/>
    <col min="12" max="12" width="3.85546875" customWidth="1"/>
    <col min="13" max="13" width="11.42578125" bestFit="1" customWidth="1"/>
  </cols>
  <sheetData>
    <row r="2" spans="1:9" ht="18.75">
      <c r="B2" s="34"/>
      <c r="C2" s="34"/>
      <c r="D2" s="34"/>
    </row>
    <row r="3" spans="1:9">
      <c r="A3" s="150"/>
      <c r="B3" s="150"/>
      <c r="C3" s="150"/>
      <c r="D3" s="150"/>
      <c r="E3" s="150"/>
      <c r="F3" s="150"/>
      <c r="G3" s="150"/>
    </row>
    <row r="5" spans="1:9">
      <c r="A5" s="1206" t="s">
        <v>4436</v>
      </c>
      <c r="B5" s="1206"/>
      <c r="C5" s="1206"/>
      <c r="D5" s="1206"/>
      <c r="E5" s="1206"/>
    </row>
    <row r="6" spans="1:9" ht="61.5" customHeight="1">
      <c r="A6" s="1206"/>
      <c r="B6" s="1206"/>
      <c r="C6" s="1206"/>
      <c r="D6" s="1206"/>
      <c r="E6" s="1206"/>
    </row>
    <row r="8" spans="1:9" ht="46.5">
      <c r="C8" s="590" t="s">
        <v>4477</v>
      </c>
      <c r="G8" s="1207" t="s">
        <v>4478</v>
      </c>
      <c r="H8" s="1207"/>
      <c r="I8" s="1207"/>
    </row>
    <row r="138" spans="1:27" ht="61.5">
      <c r="A138" s="1206" t="s">
        <v>4578</v>
      </c>
      <c r="B138" s="1206"/>
      <c r="C138" s="1206"/>
      <c r="D138" s="1206"/>
      <c r="E138" s="1206"/>
      <c r="F138" s="1206"/>
      <c r="G138" s="1206"/>
      <c r="H138" s="1206"/>
      <c r="I138" s="1206"/>
      <c r="J138" s="1206"/>
      <c r="K138" s="1206"/>
      <c r="L138" s="1206"/>
      <c r="M138" s="1206"/>
      <c r="N138" s="1206"/>
      <c r="O138" s="1206"/>
      <c r="P138" s="1206"/>
      <c r="Q138" s="1206"/>
      <c r="R138" s="1206"/>
      <c r="S138" s="1206"/>
      <c r="T138" s="1206"/>
      <c r="U138" s="1206"/>
      <c r="V138" s="1206"/>
      <c r="W138" s="1206"/>
      <c r="X138" s="1206"/>
      <c r="Y138" s="1206"/>
      <c r="Z138" s="1206"/>
      <c r="AA138" s="1206"/>
    </row>
    <row r="142" spans="1:27" ht="46.5">
      <c r="C142" s="590" t="s">
        <v>4477</v>
      </c>
      <c r="G142" s="1207" t="s">
        <v>4478</v>
      </c>
      <c r="H142" s="1207"/>
      <c r="I142" s="1207"/>
    </row>
    <row r="148" spans="1:13">
      <c r="A148" s="31"/>
      <c r="E148" s="523"/>
      <c r="F148" s="523"/>
      <c r="G148" s="523"/>
      <c r="H148" s="523"/>
      <c r="I148" s="523"/>
      <c r="J148" s="523"/>
      <c r="K148" s="523"/>
      <c r="L148" s="523"/>
      <c r="M148" s="523"/>
    </row>
    <row r="275" spans="1:29" ht="61.5">
      <c r="A275" s="1206" t="s">
        <v>5152</v>
      </c>
      <c r="B275" s="1206"/>
      <c r="C275" s="1206"/>
      <c r="D275" s="1206"/>
      <c r="E275" s="1206"/>
      <c r="F275" s="1206"/>
      <c r="G275" s="1206"/>
      <c r="H275" s="1206"/>
      <c r="I275" s="1206"/>
      <c r="J275" s="1206"/>
      <c r="K275" s="588"/>
      <c r="L275" s="588"/>
      <c r="M275" s="588"/>
      <c r="N275" s="588"/>
      <c r="O275" s="588"/>
      <c r="P275" s="588"/>
      <c r="Q275" s="588"/>
      <c r="R275" s="588"/>
      <c r="S275" s="588"/>
      <c r="T275" s="588"/>
      <c r="U275" s="588"/>
      <c r="V275" s="588"/>
      <c r="W275" s="588"/>
      <c r="X275" s="588"/>
      <c r="Y275" s="588"/>
      <c r="Z275" s="588"/>
      <c r="AA275" s="588"/>
      <c r="AB275" s="588"/>
      <c r="AC275" s="588"/>
    </row>
    <row r="279" spans="1:29" ht="46.5">
      <c r="C279" s="590" t="s">
        <v>4477</v>
      </c>
      <c r="G279" s="1207" t="s">
        <v>4478</v>
      </c>
      <c r="H279" s="1207"/>
      <c r="I279" s="1207"/>
    </row>
    <row r="303" spans="1:13">
      <c r="A303" s="31"/>
      <c r="E303" s="523"/>
      <c r="F303" s="523"/>
      <c r="G303" s="523"/>
      <c r="H303" s="523"/>
      <c r="I303" s="523"/>
      <c r="J303" s="523"/>
      <c r="K303" s="523"/>
      <c r="L303" s="523"/>
      <c r="M303" s="523"/>
    </row>
    <row r="447" spans="1:13">
      <c r="A447" s="31"/>
      <c r="E447" s="523"/>
      <c r="F447" s="523"/>
      <c r="G447" s="523"/>
      <c r="H447" s="523"/>
      <c r="I447" s="523"/>
      <c r="J447" s="523"/>
      <c r="K447" s="523"/>
      <c r="L447" s="523"/>
      <c r="M447" s="523"/>
    </row>
    <row r="595" spans="1:13">
      <c r="A595" s="31"/>
      <c r="E595" s="523"/>
      <c r="F595" s="523"/>
      <c r="G595" s="523"/>
      <c r="H595" s="523"/>
      <c r="I595" s="523"/>
      <c r="J595" s="523"/>
      <c r="K595" s="523"/>
      <c r="L595" s="523"/>
      <c r="M595" s="523"/>
    </row>
    <row r="666" spans="1:13">
      <c r="A666" s="31"/>
      <c r="E666" s="523"/>
      <c r="F666" s="523"/>
      <c r="G666" s="523"/>
      <c r="H666" s="523"/>
      <c r="I666" s="523"/>
      <c r="J666" s="523"/>
      <c r="K666" s="523"/>
      <c r="L666" s="523"/>
      <c r="M666" s="523"/>
    </row>
    <row r="775" spans="1:13">
      <c r="A775" s="31"/>
      <c r="E775" s="523"/>
      <c r="F775" s="523"/>
      <c r="G775" s="523"/>
      <c r="H775" s="523"/>
      <c r="I775" s="523"/>
      <c r="J775" s="523"/>
      <c r="K775" s="523"/>
      <c r="L775" s="523"/>
      <c r="M775" s="523"/>
    </row>
    <row r="891" spans="1:13">
      <c r="A891" s="31"/>
      <c r="E891" s="523"/>
      <c r="F891" s="523"/>
      <c r="G891" s="523"/>
      <c r="H891" s="523"/>
      <c r="I891" s="523"/>
      <c r="J891" s="523"/>
      <c r="K891" s="523"/>
      <c r="L891" s="523"/>
      <c r="M891" s="523"/>
    </row>
    <row r="1052" spans="1:13">
      <c r="A1052" s="31"/>
      <c r="E1052" s="523"/>
      <c r="F1052" s="523"/>
      <c r="G1052" s="523"/>
      <c r="H1052" s="523"/>
      <c r="I1052" s="523"/>
      <c r="J1052" s="523"/>
      <c r="K1052" s="523"/>
      <c r="L1052" s="523"/>
      <c r="M1052" s="523"/>
    </row>
    <row r="1214" spans="1:13">
      <c r="A1214" s="31"/>
      <c r="E1214" s="523"/>
      <c r="F1214" s="523"/>
      <c r="G1214" s="523"/>
      <c r="H1214" s="523"/>
      <c r="I1214" s="523"/>
      <c r="J1214" s="523"/>
      <c r="K1214" s="523"/>
      <c r="L1214" s="523"/>
      <c r="M1214" s="523"/>
    </row>
    <row r="1378" spans="1:13">
      <c r="A1378" s="31"/>
      <c r="E1378" s="523"/>
      <c r="F1378" s="523"/>
      <c r="G1378" s="523"/>
      <c r="H1378" s="523"/>
      <c r="I1378" s="523"/>
      <c r="J1378" s="523"/>
      <c r="K1378" s="523"/>
      <c r="L1378" s="523"/>
      <c r="M1378" s="523"/>
    </row>
    <row r="1548" spans="1:13">
      <c r="A1548" s="31"/>
      <c r="E1548" s="523"/>
      <c r="F1548" s="523"/>
      <c r="G1548" s="523"/>
      <c r="H1548" s="523"/>
      <c r="I1548" s="523"/>
      <c r="J1548" s="523"/>
      <c r="K1548" s="523"/>
      <c r="L1548" s="523"/>
      <c r="M1548" s="523"/>
    </row>
    <row r="1634" spans="1:13">
      <c r="A1634" s="31"/>
      <c r="E1634" s="523"/>
      <c r="F1634" s="523"/>
      <c r="G1634" s="523"/>
      <c r="H1634" s="523"/>
      <c r="I1634" s="523"/>
      <c r="J1634" s="523"/>
      <c r="K1634" s="523"/>
      <c r="L1634" s="523"/>
      <c r="M1634" s="523"/>
    </row>
    <row r="1796" spans="1:13">
      <c r="A1796" s="31"/>
      <c r="E1796" s="523"/>
      <c r="F1796" s="523"/>
      <c r="G1796" s="523"/>
      <c r="H1796" s="523"/>
      <c r="I1796" s="523"/>
      <c r="J1796" s="523"/>
      <c r="K1796" s="523"/>
      <c r="L1796" s="523"/>
      <c r="M1796" s="523"/>
    </row>
    <row r="1956" spans="1:13">
      <c r="A1956" s="31"/>
      <c r="E1956" s="523"/>
      <c r="F1956" s="523"/>
      <c r="G1956" s="523"/>
      <c r="H1956" s="523"/>
      <c r="I1956" s="523"/>
      <c r="J1956" s="523"/>
      <c r="K1956" s="523"/>
      <c r="L1956" s="523"/>
      <c r="M1956" s="523"/>
    </row>
    <row r="2116" spans="1:13">
      <c r="A2116" s="31"/>
      <c r="E2116" s="523"/>
      <c r="F2116" s="523"/>
      <c r="G2116" s="523"/>
      <c r="H2116" s="523"/>
      <c r="I2116" s="523"/>
      <c r="J2116" s="523"/>
      <c r="K2116" s="523"/>
      <c r="L2116" s="523"/>
      <c r="M2116" s="523"/>
    </row>
    <row r="2275" spans="1:13">
      <c r="A2275" s="31"/>
      <c r="E2275" s="523"/>
      <c r="F2275" s="523"/>
      <c r="G2275" s="523"/>
      <c r="H2275" s="523"/>
      <c r="I2275" s="523"/>
      <c r="J2275" s="523"/>
      <c r="K2275" s="523"/>
      <c r="L2275" s="523"/>
      <c r="M2275" s="523"/>
    </row>
    <row r="2435" spans="1:1">
      <c r="A2435" s="31"/>
    </row>
  </sheetData>
  <sheetProtection algorithmName="SHA-512" hashValue="0z9etOJrYeqq7ng54C0wK27sJGXQQsVO8yZZvQcu1MJ66POjqTvYY42/Hq08jw2Fl9Ny4BmkxR2n2sAhCOaz7g==" saltValue="tneS9UG5/F1C4EiucO5ogw==" spinCount="100000" sheet="1" objects="1" scenarios="1"/>
  <mergeCells count="6">
    <mergeCell ref="A275:J275"/>
    <mergeCell ref="A138:AA138"/>
    <mergeCell ref="A5:E6"/>
    <mergeCell ref="G279:I279"/>
    <mergeCell ref="G142:I142"/>
    <mergeCell ref="G8:I8"/>
  </mergeCells>
  <hyperlinks>
    <hyperlink ref="C279" location="'Menu - InsurConnect'!A1" display="MENU" xr:uid="{14CFA4E4-EAF2-4208-8432-AFE58C8376E2}"/>
    <hyperlink ref="G279" location="'Release Notes'!A1" display="RELEASE NOTES" xr:uid="{1107DD9F-66CC-4781-A49F-7C9351685B39}"/>
    <hyperlink ref="C142" location="'Menu - InsurConnect'!A1" display="MENU" xr:uid="{0FC4D975-1018-4797-9EBC-F3FA27AF1D09}"/>
    <hyperlink ref="G142" location="'Release Notes'!A1" display="RELEASE NOTES" xr:uid="{DCA8C50B-15DE-4471-969D-44EE3C690CA5}"/>
    <hyperlink ref="C8" location="'Menu - InsurConnect'!A1" display="MENU" xr:uid="{6B56A785-0E3D-4D01-BCF1-793F988C8344}"/>
    <hyperlink ref="G8" location="'Release Notes'!A1" display="RELEASE NOTES" xr:uid="{E875AD53-6C94-4326-96F0-39CEC13B0100}"/>
  </hyperlinks>
  <pageMargins left="0.511811024" right="0.511811024" top="0.78740157499999996" bottom="0.78740157499999996" header="0.31496062000000002" footer="0.31496062000000002"/>
  <pageSetup paperSize="9" orientation="portrait" r:id="rId1"/>
  <headerFooter>
    <oddFooter>&amp;C&amp;1#&amp;"Calibri"&amp;10&amp;K000000INFORMAÇÃO CONFIDENCIAL – CONFIDENTIAL INFORMATION</oddFooter>
  </headerFooter>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o" ma:contentTypeID="0x010100183F115C98B34C49B1B2DE58E872D92A" ma:contentTypeVersion="2" ma:contentTypeDescription="Crie um novo documento." ma:contentTypeScope="" ma:versionID="fbd2c0b8ee78228e79eabed79d29cbfe">
  <xsd:schema xmlns:xsd="http://www.w3.org/2001/XMLSchema" xmlns:xs="http://www.w3.org/2001/XMLSchema" xmlns:p="http://schemas.microsoft.com/office/2006/metadata/properties" xmlns:ns2="da8d617a-e393-42d0-9863-d14ef143f18f" targetNamespace="http://schemas.microsoft.com/office/2006/metadata/properties" ma:root="true" ma:fieldsID="e60df7fcbf7d9c355127785c074ea98c" ns2:_="">
    <xsd:import namespace="da8d617a-e393-42d0-9863-d14ef143f18f"/>
    <xsd:element name="properties">
      <xsd:complexType>
        <xsd:sequence>
          <xsd:element name="documentManagement">
            <xsd:complexType>
              <xsd:all>
                <xsd:element ref="ns2:MediaServiceMetadata" minOccurs="0"/>
                <xsd:element ref="ns2:MediaServiceFast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a8d617a-e393-42d0-9863-d14ef143f18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D0B2C31A-367B-4E9F-92D6-F617963C59BB}">
  <ds:schemaRefs>
    <ds:schemaRef ds:uri="http://schemas.microsoft.com/office/2006/metadata/properties"/>
    <ds:schemaRef ds:uri="http://schemas.microsoft.com/office/infopath/2007/PartnerControls"/>
  </ds:schemaRefs>
</ds:datastoreItem>
</file>

<file path=customXml/itemProps2.xml><?xml version="1.0" encoding="utf-8"?>
<ds:datastoreItem xmlns:ds="http://schemas.openxmlformats.org/officeDocument/2006/customXml" ds:itemID="{75E2D6E8-5065-45AF-9700-E05A73D8860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a8d617a-e393-42d0-9863-d14ef143f18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23DE8AAF-94D2-42E3-B5DB-4752DC42F1B4}">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42</vt:i4>
      </vt:variant>
      <vt:variant>
        <vt:lpstr>Intervalos Nomeados</vt:lpstr>
      </vt:variant>
      <vt:variant>
        <vt:i4>669</vt:i4>
      </vt:variant>
    </vt:vector>
  </HeadingPairs>
  <TitlesOfParts>
    <vt:vector size="711" baseType="lpstr">
      <vt:lpstr>Menu - InsurConnect</vt:lpstr>
      <vt:lpstr>Últimas Releases</vt:lpstr>
      <vt:lpstr>Release Notes</vt:lpstr>
      <vt:lpstr>Registro de Documento (REGAP)</vt:lpstr>
      <vt:lpstr>Registro de Documento (REGDC)</vt:lpstr>
      <vt:lpstr>Endosso (REGEN)</vt:lpstr>
      <vt:lpstr>Endosso (REGED)</vt:lpstr>
      <vt:lpstr>Complementar Auto (REGCA)</vt:lpstr>
      <vt:lpstr>Registro CCG (REGCG)</vt:lpstr>
      <vt:lpstr>Vinc  Desvinc CCG (REGCG)</vt:lpstr>
      <vt:lpstr>Mov. Prêmio de Seguro (REGPA) </vt:lpstr>
      <vt:lpstr>Mov. Prêmio de Seguro (REGPM) </vt:lpstr>
      <vt:lpstr>Registro de Sinistro (REGSS)</vt:lpstr>
      <vt:lpstr>Mov. do Sinistro (REGSM)</vt:lpstr>
      <vt:lpstr>Movimento de Provisão (REGPB)</vt:lpstr>
      <vt:lpstr>Mov de Contribuição (REGMC)</vt:lpstr>
      <vt:lpstr>Resgate e Port. (REGRP)</vt:lpstr>
      <vt:lpstr>Reg. de Resseguro (REGRE)</vt:lpstr>
      <vt:lpstr>Mov. Prêmio Resseguro (REGPR)</vt:lpstr>
      <vt:lpstr>Prestação de Contas (REGPC)</vt:lpstr>
      <vt:lpstr>Série - CAP (REGSC)</vt:lpstr>
      <vt:lpstr>Título - CAP (REGTC)</vt:lpstr>
      <vt:lpstr>Liquidações - CAP (REGLC)</vt:lpstr>
      <vt:lpstr>Resgates Sorteios - CAP (REGRC)</vt:lpstr>
      <vt:lpstr>Mov Provisão - CAP (REGCP)</vt:lpstr>
      <vt:lpstr>Pag Intermediação Mensal REGPI</vt:lpstr>
      <vt:lpstr>Assist. Financeira (REGAF)</vt:lpstr>
      <vt:lpstr>Mov. Assist. Financeira (REGMF)</vt:lpstr>
      <vt:lpstr>Bloqueio - Gravame (REGBG)</vt:lpstr>
      <vt:lpstr>Exclusão (REGEX)</vt:lpstr>
      <vt:lpstr>Arquivos Conciliação e Retorno</vt:lpstr>
      <vt:lpstr>APIs Assíncronas em Lote</vt:lpstr>
      <vt:lpstr>Lista de Paises</vt:lpstr>
      <vt:lpstr>Lista de Ramos</vt:lpstr>
      <vt:lpstr>Lista de Coberturas</vt:lpstr>
      <vt:lpstr>Lista de Moedas</vt:lpstr>
      <vt:lpstr>Tábuas Biométricas</vt:lpstr>
      <vt:lpstr>Tabela de Eventos</vt:lpstr>
      <vt:lpstr>Descrição dos Blocos</vt:lpstr>
      <vt:lpstr>Descontinuidade</vt:lpstr>
      <vt:lpstr>Hierarquia</vt:lpstr>
      <vt:lpstr>Relacionamento e Chaves Layout</vt:lpstr>
      <vt:lpstr>'Registro de Documento (REGDC)'!AbViagem_Doc</vt:lpstr>
      <vt:lpstr>AbViagem_Doc</vt:lpstr>
      <vt:lpstr>AbViagem_Doc1</vt:lpstr>
      <vt:lpstr>AbViagem_End</vt:lpstr>
      <vt:lpstr>ADIT_REGAF</vt:lpstr>
      <vt:lpstr>'Registro de Documento (REGDC)'!AlcanceCob_Doc</vt:lpstr>
      <vt:lpstr>AlcanceCob_Doc</vt:lpstr>
      <vt:lpstr>AlcanceCob_End</vt:lpstr>
      <vt:lpstr>AnoREf_REGCP</vt:lpstr>
      <vt:lpstr>Anuidade_REGDC</vt:lpstr>
      <vt:lpstr>Anuidade_REGED</vt:lpstr>
      <vt:lpstr>'Registro de Documento (REGDC)'!BaseIdenizacao_Doc</vt:lpstr>
      <vt:lpstr>BaseIdenizacao_Doc</vt:lpstr>
      <vt:lpstr>BaseIdenizacao_End</vt:lpstr>
      <vt:lpstr>BLAverbacao_End</vt:lpstr>
      <vt:lpstr>BlBenFinal_Sin</vt:lpstr>
      <vt:lpstr>BlCoberturaContratada_REGDC</vt:lpstr>
      <vt:lpstr>BlCoberturaContratada_REGED</vt:lpstr>
      <vt:lpstr>BlCobSobrevivencia_REGDC</vt:lpstr>
      <vt:lpstr>BlCobSobrevivencia_REGED</vt:lpstr>
      <vt:lpstr>BlCompRCCCAP_REGED</vt:lpstr>
      <vt:lpstr>BlComRCCCAP_REGDC</vt:lpstr>
      <vt:lpstr>BLCondutores_CompAuto</vt:lpstr>
      <vt:lpstr>BlContratoColetivo</vt:lpstr>
      <vt:lpstr>BlContratoColetivo_DC</vt:lpstr>
      <vt:lpstr>BlContratoColetivo_ED</vt:lpstr>
      <vt:lpstr>'Registro de Documento (REGDC)'!BLCredIntExp_Doc</vt:lpstr>
      <vt:lpstr>BLCredIntExp_Doc</vt:lpstr>
      <vt:lpstr>BLCredIntExp_End</vt:lpstr>
      <vt:lpstr>BLEndosso</vt:lpstr>
      <vt:lpstr>BLEndosso_End</vt:lpstr>
      <vt:lpstr>BLFiePMBaC_REGPB</vt:lpstr>
      <vt:lpstr>BlFIEPMBC_REGPB</vt:lpstr>
      <vt:lpstr>'Registro de Documento (REGDC)'!BLIdentPessoaCob_Doc</vt:lpstr>
      <vt:lpstr>BLIdentPessoaCob_Doc</vt:lpstr>
      <vt:lpstr>BLIdentPessoaCob_End</vt:lpstr>
      <vt:lpstr>BlIntermediador_REGDC</vt:lpstr>
      <vt:lpstr>BlIntermediador_REGED</vt:lpstr>
      <vt:lpstr>BlMetatitulo_REGTC</vt:lpstr>
      <vt:lpstr>'Registro de Documento (REGDC)'!BlN_Doc</vt:lpstr>
      <vt:lpstr>BlN_Doc</vt:lpstr>
      <vt:lpstr>BlN_End</vt:lpstr>
      <vt:lpstr>BlObjeto_REGDC</vt:lpstr>
      <vt:lpstr>BlObjeto_REGED</vt:lpstr>
      <vt:lpstr>BlocoQDoc_Doc</vt:lpstr>
      <vt:lpstr>BlocoQDoc_End</vt:lpstr>
      <vt:lpstr>'Registro de Documento (REGDC)'!BlPessoas_Doc</vt:lpstr>
      <vt:lpstr>BlPessoas_Doc</vt:lpstr>
      <vt:lpstr>BlPessoas_End</vt:lpstr>
      <vt:lpstr>BlPMBC_Sin</vt:lpstr>
      <vt:lpstr>BlPremioRamoCob_REGPM</vt:lpstr>
      <vt:lpstr>BLPVR_REGPB</vt:lpstr>
      <vt:lpstr>'Registro de Documento (REGDC)'!BlStoploss_Doc</vt:lpstr>
      <vt:lpstr>BlStoploss_Doc</vt:lpstr>
      <vt:lpstr>BlStoploss_End</vt:lpstr>
      <vt:lpstr>BlTblQtVar_REGSC</vt:lpstr>
      <vt:lpstr>BlVlrEstSeg_REGMC</vt:lpstr>
      <vt:lpstr>BlVlrEstSeg_REGPM</vt:lpstr>
      <vt:lpstr>Capitalização_REGSC</vt:lpstr>
      <vt:lpstr>CaractCob_CompAuto</vt:lpstr>
      <vt:lpstr>'Registro de Documento (REGDC)'!CaractCob_Doc</vt:lpstr>
      <vt:lpstr>CaractCob_Doc</vt:lpstr>
      <vt:lpstr>CaractCob_End</vt:lpstr>
      <vt:lpstr>Carregamento_REGSC</vt:lpstr>
      <vt:lpstr>CausaSinistro_Sin</vt:lpstr>
      <vt:lpstr>CdCob_MovPremRess</vt:lpstr>
      <vt:lpstr>CdCob_MovSin</vt:lpstr>
      <vt:lpstr>CdCob_Sin</vt:lpstr>
      <vt:lpstr>CdPostal_CA</vt:lpstr>
      <vt:lpstr>ClaDepSeg_REGDC</vt:lpstr>
      <vt:lpstr>ClaDepSeg_REGED</vt:lpstr>
      <vt:lpstr>'Registro de Documento (REGDC)'!ClPeçasReparos_Doc</vt:lpstr>
      <vt:lpstr>ClPeçasReparos_Doc</vt:lpstr>
      <vt:lpstr>ClPeçasReparos_End</vt:lpstr>
      <vt:lpstr>Cob_ContrRess</vt:lpstr>
      <vt:lpstr>CobAceitas_ContrRess</vt:lpstr>
      <vt:lpstr>Cobvinc_CompAuto</vt:lpstr>
      <vt:lpstr>'Registro de Documento (REGDC)'!Cod_Doc</vt:lpstr>
      <vt:lpstr>Cod_Doc</vt:lpstr>
      <vt:lpstr>Cod_End</vt:lpstr>
      <vt:lpstr>Cod_REGDC</vt:lpstr>
      <vt:lpstr>Cod_REGED</vt:lpstr>
      <vt:lpstr>CodBem_Doc</vt:lpstr>
      <vt:lpstr>CodBem_End</vt:lpstr>
      <vt:lpstr>CodBem_REGAP</vt:lpstr>
      <vt:lpstr>CodBem_REGED</vt:lpstr>
      <vt:lpstr>CodBem_REGEN</vt:lpstr>
      <vt:lpstr>CodCob_CompAuto</vt:lpstr>
      <vt:lpstr>'Registro de Documento (REGDC)'!CodCob_Doc</vt:lpstr>
      <vt:lpstr>CodCob_Doc</vt:lpstr>
      <vt:lpstr>CodCob_End</vt:lpstr>
      <vt:lpstr>CodCob_REGDC</vt:lpstr>
      <vt:lpstr>CodCob_REGED</vt:lpstr>
      <vt:lpstr>CodCobertura_REGDC</vt:lpstr>
      <vt:lpstr>CodCobertura_REGED</vt:lpstr>
      <vt:lpstr>CodCobSeg_REGDC</vt:lpstr>
      <vt:lpstr>CodCobSeg_REGED</vt:lpstr>
      <vt:lpstr>CodCobSeg_REGSM</vt:lpstr>
      <vt:lpstr>CodCobSeg_REGSS</vt:lpstr>
      <vt:lpstr>CodCObSeguradora_REGPM</vt:lpstr>
      <vt:lpstr>'Registro de Documento (REGDC)'!Codigo_Documento</vt:lpstr>
      <vt:lpstr>Codigo_Documento</vt:lpstr>
      <vt:lpstr>CódIns_REGSM</vt:lpstr>
      <vt:lpstr>CodInst_MovSin</vt:lpstr>
      <vt:lpstr>'Registro de Documento (REGDC)'!CodPostal_Doc</vt:lpstr>
      <vt:lpstr>CodPostal_Doc</vt:lpstr>
      <vt:lpstr>'Registro de Documento (REGDC)'!CodPostal_Doc2</vt:lpstr>
      <vt:lpstr>CodPostal_Doc2</vt:lpstr>
      <vt:lpstr>CodPostal_End</vt:lpstr>
      <vt:lpstr>CodPostal_End2</vt:lpstr>
      <vt:lpstr>'Registro de Documento (REGDC)'!CodSUSEPApl_Doc</vt:lpstr>
      <vt:lpstr>CodSUSEPApl_Doc</vt:lpstr>
      <vt:lpstr>CodSUSEPApl_End</vt:lpstr>
      <vt:lpstr>CodSusepContraparte_MovSin</vt:lpstr>
      <vt:lpstr>CodSusepContraparte_REGPM</vt:lpstr>
      <vt:lpstr>CodSusepLider_REGDC</vt:lpstr>
      <vt:lpstr>CodSusepLider_REGED</vt:lpstr>
      <vt:lpstr>CodSusepLloyds_MovSin</vt:lpstr>
      <vt:lpstr>CompAuto_Unid.Tempo</vt:lpstr>
      <vt:lpstr>ContaSeg_REGMC</vt:lpstr>
      <vt:lpstr>ContaSeg_REGPM</vt:lpstr>
      <vt:lpstr>ContaSeg_REGRP</vt:lpstr>
      <vt:lpstr>Contribuicao_REGTC</vt:lpstr>
      <vt:lpstr>ControleComercial_REGTC</vt:lpstr>
      <vt:lpstr>'Registro de Documento (REGDC)'!CPF_Doc1</vt:lpstr>
      <vt:lpstr>CPF_Doc1</vt:lpstr>
      <vt:lpstr>'Registro de Documento (REGDC)'!Cpf_Doc2</vt:lpstr>
      <vt:lpstr>Cpf_Doc2</vt:lpstr>
      <vt:lpstr>CPF_End1</vt:lpstr>
      <vt:lpstr>Cpf_End2</vt:lpstr>
      <vt:lpstr>Data_REGPM</vt:lpstr>
      <vt:lpstr>DcIdRecebedor_Res</vt:lpstr>
      <vt:lpstr>DescCessVar_ContrRess</vt:lpstr>
      <vt:lpstr>DescCob_REGDC</vt:lpstr>
      <vt:lpstr>DescCob_REGED</vt:lpstr>
      <vt:lpstr>DescCob_REGSS</vt:lpstr>
      <vt:lpstr>DescCobertura_REGSM</vt:lpstr>
      <vt:lpstr>'Registro de Documento (REGDC)'!DescCodCob_Doc</vt:lpstr>
      <vt:lpstr>DescCodCob_Doc</vt:lpstr>
      <vt:lpstr>DescCodCob_End</vt:lpstr>
      <vt:lpstr>DescDanos_REGSS</vt:lpstr>
      <vt:lpstr>DescEvento_REGSS</vt:lpstr>
      <vt:lpstr>DescFormaAplicPOS_CompAuto</vt:lpstr>
      <vt:lpstr>'Registro de Documento (REGDC)'!DescFormaAplicPOS_Doc</vt:lpstr>
      <vt:lpstr>DescFormaAplicPOS_Doc</vt:lpstr>
      <vt:lpstr>DescFormaAplicPOS_End</vt:lpstr>
      <vt:lpstr>'Registro de Documento (REGDC)'!DescIndAtua_Doc</vt:lpstr>
      <vt:lpstr>DescIndAtua_Doc</vt:lpstr>
      <vt:lpstr>DescIndAtua_End</vt:lpstr>
      <vt:lpstr>Descindenizacaoterceiro_REGSM</vt:lpstr>
      <vt:lpstr>Descindenizazaoterceiro_REGSM</vt:lpstr>
      <vt:lpstr>DescIntermediador_REGSC</vt:lpstr>
      <vt:lpstr>'Registro de Documento (REGDC)'!DescObjeto_Doc</vt:lpstr>
      <vt:lpstr>DescObjeto_Doc</vt:lpstr>
      <vt:lpstr>DescObjeto_End</vt:lpstr>
      <vt:lpstr>DescperCont_REGED</vt:lpstr>
      <vt:lpstr>DescPeriodicidadePremio_REAP</vt:lpstr>
      <vt:lpstr>DescPeriodicidadePremio_REGEN</vt:lpstr>
      <vt:lpstr>DescPeriodoPremio_REGPA</vt:lpstr>
      <vt:lpstr>descperpremio</vt:lpstr>
      <vt:lpstr>DescPerPremio_REGDC</vt:lpstr>
      <vt:lpstr>DescPerPremio_REGED</vt:lpstr>
      <vt:lpstr>DescPerPremio_REGMC</vt:lpstr>
      <vt:lpstr>DescPerPremio_REGPM</vt:lpstr>
      <vt:lpstr>'Registro de Documento (REGDC)'!Descrição_Doc</vt:lpstr>
      <vt:lpstr>Descrição_Doc</vt:lpstr>
      <vt:lpstr>Descrição_End</vt:lpstr>
      <vt:lpstr>DescTpDespesa_REGSM</vt:lpstr>
      <vt:lpstr>DescTpFranq_CompAuto</vt:lpstr>
      <vt:lpstr>'Registro de Documento (REGDC)'!DescTpFranquia_Doc</vt:lpstr>
      <vt:lpstr>DescTpFranquia_Doc</vt:lpstr>
      <vt:lpstr>DescTpFranquia_End</vt:lpstr>
      <vt:lpstr>DMOVTRANSF</vt:lpstr>
      <vt:lpstr>Doc_RecebPagador_REGPM</vt:lpstr>
      <vt:lpstr>Doc_REGDC</vt:lpstr>
      <vt:lpstr>Doc_REGED</vt:lpstr>
      <vt:lpstr>DocIdentPessAssoc_CompAuto</vt:lpstr>
      <vt:lpstr>DocIdtBeneficiario_REGPB</vt:lpstr>
      <vt:lpstr>DocPessoaAfetada_REGSS</vt:lpstr>
      <vt:lpstr>DocRecebedor_REGSM</vt:lpstr>
      <vt:lpstr>DrFimVigCob_REGDC</vt:lpstr>
      <vt:lpstr>DtAltrStatus_REGSS</vt:lpstr>
      <vt:lpstr>DtAviso_Sin</vt:lpstr>
      <vt:lpstr>DtDirResgate_REGTC</vt:lpstr>
      <vt:lpstr>DtDirSorteio_REGTC</vt:lpstr>
      <vt:lpstr>DtEmissao_REGPM</vt:lpstr>
      <vt:lpstr>DtEmissãoPrêmio_REGAP</vt:lpstr>
      <vt:lpstr>DtEmissãoPrêmio_REGDC</vt:lpstr>
      <vt:lpstr>DtEmissãoPrêmio_REGED</vt:lpstr>
      <vt:lpstr>DtEmissãoPrêmio_REGEN</vt:lpstr>
      <vt:lpstr>DtFimDiferimento_Sin</vt:lpstr>
      <vt:lpstr>DtFimVig_REGPM</vt:lpstr>
      <vt:lpstr>DtFimVigCob_REGED</vt:lpstr>
      <vt:lpstr>DtFimVigencia_REGTC</vt:lpstr>
      <vt:lpstr>DtIfimContCobertura_REGMC</vt:lpstr>
      <vt:lpstr>'Registro de Documento (REGDC)'!DtInicio_Doc</vt:lpstr>
      <vt:lpstr>DtInicio_Doc</vt:lpstr>
      <vt:lpstr>DtInicio_End</vt:lpstr>
      <vt:lpstr>DtInicioContCobertura_REGMC</vt:lpstr>
      <vt:lpstr>DtInicioVigCob_REGDC</vt:lpstr>
      <vt:lpstr>DtInicioVigCob_REGED</vt:lpstr>
      <vt:lpstr>DtIniVig_REGPM</vt:lpstr>
      <vt:lpstr>DtIniVigência_REGTC</vt:lpstr>
      <vt:lpstr>DtMovimento_REGMF</vt:lpstr>
      <vt:lpstr>DtMovimento_REGPM</vt:lpstr>
      <vt:lpstr>'Registro de Documento (REGDC)'!DtNascimento_Doc</vt:lpstr>
      <vt:lpstr>DtNascimento_Doc</vt:lpstr>
      <vt:lpstr>DtNascimento_End</vt:lpstr>
      <vt:lpstr>DtNascPessoaSegurada_REGED</vt:lpstr>
      <vt:lpstr>DtObgGarantida_REGDC</vt:lpstr>
      <vt:lpstr>DtObgGarantida_REGED</vt:lpstr>
      <vt:lpstr>DtQuitacao_REGAF</vt:lpstr>
      <vt:lpstr>DtRecl3Cob_Sin</vt:lpstr>
      <vt:lpstr>DtRecTerceiro_REGSS</vt:lpstr>
      <vt:lpstr>DtRegAviso_Sin</vt:lpstr>
      <vt:lpstr>'Registro de Documento (REGDC)'!DtTermino_Doc</vt:lpstr>
      <vt:lpstr>DtTermino_Doc</vt:lpstr>
      <vt:lpstr>DtTermino_End</vt:lpstr>
      <vt:lpstr>EndAssociado</vt:lpstr>
      <vt:lpstr>Endereco_Res</vt:lpstr>
      <vt:lpstr>EntDestino_REGRP</vt:lpstr>
      <vt:lpstr>EntOrigem_RGRP</vt:lpstr>
      <vt:lpstr>'Registro de Documento (REGDC)'!EspecAeroporto_Doc</vt:lpstr>
      <vt:lpstr>EspecAeroporto_Doc</vt:lpstr>
      <vt:lpstr>EspecAeroporto_End</vt:lpstr>
      <vt:lpstr>EspecAeroporto_REGSS</vt:lpstr>
      <vt:lpstr>EspecContrato_RESSEG</vt:lpstr>
      <vt:lpstr>EventGerador_REGDC</vt:lpstr>
      <vt:lpstr>EventGerador_REGED</vt:lpstr>
      <vt:lpstr>EvtGerador_REGSS</vt:lpstr>
      <vt:lpstr>FichaCadastro_REGTC</vt:lpstr>
      <vt:lpstr>FiePortado_REGRP</vt:lpstr>
      <vt:lpstr>FIEResgate_REGRP</vt:lpstr>
      <vt:lpstr>FimVigCob_REGDC</vt:lpstr>
      <vt:lpstr>FimVigCob_REGED</vt:lpstr>
      <vt:lpstr>FormaAplicPOS_CompAuto</vt:lpstr>
      <vt:lpstr>FormaPGTO_REGSS</vt:lpstr>
      <vt:lpstr>FormAplicPOS_CompAuto</vt:lpstr>
      <vt:lpstr>'Registro de Documento (REGDC)'!FormaRecomp_Doc</vt:lpstr>
      <vt:lpstr>FormaRecomp_Doc</vt:lpstr>
      <vt:lpstr>FormaRecomp_End</vt:lpstr>
      <vt:lpstr>'Registro de Documento (REGDC)'!FormPOS_Doc</vt:lpstr>
      <vt:lpstr>FormPOS_Doc</vt:lpstr>
      <vt:lpstr>FormPOS_End</vt:lpstr>
      <vt:lpstr>'Registro de Documento (REGDC)'!FuncOperacao_Doc</vt:lpstr>
      <vt:lpstr>FuncOperacao_Doc</vt:lpstr>
      <vt:lpstr>FuncOperacao_End</vt:lpstr>
      <vt:lpstr>FxContrato_MovSin</vt:lpstr>
      <vt:lpstr>GpRamo_End</vt:lpstr>
      <vt:lpstr>GpRamo_REGSS</vt:lpstr>
      <vt:lpstr>'Registro de Documento (REGDC)'!GrauExpPol_Doc</vt:lpstr>
      <vt:lpstr>GrauExpPol_Doc</vt:lpstr>
      <vt:lpstr>GrauExpPol_End</vt:lpstr>
      <vt:lpstr>'Registro de Documento (REGDC)'!GrauParen_Doc</vt:lpstr>
      <vt:lpstr>GrauParen_Doc</vt:lpstr>
      <vt:lpstr>GrauParen_End</vt:lpstr>
      <vt:lpstr>GrRamo_Sin</vt:lpstr>
      <vt:lpstr>H_REGAP</vt:lpstr>
      <vt:lpstr>H_REGDC</vt:lpstr>
      <vt:lpstr>H_REGEN</vt:lpstr>
      <vt:lpstr>Hierarquia!Hierarquia__REGED</vt:lpstr>
      <vt:lpstr>'Relacionamento e Chaves Layout'!Hierarquia__REGED</vt:lpstr>
      <vt:lpstr>Hierarquia!Hierarquia_CCG</vt:lpstr>
      <vt:lpstr>'Relacionamento e Chaves Layout'!Hierarquia_CCG</vt:lpstr>
      <vt:lpstr>Hierarquia!Hierarquia_REGAP</vt:lpstr>
      <vt:lpstr>'Relacionamento e Chaves Layout'!Hierarquia_REGAP</vt:lpstr>
      <vt:lpstr>Hierarquia!Hierarquia_REGCA</vt:lpstr>
      <vt:lpstr>'Relacionamento e Chaves Layout'!Hierarquia_REGCA</vt:lpstr>
      <vt:lpstr>Hierarquia!Hierarquia_REGCP</vt:lpstr>
      <vt:lpstr>Hierarquia!Hierarquia_REGDC</vt:lpstr>
      <vt:lpstr>'Relacionamento e Chaves Layout'!Hierarquia_REGDC</vt:lpstr>
      <vt:lpstr>Hierarquia!Hierarquia_REGEN</vt:lpstr>
      <vt:lpstr>'Relacionamento e Chaves Layout'!Hierarquia_REGEN</vt:lpstr>
      <vt:lpstr>Hierarquia!Hierarquia_REGEX</vt:lpstr>
      <vt:lpstr>Hierarquia!Hierarquia_REGMC</vt:lpstr>
      <vt:lpstr>'Relacionamento e Chaves Layout'!Hierarquia_REGMC</vt:lpstr>
      <vt:lpstr>Hierarquia!Hierarquia_REGPA</vt:lpstr>
      <vt:lpstr>'Relacionamento e Chaves Layout'!Hierarquia_REGPA</vt:lpstr>
      <vt:lpstr>Hierarquia!Hierarquia_REGPB</vt:lpstr>
      <vt:lpstr>'Relacionamento e Chaves Layout'!Hierarquia_REGPB</vt:lpstr>
      <vt:lpstr>Hierarquia!Hierarquia_REGPC</vt:lpstr>
      <vt:lpstr>'Relacionamento e Chaves Layout'!Hierarquia_REGPC</vt:lpstr>
      <vt:lpstr>Hierarquia!Hierarquia_REGPM</vt:lpstr>
      <vt:lpstr>'Relacionamento e Chaves Layout'!Hierarquia_REGPM</vt:lpstr>
      <vt:lpstr>Hierarquia!Hierarquia_REGPR</vt:lpstr>
      <vt:lpstr>'Relacionamento e Chaves Layout'!Hierarquia_REGPR</vt:lpstr>
      <vt:lpstr>Hierarquia!Hierarquia_REGRC</vt:lpstr>
      <vt:lpstr>Hierarquia!Hierarquia_REGRE</vt:lpstr>
      <vt:lpstr>'Relacionamento e Chaves Layout'!Hierarquia_REGRE</vt:lpstr>
      <vt:lpstr>Hierarquia!Hierarquia_REGRP</vt:lpstr>
      <vt:lpstr>'Relacionamento e Chaves Layout'!Hierarquia_REGRP</vt:lpstr>
      <vt:lpstr>Hierarquia!Hierarquia_REGSC</vt:lpstr>
      <vt:lpstr>Hierarquia!Hierarquia_REGSM</vt:lpstr>
      <vt:lpstr>'Relacionamento e Chaves Layout'!Hierarquia_REGSM</vt:lpstr>
      <vt:lpstr>Hierarquia!Hierarquia_REGSS</vt:lpstr>
      <vt:lpstr>'Relacionamento e Chaves Layout'!Hierarquia_REGSS</vt:lpstr>
      <vt:lpstr>Hierarquia!Hierarquia_REGTC</vt:lpstr>
      <vt:lpstr>Hierarquia!Hierarquia_RGLC</vt:lpstr>
      <vt:lpstr>Hierarquia!Hierarquia_VCCG</vt:lpstr>
      <vt:lpstr>'Relacionamento e Chaves Layout'!Hierarquia_VCCG</vt:lpstr>
      <vt:lpstr>IdCert_REGBG</vt:lpstr>
      <vt:lpstr>IdDoc_REGBG</vt:lpstr>
      <vt:lpstr>IdEnd_REGBG</vt:lpstr>
      <vt:lpstr>IdentObjSeg_REGSS</vt:lpstr>
      <vt:lpstr>IdSer_REGBG</vt:lpstr>
      <vt:lpstr>IdTit_REGBG</vt:lpstr>
      <vt:lpstr>IdtModTitulo_REGCP</vt:lpstr>
      <vt:lpstr>IdtObjSegurado1_REGSS</vt:lpstr>
      <vt:lpstr>IdtObjSegurado2_REGSS</vt:lpstr>
      <vt:lpstr>IdtTitulo_REGLC</vt:lpstr>
      <vt:lpstr>'Registro de Documento (REGDC)'!IndAdvogado_Doc</vt:lpstr>
      <vt:lpstr>IndAdvogado_Doc</vt:lpstr>
      <vt:lpstr>IndAdvogado_End</vt:lpstr>
      <vt:lpstr>'Registro de Documento (REGDC)'!IndAtuaContrato_Doc</vt:lpstr>
      <vt:lpstr>IndAtuaContrato_Doc</vt:lpstr>
      <vt:lpstr>IndAtuaContrato_End</vt:lpstr>
      <vt:lpstr>IndAtuaMonetaria_Sin</vt:lpstr>
      <vt:lpstr>IndCobPrinc_REGCA</vt:lpstr>
      <vt:lpstr>IndenizaçãoTerceiros_MovSinistro</vt:lpstr>
      <vt:lpstr>IndReajuste_REGSC</vt:lpstr>
      <vt:lpstr>IndTit_REGRC</vt:lpstr>
      <vt:lpstr>IniVigCob_REGDC</vt:lpstr>
      <vt:lpstr>IniVigCob_REGED</vt:lpstr>
      <vt:lpstr>JusNegativa_Sin</vt:lpstr>
      <vt:lpstr>JustNegativa_Sin</vt:lpstr>
      <vt:lpstr>'Lista de Ramos'!ListaRamos</vt:lpstr>
      <vt:lpstr>LMG_REGDC</vt:lpstr>
      <vt:lpstr>LMG_REGED</vt:lpstr>
      <vt:lpstr>LMGReais_REGDC</vt:lpstr>
      <vt:lpstr>LMGReais_REGED</vt:lpstr>
      <vt:lpstr>LocalVistoria_Doc</vt:lpstr>
      <vt:lpstr>LocalVistoria_End</vt:lpstr>
      <vt:lpstr>'Registro de Documento (REGDC)'!Logradouro_Doc</vt:lpstr>
      <vt:lpstr>Logradouro_Doc</vt:lpstr>
      <vt:lpstr>'Registro de Documento (REGDC)'!Logradouro_Doc2</vt:lpstr>
      <vt:lpstr>Logradouro_Doc2</vt:lpstr>
      <vt:lpstr>Logradouro_End</vt:lpstr>
      <vt:lpstr>Logradouro_End2</vt:lpstr>
      <vt:lpstr>'Registro de Documento (REGDC)'!MdCapSeg_Doc</vt:lpstr>
      <vt:lpstr>MdCapSeg_Doc</vt:lpstr>
      <vt:lpstr>MdCapSeg_End</vt:lpstr>
      <vt:lpstr>MeioPagto_MovSin</vt:lpstr>
      <vt:lpstr>Meiopgto_REGMC</vt:lpstr>
      <vt:lpstr>Meiopgto_REGPM</vt:lpstr>
      <vt:lpstr>MeioPgto_REGRP</vt:lpstr>
      <vt:lpstr>MeioPgtoBLResgate_REGRP</vt:lpstr>
      <vt:lpstr>MesRef_REGCP</vt:lpstr>
      <vt:lpstr>Mod_CompAuto</vt:lpstr>
      <vt:lpstr>Modalidade_REGCP</vt:lpstr>
      <vt:lpstr>Modalidade_REGLC</vt:lpstr>
      <vt:lpstr>Modalidade_REGRC</vt:lpstr>
      <vt:lpstr>Modalidade_REGTC</vt:lpstr>
      <vt:lpstr>ModEstrut_REGDC</vt:lpstr>
      <vt:lpstr>ModEstrut_REGED</vt:lpstr>
      <vt:lpstr>ModTransp_End</vt:lpstr>
      <vt:lpstr>Moeda_REGPM</vt:lpstr>
      <vt:lpstr>MoedaDespesa_REGSM</vt:lpstr>
      <vt:lpstr>MoedaEnd</vt:lpstr>
      <vt:lpstr>MOT_REGAF</vt:lpstr>
      <vt:lpstr>MovimentoProvisoes</vt:lpstr>
      <vt:lpstr>'Registro de Documento (REGDC)'!NacPeças_Doc</vt:lpstr>
      <vt:lpstr>NacPeças_Doc</vt:lpstr>
      <vt:lpstr>NacPeças_End</vt:lpstr>
      <vt:lpstr>NomeBen_REGTC</vt:lpstr>
      <vt:lpstr>NomeCob_REGDC</vt:lpstr>
      <vt:lpstr>NomeCob_REGED</vt:lpstr>
      <vt:lpstr>NomeRazaoSocial_REGPM</vt:lpstr>
      <vt:lpstr>Nomerazaosocial_REGSM</vt:lpstr>
      <vt:lpstr>NomeRazaoSocial_REGSS</vt:lpstr>
      <vt:lpstr>NomeRazaoSocialVistoriador_REGSS</vt:lpstr>
      <vt:lpstr>NuemEndAssoc_REGED</vt:lpstr>
      <vt:lpstr>Num_DocAssoc_REGDC</vt:lpstr>
      <vt:lpstr>Num_DocAssoc_REGED</vt:lpstr>
      <vt:lpstr>Num_DocAssoc_REGEDC</vt:lpstr>
      <vt:lpstr>NumAditamento_MovSin</vt:lpstr>
      <vt:lpstr>'Registro de Documento (REGDC)'!NumAplVinc_Doc</vt:lpstr>
      <vt:lpstr>NumAplVinc_Doc</vt:lpstr>
      <vt:lpstr>NumAplVinc_End</vt:lpstr>
      <vt:lpstr>NumBeneficio_REGPB</vt:lpstr>
      <vt:lpstr>NumBeneficio_Sin</vt:lpstr>
      <vt:lpstr>'Registro de Documento (REGDC)'!NumCert_Doc</vt:lpstr>
      <vt:lpstr>NumCert_Doc</vt:lpstr>
      <vt:lpstr>NumCert_End</vt:lpstr>
      <vt:lpstr>NumCert_REGDC2</vt:lpstr>
      <vt:lpstr>NumCert_REGED</vt:lpstr>
      <vt:lpstr>NumContratoResseg_MovSin</vt:lpstr>
      <vt:lpstr>'Registro de Documento (REGDC)'!NumDocAssoc_Doc</vt:lpstr>
      <vt:lpstr>NumDocAssoc_Doc</vt:lpstr>
      <vt:lpstr>NumDocAssoc_End</vt:lpstr>
      <vt:lpstr>NumEndAssoc_REGDC</vt:lpstr>
      <vt:lpstr>NumEndAssoc_REGED</vt:lpstr>
      <vt:lpstr>'Registro de Documento (REGDC)'!NumProcSUSEP_Doc</vt:lpstr>
      <vt:lpstr>NumProcSUSEP_Doc</vt:lpstr>
      <vt:lpstr>NumProcSUSEP_End</vt:lpstr>
      <vt:lpstr>NumProcSusep_REGDC</vt:lpstr>
      <vt:lpstr>NumProcSusep_REGED</vt:lpstr>
      <vt:lpstr>ObjSegurado_REGPM</vt:lpstr>
      <vt:lpstr>OrigMovimento_REGMC</vt:lpstr>
      <vt:lpstr>'Registro de Documento (REGDC)'!OutroFinanciador_Doc</vt:lpstr>
      <vt:lpstr>OutroFinanciador_Doc</vt:lpstr>
      <vt:lpstr>OutroFinanciador_End</vt:lpstr>
      <vt:lpstr>Outros1</vt:lpstr>
      <vt:lpstr>Outros2</vt:lpstr>
      <vt:lpstr>Outros3</vt:lpstr>
      <vt:lpstr>PagadorEstipulante_REGMC</vt:lpstr>
      <vt:lpstr>PapeçPessoa_REGDC</vt:lpstr>
      <vt:lpstr>PapeçPessoa_REGED</vt:lpstr>
      <vt:lpstr>PapelPessoa_REGAP</vt:lpstr>
      <vt:lpstr>PapelPessoa_REGEN</vt:lpstr>
      <vt:lpstr>'Registro de Documento (REGDC)'!PctAssist_Doc</vt:lpstr>
      <vt:lpstr>PctAssist_Doc</vt:lpstr>
      <vt:lpstr>PctAssist_End</vt:lpstr>
      <vt:lpstr>PDestino_REGRP</vt:lpstr>
      <vt:lpstr>PepelPessoa_REGAP</vt:lpstr>
      <vt:lpstr>PepelPessoa_REGEN</vt:lpstr>
      <vt:lpstr>PercBeneficiario_Doc</vt:lpstr>
      <vt:lpstr>PercBeneficiario_End</vt:lpstr>
      <vt:lpstr>PercDespAdm_Doc</vt:lpstr>
      <vt:lpstr>PercDespAdm_End</vt:lpstr>
      <vt:lpstr>PercDespAdm_REGAP</vt:lpstr>
      <vt:lpstr>PercDespAdm_REGEN</vt:lpstr>
      <vt:lpstr>PercentualCosseguro_REGDC</vt:lpstr>
      <vt:lpstr>PercentualCosseguro_REGED</vt:lpstr>
      <vt:lpstr>PercReverRenda_REGSS</vt:lpstr>
      <vt:lpstr>PeriodicidadeContr_REGDC</vt:lpstr>
      <vt:lpstr>PeriodicidadeContr_REGED</vt:lpstr>
      <vt:lpstr>PeriodicidadePremio_Doc</vt:lpstr>
      <vt:lpstr>PeriodicidadePremio_End</vt:lpstr>
      <vt:lpstr>PeriodicidadePremio_REGAP</vt:lpstr>
      <vt:lpstr>PeriodicidadePremio_REGCA</vt:lpstr>
      <vt:lpstr>PeriodicidadePremio_REGEN</vt:lpstr>
      <vt:lpstr>PeriodJuros_REGDC</vt:lpstr>
      <vt:lpstr>PeriodJuros_REGED</vt:lpstr>
      <vt:lpstr>PeriodoPremio_REGPA</vt:lpstr>
      <vt:lpstr>PerPremio_REGMC</vt:lpstr>
      <vt:lpstr>PerPremio_REGPM</vt:lpstr>
      <vt:lpstr>PgEstipulante_REGPM</vt:lpstr>
      <vt:lpstr>PgtAnuidade_REGDC</vt:lpstr>
      <vt:lpstr>PgtAnuidade_REGED</vt:lpstr>
      <vt:lpstr>PMBAC_Sin</vt:lpstr>
      <vt:lpstr>POrigem_REGRP</vt:lpstr>
      <vt:lpstr>Portabilidade_REGRP</vt:lpstr>
      <vt:lpstr>PremEmbarq_End</vt:lpstr>
      <vt:lpstr>PremEmbarqReais_End</vt:lpstr>
      <vt:lpstr>'Registro de Documento (REGDC)'!Proposta_Doc</vt:lpstr>
      <vt:lpstr>Proposta_Doc</vt:lpstr>
      <vt:lpstr>Proposta_End</vt:lpstr>
      <vt:lpstr>PrzCarenciaResTotal_REGSC</vt:lpstr>
      <vt:lpstr>PrzCarResgate_REGSC</vt:lpstr>
      <vt:lpstr>PzCarencia_REGDC</vt:lpstr>
      <vt:lpstr>PzCarencia_REGED</vt:lpstr>
      <vt:lpstr>PzFranquia_REGDC</vt:lpstr>
      <vt:lpstr>PzFranquia_REGED</vt:lpstr>
      <vt:lpstr>PzPagamento_REGSS</vt:lpstr>
      <vt:lpstr>RAMO_0527</vt:lpstr>
      <vt:lpstr>RAMO_0632</vt:lpstr>
      <vt:lpstr>RAMO_0644</vt:lpstr>
      <vt:lpstr>RAMO_0645</vt:lpstr>
      <vt:lpstr>RAMO_0655</vt:lpstr>
      <vt:lpstr>RAMO_1111</vt:lpstr>
      <vt:lpstr>RAMO_1112</vt:lpstr>
      <vt:lpstr>RAMO_1113</vt:lpstr>
      <vt:lpstr>RAMO_1114</vt:lpstr>
      <vt:lpstr>RAMO_1198</vt:lpstr>
      <vt:lpstr>RAMO_1985</vt:lpstr>
      <vt:lpstr>RazaoGeral_Doc</vt:lpstr>
      <vt:lpstr>RazaoGeral_End</vt:lpstr>
      <vt:lpstr>RazaoMaritimo_Doc</vt:lpstr>
      <vt:lpstr>RazaoMaritimo_End</vt:lpstr>
      <vt:lpstr>RazaoPessoas_Doc</vt:lpstr>
      <vt:lpstr>RazaoPessoas_End</vt:lpstr>
      <vt:lpstr>RazaoRural_Doc</vt:lpstr>
      <vt:lpstr>RazaoRural_End</vt:lpstr>
      <vt:lpstr>RazaoSocial_Res</vt:lpstr>
      <vt:lpstr>RazaoSocial_Res2</vt:lpstr>
      <vt:lpstr>RazaoSocialFIE</vt:lpstr>
      <vt:lpstr>RazaoSocialFIE2</vt:lpstr>
      <vt:lpstr>RazaoSocialRecebedor</vt:lpstr>
      <vt:lpstr>RazaoSocialRecebedor_Res99</vt:lpstr>
      <vt:lpstr>RazaoSucExter_Doc</vt:lpstr>
      <vt:lpstr>RazaoSucExter_End</vt:lpstr>
      <vt:lpstr>'Registro de Documento (REGDC)'!RdReparacao_Doc</vt:lpstr>
      <vt:lpstr>RdReparacao_Doc</vt:lpstr>
      <vt:lpstr>RdReparacao_End</vt:lpstr>
      <vt:lpstr>REGLC</vt:lpstr>
      <vt:lpstr>Resgate_REGRP</vt:lpstr>
      <vt:lpstr>RndaRevertida_REGSS</vt:lpstr>
      <vt:lpstr>SecSaldoDevedor_REGMF</vt:lpstr>
      <vt:lpstr>Sexo_CompAuto</vt:lpstr>
      <vt:lpstr>SexoCondutor_Sin</vt:lpstr>
      <vt:lpstr>SexoPessoa_Doc</vt:lpstr>
      <vt:lpstr>SexoPessoa_End</vt:lpstr>
      <vt:lpstr>SexoPessoa_End1</vt:lpstr>
      <vt:lpstr>Sorteio_REGSC</vt:lpstr>
      <vt:lpstr>StatusSinistro_REGSS</vt:lpstr>
      <vt:lpstr>TamSerie_REGSC</vt:lpstr>
      <vt:lpstr>TbBiometrica_Sin</vt:lpstr>
      <vt:lpstr>Tel1_REGTC</vt:lpstr>
      <vt:lpstr>Tel2_REGTC</vt:lpstr>
      <vt:lpstr>'Registro de Documento (REGDC)'!TipoObjetoSeg_Doc</vt:lpstr>
      <vt:lpstr>TipoObjetoSeg_Doc</vt:lpstr>
      <vt:lpstr>TipoObjetoSeg_End</vt:lpstr>
      <vt:lpstr>Tp_Event</vt:lpstr>
      <vt:lpstr>Tp_Mov_REGPA</vt:lpstr>
      <vt:lpstr>TpAlter_REGAF</vt:lpstr>
      <vt:lpstr>'Registro de Documento (REGDC)'!TpBloqueio_Doc</vt:lpstr>
      <vt:lpstr>TpBloqueio_Doc</vt:lpstr>
      <vt:lpstr>TpBloqueio_End</vt:lpstr>
      <vt:lpstr>TpCob_CompAuto</vt:lpstr>
      <vt:lpstr>'Registro de Documento (REGDC)'!TpCob_Doc</vt:lpstr>
      <vt:lpstr>TpCob_Doc</vt:lpstr>
      <vt:lpstr>TpCob_End</vt:lpstr>
      <vt:lpstr>'Registro de Documento (REGDC)'!TpCobBasica_Doc</vt:lpstr>
      <vt:lpstr>TpCobBasica_Doc</vt:lpstr>
      <vt:lpstr>TpCobBasica_End</vt:lpstr>
      <vt:lpstr>'Registro de Documento (REGDC)'!TpContratacao_Doc</vt:lpstr>
      <vt:lpstr>TpContratacao_Doc</vt:lpstr>
      <vt:lpstr>TpContratacao_End</vt:lpstr>
      <vt:lpstr>TpDanos_Sin</vt:lpstr>
      <vt:lpstr>TpDcRecebedor_Res</vt:lpstr>
      <vt:lpstr>TpDoc_CompAuto</vt:lpstr>
      <vt:lpstr>TpDoc_REGBG</vt:lpstr>
      <vt:lpstr>TpDoc_REGSS</vt:lpstr>
      <vt:lpstr>TpDocIntermediacao_Doc</vt:lpstr>
      <vt:lpstr>TpDocIntermediacao_End</vt:lpstr>
      <vt:lpstr>TpDocMaritimo_Doc</vt:lpstr>
      <vt:lpstr>TpDocMaritimo_End</vt:lpstr>
      <vt:lpstr>TpDocPagaReceb_REGPM</vt:lpstr>
      <vt:lpstr>TpDocRecebedor</vt:lpstr>
      <vt:lpstr>TpDocRural_Doc</vt:lpstr>
      <vt:lpstr>TpDocumento_REGSM</vt:lpstr>
      <vt:lpstr>TpDocVist_Doc</vt:lpstr>
      <vt:lpstr>TpDocVistoriador_REGSS</vt:lpstr>
      <vt:lpstr>TpEnd_End</vt:lpstr>
      <vt:lpstr>TpEndossos_REGED</vt:lpstr>
      <vt:lpstr>TpEspecifica_End</vt:lpstr>
      <vt:lpstr>'Registro de Documento (REGDC)'!TpEstrutura_Doc</vt:lpstr>
      <vt:lpstr>TpEstrutura_Doc</vt:lpstr>
      <vt:lpstr>TpEstrutura_End</vt:lpstr>
      <vt:lpstr>TpEvento_REGRC</vt:lpstr>
      <vt:lpstr>TpEventoGerador_REGSS</vt:lpstr>
      <vt:lpstr>TpFranquia_CompAuto</vt:lpstr>
      <vt:lpstr>'Registro de Documento (REGDC)'!TpFranquia_Doc</vt:lpstr>
      <vt:lpstr>TpFranquia_Doc</vt:lpstr>
      <vt:lpstr>TpFranquia_End</vt:lpstr>
      <vt:lpstr>'Registro de Documento (REGDC)'!TpImovel_Doc</vt:lpstr>
      <vt:lpstr>TpImovel_Doc</vt:lpstr>
      <vt:lpstr>TpImovel_End</vt:lpstr>
      <vt:lpstr>'Registro de Documento (REGDC)'!TpImovelFinanc_Doc</vt:lpstr>
      <vt:lpstr>TpImovelFinanc_Doc</vt:lpstr>
      <vt:lpstr>TpImovelFinanc_End</vt:lpstr>
      <vt:lpstr>TpindCobContratada_CompAuto</vt:lpstr>
      <vt:lpstr>TpInermediacao_End</vt:lpstr>
      <vt:lpstr>TpIntermediacao_Doc</vt:lpstr>
      <vt:lpstr>TpIntermediacao_End</vt:lpstr>
      <vt:lpstr>TpIntermediador</vt:lpstr>
      <vt:lpstr>TpIntermediador_REGDC</vt:lpstr>
      <vt:lpstr>tpintermediador_REGED</vt:lpstr>
      <vt:lpstr>tpintermediador_REGSC</vt:lpstr>
      <vt:lpstr>'Registro de Documento (REGDC)'!TpLimite_Doc</vt:lpstr>
      <vt:lpstr>TpLimite_Doc</vt:lpstr>
      <vt:lpstr>TpLimite_End</vt:lpstr>
      <vt:lpstr>TpMov_MovSin</vt:lpstr>
      <vt:lpstr>TpMovimento_REGSM</vt:lpstr>
      <vt:lpstr>'Registro de Documento (REGDC)'!TpObrigacao_Doc</vt:lpstr>
      <vt:lpstr>TpObrigacao_Doc</vt:lpstr>
      <vt:lpstr>TpObrigacao_End</vt:lpstr>
      <vt:lpstr>TpOperacao_REGSM</vt:lpstr>
      <vt:lpstr>'Registro de Documento (REGDC)'!TpPeças_Doc</vt:lpstr>
      <vt:lpstr>TpPeças_Doc</vt:lpstr>
      <vt:lpstr>TpPeças_End</vt:lpstr>
      <vt:lpstr>TpPessoa_Doc</vt:lpstr>
      <vt:lpstr>TpPessoa_End</vt:lpstr>
      <vt:lpstr>tPPLANO_2</vt:lpstr>
      <vt:lpstr>tPPLANO_ED</vt:lpstr>
      <vt:lpstr>TpPlano_REGDC</vt:lpstr>
      <vt:lpstr>TpPlano_REGED</vt:lpstr>
      <vt:lpstr>TpPlano1</vt:lpstr>
      <vt:lpstr>'Registro de Documento (REGDC)'!TpPrestamista_Doc</vt:lpstr>
      <vt:lpstr>TpPrestamista_Doc</vt:lpstr>
      <vt:lpstr>TpPrestamista_End</vt:lpstr>
      <vt:lpstr>TpProvisao_REGPB</vt:lpstr>
      <vt:lpstr>TpRecebedor_Res1</vt:lpstr>
      <vt:lpstr>TpRenda_Sin</vt:lpstr>
      <vt:lpstr>TpResgate_REGRC</vt:lpstr>
      <vt:lpstr>TpRisco_CompAuto</vt:lpstr>
      <vt:lpstr>'Registro de Documento (REGDC)'!TpRisco_Doc</vt:lpstr>
      <vt:lpstr>TpRisco_Doc</vt:lpstr>
      <vt:lpstr>TpRisco_End</vt:lpstr>
      <vt:lpstr>TpTabBiometrica_Sin</vt:lpstr>
      <vt:lpstr>TpTabua1_REGDC</vt:lpstr>
      <vt:lpstr>TpTabua1_REGED</vt:lpstr>
      <vt:lpstr>TpTabua2_REGDC</vt:lpstr>
      <vt:lpstr>TpTabua2_REGED</vt:lpstr>
      <vt:lpstr>TpTabua3_REGDC</vt:lpstr>
      <vt:lpstr>TpTabua3_REGED</vt:lpstr>
      <vt:lpstr>TpViagem_REGEND</vt:lpstr>
      <vt:lpstr>'Registro de Documento (REGDC)'!TpVigencia_Doc</vt:lpstr>
      <vt:lpstr>TpVigencia_Doc</vt:lpstr>
      <vt:lpstr>TpVigencia_End</vt:lpstr>
      <vt:lpstr>TpVistoriador_End</vt:lpstr>
      <vt:lpstr>TransfTit2_REGTC</vt:lpstr>
      <vt:lpstr>TxJuros_Sin</vt:lpstr>
      <vt:lpstr>TxJurosGarantida_REGDC</vt:lpstr>
      <vt:lpstr>TxJurosGarantida_REGED</vt:lpstr>
      <vt:lpstr>'Registro de Documento (REGDC)'!UnAreaSeg_Doc</vt:lpstr>
      <vt:lpstr>UnAreaSeg_Doc</vt:lpstr>
      <vt:lpstr>UnAreaSeg_End</vt:lpstr>
      <vt:lpstr>'Registro de Documento (REGDC)'!UnidPrazoSuplementar_Doc</vt:lpstr>
      <vt:lpstr>UnidPrazoSuplementar_Doc</vt:lpstr>
      <vt:lpstr>UnidPrazoSuplementar_End</vt:lpstr>
      <vt:lpstr>UnidTempo_CompAuto</vt:lpstr>
      <vt:lpstr>'Registro de Documento (REGDC)'!UniPrazoCom_Doc</vt:lpstr>
      <vt:lpstr>UniPrazoCom_Doc</vt:lpstr>
      <vt:lpstr>UniPrazoCom_End</vt:lpstr>
      <vt:lpstr>UnMedAreaSeg_Doc</vt:lpstr>
      <vt:lpstr>UnMedAreaSeg_End</vt:lpstr>
      <vt:lpstr>'Registro de Documento (REGDC)'!UnTempCar_Doc</vt:lpstr>
      <vt:lpstr>UnTempCar_Doc</vt:lpstr>
      <vt:lpstr>UnTempCar_End</vt:lpstr>
      <vt:lpstr>'Registro de Documento (REGDC)'!UnTempoCob_Doc</vt:lpstr>
      <vt:lpstr>UnTempoCob_Doc</vt:lpstr>
      <vt:lpstr>UnTempoCob_End</vt:lpstr>
      <vt:lpstr>'Registro de Documento (REGDC)'!UnTempoFran_Doc</vt:lpstr>
      <vt:lpstr>UnTempoFran_Doc</vt:lpstr>
      <vt:lpstr>UnTempoFran_End</vt:lpstr>
      <vt:lpstr>'Registro de Documento (REGDC)'!UTempo_Doc</vt:lpstr>
      <vt:lpstr>UTempo_Doc</vt:lpstr>
      <vt:lpstr>UTempo_End</vt:lpstr>
      <vt:lpstr>Valor_REGPM</vt:lpstr>
      <vt:lpstr>ValorReais_REGPM</vt:lpstr>
      <vt:lpstr>Versão_Sinistro</vt:lpstr>
      <vt:lpstr>VLayout_Sin</vt:lpstr>
      <vt:lpstr>Vlbenefício_Doc</vt:lpstr>
      <vt:lpstr>Vlbenefício_End</vt:lpstr>
      <vt:lpstr>VlBenReais_Doc</vt:lpstr>
      <vt:lpstr>VlBenReais_End</vt:lpstr>
      <vt:lpstr>VlFranquia_CompAuto</vt:lpstr>
      <vt:lpstr>VlrBeneficio_REGDC</vt:lpstr>
      <vt:lpstr>VlrBeneficio_REGED</vt:lpstr>
      <vt:lpstr>VlrBeneficioReais_REGDC</vt:lpstr>
      <vt:lpstr>VlrBeneficioReais_REGED</vt:lpstr>
      <vt:lpstr>VlrCarregamento_REGSS</vt:lpstr>
      <vt:lpstr>VlrCarregamentoCobertura_REGMC</vt:lpstr>
      <vt:lpstr>VlrComissao_REGDC</vt:lpstr>
      <vt:lpstr>VlrComissao_REGED</vt:lpstr>
      <vt:lpstr>VlrComissaoReais_REGDC</vt:lpstr>
      <vt:lpstr>VlrComissaoReais_REGED</vt:lpstr>
      <vt:lpstr>VlrContCobReais_REGDC</vt:lpstr>
      <vt:lpstr>VlrContCobReais_REGED</vt:lpstr>
      <vt:lpstr>VlrLiquid_REGLC</vt:lpstr>
      <vt:lpstr>VlrMovimentacao_REGCP</vt:lpstr>
      <vt:lpstr>VlrMovSaida_REGCP</vt:lpstr>
      <vt:lpstr>VlrNRestituido</vt:lpstr>
      <vt:lpstr>VlrObjSeg_REGDC</vt:lpstr>
      <vt:lpstr>VlrObjSeg_REGED</vt:lpstr>
      <vt:lpstr>VlrObjSegReais_REGDC</vt:lpstr>
      <vt:lpstr>VlrObjSegReais_REGED</vt:lpstr>
      <vt:lpstr>VlrPMBaCEstipulante_REGPB</vt:lpstr>
      <vt:lpstr>VlrPMBaCParticipante_REGPB</vt:lpstr>
      <vt:lpstr>VlrProvisao_REGCP</vt:lpstr>
      <vt:lpstr>VlrProvisaoexcedentefin_REGPB</vt:lpstr>
      <vt:lpstr>VlrProvisaoExcedentesFinPEF_REGPB</vt:lpstr>
      <vt:lpstr>VlrQuitacao_REGAF</vt:lpstr>
      <vt:lpstr>VlrTotalContReais_REGDC</vt:lpstr>
      <vt:lpstr>VlrTotalContReais_REGED</vt:lpstr>
      <vt:lpstr>VlrTotalPMBaC_REGPB</vt:lpstr>
      <vt:lpstr>VlrTotalPrBrutoCosseguro_REGDC</vt:lpstr>
      <vt:lpstr>VlrTotalPrBrutoCosseguro_REGED</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Rodrigo de Aguiar Silva Miranda</dc:creator>
  <cp:keywords/>
  <dc:description/>
  <cp:lastModifiedBy>Suemi Oliveira Tokuda</cp:lastModifiedBy>
  <cp:revision/>
  <dcterms:created xsi:type="dcterms:W3CDTF">2020-01-28T19:08:33Z</dcterms:created>
  <dcterms:modified xsi:type="dcterms:W3CDTF">2024-10-21T18:51:26Z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0x010100183F115C98B34C49B1B2DE58E872D92A</vt:lpwstr>
  </property>
  <property fmtid="{D5CDD505-2E9C-101B-9397-08002B2CF9AE}" pid="3" name="MSIP_Label_ac00d5d8-e5d6-42c9-aaa5-a73f813744c3_Enabled">
    <vt:lpwstr>true</vt:lpwstr>
  </property>
  <property fmtid="{D5CDD505-2E9C-101B-9397-08002B2CF9AE}" pid="4" name="MSIP_Label_ac00d5d8-e5d6-42c9-aaa5-a73f813744c3_SetDate">
    <vt:lpwstr>2023-04-06T22:33:55Z</vt:lpwstr>
  </property>
  <property fmtid="{D5CDD505-2E9C-101B-9397-08002B2CF9AE}" pid="5" name="MSIP_Label_ac00d5d8-e5d6-42c9-aaa5-a73f813744c3_Method">
    <vt:lpwstr>Privileged</vt:lpwstr>
  </property>
  <property fmtid="{D5CDD505-2E9C-101B-9397-08002B2CF9AE}" pid="6" name="MSIP_Label_ac00d5d8-e5d6-42c9-aaa5-a73f813744c3_Name">
    <vt:lpwstr>ac00d5d8-e5d6-42c9-aaa5-a73f813744c3</vt:lpwstr>
  </property>
  <property fmtid="{D5CDD505-2E9C-101B-9397-08002B2CF9AE}" pid="7" name="MSIP_Label_ac00d5d8-e5d6-42c9-aaa5-a73f813744c3_SiteId">
    <vt:lpwstr>f9cfd8cb-c4a5-4677-b65d-3150dda310c9</vt:lpwstr>
  </property>
  <property fmtid="{D5CDD505-2E9C-101B-9397-08002B2CF9AE}" pid="8" name="MSIP_Label_ac00d5d8-e5d6-42c9-aaa5-a73f813744c3_ActionId">
    <vt:lpwstr>da372e2c-9789-4f2d-a0cd-f1dbd4c172af</vt:lpwstr>
  </property>
  <property fmtid="{D5CDD505-2E9C-101B-9397-08002B2CF9AE}" pid="9" name="MSIP_Label_ac00d5d8-e5d6-42c9-aaa5-a73f813744c3_ContentBits">
    <vt:lpwstr>2</vt:lpwstr>
  </property>
</Properties>
</file>